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WUREPLIPRDFS06\eapfile\eappp\EAP Regional Projection\projection\excel\AM2025\"/>
    </mc:Choice>
  </mc:AlternateContent>
  <xr:revisionPtr revIDLastSave="0" documentId="13_ncr:1_{913E4CF2-BE93-44CB-AA9F-6460EDA66A25}" xr6:coauthVersionLast="47" xr6:coauthVersionMax="47" xr10:uidLastSave="{00000000-0000-0000-0000-000000000000}"/>
  <bookViews>
    <workbookView xWindow="-98" yWindow="-98" windowWidth="19396" windowHeight="11475" firstSheet="3" activeTab="3" xr2:uid="{647D9AFD-2513-436F-B54D-F0C20EB8664A}"/>
  </bookViews>
  <sheets>
    <sheet name="README" sheetId="1" r:id="rId1"/>
    <sheet name="id" sheetId="16" r:id="rId2"/>
    <sheet name="KEY sheets--&gt;" sheetId="21" r:id="rId3"/>
    <sheet name="assumptions_projection" sheetId="15" r:id="rId4"/>
    <sheet name="WEO_Data_Stata" sheetId="24" r:id="rId5"/>
    <sheet name="WDI_pop_Stata" sheetId="10" r:id="rId6"/>
    <sheet name="WDI_GDP_Stata" sheetId="8" r:id="rId7"/>
    <sheet name="manual_submission" sheetId="23" r:id="rId8"/>
    <sheet name="REFmanual_submission_AM23" sheetId="17" r:id="rId9"/>
    <sheet name="Optional sheets--&gt;" sheetId="22" r:id="rId10"/>
    <sheet name="GEP_Stata" sheetId="6" r:id="rId11"/>
    <sheet name="MTI_team_Stata" sheetId="19" r:id="rId12"/>
    <sheet name="MPO_GDPgrowth_Stata" sheetId="12" r:id="rId13"/>
    <sheet name="manual_submission_SM23" sheetId="13" r:id="rId14"/>
  </sheets>
  <externalReferences>
    <externalReference r:id="rId15"/>
    <externalReference r:id="rId16"/>
    <externalReference r:id="rId17"/>
  </externalReferences>
  <definedNames>
    <definedName name="_DLX1.EMA" localSheetId="10">#REF!</definedName>
    <definedName name="_DLX1.EMA">#REF!</definedName>
    <definedName name="_DLX11.EMA">[1]Sheet1!$A$1:$J$4</definedName>
    <definedName name="_DLX12.EMA" localSheetId="10">#REF!</definedName>
    <definedName name="_DLX12.EMA">#REF!</definedName>
    <definedName name="_DLX13.EMA">[2]Sheet4!$A$1:$J$3</definedName>
    <definedName name="_DLX14.EMA" localSheetId="10">#REF!</definedName>
    <definedName name="_DLX14.EMA">#REF!</definedName>
    <definedName name="_DLX15.EMA" localSheetId="10">#REF!</definedName>
    <definedName name="_DLX15.EMA">#REF!</definedName>
    <definedName name="_DLX2.EMA" localSheetId="10">#REF!</definedName>
    <definedName name="_DLX2.EMA">#REF!</definedName>
    <definedName name="_DLX3.EMA">#REF!</definedName>
    <definedName name="_DLX4.EMA">#REF!</definedName>
    <definedName name="_DLX5.EMA">#REF!</definedName>
    <definedName name="_DLX6.EMA">#REF!</definedName>
    <definedName name="_DLX9.USE" localSheetId="10">#REF!</definedName>
    <definedName name="_DLX9.USE">#REF!</definedName>
    <definedName name="_xlnm._FilterDatabase" localSheetId="3" hidden="1">assumptions_projection!$A$1:$M$23</definedName>
    <definedName name="_xlnm._FilterDatabase" localSheetId="13" hidden="1">manual_submission_SM23!$C$13:$C$13</definedName>
    <definedName name="_xlnm._FilterDatabase" localSheetId="12" hidden="1">MPO_GDPgrowth_Stata!$A$1:$AU$157</definedName>
    <definedName name="_xlnm._FilterDatabase" localSheetId="5" hidden="1">WDI_pop_Stata!$A$1:$CQ$1330</definedName>
    <definedName name="_xlnm._FilterDatabase" localSheetId="4" hidden="1">WEO_Data_Stata!$A$1:$BD$1260</definedName>
    <definedName name="a">[3]countrylist!$R$1</definedName>
    <definedName name="Elasticities">[3]countrylist!$L$2:$L$5</definedName>
    <definedName name="ElasticitiesSSA">[3]countrylist!$M$2:$M$6</definedName>
    <definedName name="Neutral_distribution">[3]countrylist!$N$2:$N$4</definedName>
    <definedName name="povertyline">#REF!</definedName>
    <definedName name="_xlnm.Print_Area" localSheetId="10">GEP_Stata!$A$1:$P$55,GEP_Stata!$A$56:$P$104,GEP_Stata!$A$105:$P$153,GEP_Stata!$A$154:$P$163</definedName>
    <definedName name="regions">[3]countrylist!$B$2:$B$7</definedName>
    <definedName name="type">#REF!</definedName>
    <definedName name="YESNO">[3]countrylist!$L$12:$L$13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5" l="1"/>
  <c r="E11" i="15"/>
  <c r="I83" i="23"/>
  <c r="I82" i="23"/>
  <c r="I81" i="23"/>
  <c r="I80" i="23"/>
  <c r="I79" i="23"/>
  <c r="I78" i="23"/>
  <c r="I77" i="23"/>
  <c r="G77" i="23"/>
  <c r="G84" i="23"/>
  <c r="D74" i="23"/>
  <c r="E74" i="23"/>
  <c r="F74" i="23"/>
  <c r="G74" i="23"/>
  <c r="H74" i="23"/>
  <c r="I74" i="23"/>
  <c r="J74" i="23"/>
  <c r="D75" i="23"/>
  <c r="E75" i="23"/>
  <c r="F75" i="23"/>
  <c r="G75" i="23"/>
  <c r="H75" i="23"/>
  <c r="I75" i="23"/>
  <c r="I84" i="23" s="1"/>
  <c r="J75" i="23"/>
  <c r="G83" i="23"/>
  <c r="G82" i="23"/>
  <c r="G81" i="23"/>
  <c r="G80" i="23"/>
  <c r="G79" i="23"/>
  <c r="G78" i="23"/>
  <c r="C75" i="23"/>
  <c r="C74" i="23"/>
  <c r="D62" i="23"/>
  <c r="E62" i="23"/>
  <c r="F62" i="23"/>
  <c r="G62" i="23"/>
  <c r="H62" i="23"/>
  <c r="I62" i="23"/>
  <c r="D63" i="23"/>
  <c r="G66" i="23" s="1"/>
  <c r="I66" i="23" s="1"/>
  <c r="E63" i="23"/>
  <c r="G67" i="23" s="1"/>
  <c r="I67" i="23" s="1"/>
  <c r="F63" i="23"/>
  <c r="G68" i="23" s="1"/>
  <c r="I68" i="23" s="1"/>
  <c r="G63" i="23"/>
  <c r="G69" i="23" s="1"/>
  <c r="I69" i="23" s="1"/>
  <c r="H63" i="23"/>
  <c r="G70" i="23" s="1"/>
  <c r="I70" i="23" s="1"/>
  <c r="I63" i="23"/>
  <c r="G71" i="23" s="1"/>
  <c r="I71" i="23" s="1"/>
  <c r="C62" i="23"/>
  <c r="C63" i="23"/>
  <c r="G65" i="23" s="1"/>
  <c r="I65" i="23" s="1"/>
  <c r="C240" i="23"/>
  <c r="D240" i="23" s="1"/>
  <c r="D14" i="23"/>
  <c r="E14" i="23"/>
  <c r="F14" i="23"/>
  <c r="G14" i="23"/>
  <c r="H14" i="23"/>
  <c r="I14" i="23"/>
  <c r="J14" i="23"/>
  <c r="D15" i="23"/>
  <c r="E15" i="23"/>
  <c r="F15" i="23"/>
  <c r="G15" i="23"/>
  <c r="H15" i="23"/>
  <c r="I15" i="23"/>
  <c r="J15" i="23"/>
  <c r="B241" i="23"/>
  <c r="C241" i="23" s="1"/>
  <c r="B240" i="23"/>
  <c r="D42" i="23" s="1"/>
  <c r="I227" i="23"/>
  <c r="I229" i="23" s="1"/>
  <c r="H227" i="23"/>
  <c r="H229" i="23" s="1"/>
  <c r="G227" i="23"/>
  <c r="G229" i="23" s="1"/>
  <c r="F227" i="23"/>
  <c r="F229" i="23" s="1"/>
  <c r="E227" i="23"/>
  <c r="E229" i="23" s="1"/>
  <c r="D227" i="23"/>
  <c r="D229" i="23" s="1"/>
  <c r="C227" i="23"/>
  <c r="C229" i="23" s="1"/>
  <c r="A226" i="23"/>
  <c r="C223" i="23"/>
  <c r="B227" i="23" s="1"/>
  <c r="B229" i="23" s="1"/>
  <c r="I218" i="23"/>
  <c r="I220" i="23" s="1"/>
  <c r="H218" i="23"/>
  <c r="H220" i="23" s="1"/>
  <c r="G218" i="23"/>
  <c r="G220" i="23" s="1"/>
  <c r="F218" i="23"/>
  <c r="F220" i="23" s="1"/>
  <c r="E218" i="23"/>
  <c r="E220" i="23" s="1"/>
  <c r="D218" i="23"/>
  <c r="D220" i="23" s="1"/>
  <c r="C218" i="23"/>
  <c r="C220" i="23" s="1"/>
  <c r="A217" i="23"/>
  <c r="C214" i="23"/>
  <c r="C15" i="23" s="1"/>
  <c r="E12" i="23"/>
  <c r="F12" i="23"/>
  <c r="G12" i="23"/>
  <c r="H12" i="23"/>
  <c r="I12" i="23"/>
  <c r="J12" i="23"/>
  <c r="D12" i="23"/>
  <c r="C12" i="23"/>
  <c r="C95" i="23"/>
  <c r="J147" i="23"/>
  <c r="E147" i="23"/>
  <c r="F147" i="23"/>
  <c r="G147" i="23"/>
  <c r="H147" i="23"/>
  <c r="I147" i="23"/>
  <c r="D147" i="23"/>
  <c r="B171" i="23"/>
  <c r="C147" i="23" s="1"/>
  <c r="D171" i="23"/>
  <c r="E171" i="23" s="1"/>
  <c r="C172" i="23"/>
  <c r="C173" i="23" s="1"/>
  <c r="F42" i="23" l="1"/>
  <c r="E240" i="23"/>
  <c r="C14" i="23"/>
  <c r="D173" i="23"/>
  <c r="D174" i="23" s="1"/>
  <c r="E42" i="23"/>
  <c r="E38" i="23"/>
  <c r="D241" i="23"/>
  <c r="D38" i="23"/>
  <c r="E173" i="23"/>
  <c r="F171" i="23"/>
  <c r="B172" i="23"/>
  <c r="B173" i="23" s="1"/>
  <c r="C174" i="23" s="1"/>
  <c r="E174" i="23" l="1"/>
  <c r="F240" i="23"/>
  <c r="G42" i="23"/>
  <c r="E241" i="23"/>
  <c r="F38" i="23"/>
  <c r="F173" i="23"/>
  <c r="F174" i="23" s="1"/>
  <c r="G171" i="23"/>
  <c r="B151" i="23"/>
  <c r="G240" i="23" l="1"/>
  <c r="H42" i="23"/>
  <c r="F241" i="23"/>
  <c r="G38" i="23"/>
  <c r="B155" i="23"/>
  <c r="E34" i="23"/>
  <c r="G173" i="23"/>
  <c r="G174" i="23" s="1"/>
  <c r="H171" i="23"/>
  <c r="D30" i="23"/>
  <c r="E30" i="23"/>
  <c r="F30" i="23"/>
  <c r="G30" i="23"/>
  <c r="H30" i="23"/>
  <c r="I30" i="23"/>
  <c r="J30" i="23"/>
  <c r="K30" i="23"/>
  <c r="L30" i="23"/>
  <c r="C30" i="23"/>
  <c r="E116" i="23"/>
  <c r="E115" i="23"/>
  <c r="E114" i="23"/>
  <c r="E113" i="23"/>
  <c r="E112" i="23"/>
  <c r="E111" i="23"/>
  <c r="E110" i="23"/>
  <c r="E109" i="23"/>
  <c r="E108" i="23"/>
  <c r="E103" i="23"/>
  <c r="D103" i="23"/>
  <c r="C103" i="23"/>
  <c r="F101" i="23"/>
  <c r="G101" i="23" s="1"/>
  <c r="H101" i="23" s="1"/>
  <c r="D95" i="23"/>
  <c r="E93" i="23"/>
  <c r="F93" i="23" s="1"/>
  <c r="H240" i="23" l="1"/>
  <c r="I42" i="23"/>
  <c r="G241" i="23"/>
  <c r="H38" i="23"/>
  <c r="D96" i="23"/>
  <c r="H173" i="23"/>
  <c r="H174" i="23" s="1"/>
  <c r="I171" i="23"/>
  <c r="I173" i="23" s="1"/>
  <c r="E104" i="23"/>
  <c r="D104" i="23"/>
  <c r="F103" i="23"/>
  <c r="F104" i="23" s="1"/>
  <c r="E95" i="23"/>
  <c r="E96" i="23" s="1"/>
  <c r="F95" i="23"/>
  <c r="G93" i="23"/>
  <c r="H103" i="23"/>
  <c r="I101" i="23"/>
  <c r="G103" i="23"/>
  <c r="I240" i="23" l="1"/>
  <c r="J42" i="23"/>
  <c r="H241" i="23"/>
  <c r="I38" i="23"/>
  <c r="I174" i="23"/>
  <c r="G104" i="23"/>
  <c r="H104" i="23"/>
  <c r="F96" i="23"/>
  <c r="J101" i="23"/>
  <c r="I103" i="23"/>
  <c r="I104" i="23" s="1"/>
  <c r="H93" i="23"/>
  <c r="G95" i="23"/>
  <c r="G96" i="23" s="1"/>
  <c r="J240" i="23" l="1"/>
  <c r="L42" i="23" s="1"/>
  <c r="K42" i="23"/>
  <c r="I241" i="23"/>
  <c r="J38" i="23"/>
  <c r="K101" i="23"/>
  <c r="J103" i="23"/>
  <c r="J104" i="23" s="1"/>
  <c r="H95" i="23"/>
  <c r="H96" i="23" s="1"/>
  <c r="I93" i="23"/>
  <c r="J241" i="23" l="1"/>
  <c r="L38" i="23" s="1"/>
  <c r="K38" i="23"/>
  <c r="L101" i="23"/>
  <c r="L103" i="23" s="1"/>
  <c r="K103" i="23"/>
  <c r="K104" i="23" s="1"/>
  <c r="J93" i="23"/>
  <c r="I95" i="23"/>
  <c r="I96" i="23" s="1"/>
  <c r="J95" i="23" l="1"/>
  <c r="J96" i="23" s="1"/>
  <c r="K93" i="23"/>
  <c r="L104" i="23"/>
  <c r="L93" i="23" l="1"/>
  <c r="L95" i="23" s="1"/>
  <c r="K95" i="23"/>
  <c r="K96" i="23" s="1"/>
  <c r="L96" i="23" l="1"/>
  <c r="J208" i="23" l="1"/>
  <c r="I208" i="23"/>
  <c r="H208" i="23"/>
  <c r="G208" i="23"/>
  <c r="F208" i="23"/>
  <c r="E208" i="23"/>
  <c r="D208" i="23"/>
  <c r="C208" i="23"/>
  <c r="E53" i="23" l="1"/>
  <c r="E54" i="23"/>
  <c r="E55" i="23"/>
  <c r="E56" i="23"/>
  <c r="E57" i="23"/>
  <c r="E58" i="23"/>
  <c r="E59" i="23"/>
  <c r="E52" i="23"/>
  <c r="E40" i="23"/>
  <c r="F40" i="23"/>
  <c r="G40" i="23"/>
  <c r="H40" i="23"/>
  <c r="I40" i="23"/>
  <c r="J40" i="23"/>
  <c r="K40" i="23"/>
  <c r="L40" i="23"/>
  <c r="D40" i="23"/>
  <c r="E36" i="23"/>
  <c r="F36" i="23"/>
  <c r="G36" i="23"/>
  <c r="H36" i="23"/>
  <c r="I36" i="23"/>
  <c r="J36" i="23"/>
  <c r="K36" i="23"/>
  <c r="L36" i="23"/>
  <c r="D36" i="23"/>
  <c r="D28" i="23"/>
  <c r="E28" i="23"/>
  <c r="F28" i="23"/>
  <c r="G28" i="23"/>
  <c r="H28" i="23"/>
  <c r="I28" i="23"/>
  <c r="J28" i="23"/>
  <c r="K28" i="23"/>
  <c r="L28" i="23"/>
  <c r="C28" i="23"/>
  <c r="C151" i="23" l="1"/>
  <c r="F34" i="23" s="1"/>
  <c r="F32" i="23" s="1"/>
  <c r="E32" i="23" l="1"/>
  <c r="E3" i="15" l="1"/>
  <c r="D151" i="23"/>
  <c r="G34" i="23" s="1"/>
  <c r="G32" i="23" s="1"/>
  <c r="E151" i="23"/>
  <c r="H34" i="23" s="1"/>
  <c r="H32" i="23" s="1"/>
  <c r="F151" i="23"/>
  <c r="I34" i="23" s="1"/>
  <c r="I32" i="23" s="1"/>
  <c r="G151" i="23"/>
  <c r="J34" i="23" s="1"/>
  <c r="J32" i="23" s="1"/>
  <c r="H151" i="23"/>
  <c r="K34" i="23" s="1"/>
  <c r="K32" i="23" s="1"/>
  <c r="I151" i="23"/>
  <c r="L34" i="23" s="1"/>
  <c r="L32" i="23" s="1"/>
  <c r="D155" i="23" l="1"/>
  <c r="E155" i="23" s="1"/>
  <c r="F155" i="23" l="1"/>
  <c r="G155" i="23" s="1"/>
  <c r="H155" i="23" s="1"/>
  <c r="E156" i="23"/>
  <c r="D160" i="23" s="1"/>
  <c r="E160" i="23" s="1"/>
  <c r="J151" i="23"/>
  <c r="M34" i="23" s="1"/>
  <c r="M32" i="23" s="1"/>
  <c r="F13" i="23"/>
  <c r="G13" i="23"/>
  <c r="H13" i="23"/>
  <c r="I13" i="23"/>
  <c r="J13" i="23"/>
  <c r="K13" i="23"/>
  <c r="E13" i="23"/>
  <c r="F156" i="23" l="1"/>
  <c r="D161" i="23" s="1"/>
  <c r="E161" i="23" s="1"/>
  <c r="G156" i="23"/>
  <c r="D162" i="23" s="1"/>
  <c r="E162" i="23" s="1"/>
  <c r="I155" i="23"/>
  <c r="H156" i="23"/>
  <c r="D163" i="23" s="1"/>
  <c r="E163" i="23" s="1"/>
  <c r="J155" i="23" l="1"/>
  <c r="J156" i="23" s="1"/>
  <c r="D165" i="23" s="1"/>
  <c r="E165" i="23" s="1"/>
  <c r="I156" i="23"/>
  <c r="D164" i="23" s="1"/>
  <c r="E164" i="23" s="1"/>
  <c r="C10" i="17"/>
  <c r="C9" i="17"/>
  <c r="D13" i="23" l="1"/>
  <c r="C155" i="23" l="1"/>
  <c r="C156" i="23" l="1"/>
  <c r="D158" i="23" s="1"/>
  <c r="E158" i="23" s="1"/>
  <c r="D156" i="23"/>
  <c r="D159" i="23" s="1"/>
  <c r="E159" i="23" l="1"/>
  <c r="T103" i="17" l="1"/>
  <c r="C5" i="17"/>
  <c r="I5" i="17"/>
  <c r="H92" i="17"/>
  <c r="C95" i="17"/>
  <c r="C99" i="17"/>
  <c r="J54" i="17"/>
  <c r="C4" i="17"/>
  <c r="E54" i="17"/>
  <c r="P180" i="17" l="1"/>
  <c r="P181" i="17"/>
  <c r="P182" i="17"/>
  <c r="P183" i="17"/>
  <c r="P184" i="17"/>
  <c r="P185" i="17"/>
  <c r="P186" i="17"/>
  <c r="P187" i="17"/>
  <c r="P188" i="17"/>
  <c r="P179" i="17"/>
  <c r="M180" i="17"/>
  <c r="M181" i="17"/>
  <c r="M182" i="17"/>
  <c r="M183" i="17"/>
  <c r="M184" i="17"/>
  <c r="M185" i="17"/>
  <c r="M186" i="17"/>
  <c r="M187" i="17"/>
  <c r="M188" i="17"/>
  <c r="M189" i="17"/>
  <c r="M179" i="17"/>
  <c r="D6" i="17" l="1"/>
  <c r="J187" i="17" l="1"/>
  <c r="J188" i="17" s="1"/>
  <c r="J197" i="17" s="1"/>
  <c r="J198" i="17" s="1"/>
  <c r="I187" i="17"/>
  <c r="H187" i="17"/>
  <c r="H188" i="17" s="1"/>
  <c r="H197" i="17" s="1"/>
  <c r="H198" i="17" s="1"/>
  <c r="G187" i="17"/>
  <c r="G188" i="17" s="1"/>
  <c r="G197" i="17" s="1"/>
  <c r="G198" i="17" s="1"/>
  <c r="F187" i="17"/>
  <c r="E187" i="17"/>
  <c r="E188" i="17" s="1"/>
  <c r="E197" i="17" s="1"/>
  <c r="E198" i="17" s="1"/>
  <c r="D187" i="17"/>
  <c r="C187" i="17"/>
  <c r="B187" i="17"/>
  <c r="J186" i="17"/>
  <c r="I186" i="17"/>
  <c r="H186" i="17"/>
  <c r="G186" i="17"/>
  <c r="F186" i="17"/>
  <c r="E186" i="17"/>
  <c r="D186" i="17"/>
  <c r="C186" i="17"/>
  <c r="B186" i="17"/>
  <c r="J185" i="17"/>
  <c r="J191" i="17" s="1"/>
  <c r="J192" i="17" s="1"/>
  <c r="I185" i="17"/>
  <c r="I191" i="17" s="1"/>
  <c r="H185" i="17"/>
  <c r="H191" i="17" s="1"/>
  <c r="H192" i="17" s="1"/>
  <c r="G185" i="17"/>
  <c r="G191" i="17" s="1"/>
  <c r="G192" i="17" s="1"/>
  <c r="F185" i="17"/>
  <c r="F191" i="17" s="1"/>
  <c r="E185" i="17"/>
  <c r="E191" i="17" s="1"/>
  <c r="E192" i="17" s="1"/>
  <c r="D185" i="17"/>
  <c r="D191" i="17" s="1"/>
  <c r="D192" i="17" s="1"/>
  <c r="C185" i="17"/>
  <c r="C191" i="17" s="1"/>
  <c r="B185" i="17"/>
  <c r="B191" i="17" s="1"/>
  <c r="B192" i="17" s="1"/>
  <c r="J184" i="17"/>
  <c r="I184" i="17"/>
  <c r="H184" i="17"/>
  <c r="G184" i="17"/>
  <c r="F184" i="17"/>
  <c r="E184" i="17"/>
  <c r="D184" i="17"/>
  <c r="C184" i="17"/>
  <c r="C192" i="17" l="1"/>
  <c r="I188" i="17"/>
  <c r="I197" i="17" s="1"/>
  <c r="I198" i="17" s="1"/>
  <c r="C188" i="17"/>
  <c r="C197" i="17" s="1"/>
  <c r="C198" i="17" s="1"/>
  <c r="F192" i="17"/>
  <c r="D188" i="17"/>
  <c r="D197" i="17" s="1"/>
  <c r="D198" i="17" s="1"/>
  <c r="F188" i="17"/>
  <c r="F197" i="17" s="1"/>
  <c r="F198" i="17" s="1"/>
  <c r="I192" i="17"/>
  <c r="U125" i="17" l="1"/>
  <c r="U126" i="17"/>
  <c r="U127" i="17"/>
  <c r="U128" i="17"/>
  <c r="U129" i="17"/>
  <c r="U130" i="17"/>
  <c r="U131" i="17"/>
  <c r="U124" i="17"/>
  <c r="G23" i="17"/>
  <c r="H23" i="17"/>
  <c r="I23" i="17"/>
  <c r="J23" i="17"/>
  <c r="K23" i="17"/>
  <c r="C93" i="17"/>
  <c r="D92" i="17"/>
  <c r="D94" i="17" s="1"/>
  <c r="B92" i="17"/>
  <c r="D101" i="17" l="1"/>
  <c r="F23" i="17"/>
  <c r="D99" i="17"/>
  <c r="B93" i="17"/>
  <c r="E92" i="17"/>
  <c r="C94" i="17"/>
  <c r="C100" i="17" l="1"/>
  <c r="E23" i="17"/>
  <c r="F92" i="17"/>
  <c r="E94" i="17"/>
  <c r="E95" i="17" s="1"/>
  <c r="D95" i="17"/>
  <c r="B94" i="17"/>
  <c r="G92" i="17" l="1"/>
  <c r="F94" i="17"/>
  <c r="F95" i="17" s="1"/>
  <c r="G94" i="17" l="1"/>
  <c r="G95" i="17" s="1"/>
  <c r="E27" i="17"/>
  <c r="F27" i="17"/>
  <c r="G27" i="17"/>
  <c r="H27" i="17"/>
  <c r="I27" i="17"/>
  <c r="J27" i="17"/>
  <c r="K27" i="17"/>
  <c r="D27" i="17"/>
  <c r="D8" i="17"/>
  <c r="D11" i="17"/>
  <c r="E11" i="17"/>
  <c r="F11" i="17"/>
  <c r="G11" i="17"/>
  <c r="H11" i="17"/>
  <c r="I11" i="17"/>
  <c r="C11" i="17"/>
  <c r="E12" i="17"/>
  <c r="F12" i="17"/>
  <c r="G12" i="17"/>
  <c r="H12" i="17"/>
  <c r="I12" i="17"/>
  <c r="D12" i="17"/>
  <c r="D9" i="17"/>
  <c r="E9" i="17"/>
  <c r="F9" i="17"/>
  <c r="G9" i="17"/>
  <c r="H9" i="17"/>
  <c r="I9" i="17"/>
  <c r="D10" i="17"/>
  <c r="E10" i="17"/>
  <c r="F10" i="17"/>
  <c r="G10" i="17"/>
  <c r="H10" i="17"/>
  <c r="I10" i="17"/>
  <c r="E6" i="17"/>
  <c r="F6" i="17"/>
  <c r="G6" i="17"/>
  <c r="H6" i="17"/>
  <c r="I6" i="17"/>
  <c r="E7" i="17"/>
  <c r="F7" i="17"/>
  <c r="G7" i="17"/>
  <c r="H7" i="17"/>
  <c r="I7" i="17"/>
  <c r="E8" i="17"/>
  <c r="F8" i="17"/>
  <c r="G8" i="17"/>
  <c r="H8" i="17"/>
  <c r="I8" i="17"/>
  <c r="D7" i="17"/>
  <c r="C16" i="13"/>
  <c r="C4" i="13"/>
  <c r="T104" i="17"/>
  <c r="D5" i="17"/>
  <c r="F25" i="17" s="1"/>
  <c r="I92" i="17" l="1"/>
  <c r="I94" i="17" s="1"/>
  <c r="H94" i="17"/>
  <c r="H95" i="17" s="1"/>
  <c r="E5" i="17"/>
  <c r="G25" i="17" s="1"/>
  <c r="R108" i="17"/>
  <c r="S108" i="17"/>
  <c r="S110" i="17" s="1"/>
  <c r="F5" i="17"/>
  <c r="H25" i="17" s="1"/>
  <c r="D19" i="17"/>
  <c r="E19" i="17"/>
  <c r="F19" i="17"/>
  <c r="G19" i="17"/>
  <c r="H19" i="17"/>
  <c r="I19" i="17"/>
  <c r="J19" i="17"/>
  <c r="K19" i="17"/>
  <c r="C19" i="17"/>
  <c r="K66" i="17"/>
  <c r="J66" i="17"/>
  <c r="I66" i="17"/>
  <c r="H66" i="17"/>
  <c r="G66" i="17"/>
  <c r="F66" i="17"/>
  <c r="E66" i="17"/>
  <c r="K65" i="17"/>
  <c r="J65" i="17"/>
  <c r="I65" i="17"/>
  <c r="H65" i="17"/>
  <c r="G65" i="17"/>
  <c r="F65" i="17"/>
  <c r="E65" i="17"/>
  <c r="K64" i="17"/>
  <c r="J64" i="17"/>
  <c r="I64" i="17"/>
  <c r="H64" i="17"/>
  <c r="G64" i="17"/>
  <c r="F64" i="17"/>
  <c r="E64" i="17"/>
  <c r="D56" i="17"/>
  <c r="C56" i="17"/>
  <c r="E56" i="17"/>
  <c r="D41" i="17"/>
  <c r="C41" i="17"/>
  <c r="E39" i="17"/>
  <c r="E41" i="17" l="1"/>
  <c r="E42" i="17" s="1"/>
  <c r="E21" i="17"/>
  <c r="I95" i="17"/>
  <c r="U103" i="17"/>
  <c r="U104" i="17" s="1"/>
  <c r="T108" i="17"/>
  <c r="T110" i="17" s="1"/>
  <c r="G5" i="17"/>
  <c r="I25" i="17" s="1"/>
  <c r="Q108" i="17"/>
  <c r="R110" i="17" s="1"/>
  <c r="E57" i="17"/>
  <c r="F54" i="17"/>
  <c r="F56" i="17" s="1"/>
  <c r="F57" i="17" s="1"/>
  <c r="D75" i="17" s="1"/>
  <c r="E75" i="17" s="1"/>
  <c r="D57" i="17"/>
  <c r="F39" i="17"/>
  <c r="D42" i="17"/>
  <c r="E74" i="17" l="1"/>
  <c r="D74" i="17"/>
  <c r="E73" i="17"/>
  <c r="D73" i="17"/>
  <c r="G54" i="17"/>
  <c r="H54" i="17" s="1"/>
  <c r="G39" i="17"/>
  <c r="E4" i="17" s="1"/>
  <c r="G21" i="17" s="1"/>
  <c r="D4" i="17"/>
  <c r="F21" i="17" s="1"/>
  <c r="U108" i="17"/>
  <c r="U110" i="17" s="1"/>
  <c r="H5" i="17"/>
  <c r="J25" i="17" s="1"/>
  <c r="V103" i="17"/>
  <c r="V104" i="17" s="1"/>
  <c r="F41" i="17"/>
  <c r="F42" i="17" s="1"/>
  <c r="G56" i="17" l="1"/>
  <c r="G57" i="17" s="1"/>
  <c r="D76" i="17" s="1"/>
  <c r="E76" i="17" s="1"/>
  <c r="G41" i="17"/>
  <c r="G42" i="17" s="1"/>
  <c r="H39" i="17"/>
  <c r="F4" i="17" s="1"/>
  <c r="H21" i="17" s="1"/>
  <c r="V108" i="17"/>
  <c r="V110" i="17" s="1"/>
  <c r="K25" i="17"/>
  <c r="W103" i="17"/>
  <c r="W104" i="17" s="1"/>
  <c r="I54" i="17"/>
  <c r="H56" i="17"/>
  <c r="H57" i="17" l="1"/>
  <c r="D77" i="17" s="1"/>
  <c r="E77" i="17" s="1"/>
  <c r="H41" i="17"/>
  <c r="H42" i="17" s="1"/>
  <c r="I39" i="17"/>
  <c r="G4" i="17" s="1"/>
  <c r="I21" i="17" s="1"/>
  <c r="W108" i="17"/>
  <c r="W110" i="17" s="1"/>
  <c r="X103" i="17"/>
  <c r="X104" i="17" s="1"/>
  <c r="J39" i="17"/>
  <c r="H4" i="17" s="1"/>
  <c r="J21" i="17" s="1"/>
  <c r="I41" i="17"/>
  <c r="I42" i="17" s="1"/>
  <c r="I56" i="17"/>
  <c r="I57" i="17" s="1"/>
  <c r="D78" i="17" s="1"/>
  <c r="E78" i="17" s="1"/>
  <c r="Y103" i="17" l="1"/>
  <c r="Y104" i="17" s="1"/>
  <c r="X108" i="17"/>
  <c r="X110" i="17" s="1"/>
  <c r="J56" i="17"/>
  <c r="J57" i="17" s="1"/>
  <c r="D79" i="17" s="1"/>
  <c r="E79" i="17" s="1"/>
  <c r="K54" i="17"/>
  <c r="J41" i="17"/>
  <c r="J42" i="17" s="1"/>
  <c r="K39" i="17"/>
  <c r="K41" i="17" l="1"/>
  <c r="K42" i="17" s="1"/>
  <c r="I4" i="17"/>
  <c r="K21" i="17" s="1"/>
  <c r="K56" i="17"/>
  <c r="K57" i="17" s="1"/>
  <c r="D80" i="17" s="1"/>
  <c r="E80" i="17" s="1"/>
  <c r="L54" i="17"/>
  <c r="L56" i="17" s="1"/>
  <c r="L57" i="17" l="1"/>
  <c r="D81" i="17" s="1"/>
  <c r="E81" i="17" s="1"/>
  <c r="D14" i="13" l="1"/>
  <c r="D2" i="13"/>
  <c r="C10" i="13"/>
  <c r="F17" i="13"/>
  <c r="F5" i="13"/>
  <c r="C17" i="13"/>
  <c r="C5" i="13"/>
  <c r="A3" i="16" l="1"/>
  <c r="A4" i="16" s="1"/>
  <c r="A5" i="16" s="1"/>
  <c r="A6" i="16" s="1"/>
  <c r="A7" i="16" s="1"/>
  <c r="A8" i="16" s="1"/>
  <c r="A9" i="16" s="1"/>
  <c r="A10" i="16" s="1"/>
  <c r="A11" i="16" s="1"/>
  <c r="A12" i="16" s="1"/>
  <c r="A13" i="16" s="1"/>
  <c r="A14" i="16" s="1"/>
  <c r="A15" i="16" s="1"/>
  <c r="A16" i="16" s="1"/>
  <c r="A17" i="16" s="1"/>
  <c r="A18" i="16" s="1"/>
  <c r="A19" i="16" s="1"/>
  <c r="A20" i="16" s="1"/>
  <c r="A21" i="16" s="1"/>
  <c r="A22" i="16" s="1"/>
  <c r="A23" i="16" s="1"/>
  <c r="E23" i="15"/>
  <c r="E22" i="15"/>
  <c r="E21" i="15"/>
  <c r="H20" i="15"/>
  <c r="E20" i="15"/>
  <c r="E19" i="15"/>
  <c r="E18" i="15"/>
  <c r="E17" i="15"/>
  <c r="E16" i="15"/>
  <c r="E15" i="15"/>
  <c r="E14" i="15"/>
  <c r="E13" i="15"/>
  <c r="E12" i="15"/>
  <c r="E9" i="15"/>
  <c r="E8" i="15"/>
  <c r="E7" i="15"/>
  <c r="E6" i="15"/>
  <c r="E5" i="15"/>
  <c r="E4" i="15"/>
  <c r="E2" i="15"/>
  <c r="F166" i="13" l="1"/>
  <c r="E166" i="13"/>
  <c r="F141" i="13"/>
  <c r="E141" i="13"/>
  <c r="D141" i="13"/>
  <c r="E135" i="13"/>
  <c r="D135" i="13"/>
  <c r="D133" i="13"/>
  <c r="C133" i="13"/>
  <c r="J132" i="13"/>
  <c r="I132" i="13"/>
  <c r="H132" i="13"/>
  <c r="G132" i="13"/>
  <c r="F132" i="13"/>
  <c r="E132" i="13"/>
  <c r="D132" i="13"/>
  <c r="C132" i="13"/>
  <c r="R126" i="13"/>
  <c r="Q126" i="13"/>
  <c r="P126" i="13"/>
  <c r="R125" i="13"/>
  <c r="Q125" i="13"/>
  <c r="P125" i="13"/>
  <c r="R124" i="13"/>
  <c r="Q124" i="13"/>
  <c r="P124" i="13"/>
  <c r="R123" i="13"/>
  <c r="Q123" i="13"/>
  <c r="P123" i="13"/>
  <c r="R122" i="13"/>
  <c r="Q122" i="13"/>
  <c r="P122" i="13"/>
  <c r="R121" i="13"/>
  <c r="Q121" i="13"/>
  <c r="P121" i="13"/>
  <c r="R120" i="13"/>
  <c r="Q120" i="13"/>
  <c r="P120" i="13"/>
  <c r="D118" i="13"/>
  <c r="D121" i="13" s="1"/>
  <c r="K112" i="13"/>
  <c r="J112" i="13"/>
  <c r="I112" i="13"/>
  <c r="H112" i="13"/>
  <c r="G112" i="13"/>
  <c r="F112" i="13"/>
  <c r="E112" i="13"/>
  <c r="D112" i="13"/>
  <c r="K105" i="13"/>
  <c r="J105" i="13"/>
  <c r="I105" i="13"/>
  <c r="H105" i="13"/>
  <c r="G105" i="13"/>
  <c r="F105" i="13"/>
  <c r="E105" i="13"/>
  <c r="D105" i="13"/>
  <c r="D102" i="13"/>
  <c r="D94" i="13"/>
  <c r="C94" i="13"/>
  <c r="J93" i="13"/>
  <c r="K97" i="13" s="1"/>
  <c r="I93" i="13"/>
  <c r="H93" i="13"/>
  <c r="I97" i="13" s="1"/>
  <c r="G93" i="13"/>
  <c r="G97" i="13" s="1"/>
  <c r="F93" i="13"/>
  <c r="F97" i="13" s="1"/>
  <c r="E93" i="13"/>
  <c r="D93" i="13"/>
  <c r="E97" i="13" s="1"/>
  <c r="C93" i="13"/>
  <c r="D97" i="13" s="1"/>
  <c r="BJ53" i="13"/>
  <c r="BI53" i="13"/>
  <c r="BH53" i="13"/>
  <c r="BG53" i="13"/>
  <c r="BF53" i="13"/>
  <c r="BE53" i="13"/>
  <c r="BK39" i="13"/>
  <c r="BH39" i="13"/>
  <c r="BL38" i="13"/>
  <c r="BL39" i="13" s="1"/>
  <c r="BK38" i="13"/>
  <c r="BJ38" i="13"/>
  <c r="BJ39" i="13" s="1"/>
  <c r="BI38" i="13"/>
  <c r="BI39" i="13" s="1"/>
  <c r="BH38" i="13"/>
  <c r="BG38" i="13"/>
  <c r="BG39" i="13" s="1"/>
  <c r="BF38" i="13"/>
  <c r="BF39" i="13" s="1"/>
  <c r="BE38" i="13"/>
  <c r="BE39" i="13" s="1"/>
  <c r="BD38" i="13"/>
  <c r="BD39" i="13" s="1"/>
  <c r="BC38" i="13"/>
  <c r="BB38" i="13"/>
  <c r="BA38" i="13"/>
  <c r="AZ38" i="13"/>
  <c r="AY38" i="13"/>
  <c r="AX38" i="13"/>
  <c r="AW38" i="13"/>
  <c r="AV38" i="13"/>
  <c r="AU38" i="13"/>
  <c r="AT38" i="13"/>
  <c r="AS38" i="13"/>
  <c r="AR38" i="13"/>
  <c r="AQ38" i="13"/>
  <c r="AP38" i="13"/>
  <c r="AO38" i="13"/>
  <c r="AN38" i="13"/>
  <c r="AM38" i="13"/>
  <c r="AL38" i="13"/>
  <c r="AK38" i="13"/>
  <c r="AO32" i="13"/>
  <c r="AN32" i="13"/>
  <c r="AM32" i="13"/>
  <c r="AL32" i="13"/>
  <c r="AK32" i="13"/>
  <c r="AJ32" i="13"/>
  <c r="I23" i="13"/>
  <c r="H23" i="13"/>
  <c r="G23" i="13"/>
  <c r="F23" i="13"/>
  <c r="E23" i="13"/>
  <c r="D23" i="13"/>
  <c r="D11" i="13" s="1"/>
  <c r="C23" i="13"/>
  <c r="C11" i="13" s="1"/>
  <c r="A23" i="13"/>
  <c r="I22" i="13"/>
  <c r="H22" i="13"/>
  <c r="G22" i="13"/>
  <c r="F22" i="13"/>
  <c r="E22" i="13"/>
  <c r="D22" i="13"/>
  <c r="D10" i="13" s="1"/>
  <c r="C22" i="13"/>
  <c r="I21" i="13"/>
  <c r="H21" i="13"/>
  <c r="G21" i="13"/>
  <c r="G9" i="13" s="1"/>
  <c r="F21" i="13"/>
  <c r="E21" i="13"/>
  <c r="D21" i="13"/>
  <c r="C21" i="13"/>
  <c r="C9" i="13" s="1"/>
  <c r="A21" i="13"/>
  <c r="I20" i="13"/>
  <c r="H20" i="13"/>
  <c r="G20" i="13"/>
  <c r="F20" i="13"/>
  <c r="E20" i="13"/>
  <c r="D20" i="13"/>
  <c r="C20" i="13"/>
  <c r="A20" i="13"/>
  <c r="A8" i="13" s="1"/>
  <c r="I19" i="13"/>
  <c r="I7" i="13" s="1"/>
  <c r="H19" i="13"/>
  <c r="G19" i="13"/>
  <c r="G7" i="13" s="1"/>
  <c r="F19" i="13"/>
  <c r="E19" i="13"/>
  <c r="D19" i="13"/>
  <c r="C19" i="13"/>
  <c r="A19" i="13"/>
  <c r="A7" i="13" s="1"/>
  <c r="I18" i="13"/>
  <c r="H18" i="13"/>
  <c r="G18" i="13"/>
  <c r="G6" i="13" s="1"/>
  <c r="F18" i="13"/>
  <c r="E18" i="13"/>
  <c r="D18" i="13"/>
  <c r="C18" i="13"/>
  <c r="C6" i="13" s="1"/>
  <c r="A18" i="13"/>
  <c r="A6" i="13" s="1"/>
  <c r="I17" i="13"/>
  <c r="I5" i="13" s="1"/>
  <c r="H17" i="13"/>
  <c r="G17" i="13"/>
  <c r="E17" i="13"/>
  <c r="D17" i="13"/>
  <c r="A17" i="13"/>
  <c r="A5" i="13" s="1"/>
  <c r="I16" i="13"/>
  <c r="I4" i="13" s="1"/>
  <c r="H16" i="13"/>
  <c r="G16" i="13"/>
  <c r="F16" i="13"/>
  <c r="E16" i="13"/>
  <c r="D16" i="13"/>
  <c r="A16" i="13"/>
  <c r="A4" i="13" s="1"/>
  <c r="I15" i="13"/>
  <c r="H15" i="13"/>
  <c r="G15" i="13"/>
  <c r="F15" i="13"/>
  <c r="E15" i="13"/>
  <c r="D15" i="13"/>
  <c r="A15" i="13"/>
  <c r="A3" i="13" s="1"/>
  <c r="I14" i="13"/>
  <c r="I2" i="13" s="1"/>
  <c r="H14" i="13"/>
  <c r="G14" i="13"/>
  <c r="F14" i="13"/>
  <c r="E14" i="13"/>
  <c r="A14" i="13"/>
  <c r="I11" i="13"/>
  <c r="H11" i="13"/>
  <c r="G11" i="13"/>
  <c r="F11" i="13"/>
  <c r="E11" i="13"/>
  <c r="A11" i="13"/>
  <c r="I10" i="13"/>
  <c r="H10" i="13"/>
  <c r="G10" i="13"/>
  <c r="F10" i="13"/>
  <c r="E10" i="13"/>
  <c r="B10" i="13"/>
  <c r="A10" i="13"/>
  <c r="I9" i="13"/>
  <c r="H9" i="13"/>
  <c r="F9" i="13"/>
  <c r="E9" i="13"/>
  <c r="D9" i="13"/>
  <c r="B9" i="13"/>
  <c r="A9" i="13"/>
  <c r="I8" i="13"/>
  <c r="H8" i="13"/>
  <c r="G8" i="13"/>
  <c r="F8" i="13"/>
  <c r="E8" i="13"/>
  <c r="D8" i="13"/>
  <c r="C8" i="13"/>
  <c r="B8" i="13"/>
  <c r="H7" i="13"/>
  <c r="F7" i="13"/>
  <c r="E7" i="13"/>
  <c r="D7" i="13"/>
  <c r="C7" i="13"/>
  <c r="B7" i="13"/>
  <c r="I6" i="13"/>
  <c r="H6" i="13"/>
  <c r="F6" i="13"/>
  <c r="E6" i="13"/>
  <c r="D6" i="13"/>
  <c r="B6" i="13"/>
  <c r="H5" i="13"/>
  <c r="G5" i="13"/>
  <c r="E5" i="13"/>
  <c r="D5" i="13"/>
  <c r="B5" i="13"/>
  <c r="H4" i="13"/>
  <c r="G4" i="13"/>
  <c r="F4" i="13"/>
  <c r="E4" i="13"/>
  <c r="D4" i="13"/>
  <c r="B4" i="13"/>
  <c r="I3" i="13"/>
  <c r="H3" i="13"/>
  <c r="G3" i="13"/>
  <c r="F3" i="13"/>
  <c r="E3" i="13"/>
  <c r="D3" i="13"/>
  <c r="B3" i="13"/>
  <c r="H2" i="13"/>
  <c r="G2" i="13"/>
  <c r="F2" i="13"/>
  <c r="E2" i="13"/>
  <c r="B2" i="13"/>
  <c r="A2" i="13"/>
  <c r="J97" i="13" l="1"/>
  <c r="E102" i="13"/>
  <c r="E118" i="13"/>
  <c r="H97" i="13"/>
  <c r="E133" i="13" l="1"/>
  <c r="E121" i="13"/>
  <c r="F118" i="13"/>
  <c r="F102" i="13"/>
  <c r="E104" i="13"/>
  <c r="E106" i="13" s="1"/>
  <c r="E94" i="13"/>
  <c r="E98" i="13" s="1"/>
  <c r="E99" i="13" s="1"/>
  <c r="F121" i="13" l="1"/>
  <c r="F133" i="13"/>
  <c r="G118" i="13"/>
  <c r="G102" i="13"/>
  <c r="F94" i="13"/>
  <c r="F98" i="13" s="1"/>
  <c r="F99" i="13" s="1"/>
  <c r="F104" i="13"/>
  <c r="G94" i="13" l="1"/>
  <c r="G98" i="13" s="1"/>
  <c r="G99" i="13" s="1"/>
  <c r="G104" i="13"/>
  <c r="H102" i="13"/>
  <c r="G133" i="13"/>
  <c r="G121" i="13"/>
  <c r="H118" i="13"/>
  <c r="H133" i="13" l="1"/>
  <c r="H121" i="13"/>
  <c r="I118" i="13"/>
  <c r="I102" i="13"/>
  <c r="H94" i="13"/>
  <c r="H98" i="13" s="1"/>
  <c r="H99" i="13" s="1"/>
  <c r="H104" i="13"/>
  <c r="I133" i="13" l="1"/>
  <c r="I121" i="13"/>
  <c r="J118" i="13"/>
  <c r="J102" i="13"/>
  <c r="I104" i="13"/>
  <c r="I94" i="13"/>
  <c r="I98" i="13" s="1"/>
  <c r="I99" i="13" s="1"/>
  <c r="K102" i="13" l="1"/>
  <c r="K104" i="13" s="1"/>
  <c r="J133" i="13"/>
  <c r="J104" i="13"/>
  <c r="J94" i="13"/>
  <c r="J98" i="13" l="1"/>
  <c r="J99" i="13" s="1"/>
  <c r="K9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Ikuko Uochi</author>
    <author>tc={04A953CF-745F-448B-8FAA-303BAB606BD3}</author>
    <author>tc={0B351AAB-C43E-455E-A732-9C87905CCFF0}</author>
  </authors>
  <commentList>
    <comment ref="D1" authorId="0" shapeId="0" xr:uid="{78F0DFE2-EDE6-42F0-B6D0-FCE5170223FC}">
      <text>
        <r>
          <rPr>
            <b/>
            <sz val="9"/>
            <color indexed="81"/>
            <rFont val="Tahoma"/>
            <family val="2"/>
          </rPr>
          <t>Ikuko Uochi:</t>
        </r>
        <r>
          <rPr>
            <sz val="9"/>
            <color indexed="81"/>
            <rFont val="Tahoma"/>
            <family val="2"/>
          </rPr>
          <t xml:space="preserve">
1. Neutral distribution
2. Annualized GDP elasticity
3. Average GDP elasticity
4. point-to-point elasticity
5. others (special cases)</t>
        </r>
      </text>
    </comment>
    <comment ref="C8" authorId="1" shapeId="0" xr:uid="{04A953CF-745F-448B-8FAA-303BAB606BD3}">
      <text>
        <t>[Threaded comment]
Your version of Excel allows you to read this threaded comment; however, any edits to it will get removed if the file is opened in a newer version of Excel. Learn more: https://go.microsoft.com/fwlink/?linkid=870924
Comment:
    2024 is phone survey. Last HH survey is 2017</t>
      </text>
    </comment>
    <comment ref="C19" authorId="2" shapeId="0" xr:uid="{0B351AAB-C43E-455E-A732-9C87905CCFF0}">
      <text>
        <t>[Threaded comment]
Your version of Excel allows you to read this threaded comment; however, any edits to it will get removed if the file is opened in a newer version of Excel. Learn more: https://go.microsoft.com/fwlink/?linkid=870924
Comment:
    For WSM we have 2018 data but it still does not have clearance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Veronica Sonia Montalva Talledo</author>
  </authors>
  <commentList>
    <comment ref="C147" authorId="0" shapeId="0" xr:uid="{E5C9E491-89DD-475C-AA57-62CEE93C80D4}">
      <text>
        <r>
          <rPr>
            <b/>
            <sz val="9"/>
            <color indexed="81"/>
            <rFont val="Tahoma"/>
            <family val="2"/>
          </rPr>
          <t>Veronica Sonia Montalva Talledo:</t>
        </r>
        <r>
          <rPr>
            <sz val="9"/>
            <color indexed="81"/>
            <rFont val="Tahoma"/>
            <family val="2"/>
          </rPr>
          <t xml:space="preserve">
Added manually by me (assuming the same growth as in previous round)</t>
        </r>
      </text>
    </comment>
    <comment ref="A151" authorId="0" shapeId="0" xr:uid="{08315556-956D-494B-ACBD-7E73ABACE82C}">
      <text>
        <r>
          <rPr>
            <b/>
            <sz val="9"/>
            <color indexed="81"/>
            <rFont val="Tahoma"/>
            <family val="2"/>
          </rPr>
          <t>Veronica Sonia Montalva Talledo:</t>
        </r>
        <r>
          <rPr>
            <sz val="9"/>
            <color indexed="81"/>
            <rFont val="Tahoma"/>
            <family val="2"/>
          </rPr>
          <t xml:space="preserve">
I assumed same numbers as those in AM23
</t>
        </r>
      </text>
    </comment>
    <comment ref="J151" authorId="0" shapeId="0" xr:uid="{EA635176-C640-4A38-B95F-2EC3601B169E}">
      <text>
        <r>
          <rPr>
            <b/>
            <sz val="9"/>
            <color indexed="81"/>
            <rFont val="Tahoma"/>
            <family val="2"/>
          </rPr>
          <t>Veronica Sonia Montalva Talledo:</t>
        </r>
        <r>
          <rPr>
            <sz val="9"/>
            <color indexed="81"/>
            <rFont val="Tahoma"/>
            <family val="2"/>
          </rPr>
          <t xml:space="preserve">
I assumed no population growth (same as for previous years).</t>
        </r>
      </text>
    </comment>
  </commentList>
</comments>
</file>

<file path=xl/sharedStrings.xml><?xml version="1.0" encoding="utf-8"?>
<sst xmlns="http://schemas.openxmlformats.org/spreadsheetml/2006/main" count="26334" uniqueCount="1411">
  <si>
    <t>Puts "y" before the years</t>
  </si>
  <si>
    <t>WEO Country Code</t>
  </si>
  <si>
    <t>WEO Subject Code</t>
  </si>
  <si>
    <t>Country</t>
  </si>
  <si>
    <t>Subject Descriptor</t>
  </si>
  <si>
    <t>Units</t>
  </si>
  <si>
    <t>Scale</t>
  </si>
  <si>
    <t>Country/Series-specific Notes</t>
  </si>
  <si>
    <t>Estimates Start After</t>
  </si>
  <si>
    <t>NGDP_R</t>
  </si>
  <si>
    <t>Bangladesh</t>
  </si>
  <si>
    <t>Gross domestic product, constant prices</t>
  </si>
  <si>
    <t>National currency</t>
  </si>
  <si>
    <t>Billions</t>
  </si>
  <si>
    <t>NGDP_RPCH</t>
  </si>
  <si>
    <t>Percent change</t>
  </si>
  <si>
    <t>NGDP</t>
  </si>
  <si>
    <t>Gross domestic product, current prices</t>
  </si>
  <si>
    <t>NGDPD</t>
  </si>
  <si>
    <t>U.S. dollars</t>
  </si>
  <si>
    <t>PPPGDP</t>
  </si>
  <si>
    <t>Purchasing power parity; international dollars</t>
  </si>
  <si>
    <t>NGDP_D</t>
  </si>
  <si>
    <t>Gross domestic product, deflator</t>
  </si>
  <si>
    <t>Index</t>
  </si>
  <si>
    <t>See notes for:  Gross domestic product, constant prices (National currency) Gross domestic product, current prices (National currency).</t>
  </si>
  <si>
    <t>NGDPRPC</t>
  </si>
  <si>
    <t>Gross domestic product per capita, constant prices</t>
  </si>
  <si>
    <t>See notes for:  Gross domestic product, constant prices (National currency) Population (Persons).</t>
  </si>
  <si>
    <t>NGDPRPPPPC</t>
  </si>
  <si>
    <t>NGDPPC</t>
  </si>
  <si>
    <t>Gross domestic product per capita, current prices</t>
  </si>
  <si>
    <t>NGDPDPC</t>
  </si>
  <si>
    <t>PPPPC</t>
  </si>
  <si>
    <t>PPPSH</t>
  </si>
  <si>
    <t>Gross domestic product based on purchasing-power-parity (PPP) share of world total</t>
  </si>
  <si>
    <t>Percent</t>
  </si>
  <si>
    <t>PPPEX</t>
  </si>
  <si>
    <t>Implied PPP conversion rate</t>
  </si>
  <si>
    <t>National currency per current international dollar</t>
  </si>
  <si>
    <t>NID_NGDP</t>
  </si>
  <si>
    <t>Total investment</t>
  </si>
  <si>
    <t>Percent of GDP</t>
  </si>
  <si>
    <t>NGSD_NGDP</t>
  </si>
  <si>
    <t>Gross national savings</t>
  </si>
  <si>
    <t>PCPI</t>
  </si>
  <si>
    <t>Inflation, average consumer prices</t>
  </si>
  <si>
    <t>PCPIPCH</t>
  </si>
  <si>
    <t>PCPIE</t>
  </si>
  <si>
    <t>Inflation, end of period consumer prices</t>
  </si>
  <si>
    <t>PCPIEPCH</t>
  </si>
  <si>
    <t>TM_RPCH</t>
  </si>
  <si>
    <t>Volume of imports of goods and services</t>
  </si>
  <si>
    <t>TMG_RPCH</t>
  </si>
  <si>
    <t>Volume of Imports of goods</t>
  </si>
  <si>
    <t>TX_RPCH</t>
  </si>
  <si>
    <t>Volume of exports of goods and services</t>
  </si>
  <si>
    <t>TXG_RPCH</t>
  </si>
  <si>
    <t>Volume of exports of goods</t>
  </si>
  <si>
    <t>LP</t>
  </si>
  <si>
    <t>Population</t>
  </si>
  <si>
    <t>Persons</t>
  </si>
  <si>
    <t>Millions</t>
  </si>
  <si>
    <t>GGR</t>
  </si>
  <si>
    <t>General government revenue</t>
  </si>
  <si>
    <t>GGR_NGDP</t>
  </si>
  <si>
    <t>GGX</t>
  </si>
  <si>
    <t>General government total expenditure</t>
  </si>
  <si>
    <t>GGX_NGDP</t>
  </si>
  <si>
    <t>GGXCNL</t>
  </si>
  <si>
    <t>General government net lending/borrowing</t>
  </si>
  <si>
    <t>GGXCNL_NGDP</t>
  </si>
  <si>
    <t>GGXONLB</t>
  </si>
  <si>
    <t>General government primary net lending/borrowing</t>
  </si>
  <si>
    <t>GGXONLB_NGDP</t>
  </si>
  <si>
    <t>GGXWDG</t>
  </si>
  <si>
    <t>General government gross debt</t>
  </si>
  <si>
    <t>GGXWDG_NGDP</t>
  </si>
  <si>
    <t>NGDP_FY</t>
  </si>
  <si>
    <t>Gross domestic product corresponding to fiscal year, current prices</t>
  </si>
  <si>
    <t>BCA</t>
  </si>
  <si>
    <t>Current account balance</t>
  </si>
  <si>
    <t>BCA_NGDPD</t>
  </si>
  <si>
    <t>Bhutan</t>
  </si>
  <si>
    <t>LUR</t>
  </si>
  <si>
    <t>Unemployment rate</t>
  </si>
  <si>
    <t>Percent of total labor force</t>
  </si>
  <si>
    <t>Brunei Darussalam</t>
  </si>
  <si>
    <t>Cambodia</t>
  </si>
  <si>
    <t>China</t>
  </si>
  <si>
    <t>GGSB</t>
  </si>
  <si>
    <t>General government structural balance</t>
  </si>
  <si>
    <t>GGSB_NPGDP</t>
  </si>
  <si>
    <t>Percent of potential GDP</t>
  </si>
  <si>
    <t>Fiji</t>
  </si>
  <si>
    <t>GGXWDN</t>
  </si>
  <si>
    <t>General government net debt</t>
  </si>
  <si>
    <t>GGXWDN_NGDP</t>
  </si>
  <si>
    <t>India</t>
  </si>
  <si>
    <t>Indonesia</t>
  </si>
  <si>
    <t>Kiribati</t>
  </si>
  <si>
    <t>Lao P.D.R.</t>
  </si>
  <si>
    <t>Malaysia</t>
  </si>
  <si>
    <t>Maldives</t>
  </si>
  <si>
    <t>Marshall Islands</t>
  </si>
  <si>
    <t>Micronesia</t>
  </si>
  <si>
    <t>Mongolia</t>
  </si>
  <si>
    <t>Myanmar</t>
  </si>
  <si>
    <t>Nauru</t>
  </si>
  <si>
    <t>Nepal</t>
  </si>
  <si>
    <t>Palau</t>
  </si>
  <si>
    <t>Papua New Guinea</t>
  </si>
  <si>
    <t>Philippines</t>
  </si>
  <si>
    <t>Samoa</t>
  </si>
  <si>
    <t>Solomon Islands</t>
  </si>
  <si>
    <t>Sri Lanka</t>
  </si>
  <si>
    <t>Thailand</t>
  </si>
  <si>
    <t>Timor-Leste</t>
  </si>
  <si>
    <t>Tonga</t>
  </si>
  <si>
    <t>Tuvalu</t>
  </si>
  <si>
    <t>Vanuatu</t>
  </si>
  <si>
    <t>Vietnam</t>
  </si>
  <si>
    <t>In Downloads folder:</t>
  </si>
  <si>
    <t>WEO_Data_Stata</t>
  </si>
  <si>
    <t>y1980</t>
  </si>
  <si>
    <t>y1981</t>
  </si>
  <si>
    <t>y1982</t>
  </si>
  <si>
    <t>y1983</t>
  </si>
  <si>
    <t>y1984</t>
  </si>
  <si>
    <t>y1985</t>
  </si>
  <si>
    <t>y1986</t>
  </si>
  <si>
    <t>y1987</t>
  </si>
  <si>
    <t>y1988</t>
  </si>
  <si>
    <t>y1989</t>
  </si>
  <si>
    <t>y1990</t>
  </si>
  <si>
    <t>y1991</t>
  </si>
  <si>
    <t>y1992</t>
  </si>
  <si>
    <t>y1993</t>
  </si>
  <si>
    <t>y1994</t>
  </si>
  <si>
    <t>y1995</t>
  </si>
  <si>
    <t>y1996</t>
  </si>
  <si>
    <t>y1997</t>
  </si>
  <si>
    <t>y1998</t>
  </si>
  <si>
    <t>y1999</t>
  </si>
  <si>
    <t>y2000</t>
  </si>
  <si>
    <t>y2001</t>
  </si>
  <si>
    <t>y2002</t>
  </si>
  <si>
    <t>y2003</t>
  </si>
  <si>
    <t>y2004</t>
  </si>
  <si>
    <t>y2005</t>
  </si>
  <si>
    <t>y2006</t>
  </si>
  <si>
    <t>y2007</t>
  </si>
  <si>
    <t>y2008</t>
  </si>
  <si>
    <t>y2009</t>
  </si>
  <si>
    <t>y2010</t>
  </si>
  <si>
    <t>y2011</t>
  </si>
  <si>
    <t>y2012</t>
  </si>
  <si>
    <t>y2013</t>
  </si>
  <si>
    <t>y2014</t>
  </si>
  <si>
    <t>y2015</t>
  </si>
  <si>
    <t>y2016</t>
  </si>
  <si>
    <t>y2017</t>
  </si>
  <si>
    <t>y2018</t>
  </si>
  <si>
    <t>y2019</t>
  </si>
  <si>
    <t>y2020</t>
  </si>
  <si>
    <t>y2021</t>
  </si>
  <si>
    <t>y2022</t>
  </si>
  <si>
    <t>y2023</t>
  </si>
  <si>
    <t>y2024</t>
  </si>
  <si>
    <t>y2025</t>
  </si>
  <si>
    <t>y2026</t>
  </si>
  <si>
    <t>y2027</t>
  </si>
  <si>
    <t>y2028</t>
  </si>
  <si>
    <t>.</t>
  </si>
  <si>
    <t>How it was obtained:</t>
  </si>
  <si>
    <t>Sheet here to import data:</t>
  </si>
  <si>
    <t>WEO (World Economic Outlook Database, from IMF)</t>
  </si>
  <si>
    <t>GEP (Global Economic Prospects, from WB)</t>
  </si>
  <si>
    <t>https://www.worldbank.org/en/publication/global-economic-prospects</t>
  </si>
  <si>
    <t>In download choose "GDP growth data"</t>
  </si>
  <si>
    <t>GEP_Stata</t>
  </si>
  <si>
    <t>2022e</t>
  </si>
  <si>
    <t>2023f</t>
  </si>
  <si>
    <t>2024f</t>
  </si>
  <si>
    <t>2025f</t>
  </si>
  <si>
    <t>World</t>
  </si>
  <si>
    <t>..</t>
  </si>
  <si>
    <t>Advanced economies</t>
  </si>
  <si>
    <t>United States</t>
  </si>
  <si>
    <t>Euro area</t>
  </si>
  <si>
    <t>Japan</t>
  </si>
  <si>
    <t>Emerging market and developing economies</t>
  </si>
  <si>
    <t>East Asia and Pacific</t>
  </si>
  <si>
    <t>Lao PDR</t>
  </si>
  <si>
    <r>
      <t>Marshall Islands</t>
    </r>
    <r>
      <rPr>
        <vertAlign val="superscript"/>
        <sz val="10"/>
        <color theme="1" tint="0.14996795556505021"/>
        <rFont val="Arial"/>
        <family val="2"/>
      </rPr>
      <t>3</t>
    </r>
  </si>
  <si>
    <r>
      <t>Micronesia, Fed. Sts.</t>
    </r>
    <r>
      <rPr>
        <vertAlign val="superscript"/>
        <sz val="10"/>
        <color theme="1" tint="0.14996795556505021"/>
        <rFont val="Arial"/>
        <family val="2"/>
      </rPr>
      <t>3</t>
    </r>
  </si>
  <si>
    <r>
      <t>Myanmar</t>
    </r>
    <r>
      <rPr>
        <vertAlign val="superscript"/>
        <sz val="10"/>
        <color theme="1" tint="0.14996795556505021"/>
        <rFont val="Arial"/>
        <family val="2"/>
      </rPr>
      <t>3 6</t>
    </r>
  </si>
  <si>
    <r>
      <t>Nauru</t>
    </r>
    <r>
      <rPr>
        <vertAlign val="superscript"/>
        <sz val="10"/>
        <color theme="1" tint="0.14996795556505021"/>
        <rFont val="Arial"/>
        <family val="2"/>
      </rPr>
      <t>3</t>
    </r>
  </si>
  <si>
    <r>
      <t>Palau</t>
    </r>
    <r>
      <rPr>
        <vertAlign val="superscript"/>
        <sz val="10"/>
        <color theme="1" tint="0.14996795556505021"/>
        <rFont val="Arial"/>
        <family val="2"/>
      </rPr>
      <t>3</t>
    </r>
  </si>
  <si>
    <r>
      <t>Samoa</t>
    </r>
    <r>
      <rPr>
        <vertAlign val="superscript"/>
        <sz val="10"/>
        <color theme="1" tint="0.14996795556505021"/>
        <rFont val="Arial"/>
        <family val="2"/>
      </rPr>
      <t>3</t>
    </r>
  </si>
  <si>
    <r>
      <t>Tonga</t>
    </r>
    <r>
      <rPr>
        <vertAlign val="superscript"/>
        <sz val="10"/>
        <color theme="1" tint="0.14996795556505021"/>
        <rFont val="Arial"/>
        <family val="2"/>
      </rPr>
      <t>3</t>
    </r>
  </si>
  <si>
    <t>Europe and Central Asia</t>
  </si>
  <si>
    <t>Albania</t>
  </si>
  <si>
    <t>Armenia</t>
  </si>
  <si>
    <t>Azerbaijan</t>
  </si>
  <si>
    <t>Belarus</t>
  </si>
  <si>
    <r>
      <t>Bosnia and Herzegovina</t>
    </r>
    <r>
      <rPr>
        <vertAlign val="superscript"/>
        <sz val="10"/>
        <color theme="1" tint="0.14996795556505021"/>
        <rFont val="Arial"/>
        <family val="2"/>
      </rPr>
      <t>5</t>
    </r>
  </si>
  <si>
    <t>Bulgaria</t>
  </si>
  <si>
    <t>Croatia</t>
  </si>
  <si>
    <t>Georgia</t>
  </si>
  <si>
    <t>Hungary</t>
  </si>
  <si>
    <t>Kazakhstan</t>
  </si>
  <si>
    <t>Kosovo</t>
  </si>
  <si>
    <t>Kyrgyz Republic</t>
  </si>
  <si>
    <t>Moldova</t>
  </si>
  <si>
    <r>
      <t>Montenegro</t>
    </r>
    <r>
      <rPr>
        <vertAlign val="superscript"/>
        <sz val="10"/>
        <color theme="1" tint="0.14996795556505021"/>
        <rFont val="Arial"/>
        <family val="2"/>
      </rPr>
      <t>2</t>
    </r>
  </si>
  <si>
    <t>North Macedonia</t>
  </si>
  <si>
    <t>Poland</t>
  </si>
  <si>
    <t>Romania</t>
  </si>
  <si>
    <t>Russian Federation</t>
  </si>
  <si>
    <r>
      <t>Serbia</t>
    </r>
    <r>
      <rPr>
        <vertAlign val="superscript"/>
        <sz val="10"/>
        <color theme="1" tint="0.14996795556505021"/>
        <rFont val="Arial"/>
        <family val="2"/>
      </rPr>
      <t>2</t>
    </r>
  </si>
  <si>
    <t>Tajikistan</t>
  </si>
  <si>
    <t>Türkiye</t>
  </si>
  <si>
    <t>Ukraine</t>
  </si>
  <si>
    <t>Uzbekistan</t>
  </si>
  <si>
    <t>Latin America and the Caribbean</t>
  </si>
  <si>
    <t>Argentina</t>
  </si>
  <si>
    <t xml:space="preserve">Bahamas, The </t>
  </si>
  <si>
    <t>Barbados</t>
  </si>
  <si>
    <t>Belize</t>
  </si>
  <si>
    <t>Bolivia</t>
  </si>
  <si>
    <t>Brazil</t>
  </si>
  <si>
    <t>Chile</t>
  </si>
  <si>
    <t>Colombia</t>
  </si>
  <si>
    <t>Costa Rica</t>
  </si>
  <si>
    <t>Dominica</t>
  </si>
  <si>
    <t>Dominican Republic</t>
  </si>
  <si>
    <t>Ecuador</t>
  </si>
  <si>
    <t>El Salvador</t>
  </si>
  <si>
    <t>Grenada</t>
  </si>
  <si>
    <t>Guatemala</t>
  </si>
  <si>
    <t>Guyana</t>
  </si>
  <si>
    <r>
      <t>Haiti</t>
    </r>
    <r>
      <rPr>
        <vertAlign val="superscript"/>
        <sz val="10"/>
        <color theme="1" tint="0.14996795556505021"/>
        <rFont val="Arial"/>
        <family val="2"/>
      </rPr>
      <t>3</t>
    </r>
  </si>
  <si>
    <t>Honduras</t>
  </si>
  <si>
    <r>
      <t>Jamaica</t>
    </r>
    <r>
      <rPr>
        <vertAlign val="superscript"/>
        <sz val="10"/>
        <color theme="1" tint="0.14996795556505021"/>
        <rFont val="Arial"/>
        <family val="2"/>
      </rPr>
      <t>2</t>
    </r>
  </si>
  <si>
    <t>Mexico</t>
  </si>
  <si>
    <t>Nicaragua</t>
  </si>
  <si>
    <t>Panama</t>
  </si>
  <si>
    <t>Paraguay</t>
  </si>
  <si>
    <t>Peru</t>
  </si>
  <si>
    <t>St. Lucia</t>
  </si>
  <si>
    <t>St. Vincent and the Grenadines</t>
  </si>
  <si>
    <t>Suriname</t>
  </si>
  <si>
    <t>Uruguay</t>
  </si>
  <si>
    <t>Middle East and North Africa</t>
  </si>
  <si>
    <t>Algeria</t>
  </si>
  <si>
    <t>Bahrain</t>
  </si>
  <si>
    <t>Djibouti</t>
  </si>
  <si>
    <r>
      <t>Egypt, Arab Rep.</t>
    </r>
    <r>
      <rPr>
        <vertAlign val="superscript"/>
        <sz val="10"/>
        <color theme="1" tint="0.14996795556505021"/>
        <rFont val="Arial"/>
        <family val="2"/>
      </rPr>
      <t>3</t>
    </r>
  </si>
  <si>
    <r>
      <t>Iran, Islamic Rep.</t>
    </r>
    <r>
      <rPr>
        <vertAlign val="superscript"/>
        <sz val="10"/>
        <color theme="1" tint="0.14996795556505021"/>
        <rFont val="Arial"/>
        <family val="2"/>
      </rPr>
      <t>3</t>
    </r>
  </si>
  <si>
    <t>Iraq</t>
  </si>
  <si>
    <t>Jordan</t>
  </si>
  <si>
    <t>Kuwait</t>
  </si>
  <si>
    <r>
      <t>Lebanon</t>
    </r>
    <r>
      <rPr>
        <vertAlign val="superscript"/>
        <sz val="10"/>
        <color theme="1" tint="0.14996795556505021"/>
        <rFont val="Arial"/>
        <family val="2"/>
      </rPr>
      <t>6</t>
    </r>
  </si>
  <si>
    <r>
      <t>Libya</t>
    </r>
    <r>
      <rPr>
        <vertAlign val="superscript"/>
        <sz val="10"/>
        <color theme="1" tint="0.14996795556505021"/>
        <rFont val="Arial"/>
        <family val="2"/>
      </rPr>
      <t>6</t>
    </r>
  </si>
  <si>
    <t>Morocco</t>
  </si>
  <si>
    <t>Oman</t>
  </si>
  <si>
    <t>Qatar</t>
  </si>
  <si>
    <t>Saudi Arabia</t>
  </si>
  <si>
    <r>
      <t>Syrian Arab Republic</t>
    </r>
    <r>
      <rPr>
        <vertAlign val="superscript"/>
        <sz val="10"/>
        <color theme="1" tint="0.14996795556505021"/>
        <rFont val="Arial"/>
        <family val="2"/>
      </rPr>
      <t>6</t>
    </r>
  </si>
  <si>
    <t>Tunisia</t>
  </si>
  <si>
    <t>United Arab Emirates</t>
  </si>
  <si>
    <t>West Bank and Gaza</t>
  </si>
  <si>
    <r>
      <t>Yemen, Rep.</t>
    </r>
    <r>
      <rPr>
        <vertAlign val="superscript"/>
        <sz val="10"/>
        <color theme="1" tint="0.14996795556505021"/>
        <rFont val="Arial"/>
        <family val="2"/>
      </rPr>
      <t>6</t>
    </r>
  </si>
  <si>
    <t>South Asia</t>
  </si>
  <si>
    <r>
      <t>Afghanistan</t>
    </r>
    <r>
      <rPr>
        <vertAlign val="superscript"/>
        <sz val="10"/>
        <color theme="1" tint="0.14996795556505021"/>
        <rFont val="Arial"/>
        <family val="2"/>
      </rPr>
      <t>6</t>
    </r>
  </si>
  <si>
    <r>
      <t>Bangladesh</t>
    </r>
    <r>
      <rPr>
        <vertAlign val="superscript"/>
        <sz val="10"/>
        <color theme="1" tint="0.14996795556505021"/>
        <rFont val="Arial"/>
        <family val="2"/>
      </rPr>
      <t>3 4</t>
    </r>
  </si>
  <si>
    <r>
      <t>Bhutan</t>
    </r>
    <r>
      <rPr>
        <vertAlign val="superscript"/>
        <sz val="10"/>
        <color theme="1" tint="0.14996795556505021"/>
        <rFont val="Arial"/>
        <family val="2"/>
      </rPr>
      <t>3 4</t>
    </r>
  </si>
  <si>
    <r>
      <t>India</t>
    </r>
    <r>
      <rPr>
        <vertAlign val="superscript"/>
        <sz val="10"/>
        <color theme="1" tint="0.14996795556505021"/>
        <rFont val="Arial"/>
        <family val="2"/>
      </rPr>
      <t>3 4</t>
    </r>
  </si>
  <si>
    <r>
      <t>Nepal</t>
    </r>
    <r>
      <rPr>
        <vertAlign val="superscript"/>
        <sz val="10"/>
        <color theme="1" tint="0.14996795556505021"/>
        <rFont val="Arial"/>
        <family val="2"/>
      </rPr>
      <t>3 4</t>
    </r>
  </si>
  <si>
    <r>
      <t>Pakistan</t>
    </r>
    <r>
      <rPr>
        <vertAlign val="superscript"/>
        <sz val="10"/>
        <color theme="1" tint="0.14996795556505021"/>
        <rFont val="Arial"/>
        <family val="2"/>
      </rPr>
      <t>3 4</t>
    </r>
  </si>
  <si>
    <t>Sub-Saharan Africa</t>
  </si>
  <si>
    <t>Angola</t>
  </si>
  <si>
    <t>Benin</t>
  </si>
  <si>
    <t>Botswana</t>
  </si>
  <si>
    <t>Burkina Faso</t>
  </si>
  <si>
    <t>Burundi</t>
  </si>
  <si>
    <t>Cabo Verde</t>
  </si>
  <si>
    <t>Cameroon</t>
  </si>
  <si>
    <t>Central African Republic</t>
  </si>
  <si>
    <t>Chad</t>
  </si>
  <si>
    <t>Comoros</t>
  </si>
  <si>
    <t>Congo, Dem. Rep.</t>
  </si>
  <si>
    <t>Congo, Rep.</t>
  </si>
  <si>
    <t>Côte d'Ivoire</t>
  </si>
  <si>
    <t>Equatorial Guinea</t>
  </si>
  <si>
    <t>Eritrea</t>
  </si>
  <si>
    <t>Eswatini</t>
  </si>
  <si>
    <r>
      <t>Ethiopia</t>
    </r>
    <r>
      <rPr>
        <vertAlign val="superscript"/>
        <sz val="10"/>
        <color theme="1" tint="0.14996795556505021"/>
        <rFont val="Arial"/>
        <family val="2"/>
      </rPr>
      <t>3</t>
    </r>
  </si>
  <si>
    <t>Gabon</t>
  </si>
  <si>
    <t>Gambia, The</t>
  </si>
  <si>
    <t>Ghana</t>
  </si>
  <si>
    <t>Guinea</t>
  </si>
  <si>
    <t>Guinea-Bissau</t>
  </si>
  <si>
    <t>Kenya</t>
  </si>
  <si>
    <t>Lesotho</t>
  </si>
  <si>
    <t>Liberia</t>
  </si>
  <si>
    <t>Madagascar</t>
  </si>
  <si>
    <t>Malawi</t>
  </si>
  <si>
    <t>Mali</t>
  </si>
  <si>
    <t>Mauritania</t>
  </si>
  <si>
    <t>Mauritius</t>
  </si>
  <si>
    <t>Mozambique</t>
  </si>
  <si>
    <t>Namibia</t>
  </si>
  <si>
    <t>Niger</t>
  </si>
  <si>
    <t>Nigeria</t>
  </si>
  <si>
    <t>Rwanda</t>
  </si>
  <si>
    <t>São Tomé and Príncipe</t>
  </si>
  <si>
    <t>Senegal</t>
  </si>
  <si>
    <t>Seychelles</t>
  </si>
  <si>
    <t>Sierra Leone</t>
  </si>
  <si>
    <t>South Africa</t>
  </si>
  <si>
    <r>
      <t>South Sudan</t>
    </r>
    <r>
      <rPr>
        <vertAlign val="superscript"/>
        <sz val="10"/>
        <color theme="1" tint="0.14996795556505021"/>
        <rFont val="Arial"/>
        <family val="2"/>
      </rPr>
      <t>3</t>
    </r>
  </si>
  <si>
    <t>Sudan</t>
  </si>
  <si>
    <t>Tanzania</t>
  </si>
  <si>
    <t>Togo</t>
  </si>
  <si>
    <r>
      <t>Uganda</t>
    </r>
    <r>
      <rPr>
        <vertAlign val="superscript"/>
        <sz val="10"/>
        <color theme="1" tint="0.14996795556505021"/>
        <rFont val="Arial"/>
        <family val="2"/>
      </rPr>
      <t>3</t>
    </r>
  </si>
  <si>
    <t>Zambia</t>
  </si>
  <si>
    <t>Zimbabwe</t>
  </si>
  <si>
    <r>
      <rPr>
        <i/>
        <sz val="10"/>
        <color theme="1" tint="0.14999847407452621"/>
        <rFont val="Arial"/>
        <family val="2"/>
      </rPr>
      <t xml:space="preserve">Sources: </t>
    </r>
    <r>
      <rPr>
        <sz val="10"/>
        <color theme="1" tint="0.14999847407452621"/>
        <rFont val="Arial"/>
        <family val="2"/>
      </rPr>
      <t xml:space="preserve">World Bank; Haver Analytics.
</t>
    </r>
    <r>
      <rPr>
        <i/>
        <sz val="10"/>
        <color theme="1" tint="0.14999847407452621"/>
        <rFont val="Arial"/>
        <family val="2"/>
      </rPr>
      <t>Note:</t>
    </r>
    <r>
      <rPr>
        <sz val="10"/>
        <color theme="1" tint="0.14999847407452621"/>
        <rFont val="Arial"/>
        <family val="2"/>
      </rPr>
      <t xml:space="preserve"> e = estimate; f = forecast. Since Croatia became a member of the euro area on January 1, 2023, it has been added to the euro area aggregate and removed from the EMDE and ECA aggregate in all tables to avoid double counting.
1. Aggregate growth rates calculated using GDP weights at average 2010-19 prices and market exchange rates.
2. Quarterly estimates are based on non-seasonally-adjusted real GDP, except for advanced economies, as well as Algeria, Ecuador, Morocco, and Tunisia. In some instances, quarterly growth paths may not align to annual growth estimates, owing to the timing of GDP releases. Quarterly data for Jamaica are gross value added. Quarterly data for Montenegro are preliminary. Data for Timor-Leste represent non-oil GDP. The 2023Q1 data for Serbia are a flash estimate.
Regional averages are calculated based on data from the following economies.
East Asia and Pacific: China, Indonesia, Malaysia, Mongolia, the Philippines, Thailand, and Vietnam.
Europe and Central Asia: Albania, Armenia, Belarus, Bosnia and Herzegovina, Bulgaria, Georgia, Hungary, Kazakhstan, Kosovo, Moldova, Montenegro, North Macedonia, Poland, Romania, the Russian Federation, Serbia, Türkiye, and Ukraine.
Latin America and the Caribbean: Argentina, Belize, Bolivia, Brazil, Chile, Colombia, Costa Rica, the Dominican Republic, Ecuador, El Salvador, Guatemala, Honduras, Jamaica, Mexico, Nicaragua, Panama, Paraguay, Peru, and Uruguay.
Middle East and North Africa: Bahrain, the Arab Republic of Egypt, the Islamic Republic of Iran, Jordan, Morocco, Qatar, Saudi Arabia, Tunisia, the United Arab Emirates, and West Bank and Gaza. 
South Asia: India, Maldives, and Sri Lanka.
Sub-Saharan Africa: Botswana, Ghana, Kenya, Lesotho, Mozambique, Namibia, Nigeria, Rwanda, South Africa, Uganda, and Zambia.
3. Annual GDP is on fiscal year basis, as per reporting practice in the country.
4. GDP data for Pakistan are based on factor cost. For Bangladesh, Bhutan, Nepal, and Pakistan, the column labeled 2022 refers to FY2021/22.  For India and the Islamic Republic of Iran, the column labeled 2022 refers to FY2022/23.
5. Data for Bosnia and Herzegovina are from the production approach.
6. Forecasts for Afghanistan (beyond 2021), Lebanon (beyond 2023), Libya (beyond 2022), Myanmar (beyond 2023), the Syrian Arab Republic (beyond 2023), Ukraine (beyond 2023), and the Republic of Yemen (beyond 2024) are excluded because of a high degree of uncertainty.
</t>
    </r>
  </si>
  <si>
    <t>"GEP-June-2023-GDP-growth-data.xls"</t>
  </si>
  <si>
    <t>y2022e</t>
  </si>
  <si>
    <t>y2023f</t>
  </si>
  <si>
    <t>y2024f</t>
  </si>
  <si>
    <t>y2025f</t>
  </si>
  <si>
    <t>y21Q4</t>
  </si>
  <si>
    <t>y22Q1</t>
  </si>
  <si>
    <t>y22Q2</t>
  </si>
  <si>
    <t>y22Q3</t>
  </si>
  <si>
    <t>y22Q4</t>
  </si>
  <si>
    <t>y23Q1e</t>
  </si>
  <si>
    <t>2011</t>
  </si>
  <si>
    <t>Aruba</t>
  </si>
  <si>
    <t>ABW</t>
  </si>
  <si>
    <t>GDP (constant 2015 US$)</t>
  </si>
  <si>
    <t>NY.GDP.MKTP.KD</t>
  </si>
  <si>
    <t>Africa Eastern and Southern</t>
  </si>
  <si>
    <t>AFE</t>
  </si>
  <si>
    <t>Afghanistan</t>
  </si>
  <si>
    <t>AFG</t>
  </si>
  <si>
    <t>Africa Western and Central</t>
  </si>
  <si>
    <t>AFW</t>
  </si>
  <si>
    <t>AGO</t>
  </si>
  <si>
    <t>ALB</t>
  </si>
  <si>
    <t>Andorra</t>
  </si>
  <si>
    <t>AND</t>
  </si>
  <si>
    <t>Arab World</t>
  </si>
  <si>
    <t>ARB</t>
  </si>
  <si>
    <t>ARE</t>
  </si>
  <si>
    <t>ARG</t>
  </si>
  <si>
    <t>ARM</t>
  </si>
  <si>
    <t>American Samoa</t>
  </si>
  <si>
    <t>ASM</t>
  </si>
  <si>
    <t>Antigua and Barbuda</t>
  </si>
  <si>
    <t>ATG</t>
  </si>
  <si>
    <t>Australia</t>
  </si>
  <si>
    <t>AUS</t>
  </si>
  <si>
    <t>Austria</t>
  </si>
  <si>
    <t>AUT</t>
  </si>
  <si>
    <t>AZE</t>
  </si>
  <si>
    <t>BDI</t>
  </si>
  <si>
    <t>Belgium</t>
  </si>
  <si>
    <t>BEL</t>
  </si>
  <si>
    <t>BEN</t>
  </si>
  <si>
    <t>BFA</t>
  </si>
  <si>
    <t>BGD</t>
  </si>
  <si>
    <t>BGR</t>
  </si>
  <si>
    <t>BHR</t>
  </si>
  <si>
    <t>Bahamas, The</t>
  </si>
  <si>
    <t>BHS</t>
  </si>
  <si>
    <t>Bosnia and Herzegovina</t>
  </si>
  <si>
    <t>BIH</t>
  </si>
  <si>
    <t>BLR</t>
  </si>
  <si>
    <t>BLZ</t>
  </si>
  <si>
    <t>Bermuda</t>
  </si>
  <si>
    <t>BMU</t>
  </si>
  <si>
    <t>BOL</t>
  </si>
  <si>
    <t>BRA</t>
  </si>
  <si>
    <t>BRB</t>
  </si>
  <si>
    <t>BRN</t>
  </si>
  <si>
    <t>BTN</t>
  </si>
  <si>
    <t>BWA</t>
  </si>
  <si>
    <t>CAF</t>
  </si>
  <si>
    <t>Canada</t>
  </si>
  <si>
    <t>CAN</t>
  </si>
  <si>
    <t>Central Europe and the Baltics</t>
  </si>
  <si>
    <t>CEB</t>
  </si>
  <si>
    <t>Switzerland</t>
  </si>
  <si>
    <t>CHE</t>
  </si>
  <si>
    <t>Channel Islands</t>
  </si>
  <si>
    <t>CHI</t>
  </si>
  <si>
    <t>CHL</t>
  </si>
  <si>
    <t>CHN</t>
  </si>
  <si>
    <t>Cote d'Ivoire</t>
  </si>
  <si>
    <t>CIV</t>
  </si>
  <si>
    <t>CMR</t>
  </si>
  <si>
    <t>COD</t>
  </si>
  <si>
    <t>COG</t>
  </si>
  <si>
    <t>COL</t>
  </si>
  <si>
    <t>COM</t>
  </si>
  <si>
    <t>CPV</t>
  </si>
  <si>
    <t>CRI</t>
  </si>
  <si>
    <t>Caribbean small states</t>
  </si>
  <si>
    <t>CSS</t>
  </si>
  <si>
    <t>Cuba</t>
  </si>
  <si>
    <t>CUB</t>
  </si>
  <si>
    <t>Curacao</t>
  </si>
  <si>
    <t>CUW</t>
  </si>
  <si>
    <t>Cayman Islands</t>
  </si>
  <si>
    <t>CYM</t>
  </si>
  <si>
    <t>Cyprus</t>
  </si>
  <si>
    <t>CYP</t>
  </si>
  <si>
    <t>Czechia</t>
  </si>
  <si>
    <t>CZE</t>
  </si>
  <si>
    <t>Germany</t>
  </si>
  <si>
    <t>DEU</t>
  </si>
  <si>
    <t>DJI</t>
  </si>
  <si>
    <t>DMA</t>
  </si>
  <si>
    <t>Denmark</t>
  </si>
  <si>
    <t>DNK</t>
  </si>
  <si>
    <t>DOM</t>
  </si>
  <si>
    <t>DZA</t>
  </si>
  <si>
    <t>East Asia &amp; Pacific (excluding high income)</t>
  </si>
  <si>
    <t>EAP</t>
  </si>
  <si>
    <t>Early-demographic dividend</t>
  </si>
  <si>
    <t>EAR</t>
  </si>
  <si>
    <t>East Asia &amp; Pacific</t>
  </si>
  <si>
    <t>EAS</t>
  </si>
  <si>
    <t>Europe &amp; Central Asia (excluding high income)</t>
  </si>
  <si>
    <t>ECA</t>
  </si>
  <si>
    <t>Europe &amp; Central Asia</t>
  </si>
  <si>
    <t>ECS</t>
  </si>
  <si>
    <t>ECU</t>
  </si>
  <si>
    <t>Egypt, Arab Rep.</t>
  </si>
  <si>
    <t>EGY</t>
  </si>
  <si>
    <t>EMU</t>
  </si>
  <si>
    <t>ERI</t>
  </si>
  <si>
    <t>Spain</t>
  </si>
  <si>
    <t>ESP</t>
  </si>
  <si>
    <t>Estonia</t>
  </si>
  <si>
    <t>EST</t>
  </si>
  <si>
    <t>Ethiopia</t>
  </si>
  <si>
    <t>ETH</t>
  </si>
  <si>
    <t>European Union</t>
  </si>
  <si>
    <t>EUU</t>
  </si>
  <si>
    <t>Fragile and conflict affected situations</t>
  </si>
  <si>
    <t>FCS</t>
  </si>
  <si>
    <t>Finland</t>
  </si>
  <si>
    <t>FIN</t>
  </si>
  <si>
    <t>FJI</t>
  </si>
  <si>
    <t>France</t>
  </si>
  <si>
    <t>FRA</t>
  </si>
  <si>
    <t>Faroe Islands</t>
  </si>
  <si>
    <t>FRO</t>
  </si>
  <si>
    <t>Micronesia, Fed. Sts.</t>
  </si>
  <si>
    <t>FSM</t>
  </si>
  <si>
    <t>GAB</t>
  </si>
  <si>
    <t>United Kingdom</t>
  </si>
  <si>
    <t>GBR</t>
  </si>
  <si>
    <t>GEO</t>
  </si>
  <si>
    <t>GHA</t>
  </si>
  <si>
    <t>Gibraltar</t>
  </si>
  <si>
    <t>GIB</t>
  </si>
  <si>
    <t>GIN</t>
  </si>
  <si>
    <t>GMB</t>
  </si>
  <si>
    <t>GNB</t>
  </si>
  <si>
    <t>GNQ</t>
  </si>
  <si>
    <t>Greece</t>
  </si>
  <si>
    <t>GRC</t>
  </si>
  <si>
    <t>GRD</t>
  </si>
  <si>
    <t>Greenland</t>
  </si>
  <si>
    <t>GRL</t>
  </si>
  <si>
    <t>GTM</t>
  </si>
  <si>
    <t>Guam</t>
  </si>
  <si>
    <t>GUM</t>
  </si>
  <si>
    <t>GUY</t>
  </si>
  <si>
    <t>High income</t>
  </si>
  <si>
    <t>HIC</t>
  </si>
  <si>
    <t>Hong Kong SAR, China</t>
  </si>
  <si>
    <t>HKG</t>
  </si>
  <si>
    <t>HND</t>
  </si>
  <si>
    <t>Heavily indebted poor countries (HIPC)</t>
  </si>
  <si>
    <t>HPC</t>
  </si>
  <si>
    <t>HRV</t>
  </si>
  <si>
    <t>Haiti</t>
  </si>
  <si>
    <t>HTI</t>
  </si>
  <si>
    <t>HUN</t>
  </si>
  <si>
    <t>IBRD only</t>
  </si>
  <si>
    <t>IBD</t>
  </si>
  <si>
    <t>IDA &amp; IBRD total</t>
  </si>
  <si>
    <t>IBT</t>
  </si>
  <si>
    <t>IDA total</t>
  </si>
  <si>
    <t>IDA</t>
  </si>
  <si>
    <t>IDA blend</t>
  </si>
  <si>
    <t>IDB</t>
  </si>
  <si>
    <t>IDN</t>
  </si>
  <si>
    <t>IDA only</t>
  </si>
  <si>
    <t>IDX</t>
  </si>
  <si>
    <t>Isle of Man</t>
  </si>
  <si>
    <t>IMN</t>
  </si>
  <si>
    <t>IND</t>
  </si>
  <si>
    <t>Not classified</t>
  </si>
  <si>
    <t>INX</t>
  </si>
  <si>
    <t>Ireland</t>
  </si>
  <si>
    <t>IRL</t>
  </si>
  <si>
    <t>Iran, Islamic Rep.</t>
  </si>
  <si>
    <t>IRN</t>
  </si>
  <si>
    <t>IRQ</t>
  </si>
  <si>
    <t>Iceland</t>
  </si>
  <si>
    <t>ISL</t>
  </si>
  <si>
    <t>Israel</t>
  </si>
  <si>
    <t>ISR</t>
  </si>
  <si>
    <t>Italy</t>
  </si>
  <si>
    <t>ITA</t>
  </si>
  <si>
    <t>Jamaica</t>
  </si>
  <si>
    <t>JAM</t>
  </si>
  <si>
    <t>JOR</t>
  </si>
  <si>
    <t>JPN</t>
  </si>
  <si>
    <t>KAZ</t>
  </si>
  <si>
    <t>KEN</t>
  </si>
  <si>
    <t>KGZ</t>
  </si>
  <si>
    <t>KHM</t>
  </si>
  <si>
    <t>KIR</t>
  </si>
  <si>
    <t>St. Kitts and Nevis</t>
  </si>
  <si>
    <t>KNA</t>
  </si>
  <si>
    <t>Korea, Rep.</t>
  </si>
  <si>
    <t>KOR</t>
  </si>
  <si>
    <t>KWT</t>
  </si>
  <si>
    <t>Latin America &amp; Caribbean (excluding high income)</t>
  </si>
  <si>
    <t>LAC</t>
  </si>
  <si>
    <t>LAO</t>
  </si>
  <si>
    <t>Lebanon</t>
  </si>
  <si>
    <t>LBN</t>
  </si>
  <si>
    <t>LBR</t>
  </si>
  <si>
    <t>Libya</t>
  </si>
  <si>
    <t>LBY</t>
  </si>
  <si>
    <t>LCA</t>
  </si>
  <si>
    <t>Latin America &amp; Caribbean</t>
  </si>
  <si>
    <t>LCN</t>
  </si>
  <si>
    <t>Least developed countries: UN classification</t>
  </si>
  <si>
    <t>LDC</t>
  </si>
  <si>
    <t>Low income</t>
  </si>
  <si>
    <t>LIC</t>
  </si>
  <si>
    <t>Liechtenstein</t>
  </si>
  <si>
    <t>LIE</t>
  </si>
  <si>
    <t>LKA</t>
  </si>
  <si>
    <t>Lower middle income</t>
  </si>
  <si>
    <t>LMC</t>
  </si>
  <si>
    <t>Low &amp; middle income</t>
  </si>
  <si>
    <t>LMY</t>
  </si>
  <si>
    <t>LSO</t>
  </si>
  <si>
    <t>Late-demographic dividend</t>
  </si>
  <si>
    <t>LTE</t>
  </si>
  <si>
    <t>Lithuania</t>
  </si>
  <si>
    <t>LTU</t>
  </si>
  <si>
    <t>Luxembourg</t>
  </si>
  <si>
    <t>LUX</t>
  </si>
  <si>
    <t>Latvia</t>
  </si>
  <si>
    <t>LVA</t>
  </si>
  <si>
    <t>Macao SAR, China</t>
  </si>
  <si>
    <t>MAC</t>
  </si>
  <si>
    <t>St. Martin (French part)</t>
  </si>
  <si>
    <t>MAF</t>
  </si>
  <si>
    <t>MAR</t>
  </si>
  <si>
    <t>Monaco</t>
  </si>
  <si>
    <t>MCO</t>
  </si>
  <si>
    <t>MDA</t>
  </si>
  <si>
    <t>MDG</t>
  </si>
  <si>
    <t>MDV</t>
  </si>
  <si>
    <t>MEA</t>
  </si>
  <si>
    <t>MEX</t>
  </si>
  <si>
    <t>MHL</t>
  </si>
  <si>
    <t>Middle income</t>
  </si>
  <si>
    <t>MIC</t>
  </si>
  <si>
    <t>MKD</t>
  </si>
  <si>
    <t>MLI</t>
  </si>
  <si>
    <t>Malta</t>
  </si>
  <si>
    <t>MLT</t>
  </si>
  <si>
    <t>MMR</t>
  </si>
  <si>
    <t>MNA</t>
  </si>
  <si>
    <t>Montenegro</t>
  </si>
  <si>
    <t>MNE</t>
  </si>
  <si>
    <t>MNG</t>
  </si>
  <si>
    <t>Northern Mariana Islands</t>
  </si>
  <si>
    <t>MNP</t>
  </si>
  <si>
    <t>MOZ</t>
  </si>
  <si>
    <t>MRT</t>
  </si>
  <si>
    <t>MUS</t>
  </si>
  <si>
    <t>MWI</t>
  </si>
  <si>
    <t>MYS</t>
  </si>
  <si>
    <t>North America</t>
  </si>
  <si>
    <t>NAC</t>
  </si>
  <si>
    <t>NAM</t>
  </si>
  <si>
    <t>New Caledonia</t>
  </si>
  <si>
    <t>NCL</t>
  </si>
  <si>
    <t>NER</t>
  </si>
  <si>
    <t>NGA</t>
  </si>
  <si>
    <t>NIC</t>
  </si>
  <si>
    <t>Netherlands</t>
  </si>
  <si>
    <t>NLD</t>
  </si>
  <si>
    <t>Norway</t>
  </si>
  <si>
    <t>NOR</t>
  </si>
  <si>
    <t>NPL</t>
  </si>
  <si>
    <t>NRU</t>
  </si>
  <si>
    <t>New Zealand</t>
  </si>
  <si>
    <t>NZL</t>
  </si>
  <si>
    <t>OECD members</t>
  </si>
  <si>
    <t>OED</t>
  </si>
  <si>
    <t>OMN</t>
  </si>
  <si>
    <t>Other small states</t>
  </si>
  <si>
    <t>OSS</t>
  </si>
  <si>
    <t>Pakistan</t>
  </si>
  <si>
    <t>PAK</t>
  </si>
  <si>
    <t>PAN</t>
  </si>
  <si>
    <t>PER</t>
  </si>
  <si>
    <t>PHL</t>
  </si>
  <si>
    <t>PLW</t>
  </si>
  <si>
    <t>PNG</t>
  </si>
  <si>
    <t>POL</t>
  </si>
  <si>
    <t>Pre-demographic dividend</t>
  </si>
  <si>
    <t>PRE</t>
  </si>
  <si>
    <t>PRI</t>
  </si>
  <si>
    <t>Korea, Dem. People's Rep.</t>
  </si>
  <si>
    <t>PRK</t>
  </si>
  <si>
    <t>Portugal</t>
  </si>
  <si>
    <t>PRT</t>
  </si>
  <si>
    <t>PRY</t>
  </si>
  <si>
    <t>PSE</t>
  </si>
  <si>
    <t>Pacific island small states</t>
  </si>
  <si>
    <t>PSS</t>
  </si>
  <si>
    <t>Post-demographic dividend</t>
  </si>
  <si>
    <t>PST</t>
  </si>
  <si>
    <t>French Polynesia</t>
  </si>
  <si>
    <t>PYF</t>
  </si>
  <si>
    <t>QAT</t>
  </si>
  <si>
    <t>ROU</t>
  </si>
  <si>
    <t>RUS</t>
  </si>
  <si>
    <t>RWA</t>
  </si>
  <si>
    <t>SAS</t>
  </si>
  <si>
    <t>SAU</t>
  </si>
  <si>
    <t>SDN</t>
  </si>
  <si>
    <t>SEN</t>
  </si>
  <si>
    <t>Singapore</t>
  </si>
  <si>
    <t>SGP</t>
  </si>
  <si>
    <t>SLB</t>
  </si>
  <si>
    <t>SLE</t>
  </si>
  <si>
    <t>SLV</t>
  </si>
  <si>
    <t>San Marino</t>
  </si>
  <si>
    <t>SMR</t>
  </si>
  <si>
    <t>Somalia</t>
  </si>
  <si>
    <t>SOM</t>
  </si>
  <si>
    <t>Serbia</t>
  </si>
  <si>
    <t>SRB</t>
  </si>
  <si>
    <t>Sub-Saharan Africa (excluding high income)</t>
  </si>
  <si>
    <t>SSA</t>
  </si>
  <si>
    <t>South Sudan</t>
  </si>
  <si>
    <t>SSD</t>
  </si>
  <si>
    <t>SSF</t>
  </si>
  <si>
    <t>Small states</t>
  </si>
  <si>
    <t>SST</t>
  </si>
  <si>
    <t>Sao Tome and Principe</t>
  </si>
  <si>
    <t>STP</t>
  </si>
  <si>
    <t>SUR</t>
  </si>
  <si>
    <t>Slovak Republic</t>
  </si>
  <si>
    <t>SVK</t>
  </si>
  <si>
    <t>Slovenia</t>
  </si>
  <si>
    <t>SVN</t>
  </si>
  <si>
    <t>Sweden</t>
  </si>
  <si>
    <t>SWE</t>
  </si>
  <si>
    <t>SWZ</t>
  </si>
  <si>
    <t>Sint Maarten (Dutch part)</t>
  </si>
  <si>
    <t>SXM</t>
  </si>
  <si>
    <t>SYC</t>
  </si>
  <si>
    <t>Syrian Arab Republic</t>
  </si>
  <si>
    <t>SYR</t>
  </si>
  <si>
    <t>Turks and Caicos Islands</t>
  </si>
  <si>
    <t>TCA</t>
  </si>
  <si>
    <t>TCD</t>
  </si>
  <si>
    <t>East Asia &amp; Pacific (IDA &amp; IBRD countries)</t>
  </si>
  <si>
    <t>TEA</t>
  </si>
  <si>
    <t>Europe &amp; Central Asia (IDA &amp; IBRD countries)</t>
  </si>
  <si>
    <t>TEC</t>
  </si>
  <si>
    <t>TGO</t>
  </si>
  <si>
    <t>THA</t>
  </si>
  <si>
    <t>TJK</t>
  </si>
  <si>
    <t>Turkmenistan</t>
  </si>
  <si>
    <t>TKM</t>
  </si>
  <si>
    <t>Latin America &amp; the Caribbean (IDA &amp; IBRD countries)</t>
  </si>
  <si>
    <t>TLA</t>
  </si>
  <si>
    <t>TLS</t>
  </si>
  <si>
    <t>TMN</t>
  </si>
  <si>
    <t>TON</t>
  </si>
  <si>
    <t>South Asia (IDA &amp; IBRD)</t>
  </si>
  <si>
    <t>TSA</t>
  </si>
  <si>
    <t>Sub-Saharan Africa (IDA &amp; IBRD countries)</t>
  </si>
  <si>
    <t>TSS</t>
  </si>
  <si>
    <t>Trinidad and Tobago</t>
  </si>
  <si>
    <t>TTO</t>
  </si>
  <si>
    <t>TUN</t>
  </si>
  <si>
    <t>Turkiye</t>
  </si>
  <si>
    <t>TUR</t>
  </si>
  <si>
    <t>TUV</t>
  </si>
  <si>
    <t>TZA</t>
  </si>
  <si>
    <t>Uganda</t>
  </si>
  <si>
    <t>UGA</t>
  </si>
  <si>
    <t>UKR</t>
  </si>
  <si>
    <t>Upper middle income</t>
  </si>
  <si>
    <t>UMC</t>
  </si>
  <si>
    <t>URY</t>
  </si>
  <si>
    <t>USA</t>
  </si>
  <si>
    <t>UZB</t>
  </si>
  <si>
    <t>VCT</t>
  </si>
  <si>
    <t>Venezuela, RB</t>
  </si>
  <si>
    <t>VEN</t>
  </si>
  <si>
    <t>British Virgin Islands</t>
  </si>
  <si>
    <t>VGB</t>
  </si>
  <si>
    <t>Virgin Islands (U.S.)</t>
  </si>
  <si>
    <t>VIR</t>
  </si>
  <si>
    <t>VNM</t>
  </si>
  <si>
    <t>VUT</t>
  </si>
  <si>
    <t>WLD</t>
  </si>
  <si>
    <t>WSM</t>
  </si>
  <si>
    <t>XKX</t>
  </si>
  <si>
    <t>Yemen, Rep.</t>
  </si>
  <si>
    <t>YEM</t>
  </si>
  <si>
    <t>ZAF</t>
  </si>
  <si>
    <t>ZMB</t>
  </si>
  <si>
    <t>ZWE</t>
  </si>
  <si>
    <t>WDI (World Development Indicators, from WB)</t>
  </si>
  <si>
    <t>"API_NY.GDP.MKTP.KD_DS2_en_excel_v2_5728796.xls"</t>
  </si>
  <si>
    <t>https://data.worldbank.org/indicator/NY.GDP.MKTP.KD</t>
  </si>
  <si>
    <t>WDI_GDP_Stata</t>
  </si>
  <si>
    <t>y1960</t>
  </si>
  <si>
    <t>y1961</t>
  </si>
  <si>
    <t>y1962</t>
  </si>
  <si>
    <t>y1963</t>
  </si>
  <si>
    <t>y1964</t>
  </si>
  <si>
    <t>y1965</t>
  </si>
  <si>
    <t>y1966</t>
  </si>
  <si>
    <t>y1967</t>
  </si>
  <si>
    <t>y1968</t>
  </si>
  <si>
    <t>y1969</t>
  </si>
  <si>
    <t>y1970</t>
  </si>
  <si>
    <t>y1971</t>
  </si>
  <si>
    <t>y1972</t>
  </si>
  <si>
    <t>y1973</t>
  </si>
  <si>
    <t>y1974</t>
  </si>
  <si>
    <t>y1975</t>
  </si>
  <si>
    <t>y1976</t>
  </si>
  <si>
    <t>y1977</t>
  </si>
  <si>
    <t>y1978</t>
  </si>
  <si>
    <t>y1979</t>
  </si>
  <si>
    <t>country</t>
  </si>
  <si>
    <t>code</t>
  </si>
  <si>
    <t>indicator</t>
  </si>
  <si>
    <t>indicator_name</t>
  </si>
  <si>
    <t>Date downloaded:</t>
  </si>
  <si>
    <t>WDI Projections (World Development Indicators, from WB)</t>
  </si>
  <si>
    <t>Population, total</t>
  </si>
  <si>
    <t>SP.POP.TOTL</t>
  </si>
  <si>
    <t>Rural population</t>
  </si>
  <si>
    <t>SP.RUR.TOTL</t>
  </si>
  <si>
    <t>Urban population</t>
  </si>
  <si>
    <t>SP.URB.TOTL</t>
  </si>
  <si>
    <t>Population, female</t>
  </si>
  <si>
    <t>SP.POP.TOTL.FE.IN</t>
  </si>
  <si>
    <t>Population, male</t>
  </si>
  <si>
    <t>SP.POP.TOTL.MA.IN</t>
  </si>
  <si>
    <t>Data from database: Population estimates and projections</t>
  </si>
  <si>
    <t>y2029</t>
  </si>
  <si>
    <t>y2030</t>
  </si>
  <si>
    <t>y2031</t>
  </si>
  <si>
    <t>y2032</t>
  </si>
  <si>
    <t>y2033</t>
  </si>
  <si>
    <t>y2034</t>
  </si>
  <si>
    <t>y2035</t>
  </si>
  <si>
    <t>y2036</t>
  </si>
  <si>
    <t>y2037</t>
  </si>
  <si>
    <t>y2038</t>
  </si>
  <si>
    <t>y2039</t>
  </si>
  <si>
    <t>y2040</t>
  </si>
  <si>
    <t>y2041</t>
  </si>
  <si>
    <t>y2042</t>
  </si>
  <si>
    <t>y2043</t>
  </si>
  <si>
    <t>y2044</t>
  </si>
  <si>
    <t>y2045</t>
  </si>
  <si>
    <t>y2046</t>
  </si>
  <si>
    <t>y2047</t>
  </si>
  <si>
    <t>y2048</t>
  </si>
  <si>
    <t>y2049</t>
  </si>
  <si>
    <t>y2050</t>
  </si>
  <si>
    <t>"P_Data_Extract_From_Population_estimates_and_projections.xlsx"</t>
  </si>
  <si>
    <t>https://databank.worldbank.org/source/population-estimates-and-projections#</t>
  </si>
  <si>
    <t>Select all countries, all years, and indicators: Population, female; Population, male; Urban population; Rural population; Population, total</t>
  </si>
  <si>
    <t>WDI_pop_Stata</t>
  </si>
  <si>
    <t>SASNYGDPMKTPKDZ</t>
  </si>
  <si>
    <t>Gross Domestic Product at Market Price (% change)</t>
  </si>
  <si>
    <t>SSTNYGDPMKTPKDZ</t>
  </si>
  <si>
    <t>MNANYGDPMKTPKDZ</t>
  </si>
  <si>
    <t>LACNYGDPMKTPKDZ</t>
  </si>
  <si>
    <t>ECANYGDPMKTPKDZ</t>
  </si>
  <si>
    <t>EAPNYGDPMKTPKDZ</t>
  </si>
  <si>
    <t>ZWENYGDPMKTPKDZ</t>
  </si>
  <si>
    <t>ZMBNYGDPMKTPKDZ</t>
  </si>
  <si>
    <t>YEMNYGDPMKTPKDZ</t>
  </si>
  <si>
    <t>VNMNYGDPMKTPKDZ</t>
  </si>
  <si>
    <t>VUTNYGDPMKTPKDZ</t>
  </si>
  <si>
    <t>UZBNYGDPMKTPKDZ</t>
  </si>
  <si>
    <t>URYNYGDPMKTPKDZ</t>
  </si>
  <si>
    <t>ARENYGDPMKTPKDZ</t>
  </si>
  <si>
    <t>UKRNYGDPMKTPKDZ</t>
  </si>
  <si>
    <t>UGANYGDPMKTPKDZ</t>
  </si>
  <si>
    <t>TUVNYGDPMKTPKDZ</t>
  </si>
  <si>
    <t>TURNYGDPMKTPKDZ</t>
  </si>
  <si>
    <t>TUNNYGDPMKTPKDZ</t>
  </si>
  <si>
    <t>TONNYGDPMKTPKDZ</t>
  </si>
  <si>
    <t>TGONYGDPMKTPKDZ</t>
  </si>
  <si>
    <t>TLSNYGDPMKTPKDZ</t>
  </si>
  <si>
    <t>THANYGDPMKTPKDZ</t>
  </si>
  <si>
    <t>TZANYGDPMKTPKDZ</t>
  </si>
  <si>
    <t>TJKNYGDPMKTPKDZ</t>
  </si>
  <si>
    <t>SYRNYGDPMKTPKDZ</t>
  </si>
  <si>
    <t>SURNYGDPMKTPKDZ</t>
  </si>
  <si>
    <t>SDNNYGDPMKTPKDZ</t>
  </si>
  <si>
    <t>VCTNYGDPMKTPKDZ</t>
  </si>
  <si>
    <t>LCANYGDPMKTPKDZ</t>
  </si>
  <si>
    <t>LKANYGDPMKTPKDZ</t>
  </si>
  <si>
    <t>SSDNYGDPMKTPKDZ</t>
  </si>
  <si>
    <t>ZAFNYGDPMKTPKDZ</t>
  </si>
  <si>
    <t>SOMNYGDPMKTPKDZ</t>
  </si>
  <si>
    <t>SLBNYGDPMKTPKDZ</t>
  </si>
  <si>
    <t>SLENYGDPMKTPKDZ</t>
  </si>
  <si>
    <t>SYCNYGDPMKTPKDZ</t>
  </si>
  <si>
    <t>SRBNYGDPMKTPKDZ</t>
  </si>
  <si>
    <t>SENNYGDPMKTPKDZ</t>
  </si>
  <si>
    <t>SAUNYGDPMKTPKDZ</t>
  </si>
  <si>
    <t>STPNYGDPMKTPKDZ</t>
  </si>
  <si>
    <t>WSMNYGDPMKTPKDZ</t>
  </si>
  <si>
    <t>RWANYGDPMKTPKDZ</t>
  </si>
  <si>
    <t>RUSNYGDPMKTPKDZ</t>
  </si>
  <si>
    <t>ROUNYGDPMKTPKDZ</t>
  </si>
  <si>
    <t>QATNYGDPMKTPKDZ</t>
  </si>
  <si>
    <t>POLNYGDPMKTPKDZ</t>
  </si>
  <si>
    <t>PHLNYGDPMKTPKDZ</t>
  </si>
  <si>
    <t>PERNYGDPMKTPKDZ</t>
  </si>
  <si>
    <t>PRYNYGDPMKTPKDZ</t>
  </si>
  <si>
    <t>PNGNYGDPMKTPKDZ</t>
  </si>
  <si>
    <t>PANNYGDPMKTPKDZ</t>
  </si>
  <si>
    <t>PSENYGDPMKTPKDZ</t>
  </si>
  <si>
    <t>PLWNYGDPMKTPKDZ</t>
  </si>
  <si>
    <t>PAKNYGDPMKTPKDZ</t>
  </si>
  <si>
    <t>OMNNYGDPMKTPKDZ</t>
  </si>
  <si>
    <t>MKDNYGDPMKTPKDZ</t>
  </si>
  <si>
    <t>NGANYGDPMKTPKDZ</t>
  </si>
  <si>
    <t>NERNYGDPMKTPKDZ</t>
  </si>
  <si>
    <t>NICNYGDPMKTPKDZ</t>
  </si>
  <si>
    <t>NPLNYGDPMKTPKDZ</t>
  </si>
  <si>
    <t>NRUNYGDPMKTPKDZ</t>
  </si>
  <si>
    <t>NAMNYGDPMKTPKDZ</t>
  </si>
  <si>
    <t>MMRNYGDPMKTPKDZ</t>
  </si>
  <si>
    <t>MOZNYGDPMKTPKDZ</t>
  </si>
  <si>
    <t>MARNYGDPMKTPKDZ</t>
  </si>
  <si>
    <t>MNENYGDPMKTPKDZ</t>
  </si>
  <si>
    <t>MNGNYGDPMKTPKDZ</t>
  </si>
  <si>
    <t>MDANYGDPMKTPKDZ</t>
  </si>
  <si>
    <t>FSMNYGDPMKTPKDZ</t>
  </si>
  <si>
    <t>MEXNYGDPMKTPKDZ</t>
  </si>
  <si>
    <t>MUSNYGDPMKTPKDZ</t>
  </si>
  <si>
    <t>MRTNYGDPMKTPKDZ</t>
  </si>
  <si>
    <t>MHLNYGDPMKTPKDZ</t>
  </si>
  <si>
    <t>MLINYGDPMKTPKDZ</t>
  </si>
  <si>
    <t>MDVNYGDPMKTPKDZ</t>
  </si>
  <si>
    <t>MYSNYGDPMKTPKDZ</t>
  </si>
  <si>
    <t>MWINYGDPMKTPKDZ</t>
  </si>
  <si>
    <t>MDGNYGDPMKTPKDZ</t>
  </si>
  <si>
    <t>LBYNYGDPMKTPKDZ</t>
  </si>
  <si>
    <t>LBRNYGDPMKTPKDZ</t>
  </si>
  <si>
    <t>LSONYGDPMKTPKDZ</t>
  </si>
  <si>
    <t>LBNNYGDPMKTPKDZ</t>
  </si>
  <si>
    <t>LAONYGDPMKTPKDZ</t>
  </si>
  <si>
    <t>KGZNYGDPMKTPKDZ</t>
  </si>
  <si>
    <t>KWTNYGDPMKTPKDZ</t>
  </si>
  <si>
    <t>XKXNYGDPMKTPKDZ</t>
  </si>
  <si>
    <t>KIRNYGDPMKTPKDZ</t>
  </si>
  <si>
    <t>KENNYGDPMKTPKDZ</t>
  </si>
  <si>
    <t>KAZNYGDPMKTPKDZ</t>
  </si>
  <si>
    <t>JORNYGDPMKTPKDZ</t>
  </si>
  <si>
    <t>JAMNYGDPMKTPKDZ</t>
  </si>
  <si>
    <t>IRQNYGDPMKTPKDZ</t>
  </si>
  <si>
    <t>IRNNYGDPMKTPKDZ</t>
  </si>
  <si>
    <t>IDNNYGDPMKTPKDZ</t>
  </si>
  <si>
    <t>INDNYGDPMKTPKDZ</t>
  </si>
  <si>
    <t>HNDNYGDPMKTPKDZ</t>
  </si>
  <si>
    <t>HTINYGDPMKTPKDZ</t>
  </si>
  <si>
    <t>GUYNYGDPMKTPKDZ</t>
  </si>
  <si>
    <t>GNBNYGDPMKTPKDZ</t>
  </si>
  <si>
    <t>GINNYGDPMKTPKDZ</t>
  </si>
  <si>
    <t>GTMNYGDPMKTPKDZ</t>
  </si>
  <si>
    <t>GRDNYGDPMKTPKDZ</t>
  </si>
  <si>
    <t>GHANYGDPMKTPKDZ</t>
  </si>
  <si>
    <t>GEONYGDPMKTPKDZ</t>
  </si>
  <si>
    <t>GMBNYGDPMKTPKDZ</t>
  </si>
  <si>
    <t>GABNYGDPMKTPKDZ</t>
  </si>
  <si>
    <t>FJINYGDPMKTPKDZ</t>
  </si>
  <si>
    <t>ETHNYGDPMKTPKDZ</t>
  </si>
  <si>
    <t>SWZNYGDPMKTPKDZ</t>
  </si>
  <si>
    <t>ERINYGDPMKTPKDZ</t>
  </si>
  <si>
    <t>GNQNYGDPMKTPKDZ</t>
  </si>
  <si>
    <t>SLVNYGDPMKTPKDZ</t>
  </si>
  <si>
    <t>EGYNYGDPMKTPKDZ</t>
  </si>
  <si>
    <t>ECUNYGDPMKTPKDZ</t>
  </si>
  <si>
    <t>DOMNYGDPMKTPKDZ</t>
  </si>
  <si>
    <t>DMANYGDPMKTPKDZ</t>
  </si>
  <si>
    <t>DJINYGDPMKTPKDZ</t>
  </si>
  <si>
    <t>HRVNYGDPMKTPKDZ</t>
  </si>
  <si>
    <t>CIVNYGDPMKTPKDZ</t>
  </si>
  <si>
    <t>CRINYGDPMKTPKDZ</t>
  </si>
  <si>
    <t>COGNYGDPMKTPKDZ</t>
  </si>
  <si>
    <t>CODNYGDPMKTPKDZ</t>
  </si>
  <si>
    <t>COMNYGDPMKTPKDZ</t>
  </si>
  <si>
    <t>COLNYGDPMKTPKDZ</t>
  </si>
  <si>
    <t>CHNNYGDPMKTPKDZ</t>
  </si>
  <si>
    <t>CHLNYGDPMKTPKDZ</t>
  </si>
  <si>
    <t>TCDNYGDPMKTPKDZ</t>
  </si>
  <si>
    <t>CAFNYGDPMKTPKDZ</t>
  </si>
  <si>
    <t>CMRNYGDPMKTPKDZ</t>
  </si>
  <si>
    <t>KHMNYGDPMKTPKDZ</t>
  </si>
  <si>
    <t>CPVNYGDPMKTPKDZ</t>
  </si>
  <si>
    <t>BDINYGDPMKTPKDZ</t>
  </si>
  <si>
    <t>BFANYGDPMKTPKDZ</t>
  </si>
  <si>
    <t>BGRNYGDPMKTPKDZ</t>
  </si>
  <si>
    <t>BRANYGDPMKTPKDZ</t>
  </si>
  <si>
    <t>BWANYGDPMKTPKDZ</t>
  </si>
  <si>
    <t>BIHNYGDPMKTPKDZ</t>
  </si>
  <si>
    <t>BOLNYGDPMKTPKDZ</t>
  </si>
  <si>
    <t>BTNNYGDPMKTPKDZ</t>
  </si>
  <si>
    <t>BENNYGDPMKTPKDZ</t>
  </si>
  <si>
    <t>BLZNYGDPMKTPKDZ</t>
  </si>
  <si>
    <t>BLRNYGDPMKTPKDZ</t>
  </si>
  <si>
    <t>BRBNYGDPMKTPKDZ</t>
  </si>
  <si>
    <t>BGDNYGDPMKTPKDZ</t>
  </si>
  <si>
    <t>BHRNYGDPMKTPKDZ</t>
  </si>
  <si>
    <t>BHSNYGDPMKTPKDZ</t>
  </si>
  <si>
    <t>AZENYGDPMKTPKDZ</t>
  </si>
  <si>
    <t>ARMNYGDPMKTPKDZ</t>
  </si>
  <si>
    <t>ARGNYGDPMKTPKDZ</t>
  </si>
  <si>
    <t>AGONYGDPMKTPKDZ</t>
  </si>
  <si>
    <t>DZANYGDPMKTPKDZ</t>
  </si>
  <si>
    <t>ALBNYGDPMKTPKDZ</t>
  </si>
  <si>
    <t>AFGNYGDPMKTPKDZ</t>
  </si>
  <si>
    <t>DEVNYGDPMKTPKDZ</t>
  </si>
  <si>
    <t>WLTNYGDPMKTPKDZ</t>
  </si>
  <si>
    <t>MPO (Macro Poverty Outlook, from WB)</t>
  </si>
  <si>
    <t>"DashboradTableview_8_3_2023.csv"</t>
  </si>
  <si>
    <t>https://www.worldbank.org/en/publication/macro-poverty-outlook#sec4</t>
  </si>
  <si>
    <t>Select all countries, all years, and indicator: "GDP at Market Price, Volume, Millions 2015 real USD, % change"</t>
  </si>
  <si>
    <t>MPO_GDPgrowth_Stata</t>
  </si>
  <si>
    <t>G1918_MPOManual</t>
  </si>
  <si>
    <t>G2019_MPOManual</t>
  </si>
  <si>
    <t>G2120_MPOManual</t>
  </si>
  <si>
    <t>G2221_MPOManual</t>
  </si>
  <si>
    <t>G2322_MPOManual</t>
  </si>
  <si>
    <t>G2423_MPOManual</t>
  </si>
  <si>
    <t>G2524_MPOManual</t>
  </si>
  <si>
    <t>SOURCES BELOW</t>
  </si>
  <si>
    <t xml:space="preserve">File: </t>
  </si>
  <si>
    <t>SPITable2_Feb 2023.xlsx</t>
  </si>
  <si>
    <t xml:space="preserve">E-mail: </t>
  </si>
  <si>
    <t>From: Shohei Nakamura &lt;snakamura2@worldbank.org&gt;</t>
  </si>
  <si>
    <r>
      <t>Sent:</t>
    </r>
    <r>
      <rPr>
        <sz val="11"/>
        <color theme="1"/>
        <rFont val="Calibri"/>
        <family val="2"/>
        <scheme val="minor"/>
      </rPr>
      <t xml:space="preserve"> Tuesday, February 21, 2023 2:02 PM</t>
    </r>
  </si>
  <si>
    <t>00-10c</t>
  </si>
  <si>
    <t>2021 e</t>
  </si>
  <si>
    <t>2022 f</t>
  </si>
  <si>
    <t>2023 f</t>
  </si>
  <si>
    <t>2024 f</t>
  </si>
  <si>
    <t>Years</t>
  </si>
  <si>
    <t>Real GDP growth, at constant market prices</t>
  </si>
  <si>
    <t>real GDP</t>
  </si>
  <si>
    <t>Real GDP</t>
  </si>
  <si>
    <t xml:space="preserve">National Currency </t>
  </si>
  <si>
    <t xml:space="preserve">Billions </t>
  </si>
  <si>
    <t>Updated Feb 13 2023</t>
  </si>
  <si>
    <t>growth rate</t>
  </si>
  <si>
    <t xml:space="preserve">Updated Feb 15 </t>
  </si>
  <si>
    <t>population</t>
  </si>
  <si>
    <t xml:space="preserve">Update 16th Feb </t>
  </si>
  <si>
    <t>per capita GDP</t>
  </si>
  <si>
    <t>Lower middle-income poverty rate ($3.65 in 2017 PPP)</t>
  </si>
  <si>
    <t>SubjectDescriptor</t>
  </si>
  <si>
    <t>CountrySeriesspecificNotes</t>
  </si>
  <si>
    <t>EstimatesStartAfter</t>
  </si>
  <si>
    <t>Poverty rate ($3.65)</t>
  </si>
  <si>
    <t>Source: National Statistics Office Latest actual data: 2020 Primary domestic currency: Vanuatu vatu Data last updated: 08/2022</t>
  </si>
  <si>
    <t>Note : Financial years for Samoa and Tonga are Jul - Jun, for Vanuatu is Jan - Dec. e= estimate, f=forecast. Samoa improved the methodology for GDP calculation and revised the historical data in March 2022 GDP release.</t>
  </si>
  <si>
    <t>Source: World Bank and IMF.</t>
  </si>
  <si>
    <t>Source: National Statistics Office Latest actual data: 2020 National accounts manual used: System of National Accounts (SNA) 2008 GDP valuation: Market prices Reporting in calendar year: Yes Start/end months of reporting year: January/December Base year: 2006 Chain-weighted: No Primary domestic currency: Australian dollar Data last updated: 08/2022</t>
  </si>
  <si>
    <t>Central Pacific MPO 20230220.xlsx</t>
  </si>
  <si>
    <t>Source: National Statistics Office Latest actual data: 2020 Primary domestic currency: Australian dollar Data last updated: 08/2022</t>
  </si>
  <si>
    <t>Real GDP growth</t>
  </si>
  <si>
    <t>2021p</t>
  </si>
  <si>
    <t>2022p</t>
  </si>
  <si>
    <t>2023p</t>
  </si>
  <si>
    <t>2024p</t>
  </si>
  <si>
    <t>2025p</t>
  </si>
  <si>
    <t>Source: National Statistics Office Latest actual data: 2019 National accounts manual used: System of National Accounts (SNA) 1993 GDP valuation: Market prices Reporting in calendar year: Yes Start/end months of reporting year: January/December Base year: 2006 Chain-weighted: No Primary domestic currency: Vanuatu vatu Data last updated: 08/2022</t>
  </si>
  <si>
    <t>Sources: Country authorities and World Bank and IMF staff estimates. Nauru data are based on the fiscal year ended June;</t>
  </si>
  <si>
    <t>Kiribati and Tuvalu are calendar years.</t>
  </si>
  <si>
    <t>NPITable2 -SM23.xlsx</t>
  </si>
  <si>
    <t>2020e</t>
  </si>
  <si>
    <t>2021e</t>
  </si>
  <si>
    <t xml:space="preserve">    Federated States of Micronesia</t>
  </si>
  <si>
    <t xml:space="preserve">    Republic of the Marshall Islands</t>
  </si>
  <si>
    <t xml:space="preserve">    Palau</t>
  </si>
  <si>
    <t>Upper middle income poverty rate ($5.5 in 2011 PPP)</t>
  </si>
  <si>
    <t>MFMOD tables.xlsx</t>
  </si>
  <si>
    <t>Annual percent change unless indicated otherwise</t>
  </si>
  <si>
    <t>Real GDP Growth, at constant market prices</t>
  </si>
  <si>
    <t>g</t>
  </si>
  <si>
    <t>NaN</t>
  </si>
  <si>
    <t>Real GDP Growth, at constant factor prices</t>
  </si>
  <si>
    <t>Agriculture</t>
  </si>
  <si>
    <t>Industry</t>
  </si>
  <si>
    <t>Services</t>
  </si>
  <si>
    <t>Inflation (Consumer Price Index)</t>
  </si>
  <si>
    <t>Current Account Balance (%GDP)</t>
  </si>
  <si>
    <t>%gdp</t>
  </si>
  <si>
    <t>Net Foreign Direct Investment, Inflow (% of GDP)</t>
  </si>
  <si>
    <t>Fiscal Balance (% of GDP)</t>
  </si>
  <si>
    <t>Revenues (% of GDP)</t>
  </si>
  <si>
    <t>Debt (% of GDP)</t>
  </si>
  <si>
    <t>Primary Balance (% of GDP)</t>
  </si>
  <si>
    <t>GHG emissions growth (mtCO2e)</t>
  </si>
  <si>
    <t>Energy related GHG emissions (% of total)</t>
  </si>
  <si>
    <t>l</t>
  </si>
  <si>
    <t>GDP nominal in US$ (millions)</t>
  </si>
  <si>
    <t>Copy of results_PIC_2023_April_DN.xlsx</t>
  </si>
  <si>
    <t>GDP received from MTI</t>
  </si>
  <si>
    <t>countrycode</t>
  </si>
  <si>
    <t>gdppc_2017</t>
  </si>
  <si>
    <t>gdppc_2018</t>
  </si>
  <si>
    <t>gdppc_2019</t>
  </si>
  <si>
    <t>gdppc_2020</t>
  </si>
  <si>
    <t>gdppc_2021</t>
  </si>
  <si>
    <t>gdppc_2022</t>
  </si>
  <si>
    <t>gdppc_2023</t>
  </si>
  <si>
    <t>gdppc_2024</t>
  </si>
  <si>
    <t>year</t>
  </si>
  <si>
    <t>p0_215_</t>
  </si>
  <si>
    <t>p0_365_</t>
  </si>
  <si>
    <t>p0_685_</t>
  </si>
  <si>
    <t>gdppc_2025</t>
  </si>
  <si>
    <t>survey</t>
  </si>
  <si>
    <t>Matches DEC/WDI data</t>
  </si>
  <si>
    <t>p0_ipl</t>
  </si>
  <si>
    <t>p0_lmpl</t>
  </si>
  <si>
    <t>p0_umpl</t>
  </si>
  <si>
    <t>PROVIDED BY THE MTI TEAM BASED ON THEIR UPDATE OF IMF data</t>
  </si>
  <si>
    <t>RMI</t>
  </si>
  <si>
    <t>Growth rate</t>
  </si>
  <si>
    <t>GDP per capita</t>
  </si>
  <si>
    <t>WEO data copy-pasted below:</t>
  </si>
  <si>
    <t>WDI data below</t>
  </si>
  <si>
    <t>GEP copy-pasted below</t>
  </si>
  <si>
    <t>Marshall Islands 3</t>
  </si>
  <si>
    <t>yr</t>
  </si>
  <si>
    <t>Notes</t>
  </si>
  <si>
    <t>Real GDP projections MPO SM23</t>
  </si>
  <si>
    <t>based on latest MPO draft</t>
  </si>
  <si>
    <t>Real GDP based on above</t>
  </si>
  <si>
    <t>2017 and 2018 based on previous MPOs, 2019 onwards projeted based on revised growth in row 3</t>
  </si>
  <si>
    <t>pop estimates (WDI)</t>
  </si>
  <si>
    <t>gdppc</t>
  </si>
  <si>
    <t>gdppc growth</t>
  </si>
  <si>
    <t>pov $2.15</t>
  </si>
  <si>
    <t>pov $3.65</t>
  </si>
  <si>
    <t>pov $6.85</t>
  </si>
  <si>
    <t>Point-to-point elasticity</t>
  </si>
  <si>
    <t>MPO tool</t>
  </si>
  <si>
    <t>"MPO_inputs"</t>
  </si>
  <si>
    <t>From SM23</t>
  </si>
  <si>
    <t>Using MPO tool, selecting each country</t>
  </si>
  <si>
    <t>MPO_THA</t>
  </si>
  <si>
    <t>Manual submission</t>
  </si>
  <si>
    <t>E-mails from PE's</t>
  </si>
  <si>
    <t>latest_survey</t>
  </si>
  <si>
    <t>method</t>
  </si>
  <si>
    <t>method_name</t>
  </si>
  <si>
    <t>passthrough</t>
  </si>
  <si>
    <t>year_0</t>
  </si>
  <si>
    <t>year_1</t>
  </si>
  <si>
    <t>Neutral distribution</t>
  </si>
  <si>
    <t>Annualized GDP elasticity</t>
  </si>
  <si>
    <t>Average GDP elasticity</t>
  </si>
  <si>
    <t>Other (special cases)</t>
  </si>
  <si>
    <t>Papu New Guinea</t>
  </si>
  <si>
    <t>Micronesia FS</t>
  </si>
  <si>
    <t>Solomon Island</t>
  </si>
  <si>
    <t>numid</t>
  </si>
  <si>
    <t>Poverty rates comparison</t>
  </si>
  <si>
    <t>With population numbers updated</t>
  </si>
  <si>
    <t>With updated population numbers and CPI</t>
  </si>
  <si>
    <r>
      <t>pop estimates (WDI) (</t>
    </r>
    <r>
      <rPr>
        <sz val="11"/>
        <color rgb="FFC00000"/>
        <rFont val="Calibri"/>
        <family val="2"/>
        <scheme val="minor"/>
      </rPr>
      <t>updated</t>
    </r>
    <r>
      <rPr>
        <sz val="11"/>
        <color theme="1"/>
        <rFont val="Calibri"/>
        <family val="2"/>
        <scheme val="minor"/>
      </rPr>
      <t>)</t>
    </r>
  </si>
  <si>
    <t>Differences</t>
  </si>
  <si>
    <t>For code in Stata:</t>
  </si>
  <si>
    <t>Yr</t>
  </si>
  <si>
    <t>KIRIBATI</t>
  </si>
  <si>
    <t>Solomon Isl.</t>
  </si>
  <si>
    <t>Marshall Isl.</t>
  </si>
  <si>
    <t>countryname</t>
  </si>
  <si>
    <t>I. Stata input below:</t>
  </si>
  <si>
    <t>III. Copy-paste manual submissions below:</t>
  </si>
  <si>
    <t>II. Checks</t>
  </si>
  <si>
    <t>KIR - population</t>
  </si>
  <si>
    <t>Copy pasted from sheet "WDI_pop_Stata"</t>
  </si>
  <si>
    <t>Includes poverty projections in MPO</t>
  </si>
  <si>
    <t>Legend:</t>
  </si>
  <si>
    <t>Real GDP (constant 2015 US$)</t>
  </si>
  <si>
    <t>In MPO draft:</t>
  </si>
  <si>
    <t>Real GDP per capita</t>
  </si>
  <si>
    <t>2026f</t>
  </si>
  <si>
    <t>GDP growth rate</t>
  </si>
  <si>
    <t>Population growth rate</t>
  </si>
  <si>
    <r>
      <t>Upper middle income poverty rate ($6.85 in 2017 PPP)</t>
    </r>
    <r>
      <rPr>
        <vertAlign val="superscript"/>
        <sz val="11"/>
        <color rgb="FF000000"/>
        <rFont val="Calibri"/>
        <family val="2"/>
        <scheme val="minor"/>
      </rPr>
      <t xml:space="preserve"> a, b, c</t>
    </r>
  </si>
  <si>
    <t>Source:</t>
  </si>
  <si>
    <t>RMI GDP per capita for AM23 MPO_v2.xlsx</t>
  </si>
  <si>
    <t>Replicate</t>
  </si>
  <si>
    <t>Obtained:</t>
  </si>
  <si>
    <t>Shared by Darian Naidoo on Sep 4th, 2023</t>
  </si>
  <si>
    <t>Check</t>
  </si>
  <si>
    <r>
      <t>Do-file</t>
    </r>
    <r>
      <rPr>
        <b/>
        <sz val="11"/>
        <color theme="1"/>
        <rFont val="Calibri"/>
        <family val="2"/>
        <scheme val="minor"/>
      </rPr>
      <t xml:space="preserve"> EAP_poverty_projection_neutral_sample_2023August_v2.do</t>
    </r>
    <r>
      <rPr>
        <sz val="11"/>
        <color theme="1"/>
        <rFont val="Calibri"/>
        <family val="2"/>
        <scheme val="minor"/>
      </rPr>
      <t>:</t>
    </r>
  </si>
  <si>
    <t>*---------------------------------------------------------------------------------------------------------------</t>
  </si>
  <si>
    <t>*</t>
  </si>
  <si>
    <t>(8) MHL</t>
  </si>
  <si>
    <t>GDP per capita growth rate</t>
  </si>
  <si>
    <t>** Projection 2020-26 UPDATED in August 2023</t>
  </si>
  <si>
    <t>Copy-paste as number and transpose</t>
  </si>
  <si>
    <t>Loading MHL HH level poverty and consumption data</t>
  </si>
  <si>
    <t>Check visually</t>
  </si>
  <si>
    <t>Note</t>
  </si>
  <si>
    <t>use "MHL_2019_HIES_v01_M_v02_A_EAPPOV_POV.dta", clear</t>
  </si>
  <si>
    <t>ü</t>
  </si>
  <si>
    <t>Same as in do-file shared by PE</t>
  </si>
  <si>
    <t>sum pcexp_ppp17</t>
  </si>
  <si>
    <t>*** GDP PC growth information: to be provided by MTI team</t>
  </si>
  <si>
    <t>* Take available gdppcg from excel file: NPITable1-AM23</t>
  </si>
  <si>
    <t>gen gdppcg_2020 = 0.000306843 /* even though GDP growth negative, this is more than ofset by population growth being negative*/</t>
  </si>
  <si>
    <t>gen gdppcg_2021 = 0.033036719 /* gdp growth positive and pop growth negative.*/</t>
  </si>
  <si>
    <t>gen gdppcg_2022= -0.045 /*asssumes no change in population */</t>
  </si>
  <si>
    <t>gen gdppcg_2023=0.03 /*asssumes no change in population */</t>
  </si>
  <si>
    <t>gen gdppcg_2024=0.03 /*asssumes no change in population */</t>
  </si>
  <si>
    <t>gen gdppcg_2025=0.018/*asssumes no change in population */</t>
  </si>
  <si>
    <t>gen gdppcg_2026=0.015 /*asssumes no change in population */</t>
  </si>
  <si>
    <t>*** Pass-through information</t>
  </si>
  <si>
    <t>gen passthrough = 1</t>
  </si>
  <si>
    <t>*** Calculate poverty rates using neutral distribution method</t>
  </si>
  <si>
    <t>ren pcexp_ppp17 pcexp_ppp2019</t>
  </si>
  <si>
    <t>**Estimate per capita consumption</t>
  </si>
  <si>
    <t>forvalues i= 2020(1)2026 {</t>
  </si>
  <si>
    <t>local k = `i' - 1</t>
  </si>
  <si>
    <t>gen pcexp_ppp`i' = pcexp_ppp`k'*(1+gdppcg_`i'* passthrough)</t>
  </si>
  <si>
    <t>}</t>
  </si>
  <si>
    <t>**Estimate poverty for 2020-24</t>
  </si>
  <si>
    <t>forvalues i= 2019(1)2026 {</t>
  </si>
  <si>
    <t xml:space="preserve">gen p0_ipl_`i' = (pcexp_ppp`i'&lt;2.15) </t>
  </si>
  <si>
    <t>* 100</t>
  </si>
  <si>
    <t xml:space="preserve">gen p0_lmpl_`i' = (pcexp_ppp`i'&lt;3.65) </t>
  </si>
  <si>
    <t xml:space="preserve">gen p0_umpl_`i' = (pcexp_ppp`i'&lt;6.85) </t>
  </si>
  <si>
    <t>collapse p0_* [aw=wta_pov], by(country)</t>
  </si>
  <si>
    <t>reshape long p0_ipl_ p0_lmpl_ p0_umpl_, i(country) j(year)</t>
  </si>
  <si>
    <t>**Results</t>
  </si>
  <si>
    <t>list, sep(6)</t>
  </si>
  <si>
    <t>MHL - population</t>
  </si>
  <si>
    <t>Manually put the population numbers in do-file</t>
  </si>
  <si>
    <t>2022(e)</t>
  </si>
  <si>
    <t>2023(f)</t>
  </si>
  <si>
    <t>2024 (f)</t>
  </si>
  <si>
    <t>2025(f)</t>
  </si>
  <si>
    <t>Real GDP, percent change</t>
  </si>
  <si>
    <t>South PIC (Vanuatu, Samoa and Tonga)</t>
  </si>
  <si>
    <t>SM23 information for VUT (to use as Shohei mentioned there is no new information for AM23)</t>
  </si>
  <si>
    <t>Source: EEAM2 South PICs for PM Clearance_Clean.docx (document sent on 9/3/2023, incorporating all PM's comments)</t>
  </si>
  <si>
    <t>2023(e)</t>
  </si>
  <si>
    <t>2024(f)</t>
  </si>
  <si>
    <t>Central PIC (Kiribati, Nauru, Tuvalu)</t>
  </si>
  <si>
    <t>KIR - GDP growth</t>
  </si>
  <si>
    <t>2023 e</t>
  </si>
  <si>
    <t>2025 f</t>
  </si>
  <si>
    <t>North PIC (FSM, MHL, Palau</t>
  </si>
  <si>
    <t>These are from SM23</t>
  </si>
  <si>
    <t>MHL - GDP growth</t>
  </si>
  <si>
    <t>VUT - population</t>
  </si>
  <si>
    <t>Copy-pasted from sheet "WEO_Data_Stata"</t>
  </si>
  <si>
    <t>=</t>
  </si>
  <si>
    <t xml:space="preserve"> if code=="MHL"</t>
  </si>
  <si>
    <t>replace Y</t>
  </si>
  <si>
    <t>AM23:</t>
  </si>
  <si>
    <t>Nominal GDP (VT) from WEO</t>
  </si>
  <si>
    <t>Real GDP (VT) from WEO</t>
  </si>
  <si>
    <t>Nominal per capita GDP (VT) from WEO</t>
  </si>
  <si>
    <t>Nominal GDP (USD) from WEO</t>
  </si>
  <si>
    <t>Real GDP (VT) change from WEO</t>
  </si>
  <si>
    <t>Exchange rate from WEO</t>
  </si>
  <si>
    <t>GDP deflator from WEO</t>
  </si>
  <si>
    <t>population from WEO</t>
  </si>
  <si>
    <t>Nominal GDP (USD) from MTI</t>
  </si>
  <si>
    <t>Nominal GDP (VT) --calcualted</t>
  </si>
  <si>
    <t>Real GDP (VT) --calcualted</t>
  </si>
  <si>
    <t>growth rate (from MTI)</t>
  </si>
  <si>
    <t>growth rate (per capita GDP)</t>
  </si>
  <si>
    <t>MPO</t>
  </si>
  <si>
    <t>GDP MFMOD</t>
  </si>
  <si>
    <t>Y2015</t>
  </si>
  <si>
    <t>Y2016</t>
  </si>
  <si>
    <t>Y2017</t>
  </si>
  <si>
    <t>Y2018</t>
  </si>
  <si>
    <t>Y2019</t>
  </si>
  <si>
    <t>Y2020</t>
  </si>
  <si>
    <t>Y2021</t>
  </si>
  <si>
    <t>Y2022</t>
  </si>
  <si>
    <t>Y2023</t>
  </si>
  <si>
    <t>Y2024</t>
  </si>
  <si>
    <t>Y2025</t>
  </si>
  <si>
    <t xml:space="preserve">gen gdppcg_2019 = </t>
  </si>
  <si>
    <t>Updated poverty numbers</t>
  </si>
  <si>
    <t xml:space="preserve">p0_umpl_ </t>
  </si>
  <si>
    <t xml:space="preserve">       29.95 </t>
  </si>
  <si>
    <t xml:space="preserve">       32.09 </t>
  </si>
  <si>
    <t xml:space="preserve">       30.59 </t>
  </si>
  <si>
    <t xml:space="preserve">       28.81 </t>
  </si>
  <si>
    <t xml:space="preserve">       27.11 </t>
  </si>
  <si>
    <t xml:space="preserve">       25.91 </t>
  </si>
  <si>
    <t>In Downloads subfolder:</t>
  </si>
  <si>
    <t>Folder with original data downloaded:</t>
  </si>
  <si>
    <t>Downloads subfolder:</t>
  </si>
  <si>
    <t>"WEO_Data.xls"</t>
  </si>
  <si>
    <t>assumptions_projection</t>
  </si>
  <si>
    <t>This file is created when running "00a.Get filenames from eaplatest.do" from do-file "02.EAP_all_poverty_rates.do"</t>
  </si>
  <si>
    <t>It is located in $excelinputs (\\WUREPLIPRDFS06\EAPfile\eappp\EAP Regional Projection\projection\excel\\${MPOroundv2}\input data\) defined in "00a.Globals_and_folders.do"</t>
  </si>
  <si>
    <t>Note: there is a January 2024 update but the latest data is from October 2023</t>
  </si>
  <si>
    <t>Go "By Countries", "EMERGING AND DEVELOPING ASIA", "Select all", …, continue, "all years" (i.e. range 1980 to latest), select Append Series-Specific Notes", "WEO Country Code, "WEO Subject Code", "Remove rows with no data"</t>
  </si>
  <si>
    <t>Click on "Prepare report" and then on "Download report"</t>
  </si>
  <si>
    <t>Viet Nam</t>
  </si>
  <si>
    <t xml:space="preserve">Puts "y" before the years </t>
  </si>
  <si>
    <t>Replaces .. for . (missing)</t>
  </si>
  <si>
    <t>Replaces n/a for . (missing)</t>
  </si>
  <si>
    <t>Central PIC MPO includes:</t>
  </si>
  <si>
    <t>Only one with poverty projections (manual submission)</t>
  </si>
  <si>
    <t>North PIC MPO includes:</t>
  </si>
  <si>
    <t>Pov not reported (censored)</t>
  </si>
  <si>
    <t>Pov projections not reported</t>
  </si>
  <si>
    <t>MPO pov projections uses private consumption per capita growth instead of GDP per capita growth we use in the projections</t>
  </si>
  <si>
    <t>MYS and PHL: income based welfare, for all other ones expenditure based welfare</t>
  </si>
  <si>
    <t>South PIC MPO includes:</t>
  </si>
  <si>
    <t>Includes poverty projections (manual submission) - for the first time in SM24</t>
  </si>
  <si>
    <t>Includes poverty projections (manual submission)</t>
  </si>
  <si>
    <t>Notes below:</t>
  </si>
  <si>
    <t>(1) All with neutral distribution (as this can be obtained automatically from MPO tool)</t>
  </si>
  <si>
    <t>Compare results with MPO tool</t>
  </si>
  <si>
    <t>Compare results with manual submission:</t>
  </si>
  <si>
    <t>KIR (PE: Taufik), MHL (PE: Darian), TON and VUT (PE: Shohei)</t>
  </si>
  <si>
    <t>Which results should be compared</t>
  </si>
  <si>
    <t>(2) IDN, LAO, MNG, THA, TLS, VNM</t>
  </si>
  <si>
    <t>MPO Poverty Projection tool, please click HERE</t>
  </si>
  <si>
    <t>(4) Cannot be done: SLB: because the earliest data in the tool is 2006 and SLB initial year is 2005</t>
  </si>
  <si>
    <t>Shared in AM23 below:</t>
  </si>
  <si>
    <t>2023e</t>
  </si>
  <si>
    <t>2027f</t>
  </si>
  <si>
    <t>G2625_MPOManual</t>
  </si>
  <si>
    <t>G2726_MPOManual</t>
  </si>
  <si>
    <t>Source: email by Vishesh</t>
  </si>
  <si>
    <t>Real GDP projections MPO AM23</t>
  </si>
  <si>
    <t>Real GDP projections MPO SM24</t>
  </si>
  <si>
    <t>2017-2019 based on previous MPO, 2020 onwards projected based on revised growth in row 11 (SM24 MPO)</t>
  </si>
  <si>
    <t>Projections are the same as in AM23 data</t>
  </si>
  <si>
    <t>For countries that include poverty projections in MPO:</t>
  </si>
  <si>
    <t>Includes pov projection in MPO</t>
  </si>
  <si>
    <t>Comments:</t>
  </si>
  <si>
    <t>Important to start growth numbers in 2020 because last survey in 2019</t>
  </si>
  <si>
    <t>RESULTS</t>
  </si>
  <si>
    <t>AM23 (old)</t>
  </si>
  <si>
    <t>PE</t>
  </si>
  <si>
    <t>Taufik</t>
  </si>
  <si>
    <t>Darian</t>
  </si>
  <si>
    <t>Shohei</t>
  </si>
  <si>
    <t>Veronica Montalva's calculation for do-file:</t>
  </si>
  <si>
    <t>Real GDP per capita growth</t>
  </si>
  <si>
    <t xml:space="preserve">gen gdppcg_2020 = </t>
  </si>
  <si>
    <t xml:space="preserve">gen gdppcg_2021 = </t>
  </si>
  <si>
    <t xml:space="preserve">gen gdppcg_2022 = </t>
  </si>
  <si>
    <t xml:space="preserve">gen gdppcg_2023 = </t>
  </si>
  <si>
    <t xml:space="preserve">gen gdppcg_2024 = </t>
  </si>
  <si>
    <t xml:space="preserve">gen gdppcg_2025 = </t>
  </si>
  <si>
    <t xml:space="preserve">gen gdppcg_2026 = </t>
  </si>
  <si>
    <t xml:space="preserve">gen gdppcg_2027 = </t>
  </si>
  <si>
    <t>For Stata-code:</t>
  </si>
  <si>
    <t>README:</t>
  </si>
  <si>
    <t>How it is obtained:</t>
  </si>
  <si>
    <t>Go to sheet for instructions:</t>
  </si>
  <si>
    <t>Sheet for data:</t>
  </si>
  <si>
    <t>manual_submission_SM24</t>
  </si>
  <si>
    <t>2. For current MPO round, modify sheet and keep sheet name: "manual_submission"</t>
  </si>
  <si>
    <t>1. Copy sheet from previous MPO round, and keep one without modifications as reference using name: "REFmanual_submission_AM23" if AM23 is previous round for example</t>
  </si>
  <si>
    <t>Table 1: GDP growth</t>
  </si>
  <si>
    <t>3. Add a new row if necessary in Tables 1 and 2 below (if this round of MPO includes more projections years than the previous one, just copy paste any number to make the code run)</t>
  </si>
  <si>
    <t>Table 2: Population</t>
  </si>
  <si>
    <t>I. FOR USER TO DO: Stata input below:</t>
  </si>
  <si>
    <t>II. FOUR USED TO DO: Checks</t>
  </si>
  <si>
    <t>Decision what to do:</t>
  </si>
  <si>
    <t>4. As manual submissions are done, update table 1 below accordingly, and decide what to do for population in table 2 last column and do it.</t>
  </si>
  <si>
    <t>Instructions: Need to match GDP growth (table 1 below) and Population (table 2 below) from manual submissions (to have same GDP per capita growth)</t>
  </si>
  <si>
    <t>FY2018</t>
  </si>
  <si>
    <t>FY2019</t>
  </si>
  <si>
    <t>FY2020</t>
  </si>
  <si>
    <t>FY2021</t>
  </si>
  <si>
    <t>FY2022</t>
  </si>
  <si>
    <t>FY2023</t>
  </si>
  <si>
    <t>FY2024</t>
  </si>
  <si>
    <t>FY2025</t>
  </si>
  <si>
    <t>FY2026</t>
  </si>
  <si>
    <t>LCU million, FY2017 prices</t>
  </si>
  <si>
    <t>GDP growth</t>
  </si>
  <si>
    <t>Population (million) WEO data</t>
  </si>
  <si>
    <t>Growth rate in GDP per capita</t>
  </si>
  <si>
    <r>
      <t xml:space="preserve">Use </t>
    </r>
    <r>
      <rPr>
        <b/>
        <sz val="11"/>
        <color theme="1"/>
        <rFont val="Calibri"/>
        <family val="2"/>
        <scheme val="minor"/>
      </rPr>
      <t xml:space="preserve">GDP per capita </t>
    </r>
    <r>
      <rPr>
        <sz val="11"/>
        <color theme="1"/>
        <rFont val="Calibri"/>
        <family val="2"/>
        <scheme val="minor"/>
      </rPr>
      <t>growth from IMF</t>
    </r>
  </si>
  <si>
    <t>All correct (difference = 0) --&gt; Nothing, as do-file calls for WDI population numbers and those numbers match with the ones used in manual submissions</t>
  </si>
  <si>
    <r>
      <t xml:space="preserve">NPIC: Marshall Islands (includes poverty projections in MPO) - </t>
    </r>
    <r>
      <rPr>
        <b/>
        <u/>
        <sz val="12"/>
        <color theme="0"/>
        <rFont val="Calibri"/>
        <family val="2"/>
        <scheme val="minor"/>
      </rPr>
      <t>FSM and PLW do not (PLW not included in regional poverty projections due to too old data available)</t>
    </r>
  </si>
  <si>
    <r>
      <t xml:space="preserve">CPIC: KIRIBATI (includes poverty projections in MPO) - </t>
    </r>
    <r>
      <rPr>
        <b/>
        <u/>
        <sz val="12"/>
        <color theme="0"/>
        <rFont val="Calibri"/>
        <family val="2"/>
        <scheme val="minor"/>
      </rPr>
      <t>Nauru and Tuvalu do not.</t>
    </r>
  </si>
  <si>
    <t>Not included in regional poverty projections because data too old</t>
  </si>
  <si>
    <r>
      <t xml:space="preserve">South PIC (Vanuatu and Tonga includes poverty projections in MPO. </t>
    </r>
    <r>
      <rPr>
        <b/>
        <u/>
        <sz val="12"/>
        <color theme="0"/>
        <rFont val="Calibri"/>
        <family val="2"/>
        <scheme val="minor"/>
      </rPr>
      <t>Samoa do not</t>
    </r>
    <r>
      <rPr>
        <b/>
        <u/>
        <sz val="15"/>
        <color theme="0"/>
        <rFont val="Calibri"/>
        <family val="2"/>
        <scheme val="minor"/>
      </rPr>
      <t>)</t>
    </r>
  </si>
  <si>
    <t>* TON: SPECIAL CASE AS WE DON'T HAVE LATEST WELFARE DATA</t>
  </si>
  <si>
    <t>Differences!</t>
  </si>
  <si>
    <t>replace Y2019=</t>
  </si>
  <si>
    <t>replace Y2020=</t>
  </si>
  <si>
    <t>replace Y2021=</t>
  </si>
  <si>
    <t>replace Y2022=</t>
  </si>
  <si>
    <t>replace Y2023=</t>
  </si>
  <si>
    <t>replace Y2024=</t>
  </si>
  <si>
    <t>replace Y2025=</t>
  </si>
  <si>
    <t>replace Y2026=</t>
  </si>
  <si>
    <r>
      <t>To copy-paste in do-file</t>
    </r>
    <r>
      <rPr>
        <b/>
        <sz val="11"/>
        <color theme="1"/>
        <rFont val="Calibri"/>
        <family val="2"/>
        <scheme val="minor"/>
      </rPr>
      <t xml:space="preserve"> 03.Generate_inputs_for_excel.do</t>
    </r>
    <r>
      <rPr>
        <sz val="11"/>
        <color theme="1"/>
        <rFont val="Calibri"/>
        <family val="2"/>
        <scheme val="minor"/>
      </rPr>
      <t xml:space="preserve"> as Special case in sheet "7. Sheet: population"</t>
    </r>
  </si>
  <si>
    <t>Copy values from MHL population manual submission and transpose:</t>
  </si>
  <si>
    <t>Update from latest PDF:</t>
  </si>
  <si>
    <t>BELOW OPTIONAL ADDITIONAL SHEETS (NOT UPDATED FOR SM24 nor AM24)</t>
  </si>
  <si>
    <t>* Not updated for SM24 nor AM24</t>
  </si>
  <si>
    <t>SM24 (old)</t>
  </si>
  <si>
    <t>AM24 (new)</t>
  </si>
  <si>
    <r>
      <t xml:space="preserve">Pop estimates </t>
    </r>
    <r>
      <rPr>
        <sz val="11"/>
        <color rgb="FFFF0000"/>
        <rFont val="Calibri"/>
        <family val="2"/>
        <scheme val="minor"/>
      </rPr>
      <t>(SM24)</t>
    </r>
  </si>
  <si>
    <r>
      <t xml:space="preserve">Pop estimates </t>
    </r>
    <r>
      <rPr>
        <sz val="11"/>
        <color rgb="FFFF0000"/>
        <rFont val="Calibri"/>
        <family val="2"/>
        <scheme val="minor"/>
      </rPr>
      <t>(AM24)</t>
    </r>
  </si>
  <si>
    <t>Source: Same numbers as those in AM23 and SM24</t>
  </si>
  <si>
    <t>For A
M24:</t>
  </si>
  <si>
    <t>Shared in AM24 below:</t>
  </si>
  <si>
    <t>Shared in SM24 below:</t>
  </si>
  <si>
    <t>Real growth (as projected in Aug 2024)</t>
  </si>
  <si>
    <t>Real growth (as projected in Jan 2024)</t>
  </si>
  <si>
    <t>Real growth rate (%)</t>
  </si>
  <si>
    <t>Population growth rate (%)</t>
  </si>
  <si>
    <t>Real growth rate (per capita GDP)</t>
  </si>
  <si>
    <t>Poverty rate</t>
  </si>
  <si>
    <t>Tonga (Upper-middle income poverty rate, $6.85 in 2017 PPP)</t>
  </si>
  <si>
    <t>Vanuatu (Lower-middle income poverty rate, $3.65 in 2017 PPP)</t>
  </si>
  <si>
    <t>Added by Veronica Montalva:</t>
  </si>
  <si>
    <t>Population (million)</t>
  </si>
  <si>
    <t>Manually put these population numbers (from manual submission) in do-file "03.Generate_inputs_for_excel.do" in section "7. Sheet: population" at the end under "Special case"</t>
  </si>
  <si>
    <t>Copy population growth rates from manual submission</t>
  </si>
  <si>
    <t xml:space="preserve"> = Y</t>
  </si>
  <si>
    <t xml:space="preserve"> * (1 +</t>
  </si>
  <si>
    <t>) if code=="TON"</t>
  </si>
  <si>
    <t>Still manually do the same as with TON (could not replicate PE numbers leaving it as is)</t>
  </si>
  <si>
    <t>) if code=="VUT"</t>
  </si>
  <si>
    <t>Uses synthetic distribution data</t>
  </si>
  <si>
    <t>* Pass-through changed in AM24: Sharon Piza "Used a different pass through, 0.7 instead of 1. This brings us closer to the poverty estimate that government just released for 2023" (https://psa.gov.ph/content/11-out-18-regions-recorded-significant-decreases-poverty-incidence-2023).</t>
  </si>
  <si>
    <t>AM24 notes</t>
  </si>
  <si>
    <t>Legend method name</t>
  </si>
  <si>
    <t>General notes</t>
  </si>
  <si>
    <t>SM25 notes</t>
  </si>
  <si>
    <t>No change since 2020 has still not been checked</t>
  </si>
  <si>
    <r>
      <t xml:space="preserve">MNG 2020 </t>
    </r>
    <r>
      <rPr>
        <b/>
        <u/>
        <sz val="11"/>
        <color theme="1"/>
        <rFont val="Calibri"/>
        <family val="2"/>
        <scheme val="minor"/>
      </rPr>
      <t>(imputed)</t>
    </r>
    <r>
      <rPr>
        <sz val="11"/>
        <color theme="1"/>
        <rFont val="Calibri"/>
        <family val="2"/>
        <scheme val="minor"/>
      </rPr>
      <t xml:space="preserve"> is added </t>
    </r>
    <r>
      <rPr>
        <b/>
        <sz val="11"/>
        <color theme="1"/>
        <rFont val="Calibri"/>
        <family val="2"/>
        <scheme val="minor"/>
      </rPr>
      <t>manually</t>
    </r>
    <r>
      <rPr>
        <sz val="11"/>
        <color theme="1"/>
        <rFont val="Calibri"/>
        <family val="2"/>
        <scheme val="minor"/>
      </rPr>
      <t xml:space="preserve"> in do-file. From PE (Lydia Kim): we imputed the 2020 estimates using SWIFT+ to make them comparable with the old series from 2010-2018 (changes to the consumption modules of the questionnaire were introduced in 2020, which makes it consistent with the 2022 questionnaire but not those of previous years). We have not shared this data with the stats team because we will be calculating the actual CA for 2020 using the updated methodology. However, in previous MPOs, we have entered the poverty numbers in manually. When I try to do this now, it is not showing a break between 2020 and 2022 (see attached). I would like to show the imputed 2020 numbers until we can create a comparable trend with 2022. PE Lydia Kim: "The 2022 poverty rate using the new line was launched today. We decided in the end not to release 2020 because it was too sensitive. So for the next MPO/PEB, we can have a break between 2020 and 2022, and hopefully for the MPO/PEB after that, we can have the actual 2020 number under the new poverty line."</t>
    </r>
  </si>
  <si>
    <t>WEO database October 2024</t>
  </si>
  <si>
    <t>https://www.imf.org/en/Publications/SPROLLS/world-economic-outlook-databases#sort=%40imfdate%20descending</t>
  </si>
  <si>
    <t>Purchasing power parity; 2021 international dollar</t>
  </si>
  <si>
    <t>Annualized GDP elasticity is for estimates up to 2020, projections for 2022 onwards is using neutral distribution</t>
  </si>
  <si>
    <t>PE Tanida confirmed changing pass-through from 0.5 (used in AM24) to 0.7</t>
  </si>
  <si>
    <t>PE Liliana confirmed change of method (previously was neutral distribution using pass-through of 0.7)</t>
  </si>
  <si>
    <t>(3) Not priority: MYS and PHL (should not match)</t>
  </si>
  <si>
    <t>No</t>
  </si>
  <si>
    <t>What to check</t>
  </si>
  <si>
    <t>Nothing</t>
  </si>
  <si>
    <t>Same results as PE</t>
  </si>
  <si>
    <t>Same results as PE and MPO tool</t>
  </si>
  <si>
    <t>UPDATED</t>
  </si>
  <si>
    <t>Middle East, North Africa, Afghanistan &amp; Pakistan</t>
  </si>
  <si>
    <t>Middle East, North Africa, Afghanistan &amp; Pakistan (excluding high income)</t>
  </si>
  <si>
    <t>Middle East, North Africa, Afghanistan &amp; Pakistan (IDA &amp; IBRD)</t>
  </si>
  <si>
    <t>Puerto Rico (US)</t>
  </si>
  <si>
    <t>Last Updated: 07/02/2025</t>
  </si>
  <si>
    <t>AM25 notes</t>
  </si>
  <si>
    <t>PE Ririn changed pass-through from 0.7 in previous rounds to 1. Natsuko changed from 0.7 to 1 on 08/31/2025.</t>
  </si>
  <si>
    <r>
      <t>Update latest year of surveys looking at file "00a.output_</t>
    </r>
    <r>
      <rPr>
        <i/>
        <sz val="11"/>
        <color theme="4" tint="-0.249977111117893"/>
        <rFont val="Calibri"/>
        <family val="2"/>
        <scheme val="minor"/>
      </rPr>
      <t>date</t>
    </r>
    <r>
      <rPr>
        <sz val="11"/>
        <color theme="1"/>
        <rFont val="Calibri"/>
        <family val="2"/>
        <scheme val="minor"/>
      </rPr>
      <t>_filenames_locals_for_dofiles", located in $excelinputs</t>
    </r>
  </si>
  <si>
    <t>\\WUREPLIPRDFS06\EAPfile\eappp\EAP Regional Projection\projection\excel\AM2025\input data\Downloads</t>
  </si>
  <si>
    <t>--</t>
  </si>
  <si>
    <t>Change in method used in AM25 (before annualized GDP elasticity)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</si>
</sst>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quot;$&quot;#,##0.00_);[Red]\(&quot;$&quot;#,##0.00\)"/>
    <numFmt numFmtId="43" formatCode="_(* #,##0.00_);_(* \(#,##0.00\);_(* &quot;-&quot;??_);_(@_)"/>
    <numFmt numFmtId="164" formatCode="0.0"/>
    <numFmt numFmtId="165" formatCode="0.0%"/>
    <numFmt numFmtId="166" formatCode="0.00000%"/>
    <numFmt numFmtId="167" formatCode="_-* #,##0.0_-;\-* #,##0.0_-;_-* &quot;-&quot;??_-;_-@_-"/>
    <numFmt numFmtId="168" formatCode="0.0000%"/>
    <numFmt numFmtId="169" formatCode="#,##0.000000"/>
    <numFmt numFmtId="170" formatCode="0.000000000000000"/>
    <numFmt numFmtId="171" formatCode="0.00000000000000"/>
    <numFmt numFmtId="172" formatCode="0.000"/>
    <numFmt numFmtId="173" formatCode="_(* #,##0_);_(* \(#,##0\);_(* &quot;-&quot;??_);_(@_)"/>
    <numFmt numFmtId="174" formatCode="0.000000000"/>
    <numFmt numFmtId="175" formatCode="0.000000000000000%"/>
    <numFmt numFmtId="176" formatCode="0.000%"/>
    <numFmt numFmtId="177" formatCode="0.0000"/>
    <numFmt numFmtId="178" formatCode="0.00000"/>
    <numFmt numFmtId="179" formatCode="0.000000"/>
    <numFmt numFmtId="180" formatCode="0.0000000"/>
    <numFmt numFmtId="181" formatCode="#,##0.00000"/>
    <numFmt numFmtId="182" formatCode="#,##0.000"/>
  </numFmts>
  <fonts count="82"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0"/>
      <color theme="1" tint="0.14999847407452621"/>
      <name val="Arial"/>
      <family val="2"/>
    </font>
    <font>
      <sz val="10"/>
      <color theme="4" tint="-0.499984740745262"/>
      <name val="Arial"/>
      <family val="2"/>
    </font>
    <font>
      <b/>
      <sz val="10"/>
      <color theme="4" tint="-0.499984740745262"/>
      <name val="Arial"/>
      <family val="2"/>
    </font>
    <font>
      <b/>
      <sz val="10"/>
      <color theme="1" tint="0.14999847407452621"/>
      <name val="Arial"/>
      <family val="2"/>
    </font>
    <font>
      <b/>
      <sz val="10"/>
      <name val="Arial"/>
      <family val="2"/>
    </font>
    <font>
      <b/>
      <sz val="10"/>
      <color theme="1"/>
      <name val="Arial"/>
      <family val="2"/>
    </font>
    <font>
      <sz val="10"/>
      <color theme="1"/>
      <name val="Arial"/>
      <family val="2"/>
    </font>
    <font>
      <vertAlign val="superscript"/>
      <sz val="10"/>
      <color theme="1" tint="0.14996795556505021"/>
      <name val="Arial"/>
      <family val="2"/>
    </font>
    <font>
      <i/>
      <sz val="10"/>
      <color theme="1" tint="0.14999847407452621"/>
      <name val="Arial"/>
      <family val="2"/>
    </font>
    <font>
      <sz val="8"/>
      <name val="Calibri"/>
      <family val="2"/>
      <scheme val="minor"/>
    </font>
    <font>
      <b/>
      <sz val="9"/>
      <color theme="1"/>
      <name val="Arial"/>
      <family val="2"/>
    </font>
    <font>
      <b/>
      <sz val="8"/>
      <color theme="1"/>
      <name val="Tahoma"/>
      <family val="2"/>
    </font>
    <font>
      <b/>
      <sz val="8"/>
      <color theme="0"/>
      <name val="Tahoma"/>
      <family val="2"/>
    </font>
    <font>
      <b/>
      <sz val="11"/>
      <color theme="0"/>
      <name val="Arial"/>
      <family val="2"/>
    </font>
    <font>
      <i/>
      <sz val="8"/>
      <color theme="1"/>
      <name val="Tahoma"/>
      <family val="2"/>
    </font>
    <font>
      <sz val="8"/>
      <color theme="1"/>
      <name val="Tahoma"/>
      <family val="2"/>
    </font>
    <font>
      <sz val="11"/>
      <color theme="1" tint="0.14999847407452621"/>
      <name val="Arial"/>
      <family val="2"/>
    </font>
    <font>
      <sz val="11"/>
      <color rgb="FF000000"/>
      <name val="Calibri"/>
      <family val="2"/>
      <scheme val="minor"/>
    </font>
    <font>
      <sz val="9"/>
      <color theme="1"/>
      <name val="Calibri"/>
      <family val="2"/>
      <scheme val="minor"/>
    </font>
    <font>
      <sz val="8"/>
      <color rgb="FF000000"/>
      <name val="Calibri"/>
      <family val="2"/>
      <scheme val="minor"/>
    </font>
    <font>
      <sz val="8"/>
      <color theme="1"/>
      <name val="Calibri"/>
      <family val="2"/>
      <scheme val="minor"/>
    </font>
    <font>
      <sz val="7"/>
      <color theme="1"/>
      <name val="Tahoma"/>
      <family val="2"/>
    </font>
    <font>
      <sz val="7"/>
      <color theme="4" tint="-0.499984740745262"/>
      <name val="Arial"/>
      <family val="2"/>
    </font>
    <font>
      <sz val="11"/>
      <name val="Calibri"/>
      <family val="2"/>
      <scheme val="minor"/>
    </font>
    <font>
      <sz val="8"/>
      <color rgb="FF000000"/>
      <name val="Tahoma"/>
      <family val="2"/>
    </font>
    <font>
      <sz val="12"/>
      <color theme="0"/>
      <name val="Calibri Light"/>
      <family val="2"/>
      <charset val="204"/>
      <scheme val="major"/>
    </font>
    <font>
      <sz val="12"/>
      <color theme="1"/>
      <name val="Calibri Light"/>
      <family val="2"/>
      <charset val="204"/>
      <scheme val="major"/>
    </font>
    <font>
      <sz val="12"/>
      <color rgb="FF000000"/>
      <name val="Calibri Light"/>
      <family val="2"/>
      <charset val="204"/>
      <scheme val="major"/>
    </font>
    <font>
      <sz val="8"/>
      <color theme="0"/>
      <name val="Arial Narrow"/>
      <family val="2"/>
    </font>
    <font>
      <sz val="11"/>
      <color rgb="FF000000"/>
      <name val="Calibri"/>
      <family val="2"/>
    </font>
    <font>
      <b/>
      <sz val="11"/>
      <color theme="5"/>
      <name val="Calibri"/>
      <family val="2"/>
      <scheme val="minor"/>
    </font>
    <font>
      <b/>
      <sz val="11"/>
      <name val="Calibri"/>
      <family val="2"/>
    </font>
    <font>
      <b/>
      <u/>
      <sz val="11"/>
      <color theme="1"/>
      <name val="Calibri"/>
      <family val="2"/>
      <scheme val="minor"/>
    </font>
    <font>
      <b/>
      <sz val="11"/>
      <color rgb="FF000000"/>
      <name val="Calibri"/>
      <family val="2"/>
    </font>
    <font>
      <sz val="11"/>
      <color rgb="FF0000FF"/>
      <name val="Calibri"/>
      <family val="2"/>
      <scheme val="minor"/>
    </font>
    <font>
      <sz val="11"/>
      <color theme="9" tint="-0.499984740745262"/>
      <name val="Calibri"/>
      <family val="2"/>
      <scheme val="minor"/>
    </font>
    <font>
      <i/>
      <sz val="11"/>
      <color theme="1"/>
      <name val="Calibri"/>
      <family val="2"/>
      <scheme val="minor"/>
    </font>
    <font>
      <b/>
      <sz val="10"/>
      <color theme="0"/>
      <name val="Calibri"/>
      <family val="2"/>
      <scheme val="minor"/>
    </font>
    <font>
      <b/>
      <sz val="9"/>
      <color theme="0"/>
      <name val="Arial"/>
      <family val="2"/>
    </font>
    <font>
      <b/>
      <sz val="9"/>
      <color indexed="81"/>
      <name val="Tahoma"/>
      <family val="2"/>
    </font>
    <font>
      <sz val="9"/>
      <color indexed="81"/>
      <name val="Tahoma"/>
      <family val="2"/>
    </font>
    <font>
      <sz val="11"/>
      <color rgb="FFC00000"/>
      <name val="Calibri"/>
      <family val="2"/>
      <scheme val="minor"/>
    </font>
    <font>
      <b/>
      <u/>
      <sz val="15"/>
      <color theme="0"/>
      <name val="Calibri"/>
      <family val="2"/>
      <scheme val="minor"/>
    </font>
    <font>
      <b/>
      <sz val="11"/>
      <color rgb="FFFF0000"/>
      <name val="Calibri"/>
      <family val="2"/>
      <scheme val="minor"/>
    </font>
    <font>
      <b/>
      <sz val="9"/>
      <color rgb="FFFF0000"/>
      <name val="Arial"/>
      <family val="2"/>
    </font>
    <font>
      <sz val="11"/>
      <name val="Calibri"/>
      <family val="2"/>
    </font>
    <font>
      <sz val="11"/>
      <name val="Arial"/>
      <family val="2"/>
    </font>
    <font>
      <b/>
      <sz val="11"/>
      <name val="Arial"/>
      <family val="2"/>
    </font>
    <font>
      <b/>
      <sz val="8"/>
      <color rgb="FF000000"/>
      <name val="Tahoma"/>
      <family val="2"/>
    </font>
    <font>
      <b/>
      <sz val="8"/>
      <color rgb="FFFFFFFF"/>
      <name val="Tahoma"/>
      <family val="2"/>
    </font>
    <font>
      <vertAlign val="superscript"/>
      <sz val="11"/>
      <color rgb="FF000000"/>
      <name val="Calibri"/>
      <family val="2"/>
      <scheme val="minor"/>
    </font>
    <font>
      <sz val="11"/>
      <color theme="1"/>
      <name val="Wingdings"/>
      <charset val="2"/>
    </font>
    <font>
      <b/>
      <sz val="11"/>
      <color rgb="FF000000"/>
      <name val="Calibri"/>
      <family val="2"/>
      <scheme val="minor"/>
    </font>
    <font>
      <sz val="11"/>
      <color theme="4"/>
      <name val="Calibri"/>
      <family val="2"/>
      <scheme val="minor"/>
    </font>
    <font>
      <b/>
      <sz val="11"/>
      <color theme="8" tint="-0.249977111117893"/>
      <name val="Calibri"/>
      <family val="2"/>
      <scheme val="minor"/>
    </font>
    <font>
      <b/>
      <sz val="11"/>
      <color rgb="FFC00000"/>
      <name val="Calibri"/>
      <family val="2"/>
      <scheme val="minor"/>
    </font>
    <font>
      <i/>
      <sz val="11"/>
      <color theme="4" tint="-0.249977111117893"/>
      <name val="Calibri"/>
      <family val="2"/>
      <scheme val="minor"/>
    </font>
    <font>
      <b/>
      <i/>
      <sz val="11"/>
      <color theme="1"/>
      <name val="Calibri"/>
      <family val="2"/>
      <scheme val="minor"/>
    </font>
    <font>
      <sz val="11"/>
      <color theme="5" tint="-0.249977111117893"/>
      <name val="Calibri"/>
      <family val="2"/>
      <scheme val="minor"/>
    </font>
    <font>
      <b/>
      <i/>
      <u/>
      <sz val="11"/>
      <color theme="1"/>
      <name val="Calibri"/>
      <family val="2"/>
      <scheme val="minor"/>
    </font>
    <font>
      <b/>
      <sz val="11"/>
      <color rgb="FF002060"/>
      <name val="Calibri"/>
      <family val="2"/>
      <scheme val="minor"/>
    </font>
    <font>
      <sz val="11"/>
      <color theme="8"/>
      <name val="Calibri"/>
      <family val="2"/>
      <scheme val="minor"/>
    </font>
    <font>
      <sz val="11"/>
      <color theme="9" tint="-0.249977111117893"/>
      <name val="Calibri"/>
      <family val="2"/>
      <scheme val="minor"/>
    </font>
    <font>
      <b/>
      <sz val="11"/>
      <color theme="9" tint="-0.249977111117893"/>
      <name val="Calibri"/>
      <family val="2"/>
      <scheme val="minor"/>
    </font>
    <font>
      <b/>
      <u/>
      <sz val="12"/>
      <color theme="0"/>
      <name val="Calibri"/>
      <family val="2"/>
      <scheme val="minor"/>
    </font>
    <font>
      <sz val="10"/>
      <color rgb="FF000000"/>
      <name val="Arial"/>
      <family val="2"/>
    </font>
    <font>
      <b/>
      <sz val="10"/>
      <color theme="1"/>
      <name val="Calibri"/>
      <family val="2"/>
      <scheme val="minor"/>
    </font>
    <font>
      <sz val="10"/>
      <color theme="1"/>
      <name val="Calibri"/>
      <family val="2"/>
      <scheme val="minor"/>
    </font>
    <font>
      <sz val="10"/>
      <name val="Calibri"/>
      <family val="2"/>
      <scheme val="minor"/>
    </font>
    <font>
      <b/>
      <sz val="10"/>
      <color theme="4"/>
      <name val="Calibri"/>
      <family val="2"/>
      <scheme val="minor"/>
    </font>
    <font>
      <b/>
      <sz val="10"/>
      <name val="Calibri"/>
      <family val="2"/>
      <scheme val="minor"/>
    </font>
    <font>
      <b/>
      <sz val="11"/>
      <name val="Calibri"/>
      <family val="2"/>
      <scheme val="minor"/>
    </font>
    <font>
      <b/>
      <sz val="10"/>
      <color rgb="FF002060"/>
      <name val="Calibri"/>
      <family val="2"/>
      <scheme val="minor"/>
    </font>
    <font>
      <b/>
      <sz val="11"/>
      <color theme="4"/>
      <name val="Calibri"/>
      <family val="2"/>
      <scheme val="minor"/>
    </font>
  </fonts>
  <fills count="39">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CD5B4"/>
        <bgColor indexed="64"/>
      </patternFill>
    </fill>
    <fill>
      <patternFill patternType="solid">
        <fgColor rgb="FFFDE9D9"/>
        <bgColor indexed="64"/>
      </patternFill>
    </fill>
    <fill>
      <patternFill patternType="solid">
        <fgColor theme="8" tint="-0.249977111117893"/>
        <bgColor indexed="64"/>
      </patternFill>
    </fill>
    <fill>
      <patternFill patternType="solid">
        <fgColor theme="0" tint="-0.499984740745262"/>
        <bgColor indexed="64"/>
      </patternFill>
    </fill>
    <fill>
      <patternFill patternType="solid">
        <fgColor rgb="FF002060"/>
        <bgColor indexed="64"/>
      </patternFill>
    </fill>
    <fill>
      <patternFill patternType="solid">
        <fgColor theme="4" tint="0.79998168889431442"/>
        <bgColor indexed="64"/>
      </patternFill>
    </fill>
    <fill>
      <patternFill patternType="solid">
        <fgColor rgb="FF2F8396"/>
        <bgColor indexed="64"/>
      </patternFill>
    </fill>
    <fill>
      <patternFill patternType="solid">
        <fgColor theme="2"/>
        <bgColor indexed="64"/>
      </patternFill>
    </fill>
    <fill>
      <patternFill patternType="solid">
        <fgColor rgb="FFFBE4D5"/>
        <bgColor indexed="64"/>
      </patternFill>
    </fill>
    <fill>
      <patternFill patternType="solid">
        <fgColor rgb="FFFFFF00"/>
        <bgColor indexed="64"/>
      </patternFill>
    </fill>
    <fill>
      <patternFill patternType="solid">
        <fgColor rgb="FFBDD7EE"/>
        <bgColor indexed="64"/>
      </patternFill>
    </fill>
    <fill>
      <patternFill patternType="solid">
        <fgColor rgb="FFFFFFFF"/>
        <bgColor indexed="64"/>
      </patternFill>
    </fill>
    <fill>
      <patternFill patternType="solid">
        <fgColor theme="4"/>
        <bgColor indexed="64"/>
      </patternFill>
    </fill>
    <fill>
      <patternFill patternType="solid">
        <fgColor rgb="FFB8CFEE"/>
        <bgColor indexed="64"/>
      </patternFill>
    </fill>
    <fill>
      <patternFill patternType="solid">
        <fgColor theme="9"/>
        <bgColor indexed="64"/>
      </patternFill>
    </fill>
    <fill>
      <patternFill patternType="solid">
        <fgColor rgb="FF92D050"/>
        <bgColor indexed="64"/>
      </patternFill>
    </fill>
    <fill>
      <patternFill patternType="solid">
        <fgColor theme="5" tint="0.59999389629810485"/>
        <bgColor indexed="64"/>
      </patternFill>
    </fill>
    <fill>
      <patternFill patternType="solid">
        <fgColor rgb="FF2C69B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rgb="FFE6E9EE"/>
        <bgColor indexed="64"/>
      </patternFill>
    </fill>
    <fill>
      <patternFill patternType="solid">
        <fgColor rgb="FFFF7C80"/>
        <bgColor indexed="64"/>
      </patternFill>
    </fill>
    <fill>
      <patternFill patternType="solid">
        <fgColor rgb="FFFFC9CA"/>
        <bgColor indexed="64"/>
      </patternFill>
    </fill>
    <fill>
      <patternFill patternType="solid">
        <fgColor theme="8" tint="0.79998168889431442"/>
        <bgColor indexed="64"/>
      </patternFill>
    </fill>
    <fill>
      <patternFill patternType="solid">
        <fgColor theme="6" tint="-0.499984740745262"/>
        <bgColor indexed="64"/>
      </patternFill>
    </fill>
    <fill>
      <patternFill patternType="solid">
        <fgColor theme="7"/>
        <bgColor indexed="64"/>
      </patternFill>
    </fill>
    <fill>
      <patternFill patternType="solid">
        <fgColor theme="2" tint="-0.499984740745262"/>
        <bgColor indexed="64"/>
      </patternFill>
    </fill>
    <fill>
      <patternFill patternType="solid">
        <fgColor rgb="FFFFDDDE"/>
        <bgColor indexed="64"/>
      </patternFill>
    </fill>
    <fill>
      <patternFill patternType="solid">
        <fgColor theme="3" tint="0.79998168889431442"/>
        <bgColor indexed="64"/>
      </patternFill>
    </fill>
  </fills>
  <borders count="31">
    <border>
      <left/>
      <right/>
      <top/>
      <bottom/>
      <diagonal/>
    </border>
    <border>
      <left/>
      <right/>
      <top/>
      <bottom style="thin">
        <color auto="1"/>
      </bottom>
      <diagonal/>
    </border>
    <border>
      <left/>
      <right/>
      <top style="thin">
        <color indexed="64"/>
      </top>
      <bottom/>
      <diagonal/>
    </border>
    <border>
      <left/>
      <right/>
      <top style="thin">
        <color indexed="64"/>
      </top>
      <bottom style="thin">
        <color indexed="64"/>
      </bottom>
      <diagonal/>
    </border>
    <border>
      <left/>
      <right/>
      <top style="thin">
        <color theme="3" tint="0.79998168889431442"/>
      </top>
      <bottom style="thin">
        <color theme="3" tint="0.79998168889431442"/>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rgb="FF2F8396"/>
      </top>
      <bottom/>
      <diagonal/>
    </border>
    <border>
      <left style="thin">
        <color indexed="64"/>
      </left>
      <right style="thin">
        <color indexed="64"/>
      </right>
      <top style="thin">
        <color indexed="64"/>
      </top>
      <bottom style="thin">
        <color indexed="64"/>
      </bottom>
      <diagonal/>
    </border>
    <border>
      <left/>
      <right/>
      <top style="medium">
        <color rgb="FF2C69B2"/>
      </top>
      <bottom style="medium">
        <color rgb="FF2C69B2"/>
      </bottom>
      <diagonal/>
    </border>
    <border>
      <left style="thin">
        <color indexed="64"/>
      </left>
      <right/>
      <top style="medium">
        <color rgb="FF2C69B2"/>
      </top>
      <bottom/>
      <diagonal/>
    </border>
    <border>
      <left/>
      <right/>
      <top style="medium">
        <color rgb="FF2C69B2"/>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8" tint="-0.499984740745262"/>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right/>
      <top/>
      <bottom style="thin">
        <color theme="8" tint="-0.499984740745262"/>
      </bottom>
      <diagonal/>
    </border>
    <border>
      <left/>
      <right/>
      <top style="thin">
        <color theme="8" tint="-0.499984740745262"/>
      </top>
      <bottom/>
      <diagonal/>
    </border>
    <border>
      <left/>
      <right style="thin">
        <color auto="1"/>
      </right>
      <top style="thin">
        <color auto="1"/>
      </top>
      <bottom style="thin">
        <color auto="1"/>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0" fontId="7" fillId="0" borderId="0"/>
    <xf numFmtId="0" fontId="7" fillId="0" borderId="0"/>
    <xf numFmtId="0" fontId="1" fillId="0" borderId="0"/>
    <xf numFmtId="0" fontId="1" fillId="0" borderId="0"/>
    <xf numFmtId="0" fontId="53" fillId="0" borderId="0"/>
  </cellStyleXfs>
  <cellXfs count="416">
    <xf numFmtId="0" fontId="0" fillId="0" borderId="0" xfId="0"/>
    <xf numFmtId="0" fontId="6" fillId="0" borderId="0" xfId="3"/>
    <xf numFmtId="4" fontId="0" fillId="0" borderId="0" xfId="0" applyNumberFormat="1"/>
    <xf numFmtId="0" fontId="5" fillId="2" borderId="0" xfId="0" applyFont="1" applyFill="1"/>
    <xf numFmtId="0" fontId="4" fillId="0" borderId="0" xfId="0" applyFont="1"/>
    <xf numFmtId="0" fontId="2" fillId="2" borderId="0" xfId="0" applyFont="1" applyFill="1"/>
    <xf numFmtId="0" fontId="9" fillId="3" borderId="0" xfId="4" applyFont="1" applyFill="1"/>
    <xf numFmtId="0" fontId="7" fillId="0" borderId="3" xfId="4" applyBorder="1" applyAlignment="1">
      <alignment horizontal="left" vertical="center"/>
    </xf>
    <xf numFmtId="0" fontId="7" fillId="0" borderId="3" xfId="4" applyBorder="1" applyAlignment="1">
      <alignment vertical="center"/>
    </xf>
    <xf numFmtId="1" fontId="12" fillId="0" borderId="3" xfId="4" applyNumberFormat="1" applyFont="1" applyBorder="1" applyAlignment="1">
      <alignment horizontal="center" vertical="center"/>
    </xf>
    <xf numFmtId="1" fontId="12" fillId="4" borderId="3" xfId="4" applyNumberFormat="1" applyFont="1" applyFill="1" applyBorder="1" applyAlignment="1">
      <alignment horizontal="center" vertical="center"/>
    </xf>
    <xf numFmtId="1" fontId="12" fillId="5" borderId="3" xfId="4" applyNumberFormat="1" applyFont="1" applyFill="1" applyBorder="1" applyAlignment="1">
      <alignment horizontal="center" vertical="center"/>
    </xf>
    <xf numFmtId="0" fontId="12" fillId="0" borderId="0" xfId="4" applyFont="1"/>
    <xf numFmtId="0" fontId="11" fillId="0" borderId="0" xfId="4" applyFont="1" applyAlignment="1">
      <alignment horizontal="left" vertical="center"/>
    </xf>
    <xf numFmtId="164" fontId="13" fillId="3" borderId="0" xfId="4" applyNumberFormat="1" applyFont="1" applyFill="1" applyAlignment="1">
      <alignment horizontal="center" vertical="center"/>
    </xf>
    <xf numFmtId="164" fontId="13" fillId="0" borderId="0" xfId="4" applyNumberFormat="1" applyFont="1" applyAlignment="1">
      <alignment horizontal="center" vertical="center"/>
    </xf>
    <xf numFmtId="164" fontId="11" fillId="4" borderId="0" xfId="4" applyNumberFormat="1" applyFont="1" applyFill="1" applyAlignment="1">
      <alignment horizontal="center" vertical="center"/>
    </xf>
    <xf numFmtId="164" fontId="11" fillId="6" borderId="0" xfId="4" applyNumberFormat="1" applyFont="1" applyFill="1" applyAlignment="1">
      <alignment horizontal="center" vertical="center"/>
    </xf>
    <xf numFmtId="164" fontId="11" fillId="0" borderId="0" xfId="4" applyNumberFormat="1" applyFont="1" applyAlignment="1">
      <alignment horizontal="center" vertical="center"/>
    </xf>
    <xf numFmtId="164" fontId="11" fillId="7" borderId="0" xfId="4" applyNumberFormat="1" applyFont="1" applyFill="1" applyAlignment="1">
      <alignment horizontal="center" vertical="center"/>
    </xf>
    <xf numFmtId="0" fontId="10" fillId="0" borderId="0" xfId="4" applyFont="1"/>
    <xf numFmtId="0" fontId="11" fillId="0" borderId="0" xfId="4" applyFont="1" applyAlignment="1">
      <alignment vertical="center"/>
    </xf>
    <xf numFmtId="0" fontId="10" fillId="3" borderId="0" xfId="4" applyFont="1" applyFill="1"/>
    <xf numFmtId="0" fontId="9" fillId="0" borderId="0" xfId="4" applyFont="1"/>
    <xf numFmtId="0" fontId="8" fillId="0" borderId="0" xfId="4" applyFont="1" applyAlignment="1">
      <alignment horizontal="left" vertical="center"/>
    </xf>
    <xf numFmtId="164" fontId="14" fillId="3" borderId="0" xfId="4" applyNumberFormat="1" applyFont="1" applyFill="1" applyAlignment="1">
      <alignment horizontal="center" vertical="center"/>
    </xf>
    <xf numFmtId="164" fontId="14" fillId="0" borderId="0" xfId="4" applyNumberFormat="1" applyFont="1" applyAlignment="1">
      <alignment horizontal="center" vertical="center"/>
    </xf>
    <xf numFmtId="164" fontId="8" fillId="4" borderId="0" xfId="4" applyNumberFormat="1" applyFont="1" applyFill="1" applyAlignment="1">
      <alignment horizontal="center" vertical="center"/>
    </xf>
    <xf numFmtId="164" fontId="8" fillId="6" borderId="0" xfId="4" applyNumberFormat="1" applyFont="1" applyFill="1" applyAlignment="1">
      <alignment horizontal="center" vertical="center"/>
    </xf>
    <xf numFmtId="164" fontId="8" fillId="0" borderId="0" xfId="4" applyNumberFormat="1" applyFont="1" applyAlignment="1">
      <alignment horizontal="center" vertical="center"/>
    </xf>
    <xf numFmtId="164" fontId="8" fillId="7" borderId="0" xfId="4" applyNumberFormat="1" applyFont="1" applyFill="1" applyAlignment="1">
      <alignment horizontal="center" vertical="center"/>
    </xf>
    <xf numFmtId="164" fontId="8" fillId="3" borderId="0" xfId="4" applyNumberFormat="1" applyFont="1" applyFill="1" applyAlignment="1">
      <alignment horizontal="center" vertical="center"/>
    </xf>
    <xf numFmtId="0" fontId="11" fillId="0" borderId="1" xfId="4" applyFont="1" applyBorder="1" applyAlignment="1">
      <alignment horizontal="left" vertical="center"/>
    </xf>
    <xf numFmtId="0" fontId="8" fillId="0" borderId="1" xfId="4" applyFont="1" applyBorder="1" applyAlignment="1">
      <alignment horizontal="left" vertical="center"/>
    </xf>
    <xf numFmtId="164" fontId="14" fillId="3" borderId="1" xfId="4" applyNumberFormat="1" applyFont="1" applyFill="1" applyBorder="1" applyAlignment="1">
      <alignment horizontal="center" vertical="center"/>
    </xf>
    <xf numFmtId="164" fontId="14" fillId="0" borderId="1" xfId="4" applyNumberFormat="1" applyFont="1" applyBorder="1" applyAlignment="1">
      <alignment horizontal="center" vertical="center"/>
    </xf>
    <xf numFmtId="164" fontId="8" fillId="4" borderId="1" xfId="4" applyNumberFormat="1" applyFont="1" applyFill="1" applyBorder="1" applyAlignment="1">
      <alignment horizontal="center" vertical="center"/>
    </xf>
    <xf numFmtId="164" fontId="8" fillId="6" borderId="1" xfId="4" applyNumberFormat="1" applyFont="1" applyFill="1" applyBorder="1" applyAlignment="1">
      <alignment horizontal="center" vertical="center"/>
    </xf>
    <xf numFmtId="164" fontId="8" fillId="0" borderId="1" xfId="4" applyNumberFormat="1" applyFont="1" applyBorder="1" applyAlignment="1">
      <alignment horizontal="center" vertical="center"/>
    </xf>
    <xf numFmtId="164" fontId="8" fillId="3" borderId="1" xfId="4" applyNumberFormat="1" applyFont="1" applyFill="1" applyBorder="1" applyAlignment="1">
      <alignment horizontal="center" vertical="center"/>
    </xf>
    <xf numFmtId="164" fontId="8" fillId="7" borderId="1" xfId="4" applyNumberFormat="1" applyFont="1" applyFill="1" applyBorder="1" applyAlignment="1">
      <alignment horizontal="center" vertical="center"/>
    </xf>
    <xf numFmtId="164" fontId="8" fillId="0" borderId="0" xfId="4" applyNumberFormat="1" applyFont="1" applyAlignment="1">
      <alignment horizontal="right" vertical="center"/>
    </xf>
    <xf numFmtId="0" fontId="9" fillId="3" borderId="0" xfId="4" applyFont="1" applyFill="1" applyAlignment="1">
      <alignment horizontal="left"/>
    </xf>
    <xf numFmtId="0" fontId="2" fillId="8" borderId="0" xfId="0" applyFont="1" applyFill="1"/>
    <xf numFmtId="0" fontId="5" fillId="8" borderId="0" xfId="0" applyFont="1" applyFill="1"/>
    <xf numFmtId="0" fontId="2" fillId="9" borderId="0" xfId="0" applyFont="1" applyFill="1"/>
    <xf numFmtId="0" fontId="5" fillId="9" borderId="0" xfId="0" applyFont="1" applyFill="1"/>
    <xf numFmtId="0" fontId="4" fillId="0" borderId="1" xfId="0" applyFont="1" applyBorder="1"/>
    <xf numFmtId="49" fontId="0" fillId="0" borderId="0" xfId="0" applyNumberFormat="1"/>
    <xf numFmtId="0" fontId="4" fillId="0" borderId="3" xfId="0" applyFont="1" applyBorder="1"/>
    <xf numFmtId="0" fontId="4" fillId="0" borderId="3" xfId="0" applyFont="1" applyBorder="1" applyAlignment="1">
      <alignment horizontal="left"/>
    </xf>
    <xf numFmtId="0" fontId="18" fillId="0" borderId="0" xfId="6" applyFont="1"/>
    <xf numFmtId="165" fontId="0" fillId="0" borderId="0" xfId="0" applyNumberFormat="1" applyAlignment="1">
      <alignment horizontal="center"/>
    </xf>
    <xf numFmtId="0" fontId="18" fillId="0" borderId="4" xfId="6" applyFont="1" applyBorder="1"/>
    <xf numFmtId="0" fontId="0" fillId="0" borderId="1" xfId="0" applyBorder="1"/>
    <xf numFmtId="165" fontId="0" fillId="0" borderId="1" xfId="0" applyNumberFormat="1" applyBorder="1" applyAlignment="1">
      <alignment horizontal="center"/>
    </xf>
    <xf numFmtId="164" fontId="0" fillId="0" borderId="0" xfId="0" applyNumberFormat="1"/>
    <xf numFmtId="0" fontId="0" fillId="0" borderId="0" xfId="0" applyAlignment="1">
      <alignment horizontal="center"/>
    </xf>
    <xf numFmtId="164" fontId="0" fillId="0" borderId="0" xfId="0" applyNumberFormat="1" applyAlignment="1">
      <alignment horizontal="center"/>
    </xf>
    <xf numFmtId="10" fontId="0" fillId="0" borderId="0" xfId="0" applyNumberFormat="1" applyAlignment="1">
      <alignment horizontal="center"/>
    </xf>
    <xf numFmtId="164" fontId="0" fillId="0" borderId="1" xfId="0" applyNumberFormat="1" applyBorder="1" applyAlignment="1">
      <alignment horizontal="center"/>
    </xf>
    <xf numFmtId="0" fontId="2" fillId="10" borderId="0" xfId="0" applyFont="1" applyFill="1"/>
    <xf numFmtId="0" fontId="0" fillId="10" borderId="0" xfId="0" applyFill="1"/>
    <xf numFmtId="0" fontId="18" fillId="10" borderId="4" xfId="6" applyFont="1" applyFill="1" applyBorder="1"/>
    <xf numFmtId="0" fontId="4" fillId="11" borderId="0" xfId="0" applyFont="1" applyFill="1"/>
    <xf numFmtId="0" fontId="6" fillId="11" borderId="0" xfId="3" applyFill="1"/>
    <xf numFmtId="0" fontId="0" fillId="11" borderId="0" xfId="0" applyFill="1"/>
    <xf numFmtId="0" fontId="19" fillId="12" borderId="0" xfId="0" applyFont="1" applyFill="1" applyAlignment="1">
      <alignment vertical="center"/>
    </xf>
    <xf numFmtId="1" fontId="19" fillId="12" borderId="0" xfId="0" applyNumberFormat="1" applyFont="1" applyFill="1" applyAlignment="1">
      <alignment horizontal="center" vertical="center"/>
    </xf>
    <xf numFmtId="1" fontId="20" fillId="12" borderId="0" xfId="0" applyNumberFormat="1" applyFont="1" applyFill="1" applyAlignment="1">
      <alignment horizontal="right" vertical="center"/>
    </xf>
    <xf numFmtId="1" fontId="21" fillId="13" borderId="0" xfId="0" applyNumberFormat="1" applyFont="1" applyFill="1" applyAlignment="1">
      <alignment horizontal="center" vertical="center"/>
    </xf>
    <xf numFmtId="0" fontId="22"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right" vertical="center"/>
    </xf>
    <xf numFmtId="0" fontId="24" fillId="13" borderId="0" xfId="0" applyFont="1" applyFill="1" applyAlignment="1">
      <alignment horizontal="center" vertical="center"/>
    </xf>
    <xf numFmtId="0" fontId="25" fillId="0" borderId="0" xfId="0" applyFont="1" applyAlignment="1">
      <alignment horizontal="right" vertical="center"/>
    </xf>
    <xf numFmtId="0" fontId="26" fillId="14" borderId="5" xfId="0" applyFont="1" applyFill="1" applyBorder="1" applyAlignment="1">
      <alignment vertical="center" wrapText="1"/>
    </xf>
    <xf numFmtId="0" fontId="0" fillId="14" borderId="6" xfId="0" applyFill="1" applyBorder="1" applyAlignment="1">
      <alignment vertical="center" wrapText="1"/>
    </xf>
    <xf numFmtId="0" fontId="27" fillId="14" borderId="6" xfId="0" applyFont="1" applyFill="1" applyBorder="1" applyAlignment="1">
      <alignment vertical="center" wrapText="1"/>
    </xf>
    <xf numFmtId="0" fontId="19" fillId="3" borderId="0" xfId="0" applyFont="1" applyFill="1" applyAlignment="1">
      <alignment horizontal="left" vertical="center"/>
    </xf>
    <xf numFmtId="0" fontId="23" fillId="3" borderId="0" xfId="0" applyFont="1" applyFill="1" applyAlignment="1">
      <alignment horizontal="left" vertical="center"/>
    </xf>
    <xf numFmtId="164" fontId="23" fillId="3" borderId="0" xfId="0" applyNumberFormat="1" applyFont="1" applyFill="1" applyAlignment="1">
      <alignment vertical="center"/>
    </xf>
    <xf numFmtId="164" fontId="23" fillId="3" borderId="0" xfId="0" applyNumberFormat="1" applyFont="1" applyFill="1" applyAlignment="1">
      <alignment horizontal="right" vertical="center"/>
    </xf>
    <xf numFmtId="164" fontId="24" fillId="13" borderId="0" xfId="0" applyNumberFormat="1" applyFont="1" applyFill="1" applyAlignment="1">
      <alignment horizontal="right" vertical="center"/>
    </xf>
    <xf numFmtId="0" fontId="25" fillId="0" borderId="0" xfId="0" applyFont="1" applyAlignment="1">
      <alignment vertical="center"/>
    </xf>
    <xf numFmtId="0" fontId="28" fillId="0" borderId="7" xfId="0" applyFont="1" applyBorder="1" applyAlignment="1">
      <alignment vertical="center" wrapText="1"/>
    </xf>
    <xf numFmtId="0" fontId="28" fillId="0" borderId="8" xfId="0" applyFont="1" applyBorder="1" applyAlignment="1">
      <alignment vertical="center" wrapText="1"/>
    </xf>
    <xf numFmtId="0" fontId="23" fillId="3" borderId="0" xfId="0" applyFont="1" applyFill="1" applyAlignment="1">
      <alignment vertical="center"/>
    </xf>
    <xf numFmtId="164" fontId="23" fillId="0" borderId="0" xfId="0" applyNumberFormat="1" applyFont="1" applyAlignment="1">
      <alignment horizontal="right" vertical="center"/>
    </xf>
    <xf numFmtId="166" fontId="25" fillId="0" borderId="0" xfId="0" applyNumberFormat="1" applyFont="1" applyAlignment="1">
      <alignment horizontal="right" vertical="center"/>
    </xf>
    <xf numFmtId="10" fontId="25" fillId="0" borderId="0" xfId="0" applyNumberFormat="1" applyFont="1" applyAlignment="1">
      <alignment horizontal="right" vertical="center"/>
    </xf>
    <xf numFmtId="164" fontId="23" fillId="0" borderId="0" xfId="0" applyNumberFormat="1" applyFont="1" applyAlignment="1">
      <alignment vertical="center"/>
    </xf>
    <xf numFmtId="164" fontId="24" fillId="0" borderId="0" xfId="0" applyNumberFormat="1" applyFont="1" applyAlignment="1">
      <alignment horizontal="right" vertical="center"/>
    </xf>
    <xf numFmtId="0" fontId="25" fillId="15" borderId="0" xfId="0" applyFont="1" applyFill="1" applyAlignment="1">
      <alignment vertical="center"/>
    </xf>
    <xf numFmtId="166" fontId="25" fillId="15" borderId="0" xfId="0" applyNumberFormat="1" applyFont="1" applyFill="1" applyAlignment="1">
      <alignment horizontal="right" vertical="center"/>
    </xf>
    <xf numFmtId="0" fontId="25" fillId="16" borderId="0" xfId="0" applyFont="1" applyFill="1" applyAlignment="1">
      <alignment vertical="center"/>
    </xf>
    <xf numFmtId="0" fontId="25" fillId="16" borderId="0" xfId="0" applyFont="1" applyFill="1" applyAlignment="1">
      <alignment horizontal="right" vertical="center"/>
    </xf>
    <xf numFmtId="0" fontId="29" fillId="3" borderId="9" xfId="0" applyFont="1" applyFill="1" applyBorder="1" applyAlignment="1">
      <alignment horizontal="left" vertical="center"/>
    </xf>
    <xf numFmtId="164" fontId="29" fillId="3" borderId="9" xfId="0" applyNumberFormat="1" applyFont="1" applyFill="1" applyBorder="1" applyAlignment="1">
      <alignment vertical="center"/>
    </xf>
    <xf numFmtId="164" fontId="29" fillId="3" borderId="9" xfId="0" applyNumberFormat="1" applyFont="1" applyFill="1" applyBorder="1" applyAlignment="1">
      <alignment horizontal="right" vertical="center"/>
    </xf>
    <xf numFmtId="164" fontId="24" fillId="13" borderId="9" xfId="0" applyNumberFormat="1" applyFont="1" applyFill="1" applyBorder="1" applyAlignment="1">
      <alignment horizontal="right" vertical="center"/>
    </xf>
    <xf numFmtId="0" fontId="30" fillId="13" borderId="0" xfId="0" applyFont="1" applyFill="1" applyAlignment="1">
      <alignment horizontal="center" vertical="center"/>
    </xf>
    <xf numFmtId="1" fontId="0" fillId="0" borderId="0" xfId="0" applyNumberFormat="1"/>
    <xf numFmtId="0" fontId="29" fillId="3" borderId="0" xfId="0" applyFont="1" applyFill="1" applyAlignment="1">
      <alignment horizontal="left" vertical="center"/>
    </xf>
    <xf numFmtId="0" fontId="29" fillId="3" borderId="0" xfId="0" applyFont="1" applyFill="1" applyAlignment="1">
      <alignment horizontal="left" vertical="top" wrapText="1"/>
    </xf>
    <xf numFmtId="0" fontId="29" fillId="3" borderId="0" xfId="0" applyFont="1" applyFill="1" applyAlignment="1">
      <alignment vertical="center" wrapText="1"/>
    </xf>
    <xf numFmtId="164" fontId="24" fillId="13" borderId="0" xfId="0" applyNumberFormat="1" applyFont="1" applyFill="1" applyAlignment="1">
      <alignment horizontal="center" vertical="center"/>
    </xf>
    <xf numFmtId="0" fontId="4" fillId="3" borderId="0" xfId="0" applyFont="1" applyFill="1" applyAlignment="1">
      <alignment horizontal="center"/>
    </xf>
    <xf numFmtId="0" fontId="4" fillId="3" borderId="1" xfId="0" applyFont="1" applyFill="1" applyBorder="1"/>
    <xf numFmtId="0" fontId="4" fillId="3" borderId="1" xfId="0" applyFont="1" applyFill="1" applyBorder="1" applyAlignment="1">
      <alignment horizontal="center"/>
    </xf>
    <xf numFmtId="0" fontId="0" fillId="3" borderId="0" xfId="0" applyFill="1"/>
    <xf numFmtId="164" fontId="0" fillId="3" borderId="0" xfId="0" applyNumberFormat="1" applyFill="1"/>
    <xf numFmtId="0" fontId="25" fillId="17" borderId="0" xfId="0" applyFont="1" applyFill="1" applyAlignment="1">
      <alignment horizontal="right" vertical="center"/>
    </xf>
    <xf numFmtId="164" fontId="31" fillId="3" borderId="0" xfId="0" applyNumberFormat="1" applyFont="1" applyFill="1"/>
    <xf numFmtId="0" fontId="26" fillId="3" borderId="0" xfId="0" applyFont="1" applyFill="1"/>
    <xf numFmtId="0" fontId="26" fillId="0" borderId="0" xfId="0" applyFont="1"/>
    <xf numFmtId="0" fontId="23" fillId="17" borderId="0" xfId="0" applyFont="1" applyFill="1" applyAlignment="1">
      <alignment horizontal="right" vertical="center"/>
    </xf>
    <xf numFmtId="0" fontId="32" fillId="17" borderId="0" xfId="0" applyFont="1" applyFill="1" applyAlignment="1">
      <alignment horizontal="right" vertical="center"/>
    </xf>
    <xf numFmtId="0" fontId="32" fillId="17" borderId="0" xfId="0" applyFont="1" applyFill="1" applyAlignment="1">
      <alignment vertical="center" wrapText="1"/>
    </xf>
    <xf numFmtId="0" fontId="33" fillId="18" borderId="0" xfId="0" applyFont="1" applyFill="1" applyAlignment="1">
      <alignment vertical="center"/>
    </xf>
    <xf numFmtId="0" fontId="33" fillId="18" borderId="0" xfId="1" applyNumberFormat="1" applyFont="1" applyFill="1"/>
    <xf numFmtId="0" fontId="34" fillId="0" borderId="0" xfId="0" applyFont="1" applyAlignment="1">
      <alignment vertical="center"/>
    </xf>
    <xf numFmtId="0" fontId="34" fillId="0" borderId="0" xfId="0" applyFont="1" applyAlignment="1">
      <alignment horizontal="center" vertical="center"/>
    </xf>
    <xf numFmtId="167" fontId="34" fillId="0" borderId="0" xfId="1" applyNumberFormat="1" applyFont="1" applyAlignment="1">
      <alignment horizontal="center"/>
    </xf>
    <xf numFmtId="167" fontId="34" fillId="0" borderId="0" xfId="1" applyNumberFormat="1" applyFont="1" applyAlignment="1">
      <alignment horizontal="center" vertical="center"/>
    </xf>
    <xf numFmtId="0" fontId="34" fillId="0" borderId="0" xfId="0" applyFont="1" applyAlignment="1">
      <alignment horizontal="left" vertical="center" indent="1"/>
    </xf>
    <xf numFmtId="0" fontId="35" fillId="19" borderId="0" xfId="0" applyFont="1" applyFill="1" applyAlignment="1">
      <alignment vertical="center"/>
    </xf>
    <xf numFmtId="0" fontId="34" fillId="0" borderId="0" xfId="0" applyFont="1" applyAlignment="1">
      <alignment horizontal="center"/>
    </xf>
    <xf numFmtId="0" fontId="36" fillId="2" borderId="0" xfId="0" applyFont="1" applyFill="1" applyAlignment="1">
      <alignment wrapText="1"/>
    </xf>
    <xf numFmtId="0" fontId="0" fillId="15" borderId="0" xfId="0" applyFill="1"/>
    <xf numFmtId="3" fontId="3" fillId="15" borderId="0" xfId="0" applyNumberFormat="1" applyFont="1" applyFill="1"/>
    <xf numFmtId="165" fontId="4" fillId="0" borderId="0" xfId="2" applyNumberFormat="1" applyFont="1"/>
    <xf numFmtId="0" fontId="0" fillId="20" borderId="0" xfId="0" applyFill="1"/>
    <xf numFmtId="168" fontId="0" fillId="20" borderId="0" xfId="0" applyNumberFormat="1" applyFill="1"/>
    <xf numFmtId="165" fontId="0" fillId="0" borderId="0" xfId="2" applyNumberFormat="1" applyFont="1"/>
    <xf numFmtId="0" fontId="0" fillId="21" borderId="0" xfId="0" applyFill="1"/>
    <xf numFmtId="168" fontId="0" fillId="21" borderId="0" xfId="0" applyNumberFormat="1" applyFill="1"/>
    <xf numFmtId="169" fontId="0" fillId="0" borderId="0" xfId="1" applyNumberFormat="1" applyFont="1"/>
    <xf numFmtId="170" fontId="0" fillId="0" borderId="0" xfId="0" applyNumberFormat="1"/>
    <xf numFmtId="171" fontId="0" fillId="0" borderId="0" xfId="0" applyNumberFormat="1"/>
    <xf numFmtId="0" fontId="37" fillId="0" borderId="0" xfId="0" applyFont="1"/>
    <xf numFmtId="168" fontId="0" fillId="0" borderId="0" xfId="2" applyNumberFormat="1" applyFont="1"/>
    <xf numFmtId="166" fontId="0" fillId="0" borderId="0" xfId="2" applyNumberFormat="1" applyFont="1"/>
    <xf numFmtId="165" fontId="0" fillId="0" borderId="0" xfId="2" applyNumberFormat="1" applyFont="1" applyFill="1"/>
    <xf numFmtId="2" fontId="0" fillId="0" borderId="0" xfId="0" applyNumberFormat="1"/>
    <xf numFmtId="0" fontId="38" fillId="0" borderId="0" xfId="0" applyFont="1"/>
    <xf numFmtId="10" fontId="0" fillId="0" borderId="0" xfId="2" applyNumberFormat="1" applyFont="1"/>
    <xf numFmtId="0" fontId="39" fillId="0" borderId="0" xfId="0" applyFont="1"/>
    <xf numFmtId="0" fontId="0" fillId="22" borderId="0" xfId="0" applyFill="1"/>
    <xf numFmtId="172" fontId="0" fillId="0" borderId="0" xfId="0" applyNumberFormat="1"/>
    <xf numFmtId="11" fontId="0" fillId="0" borderId="0" xfId="0" applyNumberFormat="1"/>
    <xf numFmtId="0" fontId="0" fillId="4" borderId="0" xfId="0" applyFill="1"/>
    <xf numFmtId="0" fontId="40" fillId="4" borderId="0" xfId="0" applyFont="1" applyFill="1"/>
    <xf numFmtId="173" fontId="41" fillId="0" borderId="0" xfId="1" applyNumberFormat="1" applyFont="1" applyFill="1"/>
    <xf numFmtId="173" fontId="0" fillId="0" borderId="0" xfId="1" applyNumberFormat="1" applyFont="1" applyFill="1"/>
    <xf numFmtId="173" fontId="0" fillId="0" borderId="0" xfId="1" applyNumberFormat="1" applyFont="1"/>
    <xf numFmtId="43" fontId="0" fillId="0" borderId="0" xfId="1" applyFont="1" applyFill="1"/>
    <xf numFmtId="168" fontId="0" fillId="0" borderId="0" xfId="2" applyNumberFormat="1" applyFont="1" applyFill="1"/>
    <xf numFmtId="10" fontId="0" fillId="0" borderId="0" xfId="2" applyNumberFormat="1" applyFont="1" applyFill="1"/>
    <xf numFmtId="3" fontId="42" fillId="15" borderId="0" xfId="0" applyNumberFormat="1" applyFont="1" applyFill="1"/>
    <xf numFmtId="3" fontId="43" fillId="15" borderId="0" xfId="1" applyNumberFormat="1" applyFont="1" applyFill="1"/>
    <xf numFmtId="43" fontId="0" fillId="0" borderId="0" xfId="0" applyNumberFormat="1"/>
    <xf numFmtId="0" fontId="46" fillId="23" borderId="11" xfId="7" applyFont="1" applyFill="1" applyBorder="1" applyAlignment="1">
      <alignment horizontal="center"/>
    </xf>
    <xf numFmtId="0" fontId="42" fillId="0" borderId="13" xfId="0" applyFont="1" applyBorder="1" applyAlignment="1">
      <alignment horizontal="center"/>
    </xf>
    <xf numFmtId="0" fontId="31" fillId="0" borderId="13" xfId="0" applyFont="1" applyBorder="1" applyAlignment="1">
      <alignment horizontal="center"/>
    </xf>
    <xf numFmtId="0" fontId="0" fillId="24" borderId="0" xfId="0" applyFill="1"/>
    <xf numFmtId="0" fontId="31" fillId="0" borderId="0" xfId="0" applyFont="1" applyAlignment="1">
      <alignment horizontal="center"/>
    </xf>
    <xf numFmtId="0" fontId="40" fillId="0" borderId="0" xfId="0" applyFont="1"/>
    <xf numFmtId="0" fontId="4" fillId="5" borderId="0" xfId="0" applyFont="1" applyFill="1"/>
    <xf numFmtId="0" fontId="0" fillId="5" borderId="0" xfId="0" applyFill="1"/>
    <xf numFmtId="0" fontId="25" fillId="15" borderId="0" xfId="0" applyFont="1" applyFill="1" applyAlignment="1">
      <alignment horizontal="right" vertical="center"/>
    </xf>
    <xf numFmtId="173" fontId="0" fillId="15" borderId="0" xfId="1" applyNumberFormat="1" applyFont="1" applyFill="1"/>
    <xf numFmtId="43" fontId="0" fillId="15" borderId="0" xfId="1" applyFont="1" applyFill="1"/>
    <xf numFmtId="10" fontId="0" fillId="0" borderId="0" xfId="0" applyNumberFormat="1"/>
    <xf numFmtId="0" fontId="0" fillId="0" borderId="0" xfId="0" applyAlignment="1">
      <alignment horizontal="left"/>
    </xf>
    <xf numFmtId="0" fontId="0" fillId="0" borderId="10" xfId="0" applyBorder="1"/>
    <xf numFmtId="8" fontId="0" fillId="0" borderId="10" xfId="0" applyNumberFormat="1" applyBorder="1"/>
    <xf numFmtId="10" fontId="0" fillId="0" borderId="10" xfId="2" applyNumberFormat="1" applyFont="1" applyFill="1" applyBorder="1"/>
    <xf numFmtId="0" fontId="51" fillId="0" borderId="0" xfId="0" applyFont="1" applyAlignment="1">
      <alignment horizontal="left"/>
    </xf>
    <xf numFmtId="0" fontId="52" fillId="0" borderId="0" xfId="6" applyFont="1"/>
    <xf numFmtId="0" fontId="53" fillId="0" borderId="0" xfId="8"/>
    <xf numFmtId="0" fontId="55" fillId="26" borderId="0" xfId="8" applyFont="1" applyFill="1" applyAlignment="1">
      <alignment horizontal="left"/>
    </xf>
    <xf numFmtId="0" fontId="55" fillId="3" borderId="0" xfId="8" applyFont="1" applyFill="1" applyAlignment="1">
      <alignment horizontal="left"/>
    </xf>
    <xf numFmtId="164" fontId="54" fillId="3" borderId="0" xfId="8" applyNumberFormat="1" applyFont="1" applyFill="1" applyAlignment="1">
      <alignment horizontal="center"/>
    </xf>
    <xf numFmtId="164" fontId="54" fillId="26" borderId="0" xfId="8" applyNumberFormat="1" applyFont="1" applyFill="1" applyAlignment="1">
      <alignment horizontal="center"/>
    </xf>
    <xf numFmtId="0" fontId="55" fillId="26" borderId="18" xfId="8" applyFont="1" applyFill="1" applyBorder="1" applyAlignment="1">
      <alignment horizontal="left"/>
    </xf>
    <xf numFmtId="164" fontId="54" fillId="26" borderId="18" xfId="8" applyNumberFormat="1" applyFont="1" applyFill="1" applyBorder="1" applyAlignment="1">
      <alignment horizontal="center"/>
    </xf>
    <xf numFmtId="0" fontId="55" fillId="26" borderId="3" xfId="8" applyFont="1" applyFill="1" applyBorder="1" applyAlignment="1">
      <alignment horizontal="center"/>
    </xf>
    <xf numFmtId="0" fontId="55" fillId="26" borderId="3" xfId="8" applyFont="1" applyFill="1" applyBorder="1" applyAlignment="1">
      <alignment horizontal="center" vertical="center"/>
    </xf>
    <xf numFmtId="0" fontId="55" fillId="26" borderId="3" xfId="8" applyFont="1" applyFill="1" applyBorder="1" applyAlignment="1">
      <alignment horizontal="center" vertical="center" wrapText="1"/>
    </xf>
    <xf numFmtId="168" fontId="0" fillId="0" borderId="0" xfId="0" applyNumberFormat="1" applyAlignment="1">
      <alignment horizontal="left"/>
    </xf>
    <xf numFmtId="0" fontId="2" fillId="28" borderId="0" xfId="0" applyFont="1" applyFill="1"/>
    <xf numFmtId="173" fontId="0" fillId="0" borderId="0" xfId="0" applyNumberFormat="1"/>
    <xf numFmtId="0" fontId="0" fillId="25" borderId="3" xfId="0" applyFill="1" applyBorder="1"/>
    <xf numFmtId="0" fontId="40" fillId="0" borderId="0" xfId="0" applyFont="1" applyAlignment="1">
      <alignment horizontal="left"/>
    </xf>
    <xf numFmtId="3" fontId="0" fillId="0" borderId="0" xfId="0" applyNumberFormat="1"/>
    <xf numFmtId="0" fontId="56" fillId="12" borderId="0" xfId="0" applyFont="1" applyFill="1" applyAlignment="1">
      <alignment vertical="center"/>
    </xf>
    <xf numFmtId="0" fontId="57" fillId="12" borderId="0" xfId="0" applyFont="1" applyFill="1" applyAlignment="1">
      <alignment horizontal="right" vertical="center"/>
    </xf>
    <xf numFmtId="0" fontId="57" fillId="12" borderId="0" xfId="0" applyFont="1" applyFill="1" applyAlignment="1">
      <alignment vertical="center"/>
    </xf>
    <xf numFmtId="0" fontId="57" fillId="12" borderId="0" xfId="0" applyFont="1" applyFill="1" applyAlignment="1">
      <alignment horizontal="right" vertical="center" wrapText="1"/>
    </xf>
    <xf numFmtId="0" fontId="57" fillId="12" borderId="0" xfId="0" applyFont="1" applyFill="1" applyAlignment="1">
      <alignment horizontal="center" vertical="center"/>
    </xf>
    <xf numFmtId="0" fontId="32" fillId="17" borderId="0" xfId="0" applyFont="1" applyFill="1" applyAlignment="1">
      <alignment vertical="center"/>
    </xf>
    <xf numFmtId="0" fontId="32" fillId="17" borderId="0" xfId="0" applyFont="1" applyFill="1" applyAlignment="1">
      <alignment horizontal="right" vertical="center" wrapText="1"/>
    </xf>
    <xf numFmtId="0" fontId="32" fillId="0" borderId="0" xfId="0" applyFont="1" applyAlignment="1">
      <alignment horizontal="right" vertical="center"/>
    </xf>
    <xf numFmtId="0" fontId="32" fillId="0" borderId="0" xfId="0" applyFont="1" applyAlignment="1">
      <alignment horizontal="right" vertical="center" wrapText="1"/>
    </xf>
    <xf numFmtId="9" fontId="0" fillId="0" borderId="0" xfId="0" applyNumberFormat="1"/>
    <xf numFmtId="0" fontId="0" fillId="17" borderId="0" xfId="0" applyFill="1" applyAlignment="1">
      <alignment vertical="center"/>
    </xf>
    <xf numFmtId="0" fontId="44" fillId="24" borderId="0" xfId="0" applyFont="1" applyFill="1"/>
    <xf numFmtId="0" fontId="44" fillId="0" borderId="0" xfId="0" applyFont="1"/>
    <xf numFmtId="174" fontId="0" fillId="0" borderId="0" xfId="0" applyNumberFormat="1"/>
    <xf numFmtId="0" fontId="59" fillId="0" borderId="0" xfId="0" applyFont="1"/>
    <xf numFmtId="0" fontId="3" fillId="0" borderId="0" xfId="0" applyFont="1"/>
    <xf numFmtId="0" fontId="0" fillId="0" borderId="5" xfId="0"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justify" vertical="center" wrapText="1"/>
    </xf>
    <xf numFmtId="0" fontId="0" fillId="0" borderId="8" xfId="0" applyBorder="1" applyAlignment="1">
      <alignment horizontal="center" vertical="center" wrapText="1"/>
    </xf>
    <xf numFmtId="0" fontId="0" fillId="0" borderId="0" xfId="0" applyAlignment="1">
      <alignment horizontal="justify" vertical="center" wrapText="1"/>
    </xf>
    <xf numFmtId="0" fontId="25" fillId="17" borderId="0" xfId="0" applyFont="1" applyFill="1" applyAlignment="1">
      <alignment vertical="center"/>
    </xf>
    <xf numFmtId="0" fontId="60" fillId="17" borderId="18" xfId="0" applyFont="1" applyFill="1" applyBorder="1" applyAlignment="1">
      <alignment horizontal="center" vertical="center"/>
    </xf>
    <xf numFmtId="0" fontId="60" fillId="17" borderId="21" xfId="0" applyFont="1" applyFill="1" applyBorder="1" applyAlignment="1">
      <alignment vertical="center"/>
    </xf>
    <xf numFmtId="175" fontId="0" fillId="0" borderId="0" xfId="0" applyNumberFormat="1"/>
    <xf numFmtId="1" fontId="20" fillId="22" borderId="0" xfId="0" applyNumberFormat="1" applyFont="1" applyFill="1" applyAlignment="1">
      <alignment horizontal="right" vertical="center"/>
    </xf>
    <xf numFmtId="164" fontId="23" fillId="22" borderId="0" xfId="0" applyNumberFormat="1" applyFont="1" applyFill="1" applyAlignment="1">
      <alignment horizontal="right" vertical="center"/>
    </xf>
    <xf numFmtId="176" fontId="0" fillId="0" borderId="0" xfId="0" applyNumberFormat="1" applyAlignment="1">
      <alignment horizontal="center"/>
    </xf>
    <xf numFmtId="0" fontId="3" fillId="0" borderId="0" xfId="0" applyFont="1" applyAlignment="1">
      <alignment horizontal="right" vertical="center"/>
    </xf>
    <xf numFmtId="177" fontId="61" fillId="0" borderId="0" xfId="0" applyNumberFormat="1" applyFont="1"/>
    <xf numFmtId="1" fontId="61" fillId="0" borderId="0" xfId="0" applyNumberFormat="1" applyFont="1"/>
    <xf numFmtId="0" fontId="61" fillId="0" borderId="0" xfId="0" applyFont="1"/>
    <xf numFmtId="2" fontId="61" fillId="0" borderId="0" xfId="0" applyNumberFormat="1" applyFont="1"/>
    <xf numFmtId="0" fontId="31" fillId="0" borderId="0" xfId="0" applyFont="1"/>
    <xf numFmtId="2" fontId="31" fillId="0" borderId="0" xfId="2" applyNumberFormat="1" applyFont="1"/>
    <xf numFmtId="2" fontId="31" fillId="22" borderId="0" xfId="2" applyNumberFormat="1" applyFont="1" applyFill="1"/>
    <xf numFmtId="172" fontId="61" fillId="0" borderId="0" xfId="0" applyNumberFormat="1" applyFont="1"/>
    <xf numFmtId="177" fontId="61" fillId="15" borderId="0" xfId="2" applyNumberFormat="1" applyFont="1" applyFill="1"/>
    <xf numFmtId="177" fontId="61" fillId="0" borderId="0" xfId="2" applyNumberFormat="1" applyFont="1" applyFill="1"/>
    <xf numFmtId="0" fontId="0" fillId="27" borderId="0" xfId="0" applyFill="1"/>
    <xf numFmtId="0" fontId="4" fillId="15" borderId="1" xfId="0" applyFont="1" applyFill="1" applyBorder="1"/>
    <xf numFmtId="0" fontId="0" fillId="0" borderId="3" xfId="0" applyBorder="1"/>
    <xf numFmtId="0" fontId="62" fillId="0" borderId="1" xfId="0" applyFont="1" applyBorder="1"/>
    <xf numFmtId="168" fontId="62" fillId="0" borderId="1" xfId="2" applyNumberFormat="1" applyFont="1" applyFill="1" applyBorder="1"/>
    <xf numFmtId="168" fontId="62" fillId="15" borderId="1" xfId="2" applyNumberFormat="1" applyFont="1" applyFill="1" applyBorder="1"/>
    <xf numFmtId="165" fontId="0" fillId="0" borderId="1" xfId="2" applyNumberFormat="1" applyFont="1" applyFill="1" applyBorder="1"/>
    <xf numFmtId="168" fontId="0" fillId="0" borderId="0" xfId="0" applyNumberFormat="1"/>
    <xf numFmtId="166" fontId="0" fillId="0" borderId="0" xfId="0" applyNumberFormat="1"/>
    <xf numFmtId="0" fontId="37" fillId="0" borderId="5" xfId="0" applyFont="1" applyBorder="1" applyAlignment="1">
      <alignment vertical="center"/>
    </xf>
    <xf numFmtId="0" fontId="37" fillId="0" borderId="6" xfId="0" applyFont="1" applyBorder="1" applyAlignment="1">
      <alignment vertical="center"/>
    </xf>
    <xf numFmtId="0" fontId="37" fillId="0" borderId="7" xfId="0" applyFont="1" applyBorder="1" applyAlignment="1">
      <alignment vertical="center"/>
    </xf>
    <xf numFmtId="0" fontId="37" fillId="0" borderId="8" xfId="0" applyFont="1" applyBorder="1" applyAlignment="1">
      <alignment horizontal="right" vertical="center"/>
    </xf>
    <xf numFmtId="0" fontId="37" fillId="0" borderId="8" xfId="0" applyFont="1" applyBorder="1" applyAlignment="1">
      <alignment vertical="center"/>
    </xf>
    <xf numFmtId="0" fontId="3" fillId="0" borderId="0" xfId="0" applyFont="1" applyAlignment="1">
      <alignment horizontal="center"/>
    </xf>
    <xf numFmtId="0" fontId="63" fillId="0" borderId="0" xfId="0" applyFont="1" applyAlignment="1">
      <alignment horizontal="left"/>
    </xf>
    <xf numFmtId="0" fontId="0" fillId="29" borderId="22" xfId="0" applyFill="1" applyBorder="1" applyAlignment="1">
      <alignment horizontal="left"/>
    </xf>
    <xf numFmtId="0" fontId="0" fillId="29" borderId="15" xfId="0" applyFill="1" applyBorder="1" applyAlignment="1">
      <alignment horizontal="left"/>
    </xf>
    <xf numFmtId="0" fontId="0" fillId="29" borderId="17" xfId="0" applyFill="1" applyBorder="1" applyAlignment="1">
      <alignment horizontal="left"/>
    </xf>
    <xf numFmtId="0" fontId="0" fillId="29" borderId="23" xfId="0" applyFill="1" applyBorder="1" applyAlignment="1">
      <alignment horizontal="center"/>
    </xf>
    <xf numFmtId="0" fontId="0" fillId="29" borderId="24" xfId="0" applyFill="1" applyBorder="1" applyAlignment="1">
      <alignment horizontal="center"/>
    </xf>
    <xf numFmtId="0" fontId="0" fillId="29" borderId="25" xfId="0" applyFill="1" applyBorder="1" applyAlignment="1">
      <alignment horizontal="center"/>
    </xf>
    <xf numFmtId="14" fontId="0" fillId="24" borderId="0" xfId="0" applyNumberFormat="1" applyFill="1"/>
    <xf numFmtId="14" fontId="0" fillId="13" borderId="0" xfId="0" applyNumberFormat="1" applyFill="1"/>
    <xf numFmtId="0" fontId="63" fillId="0" borderId="0" xfId="0" applyFont="1"/>
    <xf numFmtId="0" fontId="31" fillId="0" borderId="0" xfId="0" applyFont="1" applyAlignment="1">
      <alignment horizontal="left"/>
    </xf>
    <xf numFmtId="0" fontId="66" fillId="0" borderId="0" xfId="0" applyFont="1" applyAlignment="1">
      <alignment horizontal="left"/>
    </xf>
    <xf numFmtId="0" fontId="65" fillId="30" borderId="0" xfId="0" applyFont="1" applyFill="1"/>
    <xf numFmtId="0" fontId="6" fillId="0" borderId="0" xfId="3" applyAlignment="1">
      <alignment horizontal="left" vertical="center" indent="1"/>
    </xf>
    <xf numFmtId="0" fontId="67" fillId="0" borderId="0" xfId="0" applyFont="1"/>
    <xf numFmtId="1" fontId="0" fillId="0" borderId="1" xfId="0" applyNumberFormat="1" applyBorder="1"/>
    <xf numFmtId="0" fontId="40" fillId="13" borderId="0" xfId="0" applyFont="1" applyFill="1"/>
    <xf numFmtId="1" fontId="0" fillId="13" borderId="0" xfId="0" applyNumberFormat="1" applyFill="1"/>
    <xf numFmtId="0" fontId="0" fillId="13" borderId="0" xfId="0" applyFill="1"/>
    <xf numFmtId="0" fontId="50" fillId="0" borderId="0" xfId="0" applyFont="1" applyAlignment="1">
      <alignment horizontal="left" vertical="center" indent="3"/>
    </xf>
    <xf numFmtId="173" fontId="4" fillId="0" borderId="0" xfId="1" applyNumberFormat="1" applyFont="1"/>
    <xf numFmtId="165" fontId="52" fillId="0" borderId="0" xfId="6" applyNumberFormat="1" applyFont="1" applyAlignment="1">
      <alignment horizontal="center"/>
    </xf>
    <xf numFmtId="1" fontId="0" fillId="31" borderId="0" xfId="0" applyNumberFormat="1" applyFill="1"/>
    <xf numFmtId="0" fontId="23" fillId="31" borderId="0" xfId="0" applyFont="1" applyFill="1" applyAlignment="1">
      <alignment horizontal="left" vertical="center"/>
    </xf>
    <xf numFmtId="0" fontId="4" fillId="0" borderId="0" xfId="0" applyFont="1" applyAlignment="1">
      <alignment horizontal="left"/>
    </xf>
    <xf numFmtId="165" fontId="0" fillId="5" borderId="10" xfId="2" applyNumberFormat="1" applyFont="1" applyFill="1" applyBorder="1"/>
    <xf numFmtId="178" fontId="0" fillId="0" borderId="0" xfId="0" applyNumberFormat="1"/>
    <xf numFmtId="180" fontId="0" fillId="0" borderId="0" xfId="0" applyNumberFormat="1"/>
    <xf numFmtId="178" fontId="0" fillId="31" borderId="0" xfId="0" applyNumberFormat="1" applyFill="1"/>
    <xf numFmtId="179" fontId="0" fillId="0" borderId="0" xfId="0" applyNumberFormat="1" applyAlignment="1">
      <alignment horizontal="center"/>
    </xf>
    <xf numFmtId="1" fontId="0" fillId="32" borderId="0" xfId="0" applyNumberFormat="1" applyFill="1"/>
    <xf numFmtId="0" fontId="19" fillId="33" borderId="0" xfId="0" applyFont="1" applyFill="1" applyAlignment="1">
      <alignment horizontal="left" vertical="center"/>
    </xf>
    <xf numFmtId="1" fontId="4" fillId="0" borderId="0" xfId="0" applyNumberFormat="1" applyFont="1"/>
    <xf numFmtId="0" fontId="68" fillId="26" borderId="26" xfId="0" applyFont="1" applyFill="1" applyBorder="1"/>
    <xf numFmtId="0" fontId="0" fillId="26" borderId="27" xfId="0" applyFill="1" applyBorder="1"/>
    <xf numFmtId="0" fontId="0" fillId="34" borderId="0" xfId="0" applyFill="1"/>
    <xf numFmtId="0" fontId="2" fillId="34" borderId="0" xfId="0" applyFont="1" applyFill="1"/>
    <xf numFmtId="0" fontId="0" fillId="34" borderId="28" xfId="0" applyFill="1" applyBorder="1"/>
    <xf numFmtId="0" fontId="0" fillId="34" borderId="29" xfId="0" applyFill="1" applyBorder="1"/>
    <xf numFmtId="0" fontId="0" fillId="0" borderId="0" xfId="0" applyAlignment="1">
      <alignment horizontal="left" indent="2"/>
    </xf>
    <xf numFmtId="0" fontId="5" fillId="10" borderId="0" xfId="0" applyFont="1" applyFill="1"/>
    <xf numFmtId="0" fontId="2" fillId="0" borderId="0" xfId="0" applyFont="1"/>
    <xf numFmtId="0" fontId="50" fillId="25" borderId="3" xfId="0" applyFont="1" applyFill="1" applyBorder="1" applyAlignment="1">
      <alignment horizontal="left" vertical="center" indent="3"/>
    </xf>
    <xf numFmtId="0" fontId="2" fillId="36" borderId="0" xfId="0" applyFont="1" applyFill="1"/>
    <xf numFmtId="176" fontId="0" fillId="0" borderId="0" xfId="0" applyNumberFormat="1" applyAlignment="1">
      <alignment horizontal="left"/>
    </xf>
    <xf numFmtId="181" fontId="69" fillId="0" borderId="0" xfId="0" applyNumberFormat="1" applyFont="1"/>
    <xf numFmtId="1" fontId="69" fillId="0" borderId="0" xfId="0" applyNumberFormat="1" applyFont="1"/>
    <xf numFmtId="0" fontId="69" fillId="0" borderId="0" xfId="0" applyFont="1"/>
    <xf numFmtId="178" fontId="69" fillId="35" borderId="0" xfId="0" applyNumberFormat="1" applyFont="1" applyFill="1"/>
    <xf numFmtId="3" fontId="25" fillId="0" borderId="1" xfId="0" applyNumberFormat="1" applyFont="1" applyBorder="1"/>
    <xf numFmtId="165" fontId="0" fillId="0" borderId="0" xfId="0" applyNumberFormat="1" applyAlignment="1">
      <alignment horizontal="left"/>
    </xf>
    <xf numFmtId="0" fontId="71" fillId="0" borderId="0" xfId="0" applyFont="1"/>
    <xf numFmtId="0" fontId="50" fillId="25" borderId="3" xfId="0" applyFont="1" applyFill="1" applyBorder="1" applyAlignment="1">
      <alignment vertical="center"/>
    </xf>
    <xf numFmtId="0" fontId="0" fillId="25" borderId="3" xfId="0" applyFill="1" applyBorder="1" applyAlignment="1">
      <alignment horizontal="left" indent="3"/>
    </xf>
    <xf numFmtId="0" fontId="56" fillId="0" borderId="0" xfId="0" applyFont="1" applyAlignment="1">
      <alignment vertical="center"/>
    </xf>
    <xf numFmtId="0" fontId="57" fillId="0" borderId="0" xfId="0" applyFont="1" applyAlignment="1">
      <alignment horizontal="right" vertical="center"/>
    </xf>
    <xf numFmtId="0" fontId="57" fillId="0" borderId="0" xfId="0" applyFont="1" applyAlignment="1">
      <alignment vertical="center"/>
    </xf>
    <xf numFmtId="0" fontId="57" fillId="0" borderId="0" xfId="0" applyFont="1" applyAlignment="1">
      <alignment horizontal="right" vertical="center" wrapText="1"/>
    </xf>
    <xf numFmtId="0" fontId="57" fillId="0" borderId="0" xfId="0" applyFont="1" applyAlignment="1">
      <alignment horizontal="center" vertical="center"/>
    </xf>
    <xf numFmtId="0" fontId="32" fillId="0" borderId="0" xfId="0" applyFont="1" applyAlignment="1">
      <alignment vertical="center"/>
    </xf>
    <xf numFmtId="0" fontId="37" fillId="0" borderId="0" xfId="0" applyFont="1" applyAlignment="1">
      <alignment vertical="center"/>
    </xf>
    <xf numFmtId="0" fontId="37" fillId="0" borderId="0" xfId="0" applyFont="1" applyAlignment="1">
      <alignment horizontal="right" vertical="center"/>
    </xf>
    <xf numFmtId="0" fontId="18" fillId="0" borderId="0" xfId="6" applyFont="1" applyAlignment="1">
      <alignment horizontal="center"/>
    </xf>
    <xf numFmtId="0" fontId="0" fillId="0" borderId="1" xfId="0" applyBorder="1" applyAlignment="1">
      <alignment horizontal="center"/>
    </xf>
    <xf numFmtId="0" fontId="71" fillId="0" borderId="2" xfId="0" applyFont="1" applyBorder="1" applyAlignment="1">
      <alignment horizontal="center"/>
    </xf>
    <xf numFmtId="173" fontId="0" fillId="0" borderId="0" xfId="0" applyNumberFormat="1" applyAlignment="1">
      <alignment horizontal="center"/>
    </xf>
    <xf numFmtId="1" fontId="3" fillId="0" borderId="0" xfId="0" applyNumberFormat="1" applyFont="1" applyAlignment="1">
      <alignment horizontal="center"/>
    </xf>
    <xf numFmtId="165" fontId="70" fillId="0" borderId="0" xfId="0" applyNumberFormat="1" applyFont="1" applyAlignment="1">
      <alignment horizontal="center"/>
    </xf>
    <xf numFmtId="0" fontId="70" fillId="0" borderId="0" xfId="0" applyFont="1" applyAlignment="1">
      <alignment horizontal="center"/>
    </xf>
    <xf numFmtId="0" fontId="68" fillId="0" borderId="0" xfId="0" applyFont="1"/>
    <xf numFmtId="0" fontId="4" fillId="0" borderId="3" xfId="0" applyFont="1" applyBorder="1" applyAlignment="1">
      <alignment horizontal="center"/>
    </xf>
    <xf numFmtId="1" fontId="0" fillId="37" borderId="0" xfId="0" applyNumberFormat="1" applyFill="1" applyAlignment="1">
      <alignment horizontal="center"/>
    </xf>
    <xf numFmtId="0" fontId="0" fillId="37" borderId="0" xfId="0" applyFill="1" applyAlignment="1">
      <alignment horizontal="center"/>
    </xf>
    <xf numFmtId="0" fontId="3" fillId="37" borderId="0" xfId="0" applyFont="1" applyFill="1"/>
    <xf numFmtId="0" fontId="0" fillId="37" borderId="0" xfId="0" applyFill="1" applyAlignment="1">
      <alignment horizontal="left" indent="2"/>
    </xf>
    <xf numFmtId="0" fontId="0" fillId="0" borderId="1" xfId="0" applyBorder="1" applyAlignment="1">
      <alignment horizontal="left" indent="2"/>
    </xf>
    <xf numFmtId="1" fontId="0" fillId="0" borderId="0" xfId="0" applyNumberFormat="1" applyAlignment="1">
      <alignment horizontal="center"/>
    </xf>
    <xf numFmtId="182" fontId="69" fillId="0" borderId="0" xfId="0" applyNumberFormat="1" applyFont="1"/>
    <xf numFmtId="0" fontId="49" fillId="0" borderId="0" xfId="0" applyFont="1"/>
    <xf numFmtId="182" fontId="0" fillId="0" borderId="0" xfId="0" applyNumberFormat="1"/>
    <xf numFmtId="182" fontId="49" fillId="0" borderId="0" xfId="0" applyNumberFormat="1" applyFont="1"/>
    <xf numFmtId="164" fontId="0" fillId="15" borderId="0" xfId="0" applyNumberFormat="1" applyFill="1"/>
    <xf numFmtId="0" fontId="41" fillId="0" borderId="6" xfId="0" applyFont="1" applyBorder="1" applyAlignment="1">
      <alignment horizontal="right" vertical="center"/>
    </xf>
    <xf numFmtId="0" fontId="73" fillId="0" borderId="8" xfId="0" applyFont="1" applyBorder="1" applyAlignment="1">
      <alignment horizontal="right" vertical="center"/>
    </xf>
    <xf numFmtId="165" fontId="0" fillId="0" borderId="10" xfId="2" applyNumberFormat="1" applyFont="1" applyFill="1" applyBorder="1"/>
    <xf numFmtId="0" fontId="0" fillId="20" borderId="10" xfId="0" applyFill="1" applyBorder="1"/>
    <xf numFmtId="8" fontId="0" fillId="20" borderId="10" xfId="0" applyNumberFormat="1" applyFill="1" applyBorder="1"/>
    <xf numFmtId="0" fontId="50" fillId="25" borderId="0" xfId="0" applyFont="1" applyFill="1" applyAlignment="1">
      <alignment horizontal="left" vertical="center" indent="3"/>
    </xf>
    <xf numFmtId="0" fontId="0" fillId="25" borderId="0" xfId="0" applyFill="1"/>
    <xf numFmtId="176" fontId="0" fillId="0" borderId="0" xfId="2" applyNumberFormat="1" applyFont="1" applyFill="1"/>
    <xf numFmtId="0" fontId="40" fillId="13" borderId="0" xfId="0" applyFont="1" applyFill="1" applyAlignment="1">
      <alignment wrapText="1"/>
    </xf>
    <xf numFmtId="1" fontId="0" fillId="4" borderId="0" xfId="0" applyNumberFormat="1" applyFill="1"/>
    <xf numFmtId="0" fontId="74" fillId="0" borderId="10" xfId="0" applyFont="1" applyBorder="1"/>
    <xf numFmtId="164" fontId="75" fillId="0" borderId="10" xfId="0" applyNumberFormat="1" applyFont="1" applyBorder="1"/>
    <xf numFmtId="2" fontId="75" fillId="0" borderId="10" xfId="0" applyNumberFormat="1" applyFont="1" applyBorder="1"/>
    <xf numFmtId="2" fontId="75" fillId="15" borderId="10" xfId="0" applyNumberFormat="1" applyFont="1" applyFill="1" applyBorder="1"/>
    <xf numFmtId="0" fontId="75" fillId="0" borderId="0" xfId="0" applyFont="1"/>
    <xf numFmtId="164" fontId="75" fillId="0" borderId="0" xfId="0" applyNumberFormat="1" applyFont="1"/>
    <xf numFmtId="164" fontId="76" fillId="0" borderId="0" xfId="0" applyNumberFormat="1" applyFont="1"/>
    <xf numFmtId="0" fontId="77" fillId="0" borderId="10" xfId="0" applyFont="1" applyBorder="1"/>
    <xf numFmtId="0" fontId="74" fillId="0" borderId="10" xfId="0" applyFont="1" applyBorder="1" applyAlignment="1">
      <alignment horizontal="center"/>
    </xf>
    <xf numFmtId="179" fontId="76" fillId="0" borderId="10" xfId="0" applyNumberFormat="1" applyFont="1" applyBorder="1" applyAlignment="1">
      <alignment horizontal="center"/>
    </xf>
    <xf numFmtId="179" fontId="76" fillId="15" borderId="10" xfId="0" applyNumberFormat="1" applyFont="1" applyFill="1" applyBorder="1" applyAlignment="1">
      <alignment horizontal="center"/>
    </xf>
    <xf numFmtId="179" fontId="76" fillId="0" borderId="10" xfId="2" applyNumberFormat="1" applyFont="1" applyFill="1" applyBorder="1" applyAlignment="1">
      <alignment horizontal="center"/>
    </xf>
    <xf numFmtId="179" fontId="78" fillId="0" borderId="10" xfId="2" applyNumberFormat="1" applyFont="1" applyFill="1" applyBorder="1" applyAlignment="1">
      <alignment horizontal="center"/>
    </xf>
    <xf numFmtId="179" fontId="78" fillId="15" borderId="10" xfId="2" applyNumberFormat="1" applyFont="1" applyFill="1" applyBorder="1" applyAlignment="1">
      <alignment horizontal="center"/>
    </xf>
    <xf numFmtId="164" fontId="0" fillId="0" borderId="10" xfId="0" applyNumberFormat="1" applyBorder="1"/>
    <xf numFmtId="172" fontId="31" fillId="0" borderId="10" xfId="2" applyNumberFormat="1" applyFont="1" applyFill="1" applyBorder="1" applyAlignment="1">
      <alignment horizontal="center"/>
    </xf>
    <xf numFmtId="180" fontId="31" fillId="0" borderId="10" xfId="2" applyNumberFormat="1" applyFont="1" applyFill="1" applyBorder="1" applyAlignment="1">
      <alignment horizontal="center"/>
    </xf>
    <xf numFmtId="180" fontId="79" fillId="0" borderId="10" xfId="2" applyNumberFormat="1" applyFont="1" applyFill="1" applyBorder="1" applyAlignment="1">
      <alignment horizontal="center"/>
    </xf>
    <xf numFmtId="0" fontId="0" fillId="0" borderId="30" xfId="0" applyBorder="1"/>
    <xf numFmtId="0" fontId="0" fillId="0" borderId="24" xfId="0" applyBorder="1"/>
    <xf numFmtId="164" fontId="0" fillId="0" borderId="15" xfId="0" applyNumberFormat="1" applyBorder="1"/>
    <xf numFmtId="0" fontId="0" fillId="0" borderId="25" xfId="0" applyBorder="1"/>
    <xf numFmtId="0" fontId="0" fillId="0" borderId="17" xfId="0" applyBorder="1"/>
    <xf numFmtId="2" fontId="0" fillId="0" borderId="1" xfId="0" applyNumberFormat="1" applyBorder="1" applyAlignment="1">
      <alignment horizontal="center"/>
    </xf>
    <xf numFmtId="2" fontId="0" fillId="0" borderId="0" xfId="0" applyNumberFormat="1" applyAlignment="1">
      <alignment horizontal="center"/>
    </xf>
    <xf numFmtId="172" fontId="70" fillId="0" borderId="0" xfId="0" applyNumberFormat="1" applyFont="1" applyAlignment="1">
      <alignment horizontal="center"/>
    </xf>
    <xf numFmtId="172" fontId="3" fillId="0" borderId="0" xfId="0" applyNumberFormat="1" applyFont="1" applyAlignment="1">
      <alignment horizontal="center"/>
    </xf>
    <xf numFmtId="172" fontId="0" fillId="0" borderId="0" xfId="0" applyNumberFormat="1" applyAlignment="1">
      <alignment horizontal="center"/>
    </xf>
    <xf numFmtId="0" fontId="74" fillId="27" borderId="10" xfId="0" applyFont="1" applyFill="1" applyBorder="1"/>
    <xf numFmtId="0" fontId="45" fillId="10" borderId="10" xfId="0" applyFont="1" applyFill="1" applyBorder="1"/>
    <xf numFmtId="0" fontId="80" fillId="0" borderId="10" xfId="0" applyFont="1" applyBorder="1"/>
    <xf numFmtId="179" fontId="0" fillId="0" borderId="0" xfId="0" applyNumberFormat="1"/>
    <xf numFmtId="0" fontId="4" fillId="38" borderId="2" xfId="0" applyFont="1" applyFill="1" applyBorder="1" applyAlignment="1">
      <alignment horizontal="left" indent="2"/>
    </xf>
    <xf numFmtId="0" fontId="4" fillId="38" borderId="2" xfId="0" applyFont="1" applyFill="1" applyBorder="1"/>
    <xf numFmtId="0" fontId="42" fillId="0" borderId="0" xfId="0" applyFont="1" applyAlignment="1">
      <alignment horizontal="center"/>
    </xf>
    <xf numFmtId="0" fontId="79" fillId="0" borderId="0" xfId="0" applyFont="1" applyAlignment="1">
      <alignment horizontal="left"/>
    </xf>
    <xf numFmtId="0" fontId="31" fillId="0" borderId="1" xfId="0" applyFont="1" applyBorder="1" applyAlignment="1">
      <alignment horizontal="center"/>
    </xf>
    <xf numFmtId="0" fontId="79" fillId="0" borderId="1" xfId="0" applyFont="1" applyBorder="1" applyAlignment="1">
      <alignment horizontal="center" vertical="center" wrapText="1"/>
    </xf>
    <xf numFmtId="0" fontId="81" fillId="0" borderId="0" xfId="0" applyFont="1" applyAlignment="1">
      <alignment horizontal="center"/>
    </xf>
    <xf numFmtId="0" fontId="79" fillId="0" borderId="1" xfId="0" applyFont="1" applyBorder="1" applyAlignment="1">
      <alignment horizontal="left"/>
    </xf>
    <xf numFmtId="0" fontId="1" fillId="0" borderId="13" xfId="0" applyFont="1" applyBorder="1"/>
    <xf numFmtId="0" fontId="1" fillId="0" borderId="13" xfId="0" applyFont="1" applyBorder="1" applyAlignment="1">
      <alignment horizontal="center"/>
    </xf>
    <xf numFmtId="0" fontId="1" fillId="0" borderId="0" xfId="0" applyFont="1"/>
    <xf numFmtId="0" fontId="1" fillId="0" borderId="0" xfId="0" applyFont="1" applyAlignment="1">
      <alignment horizontal="center"/>
    </xf>
    <xf numFmtId="0" fontId="1" fillId="0" borderId="1" xfId="0" applyFont="1" applyBorder="1"/>
    <xf numFmtId="0" fontId="1" fillId="0" borderId="1" xfId="0" applyFont="1" applyBorder="1" applyAlignment="1">
      <alignment horizontal="center"/>
    </xf>
    <xf numFmtId="0" fontId="2" fillId="23" borderId="11" xfId="7" applyFont="1" applyFill="1" applyBorder="1" applyAlignment="1">
      <alignment horizontal="center" vertical="center" wrapText="1"/>
    </xf>
    <xf numFmtId="0" fontId="79" fillId="0" borderId="1" xfId="7" applyFont="1" applyBorder="1" applyAlignment="1">
      <alignment horizontal="center" vertical="center" wrapText="1"/>
    </xf>
    <xf numFmtId="0" fontId="4" fillId="0" borderId="12" xfId="6" applyFont="1" applyBorder="1"/>
    <xf numFmtId="0" fontId="4" fillId="0" borderId="14" xfId="6" applyFont="1" applyBorder="1"/>
    <xf numFmtId="0" fontId="4" fillId="0" borderId="16" xfId="6" applyFont="1" applyBorder="1"/>
    <xf numFmtId="0" fontId="0" fillId="0" borderId="0" xfId="6" applyFont="1" applyAlignment="1">
      <alignment horizontal="left" indent="1"/>
    </xf>
    <xf numFmtId="0" fontId="51" fillId="37" borderId="0" xfId="0" applyFont="1" applyFill="1" applyAlignment="1">
      <alignment horizontal="left"/>
    </xf>
    <xf numFmtId="0" fontId="31" fillId="0" borderId="1" xfId="0" applyFont="1" applyBorder="1"/>
    <xf numFmtId="14" fontId="0" fillId="15" borderId="0" xfId="0" applyNumberFormat="1" applyFill="1"/>
    <xf numFmtId="0" fontId="51" fillId="0" borderId="0" xfId="0" applyFont="1"/>
    <xf numFmtId="0" fontId="51" fillId="37" borderId="0" xfId="0" applyFont="1" applyFill="1" applyAlignment="1">
      <alignment horizontal="center"/>
    </xf>
    <xf numFmtId="0" fontId="45" fillId="10" borderId="10" xfId="0" applyFont="1" applyFill="1" applyBorder="1" applyAlignment="1">
      <alignment horizontal="center"/>
    </xf>
    <xf numFmtId="0" fontId="75" fillId="0" borderId="10" xfId="0" applyFont="1" applyBorder="1" applyAlignment="1">
      <alignment horizontal="left"/>
    </xf>
    <xf numFmtId="0" fontId="4" fillId="35" borderId="23" xfId="0" applyFont="1" applyFill="1" applyBorder="1" applyAlignment="1">
      <alignment horizontal="center" vertical="center" wrapText="1"/>
    </xf>
    <xf numFmtId="0" fontId="4" fillId="35" borderId="25" xfId="0" applyFont="1" applyFill="1" applyBorder="1" applyAlignment="1">
      <alignment horizontal="center" vertical="center" wrapText="1"/>
    </xf>
    <xf numFmtId="0" fontId="50" fillId="25" borderId="3" xfId="0" applyFont="1" applyFill="1" applyBorder="1" applyAlignment="1">
      <alignment horizontal="left" vertical="center" indent="3"/>
    </xf>
    <xf numFmtId="0" fontId="74" fillId="27" borderId="10" xfId="0" applyFont="1" applyFill="1" applyBorder="1" applyAlignment="1">
      <alignment horizontal="center"/>
    </xf>
    <xf numFmtId="0" fontId="60" fillId="17" borderId="0" xfId="0" applyFont="1" applyFill="1" applyAlignment="1">
      <alignment vertical="center"/>
    </xf>
    <xf numFmtId="0" fontId="56" fillId="17" borderId="0" xfId="0" applyFont="1" applyFill="1" applyAlignment="1">
      <alignment vertical="center"/>
    </xf>
    <xf numFmtId="0" fontId="32" fillId="17" borderId="0" xfId="0" applyFont="1" applyFill="1" applyAlignment="1">
      <alignment vertical="center"/>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6" xfId="0" applyFont="1" applyBorder="1" applyAlignment="1">
      <alignment vertical="center" wrapText="1"/>
    </xf>
    <xf numFmtId="0" fontId="4" fillId="0" borderId="19" xfId="0" applyFont="1" applyBorder="1" applyAlignment="1">
      <alignment horizontal="justify" vertical="center" wrapText="1"/>
    </xf>
    <xf numFmtId="0" fontId="4" fillId="0" borderId="20" xfId="0" applyFont="1" applyBorder="1" applyAlignment="1">
      <alignment horizontal="justify" vertical="center" wrapText="1"/>
    </xf>
    <xf numFmtId="0" fontId="4" fillId="0" borderId="6" xfId="0" applyFont="1" applyBorder="1" applyAlignment="1">
      <alignment horizontal="justify" vertical="center" wrapText="1"/>
    </xf>
    <xf numFmtId="0" fontId="8" fillId="0" borderId="0" xfId="4" applyFont="1" applyAlignment="1">
      <alignment horizontal="left" vertical="top" wrapText="1"/>
    </xf>
    <xf numFmtId="0" fontId="29" fillId="3" borderId="0" xfId="0" applyFont="1" applyFill="1" applyAlignment="1">
      <alignment horizontal="left" vertical="center" wrapText="1"/>
    </xf>
  </cellXfs>
  <cellStyles count="9">
    <cellStyle name="Comma" xfId="1" builtinId="3"/>
    <cellStyle name="Hyperlink" xfId="3" builtinId="8"/>
    <cellStyle name="Normal" xfId="0" builtinId="0"/>
    <cellStyle name="Normal 14" xfId="8" xr:uid="{EF8E96F2-0A18-48A8-BD6D-1D5552FB3537}"/>
    <cellStyle name="Normal 2" xfId="4" xr:uid="{163B2AE5-C653-423E-B256-1FA3976AF64A}"/>
    <cellStyle name="Normal 2 2" xfId="7" xr:uid="{04E3F420-1A14-4F05-B1CA-0CD9DCDEF37D}"/>
    <cellStyle name="Normal 3" xfId="5" xr:uid="{6A201AA2-7C93-49C8-9FA2-400D47F4D1D1}"/>
    <cellStyle name="Normal 5 3 2" xfId="6" xr:uid="{EC4E9A0B-DA38-4E8D-97B3-F7E96AC3F520}"/>
    <cellStyle name="Percent" xfId="2" builtinId="5"/>
  </cellStyles>
  <dxfs count="0"/>
  <tableStyles count="0" defaultTableStyle="TableStyleMedium2" defaultPivotStyle="PivotStyleLight16"/>
  <colors>
    <mruColors>
      <color rgb="FFFFDDDE"/>
      <color rgb="FFFF7C80"/>
      <color rgb="FFE6E9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28575</xdr:colOff>
      <xdr:row>55</xdr:row>
      <xdr:rowOff>133350</xdr:rowOff>
    </xdr:from>
    <xdr:to>
      <xdr:col>21</xdr:col>
      <xdr:colOff>561975</xdr:colOff>
      <xdr:row>66</xdr:row>
      <xdr:rowOff>66675</xdr:rowOff>
    </xdr:to>
    <xdr:pic>
      <xdr:nvPicPr>
        <xdr:cNvPr id="2" name="Picture 7">
          <a:extLst>
            <a:ext uri="{FF2B5EF4-FFF2-40B4-BE49-F238E27FC236}">
              <a16:creationId xmlns:a16="http://schemas.microsoft.com/office/drawing/2014/main" id="{0ABBD525-3BF8-4CA8-BE6E-5CC0BA22F6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63975" y="10715625"/>
          <a:ext cx="4800600" cy="2028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GEP2021B\Bahrain_Lebanon_Qatar_Tunis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GEP2021B\Nepal_Quarterly%20series%20for%20S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wurepliprdfs01\gpvfile\gpv\Knowledge_Learning\Pov%20Projection\Central%20Team\GLOBAL_Poverty_Context_Projection.xlsm" TargetMode="External"/><Relationship Id="rId1" Type="http://schemas.openxmlformats.org/officeDocument/2006/relationships/externalLinkPath" Target="file:///\\wurepliprdfs01\gpvfile\gpv\Knowledge_Learning\Pov%20Projection\Central%20Team\GLOBAL_Poverty_Context_Projecti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1">
          <cell r="A1" t="str">
            <v>2018 !Y</v>
          </cell>
          <cell r="B1" t="str">
            <v>.DESC</v>
          </cell>
          <cell r="C1" t="str">
            <v>.T1</v>
          </cell>
          <cell r="D1" t="str">
            <v>.TN</v>
          </cell>
          <cell r="E1" t="str">
            <v>.LSOURCE</v>
          </cell>
          <cell r="F1" t="str">
            <v>.AGG</v>
          </cell>
          <cell r="G1" t="str">
            <v>.DTLM</v>
          </cell>
          <cell r="H1" t="str">
            <v>.FRQ</v>
          </cell>
          <cell r="I1" t="str">
            <v>.DATA_TYPE</v>
          </cell>
          <cell r="J1" t="str">
            <v>.MAG</v>
          </cell>
        </row>
        <row r="2">
          <cell r="A2" t="str">
            <v>yryr%(N419NGPC@EMERGE)</v>
          </cell>
          <cell r="B2" t="str">
            <v>Bahrain: Gross Domestic Product (NSA, 2010.Dinars) % Change - Year to Year</v>
          </cell>
          <cell r="C2" t="str">
            <v>2008 _x001B_ Q1-2008</v>
          </cell>
          <cell r="D2" t="str">
            <v>2020 _x001B_ Q4-2020</v>
          </cell>
          <cell r="E2" t="str">
            <v>Information &amp; eGovernment Authority</v>
          </cell>
          <cell r="F2" t="str">
            <v>Sum</v>
          </cell>
          <cell r="G2" t="str">
            <v>Apr-06-2021 03:30</v>
          </cell>
          <cell r="H2" t="str">
            <v>Annual _x001B_ Quarterly</v>
          </cell>
          <cell r="I2" t="str">
            <v>% _x001B_ LocCur</v>
          </cell>
          <cell r="J2" t="str">
            <v>0 _x001B_ 6</v>
          </cell>
        </row>
        <row r="3">
          <cell r="A3" t="str">
            <v>yryr%(N446NGPC@EMERGEMA)</v>
          </cell>
          <cell r="B3" t="str">
            <v>Lebanon: Gross Domestic Product at Market Prices (NSA, Chn.2015.LBP) % Change - Year to Year</v>
          </cell>
          <cell r="C3" t="str">
            <v>2012 _x001B_ Q1-2012</v>
          </cell>
          <cell r="D3" t="str">
            <v>2019 _x001B_ Q4-2019</v>
          </cell>
          <cell r="E3" t="str">
            <v>Central Administration of Statistics</v>
          </cell>
          <cell r="F3" t="str">
            <v>Sum</v>
          </cell>
          <cell r="G3" t="str">
            <v>Apr-14-2021 09:07</v>
          </cell>
          <cell r="H3" t="str">
            <v>Annual _x001B_ Quarterly</v>
          </cell>
          <cell r="I3" t="str">
            <v>% _x001B_ LocCur</v>
          </cell>
          <cell r="J3" t="str">
            <v>0 _x001B_ 9</v>
          </cell>
        </row>
        <row r="4">
          <cell r="A4" t="str">
            <v>yryr%(S744NGPC@EMERGE)</v>
          </cell>
          <cell r="B4" t="str">
            <v>Tunisia: Gross Domestic Product (SA, 2010.Dinars) % Change - Year to Year</v>
          </cell>
          <cell r="C4" t="str">
            <v>2000 _x001B_ Q1-2000</v>
          </cell>
          <cell r="D4" t="str">
            <v>2020 _x001B_ Q4-2020</v>
          </cell>
          <cell r="E4" t="str">
            <v>Institut National de la Statistique, Tunisie</v>
          </cell>
          <cell r="F4" t="str">
            <v>Sum</v>
          </cell>
          <cell r="G4" t="str">
            <v>Mar-01-2021 06:15</v>
          </cell>
          <cell r="H4" t="str">
            <v>Annual _x001B_ Quarterly</v>
          </cell>
          <cell r="I4" t="str">
            <v>% _x001B_ LocCur</v>
          </cell>
          <cell r="J4" t="str">
            <v>0 _x001B_ 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s>
    <sheetDataSet>
      <sheetData sheetId="0">
        <row r="1">
          <cell r="A1" t="str">
            <v>20194 !Q</v>
          </cell>
          <cell r="B1" t="str">
            <v>.DESC</v>
          </cell>
          <cell r="C1" t="str">
            <v>.T1</v>
          </cell>
          <cell r="D1" t="str">
            <v>.TN</v>
          </cell>
          <cell r="E1" t="str">
            <v>.LSOURCE</v>
          </cell>
          <cell r="F1" t="str">
            <v>.AGG</v>
          </cell>
          <cell r="G1" t="str">
            <v>.DTLM</v>
          </cell>
          <cell r="H1" t="str">
            <v>.FRQ</v>
          </cell>
          <cell r="I1" t="str">
            <v>.DATA_TYPE</v>
          </cell>
          <cell r="J1" t="str">
            <v>.MAG</v>
          </cell>
        </row>
        <row r="2">
          <cell r="A2" t="str">
            <v>yryr%(N558GC@EMERGE)</v>
          </cell>
          <cell r="B2" t="str">
            <v>Nepal: Gross Domestic Product at Basic Prices (NSA, 2010-11.Rupees) % Change - Year to Year</v>
          </cell>
          <cell r="C2" t="str">
            <v>Q1-2005</v>
          </cell>
          <cell r="D2" t="str">
            <v>Q1-2021</v>
          </cell>
          <cell r="E2" t="str">
            <v>Central Bureau of Statistics</v>
          </cell>
          <cell r="F2" t="str">
            <v>Sum</v>
          </cell>
          <cell r="G2" t="str">
            <v>Apr-28-2021 17:07</v>
          </cell>
          <cell r="H2" t="str">
            <v>Quarterly</v>
          </cell>
          <cell r="I2" t="str">
            <v>% _x001B_ LocCur</v>
          </cell>
          <cell r="J2" t="str">
            <v>0 _x001B_ 6</v>
          </cell>
        </row>
        <row r="3">
          <cell r="A3" t="str">
            <v>yryr%(N558NGPC@EMERGE)</v>
          </cell>
          <cell r="B3" t="str">
            <v>Nepal: Gross Domestic Product (NSA, 2010-11.Rupees) % Change - Year to Year</v>
          </cell>
          <cell r="C3" t="str">
            <v>Q1-2005</v>
          </cell>
          <cell r="D3" t="str">
            <v>Q1-2021</v>
          </cell>
          <cell r="E3" t="str">
            <v>Central Bureau of Statistics</v>
          </cell>
          <cell r="F3" t="str">
            <v>Sum</v>
          </cell>
          <cell r="G3" t="str">
            <v>Apr-28-2021 06:50</v>
          </cell>
          <cell r="H3" t="str">
            <v>Quarterly</v>
          </cell>
          <cell r="I3" t="str">
            <v>% _x001B_ LocCur</v>
          </cell>
          <cell r="J3" t="str">
            <v>0 _x001B_ 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MPO 101"/>
      <sheetName val="1.FAQ"/>
      <sheetName val="2.DOCUMENTATION"/>
      <sheetName val="WriteUpData"/>
      <sheetName val="3.COMPARE"/>
      <sheetName val="input"/>
      <sheetName val="LastSubmit"/>
      <sheetName val="LastRound"/>
      <sheetName val="4. POV forecast"/>
      <sheetName val="5. POV projection custom"/>
      <sheetName val="6. POV proj elasticity"/>
      <sheetName val="To export"/>
      <sheetName val="countrylist"/>
      <sheetName val="datainfo"/>
      <sheetName val="version"/>
      <sheetName val="raw data"/>
      <sheetName val="chart"/>
      <sheetName val="chart_custom"/>
      <sheetName val="chart_custom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R1">
            <v>19</v>
          </cell>
        </row>
        <row r="2">
          <cell r="B2" t="str">
            <v>EAP</v>
          </cell>
          <cell r="L2" t="str">
            <v>point-to-point elasticity</v>
          </cell>
          <cell r="M2" t="str">
            <v>point-to-point elasticity</v>
          </cell>
          <cell r="N2" t="str">
            <v>Low (0.7)</v>
          </cell>
        </row>
        <row r="3">
          <cell r="B3" t="str">
            <v>ECA</v>
          </cell>
          <cell r="L3" t="str">
            <v>average elasticity</v>
          </cell>
          <cell r="M3" t="str">
            <v>average elasticity</v>
          </cell>
          <cell r="N3" t="str">
            <v>Med (0.87)</v>
          </cell>
        </row>
        <row r="4">
          <cell r="B4" t="str">
            <v>LAC</v>
          </cell>
          <cell r="L4" t="str">
            <v>annualized elasticity</v>
          </cell>
          <cell r="M4" t="str">
            <v>annualized elasticity</v>
          </cell>
          <cell r="N4" t="str">
            <v>High (1)</v>
          </cell>
        </row>
        <row r="5">
          <cell r="B5" t="str">
            <v>SAR</v>
          </cell>
          <cell r="L5" t="str">
            <v>customized elasticity</v>
          </cell>
          <cell r="M5" t="str">
            <v>regional elasticity</v>
          </cell>
        </row>
        <row r="6">
          <cell r="B6" t="str">
            <v>SSA</v>
          </cell>
          <cell r="M6" t="str">
            <v>customized elasticity</v>
          </cell>
        </row>
        <row r="7">
          <cell r="B7" t="str">
            <v>MNA</v>
          </cell>
        </row>
        <row r="12">
          <cell r="L12" t="str">
            <v>yes, please</v>
          </cell>
        </row>
        <row r="13">
          <cell r="L13" t="str">
            <v>no, thank you</v>
          </cell>
        </row>
      </sheetData>
      <sheetData sheetId="13"/>
      <sheetData sheetId="14"/>
      <sheetData sheetId="15"/>
      <sheetData sheetId="16"/>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Veronica Sonia Montalva Talledo" id="{86E5005D-0E85-4A38-8E25-26E9EE2F9FF9}" userId="S::vmontalvatalledo@worldbank.org::7e0ca2e1-6227-4a48-a175-42e5e74e1da0"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8" dT="2025-09-12T15:41:02.73" personId="{86E5005D-0E85-4A38-8E25-26E9EE2F9FF9}" id="{04A953CF-745F-448B-8FAA-303BAB606BD3}">
    <text>2024 is phone survey. Last HH survey is 2017</text>
  </threadedComment>
  <threadedComment ref="C19" dT="2025-02-04T17:12:28.39" personId="{86E5005D-0E85-4A38-8E25-26E9EE2F9FF9}" id="{0B351AAB-C43E-455E-A732-9C87905CCFF0}">
    <text>For WSM we have 2018 data but it still does not have clearance</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data.worldbank.org/indicator/NY.GDP.MKTP.KD" TargetMode="External"/><Relationship Id="rId7" Type="http://schemas.openxmlformats.org/officeDocument/2006/relationships/printerSettings" Target="../printerSettings/printerSettings1.bin"/><Relationship Id="rId2" Type="http://schemas.openxmlformats.org/officeDocument/2006/relationships/hyperlink" Target="file:///\\WUREPLIPRDFS06\EAPfile\eappp\EAP%20Regional%20Projection\projection\excel\AM2025\input%20data\Downloads" TargetMode="External"/><Relationship Id="rId1" Type="http://schemas.openxmlformats.org/officeDocument/2006/relationships/hyperlink" Target="https://www.worldbank.org/en/publication/macro-poverty-outlook" TargetMode="External"/><Relationship Id="rId6" Type="http://schemas.openxmlformats.org/officeDocument/2006/relationships/hyperlink" Target="https://www.imf.org/en/Publications/SPROLLS/world-economic-outlook-databases" TargetMode="External"/><Relationship Id="rId5" Type="http://schemas.openxmlformats.org/officeDocument/2006/relationships/hyperlink" Target="file:///\\wurepliprdfs01\gpvfile\gpv\Knowledge_Learning\Pov%20Projection\Central%20Team\GLOBAL_Poverty_Context_Projection.xlsm" TargetMode="External"/><Relationship Id="rId4" Type="http://schemas.openxmlformats.org/officeDocument/2006/relationships/hyperlink" Target="https://databank.worldbank.org/source/population-estimates-and-projection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1.bin"/><Relationship Id="rId1" Type="http://schemas.openxmlformats.org/officeDocument/2006/relationships/hyperlink" Target="mailto:snakamura2@worldbank.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0C436-5D48-4B50-8449-B4BA322C4EB5}">
  <sheetPr codeName="Sheet1"/>
  <dimension ref="B2:Q82"/>
  <sheetViews>
    <sheetView topLeftCell="A6" workbookViewId="0">
      <selection activeCell="D17" sqref="D17"/>
    </sheetView>
  </sheetViews>
  <sheetFormatPr defaultRowHeight="14.25" x14ac:dyDescent="0.45"/>
  <cols>
    <col min="3" max="3" width="24.59765625" customWidth="1"/>
    <col min="4" max="4" width="14.86328125" customWidth="1"/>
    <col min="5" max="5" width="11.86328125" customWidth="1"/>
    <col min="13" max="13" width="20.59765625" customWidth="1"/>
  </cols>
  <sheetData>
    <row r="2" spans="2:17" x14ac:dyDescent="0.45">
      <c r="B2" t="s">
        <v>1242</v>
      </c>
    </row>
    <row r="3" spans="2:17" x14ac:dyDescent="0.45">
      <c r="C3" t="s">
        <v>1243</v>
      </c>
      <c r="D3" s="1" t="s">
        <v>1408</v>
      </c>
      <c r="Q3" s="263" t="s">
        <v>1272</v>
      </c>
    </row>
    <row r="4" spans="2:17" x14ac:dyDescent="0.45">
      <c r="B4" s="4"/>
    </row>
    <row r="5" spans="2:17" ht="18" customHeight="1" x14ac:dyDescent="0.45">
      <c r="B5" s="45" t="s">
        <v>1245</v>
      </c>
      <c r="C5" s="46"/>
      <c r="D5" s="46"/>
      <c r="E5" s="46"/>
      <c r="F5" s="46"/>
      <c r="G5" s="46"/>
      <c r="H5" s="46"/>
      <c r="I5" s="46"/>
      <c r="J5" s="46"/>
      <c r="K5" s="46"/>
      <c r="L5" s="46"/>
      <c r="M5" s="46"/>
      <c r="N5" s="46"/>
      <c r="O5" s="46"/>
    </row>
    <row r="6" spans="2:17" x14ac:dyDescent="0.45">
      <c r="C6" t="s">
        <v>1407</v>
      </c>
    </row>
    <row r="7" spans="2:17" x14ac:dyDescent="0.45">
      <c r="D7" t="s">
        <v>1246</v>
      </c>
    </row>
    <row r="8" spans="2:17" x14ac:dyDescent="0.45">
      <c r="D8" t="s">
        <v>1247</v>
      </c>
    </row>
    <row r="11" spans="2:17" x14ac:dyDescent="0.45">
      <c r="B11" s="5" t="s">
        <v>176</v>
      </c>
      <c r="C11" s="3"/>
      <c r="D11" s="3"/>
      <c r="E11" s="3"/>
      <c r="F11" s="3"/>
      <c r="G11" s="3"/>
      <c r="H11" s="3"/>
      <c r="I11" s="3"/>
      <c r="J11" s="3"/>
      <c r="K11" s="3"/>
      <c r="L11" s="3"/>
      <c r="M11" s="3"/>
      <c r="N11" s="3"/>
      <c r="O11" s="3"/>
    </row>
    <row r="13" spans="2:17" x14ac:dyDescent="0.45">
      <c r="C13" t="s">
        <v>1241</v>
      </c>
      <c r="D13" t="s">
        <v>1244</v>
      </c>
      <c r="N13" t="s">
        <v>173</v>
      </c>
    </row>
    <row r="14" spans="2:17" x14ac:dyDescent="0.45">
      <c r="C14" t="s">
        <v>766</v>
      </c>
      <c r="D14" s="257">
        <v>45902</v>
      </c>
      <c r="E14" s="397" t="s">
        <v>1399</v>
      </c>
    </row>
    <row r="15" spans="2:17" x14ac:dyDescent="0.45">
      <c r="C15" t="s">
        <v>174</v>
      </c>
      <c r="D15" t="s">
        <v>1387</v>
      </c>
      <c r="N15" t="s">
        <v>173</v>
      </c>
    </row>
    <row r="16" spans="2:17" x14ac:dyDescent="0.45">
      <c r="D16" s="1" t="s">
        <v>1388</v>
      </c>
      <c r="N16" t="s">
        <v>173</v>
      </c>
    </row>
    <row r="17" spans="2:15" x14ac:dyDescent="0.45">
      <c r="D17" t="s">
        <v>1249</v>
      </c>
      <c r="N17" t="s">
        <v>173</v>
      </c>
    </row>
    <row r="18" spans="2:15" x14ac:dyDescent="0.45">
      <c r="D18" t="s">
        <v>1250</v>
      </c>
      <c r="N18" t="s">
        <v>173</v>
      </c>
    </row>
    <row r="19" spans="2:15" x14ac:dyDescent="0.45">
      <c r="D19" t="s">
        <v>1248</v>
      </c>
    </row>
    <row r="21" spans="2:15" x14ac:dyDescent="0.45">
      <c r="C21" t="s">
        <v>175</v>
      </c>
      <c r="D21" s="283" t="s">
        <v>123</v>
      </c>
      <c r="E21" s="284"/>
    </row>
    <row r="22" spans="2:15" x14ac:dyDescent="0.45">
      <c r="D22" t="s">
        <v>0</v>
      </c>
    </row>
    <row r="23" spans="2:15" x14ac:dyDescent="0.45">
      <c r="D23" t="s">
        <v>1254</v>
      </c>
    </row>
    <row r="25" spans="2:15" x14ac:dyDescent="0.45">
      <c r="B25" s="43" t="s">
        <v>738</v>
      </c>
      <c r="C25" s="44"/>
      <c r="D25" s="44"/>
      <c r="E25" s="44"/>
      <c r="F25" s="44"/>
      <c r="G25" s="44"/>
      <c r="H25" s="44"/>
      <c r="I25" s="44"/>
      <c r="J25" s="44"/>
      <c r="K25" s="44"/>
      <c r="L25" s="44"/>
      <c r="M25" s="44"/>
      <c r="N25" s="44"/>
      <c r="O25" s="44"/>
    </row>
    <row r="27" spans="2:15" x14ac:dyDescent="0.45">
      <c r="C27" t="s">
        <v>122</v>
      </c>
      <c r="D27" t="s">
        <v>739</v>
      </c>
      <c r="N27" t="s">
        <v>173</v>
      </c>
    </row>
    <row r="28" spans="2:15" x14ac:dyDescent="0.45">
      <c r="C28" t="s">
        <v>766</v>
      </c>
      <c r="D28" s="257">
        <v>45902</v>
      </c>
      <c r="E28" s="397" t="s">
        <v>1399</v>
      </c>
    </row>
    <row r="29" spans="2:15" x14ac:dyDescent="0.45">
      <c r="C29" t="s">
        <v>174</v>
      </c>
      <c r="D29" s="1" t="s">
        <v>740</v>
      </c>
      <c r="N29" t="s">
        <v>173</v>
      </c>
    </row>
    <row r="30" spans="2:15" x14ac:dyDescent="0.45">
      <c r="N30" t="s">
        <v>173</v>
      </c>
    </row>
    <row r="31" spans="2:15" x14ac:dyDescent="0.45">
      <c r="C31" t="s">
        <v>175</v>
      </c>
      <c r="D31" s="283" t="s">
        <v>741</v>
      </c>
      <c r="E31" s="284"/>
      <c r="N31" t="s">
        <v>173</v>
      </c>
    </row>
    <row r="32" spans="2:15" x14ac:dyDescent="0.45">
      <c r="D32" t="s">
        <v>1252</v>
      </c>
    </row>
    <row r="33" spans="2:15" x14ac:dyDescent="0.45">
      <c r="N33" t="s">
        <v>173</v>
      </c>
    </row>
    <row r="34" spans="2:15" ht="18" customHeight="1" x14ac:dyDescent="0.45">
      <c r="B34" s="45" t="s">
        <v>767</v>
      </c>
      <c r="C34" s="46"/>
      <c r="D34" s="46"/>
      <c r="E34" s="46"/>
      <c r="F34" s="46"/>
      <c r="G34" s="46"/>
      <c r="H34" s="46"/>
      <c r="I34" s="46"/>
      <c r="J34" s="46"/>
      <c r="K34" s="46"/>
      <c r="L34" s="46"/>
      <c r="M34" s="46"/>
      <c r="N34" s="46"/>
      <c r="O34" s="46"/>
    </row>
    <row r="36" spans="2:15" x14ac:dyDescent="0.45">
      <c r="C36" t="s">
        <v>122</v>
      </c>
      <c r="D36" t="s">
        <v>801</v>
      </c>
    </row>
    <row r="37" spans="2:15" x14ac:dyDescent="0.45">
      <c r="C37" t="s">
        <v>766</v>
      </c>
      <c r="D37" s="396">
        <v>45891</v>
      </c>
      <c r="E37" s="397" t="s">
        <v>1399</v>
      </c>
    </row>
    <row r="38" spans="2:15" x14ac:dyDescent="0.45">
      <c r="C38" t="s">
        <v>174</v>
      </c>
      <c r="D38" s="1" t="s">
        <v>802</v>
      </c>
    </row>
    <row r="39" spans="2:15" x14ac:dyDescent="0.45">
      <c r="D39" t="s">
        <v>803</v>
      </c>
    </row>
    <row r="41" spans="2:15" x14ac:dyDescent="0.45">
      <c r="C41" t="s">
        <v>175</v>
      </c>
      <c r="D41" s="283" t="s">
        <v>804</v>
      </c>
      <c r="E41" s="284"/>
    </row>
    <row r="42" spans="2:15" x14ac:dyDescent="0.45">
      <c r="D42" t="s">
        <v>1252</v>
      </c>
    </row>
    <row r="43" spans="2:15" x14ac:dyDescent="0.45">
      <c r="D43" t="s">
        <v>1253</v>
      </c>
    </row>
    <row r="45" spans="2:15" x14ac:dyDescent="0.45">
      <c r="B45" s="5" t="s">
        <v>1092</v>
      </c>
      <c r="C45" s="3"/>
      <c r="D45" s="3"/>
      <c r="E45" s="3"/>
      <c r="F45" s="3"/>
      <c r="G45" s="3"/>
      <c r="H45" s="3"/>
      <c r="I45" s="3"/>
      <c r="J45" s="3"/>
      <c r="K45" s="3"/>
      <c r="L45" s="3"/>
      <c r="M45" s="3"/>
      <c r="N45" s="3"/>
      <c r="O45" s="3"/>
    </row>
    <row r="47" spans="2:15" x14ac:dyDescent="0.45">
      <c r="C47" t="s">
        <v>1306</v>
      </c>
      <c r="D47" t="s">
        <v>1093</v>
      </c>
    </row>
    <row r="48" spans="2:15" x14ac:dyDescent="0.45">
      <c r="C48" t="s">
        <v>1307</v>
      </c>
      <c r="D48" s="259"/>
      <c r="E48" s="259"/>
    </row>
    <row r="49" spans="2:15" x14ac:dyDescent="0.45">
      <c r="D49" s="259"/>
      <c r="E49" s="259"/>
    </row>
    <row r="50" spans="2:15" x14ac:dyDescent="0.45">
      <c r="C50" t="s">
        <v>1308</v>
      </c>
      <c r="D50" s="283" t="s">
        <v>1309</v>
      </c>
      <c r="E50" s="284"/>
    </row>
    <row r="53" spans="2:15" s="288" customFormat="1" x14ac:dyDescent="0.45"/>
    <row r="54" spans="2:15" s="286" customFormat="1" x14ac:dyDescent="0.45">
      <c r="B54" s="286" t="s">
        <v>1352</v>
      </c>
    </row>
    <row r="55" spans="2:15" s="285" customFormat="1" x14ac:dyDescent="0.45"/>
    <row r="56" spans="2:15" s="287" customFormat="1" x14ac:dyDescent="0.45"/>
    <row r="58" spans="2:15" x14ac:dyDescent="0.45">
      <c r="B58" s="5" t="s">
        <v>177</v>
      </c>
      <c r="C58" s="3"/>
      <c r="D58" s="3"/>
      <c r="E58" s="3"/>
      <c r="F58" s="3"/>
      <c r="G58" s="3"/>
      <c r="H58" s="3"/>
      <c r="I58" s="3"/>
      <c r="J58" s="3"/>
      <c r="K58" s="3"/>
      <c r="L58" s="3"/>
      <c r="M58" s="3"/>
      <c r="N58" s="3"/>
      <c r="O58" s="3"/>
    </row>
    <row r="60" spans="2:15" x14ac:dyDescent="0.45">
      <c r="C60" t="s">
        <v>122</v>
      </c>
      <c r="D60" t="s">
        <v>330</v>
      </c>
      <c r="N60" t="s">
        <v>173</v>
      </c>
    </row>
    <row r="61" spans="2:15" x14ac:dyDescent="0.45">
      <c r="C61" t="s">
        <v>766</v>
      </c>
      <c r="D61" s="258">
        <v>45141</v>
      </c>
      <c r="E61" s="259" t="s">
        <v>1353</v>
      </c>
    </row>
    <row r="62" spans="2:15" x14ac:dyDescent="0.45">
      <c r="C62" t="s">
        <v>174</v>
      </c>
      <c r="D62" t="s">
        <v>178</v>
      </c>
      <c r="N62" t="s">
        <v>173</v>
      </c>
    </row>
    <row r="63" spans="2:15" x14ac:dyDescent="0.45">
      <c r="D63" t="s">
        <v>179</v>
      </c>
      <c r="N63" t="s">
        <v>173</v>
      </c>
    </row>
    <row r="64" spans="2:15" x14ac:dyDescent="0.45">
      <c r="N64" t="s">
        <v>173</v>
      </c>
    </row>
    <row r="65" spans="2:15" x14ac:dyDescent="0.45">
      <c r="C65" t="s">
        <v>175</v>
      </c>
      <c r="D65" t="s">
        <v>180</v>
      </c>
      <c r="N65" t="s">
        <v>173</v>
      </c>
    </row>
    <row r="67" spans="2:15" x14ac:dyDescent="0.45">
      <c r="B67" s="43" t="s">
        <v>962</v>
      </c>
      <c r="C67" s="44"/>
      <c r="D67" s="44"/>
      <c r="E67" s="44"/>
      <c r="F67" s="44"/>
      <c r="G67" s="44"/>
      <c r="H67" s="44"/>
      <c r="I67" s="44"/>
      <c r="J67" s="44"/>
      <c r="K67" s="44"/>
      <c r="L67" s="44"/>
      <c r="M67" s="44"/>
      <c r="N67" s="44"/>
      <c r="O67" s="44"/>
    </row>
    <row r="69" spans="2:15" x14ac:dyDescent="0.45">
      <c r="C69" t="s">
        <v>122</v>
      </c>
      <c r="D69" t="s">
        <v>963</v>
      </c>
    </row>
    <row r="70" spans="2:15" x14ac:dyDescent="0.45">
      <c r="C70" t="s">
        <v>766</v>
      </c>
      <c r="D70" s="258">
        <v>45141</v>
      </c>
      <c r="E70" s="259" t="s">
        <v>1353</v>
      </c>
    </row>
    <row r="71" spans="2:15" x14ac:dyDescent="0.45">
      <c r="C71" t="s">
        <v>174</v>
      </c>
      <c r="D71" s="1" t="s">
        <v>964</v>
      </c>
    </row>
    <row r="72" spans="2:15" x14ac:dyDescent="0.45">
      <c r="D72" t="s">
        <v>965</v>
      </c>
    </row>
    <row r="74" spans="2:15" x14ac:dyDescent="0.45">
      <c r="C74" t="s">
        <v>175</v>
      </c>
      <c r="D74" t="s">
        <v>966</v>
      </c>
    </row>
    <row r="76" spans="2:15" ht="18" customHeight="1" x14ac:dyDescent="0.45">
      <c r="B76" s="45" t="s">
        <v>1087</v>
      </c>
      <c r="C76" s="46"/>
      <c r="D76" s="46"/>
      <c r="E76" s="46"/>
      <c r="F76" s="46"/>
      <c r="G76" s="46"/>
      <c r="H76" s="46"/>
      <c r="I76" s="46"/>
      <c r="J76" s="46"/>
      <c r="K76" s="46"/>
      <c r="L76" s="46"/>
      <c r="M76" s="46"/>
      <c r="N76" s="46"/>
      <c r="O76" s="46"/>
    </row>
    <row r="78" spans="2:15" x14ac:dyDescent="0.45">
      <c r="C78" t="s">
        <v>122</v>
      </c>
      <c r="D78" t="s">
        <v>1088</v>
      </c>
    </row>
    <row r="79" spans="2:15" x14ac:dyDescent="0.45">
      <c r="C79" t="s">
        <v>766</v>
      </c>
      <c r="D79" s="258" t="s">
        <v>1089</v>
      </c>
      <c r="E79" s="259" t="s">
        <v>1353</v>
      </c>
    </row>
    <row r="80" spans="2:15" x14ac:dyDescent="0.45">
      <c r="C80" t="s">
        <v>174</v>
      </c>
      <c r="D80" t="s">
        <v>1090</v>
      </c>
    </row>
    <row r="82" spans="3:4" x14ac:dyDescent="0.45">
      <c r="C82" t="s">
        <v>175</v>
      </c>
      <c r="D82" t="s">
        <v>1091</v>
      </c>
    </row>
  </sheetData>
  <hyperlinks>
    <hyperlink ref="D71" r:id="rId1" location="sec4" xr:uid="{245FC5D8-83A7-4B4C-851A-A2B86447AE80}"/>
    <hyperlink ref="D3" r:id="rId2" xr:uid="{5CDE79C6-DEBB-4513-9242-AEDC91849288}"/>
    <hyperlink ref="D29" r:id="rId3" xr:uid="{11EF9CA2-6A81-43E0-AF18-23A841E09745}"/>
    <hyperlink ref="D38" r:id="rId4" xr:uid="{F2A9DCF4-2AEB-4EAC-9A14-0B868F545376}"/>
    <hyperlink ref="Q3" r:id="rId5" tooltip="//wurepliprdfs01/gpvfile/gpv/Knowledge_Learning/Pov%20Projection/Central%20Team/GLOBAL_Poverty_Context_Projection.xlsm" display="\\wurepliprdfs01\gpvfile\gpv\Knowledge_Learning\Pov Projection\Central Team\GLOBAL_Poverty_Context_Projection.xlsm" xr:uid="{5A8C300F-EC4F-4DC5-9A0C-92FB5289FDD0}"/>
    <hyperlink ref="D16" r:id="rId6" location="sort=%40imfdate%20descending" xr:uid="{C325E9C1-26CE-49BB-AFB8-289382613AD2}"/>
  </hyperlinks>
  <pageMargins left="0.7" right="0.7" top="0.75" bottom="0.75" header="0.3" footer="0.3"/>
  <pageSetup orientation="portrait" r:id="rId7"/>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6811F-399B-4B91-AF34-952AA9510AF4}">
  <sheetPr codeName="Sheet2"/>
  <dimension ref="A1:C23"/>
  <sheetViews>
    <sheetView workbookViewId="0">
      <selection activeCell="F19" sqref="F19"/>
    </sheetView>
  </sheetViews>
  <sheetFormatPr defaultRowHeight="14.25" x14ac:dyDescent="0.45"/>
  <cols>
    <col min="3" max="3" width="11.1328125" bestFit="1" customWidth="1"/>
  </cols>
  <sheetData>
    <row r="1" spans="1:3" ht="14.65" thickBot="1" x14ac:dyDescent="0.5">
      <c r="A1" s="162" t="s">
        <v>1107</v>
      </c>
      <c r="B1" s="162" t="s">
        <v>762</v>
      </c>
      <c r="C1" s="162" t="s">
        <v>1047</v>
      </c>
    </row>
    <row r="2" spans="1:3" x14ac:dyDescent="0.45">
      <c r="A2">
        <v>1</v>
      </c>
      <c r="B2" s="51" t="s">
        <v>88</v>
      </c>
      <c r="C2" t="s">
        <v>531</v>
      </c>
    </row>
    <row r="3" spans="1:3" x14ac:dyDescent="0.45">
      <c r="A3">
        <f>+A2+1</f>
        <v>2</v>
      </c>
      <c r="B3" s="53" t="s">
        <v>89</v>
      </c>
      <c r="C3" t="s">
        <v>402</v>
      </c>
    </row>
    <row r="4" spans="1:3" x14ac:dyDescent="0.45">
      <c r="A4">
        <f t="shared" ref="A4:A23" si="0">+A3+1</f>
        <v>3</v>
      </c>
      <c r="B4" s="53" t="s">
        <v>94</v>
      </c>
      <c r="C4" t="s">
        <v>459</v>
      </c>
    </row>
    <row r="5" spans="1:3" x14ac:dyDescent="0.45">
      <c r="A5">
        <f t="shared" si="0"/>
        <v>4</v>
      </c>
      <c r="B5" s="53" t="s">
        <v>99</v>
      </c>
      <c r="C5" t="s">
        <v>505</v>
      </c>
    </row>
    <row r="6" spans="1:3" x14ac:dyDescent="0.45">
      <c r="A6">
        <f t="shared" si="0"/>
        <v>5</v>
      </c>
      <c r="B6" s="53" t="s">
        <v>193</v>
      </c>
      <c r="C6" t="s">
        <v>540</v>
      </c>
    </row>
    <row r="7" spans="1:3" x14ac:dyDescent="0.45">
      <c r="A7">
        <f t="shared" si="0"/>
        <v>6</v>
      </c>
      <c r="B7" s="53" t="s">
        <v>107</v>
      </c>
      <c r="C7" t="s">
        <v>588</v>
      </c>
    </row>
    <row r="8" spans="1:3" x14ac:dyDescent="0.45">
      <c r="A8">
        <f t="shared" si="0"/>
        <v>7</v>
      </c>
      <c r="B8" s="53" t="s">
        <v>106</v>
      </c>
      <c r="C8" t="s">
        <v>592</v>
      </c>
    </row>
    <row r="9" spans="1:3" x14ac:dyDescent="0.45">
      <c r="A9">
        <f t="shared" si="0"/>
        <v>8</v>
      </c>
      <c r="B9" s="53" t="s">
        <v>102</v>
      </c>
      <c r="C9" t="s">
        <v>599</v>
      </c>
    </row>
    <row r="10" spans="1:3" x14ac:dyDescent="0.45">
      <c r="A10">
        <f t="shared" si="0"/>
        <v>9</v>
      </c>
      <c r="B10" s="53" t="s">
        <v>1104</v>
      </c>
      <c r="C10" t="s">
        <v>627</v>
      </c>
    </row>
    <row r="11" spans="1:3" x14ac:dyDescent="0.45">
      <c r="A11">
        <f t="shared" si="0"/>
        <v>10</v>
      </c>
      <c r="B11" s="53" t="s">
        <v>112</v>
      </c>
      <c r="C11" t="s">
        <v>625</v>
      </c>
    </row>
    <row r="12" spans="1:3" x14ac:dyDescent="0.45">
      <c r="A12">
        <f t="shared" si="0"/>
        <v>11</v>
      </c>
      <c r="B12" s="53" t="s">
        <v>116</v>
      </c>
      <c r="C12" t="s">
        <v>693</v>
      </c>
    </row>
    <row r="13" spans="1:3" x14ac:dyDescent="0.45">
      <c r="A13">
        <f t="shared" si="0"/>
        <v>12</v>
      </c>
      <c r="B13" s="53" t="s">
        <v>117</v>
      </c>
      <c r="C13" t="s">
        <v>699</v>
      </c>
    </row>
    <row r="14" spans="1:3" x14ac:dyDescent="0.45">
      <c r="A14">
        <f t="shared" si="0"/>
        <v>13</v>
      </c>
      <c r="B14" s="51" t="s">
        <v>121</v>
      </c>
      <c r="C14" t="s">
        <v>728</v>
      </c>
    </row>
    <row r="15" spans="1:3" x14ac:dyDescent="0.45">
      <c r="A15">
        <f t="shared" si="0"/>
        <v>14</v>
      </c>
      <c r="B15" s="51" t="s">
        <v>100</v>
      </c>
      <c r="C15" t="s">
        <v>532</v>
      </c>
    </row>
    <row r="16" spans="1:3" x14ac:dyDescent="0.45">
      <c r="A16">
        <f t="shared" si="0"/>
        <v>15</v>
      </c>
      <c r="B16" s="51" t="s">
        <v>1105</v>
      </c>
      <c r="C16" t="s">
        <v>465</v>
      </c>
    </row>
    <row r="17" spans="1:3" x14ac:dyDescent="0.45">
      <c r="A17">
        <f t="shared" si="0"/>
        <v>16</v>
      </c>
      <c r="B17" s="51" t="s">
        <v>104</v>
      </c>
      <c r="C17" t="s">
        <v>581</v>
      </c>
    </row>
    <row r="18" spans="1:3" x14ac:dyDescent="0.45">
      <c r="A18">
        <f t="shared" si="0"/>
        <v>17</v>
      </c>
      <c r="B18" s="51" t="s">
        <v>108</v>
      </c>
      <c r="C18" t="s">
        <v>613</v>
      </c>
    </row>
    <row r="19" spans="1:3" x14ac:dyDescent="0.45">
      <c r="A19">
        <f t="shared" si="0"/>
        <v>18</v>
      </c>
      <c r="B19" s="51" t="s">
        <v>113</v>
      </c>
      <c r="C19" t="s">
        <v>731</v>
      </c>
    </row>
    <row r="20" spans="1:3" x14ac:dyDescent="0.45">
      <c r="A20">
        <f t="shared" si="0"/>
        <v>19</v>
      </c>
      <c r="B20" s="51" t="s">
        <v>1106</v>
      </c>
      <c r="C20" t="s">
        <v>654</v>
      </c>
    </row>
    <row r="21" spans="1:3" x14ac:dyDescent="0.45">
      <c r="A21">
        <f t="shared" si="0"/>
        <v>20</v>
      </c>
      <c r="B21" s="51" t="s">
        <v>118</v>
      </c>
      <c r="C21" t="s">
        <v>701</v>
      </c>
    </row>
    <row r="22" spans="1:3" x14ac:dyDescent="0.45">
      <c r="A22">
        <f t="shared" si="0"/>
        <v>21</v>
      </c>
      <c r="B22" s="51" t="s">
        <v>119</v>
      </c>
      <c r="C22" t="s">
        <v>711</v>
      </c>
    </row>
    <row r="23" spans="1:3" x14ac:dyDescent="0.45">
      <c r="A23">
        <f t="shared" si="0"/>
        <v>22</v>
      </c>
      <c r="B23" s="51" t="s">
        <v>120</v>
      </c>
      <c r="C23" t="s">
        <v>729</v>
      </c>
    </row>
  </sheetData>
  <pageMargins left="0.7" right="0.7" top="0.75" bottom="0.75" header="0.3" footer="0.3"/>
  <pageSetup orientation="portrait" r:id="rId1"/>
  <headerFooter>
    <oddFooter>&amp;R_x000D_&amp;1#&amp;"Calibri"&amp;10&amp;K000000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42D7E-9250-4347-9550-C459990604A0}">
  <sheetPr codeName="Sheet3">
    <tabColor theme="9"/>
  </sheetPr>
  <dimension ref="A1"/>
  <sheetViews>
    <sheetView workbookViewId="0">
      <selection activeCell="M30" sqref="M30"/>
    </sheetView>
  </sheetViews>
  <sheetFormatPr defaultRowHeight="14.25" x14ac:dyDescent="0.45"/>
  <sheetData/>
  <pageMargins left="0.7" right="0.7" top="0.75" bottom="0.75" header="0.3" footer="0.3"/>
  <headerFooter>
    <oddFooter>&amp;R_x000D_&amp;1#&amp;"Calibri"&amp;10&amp;K000000 Official Use Only</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8B34F-2E85-42A8-9C31-9A9CBACE054F}">
  <sheetPr codeName="Sheet4"/>
  <dimension ref="A1:M50"/>
  <sheetViews>
    <sheetView tabSelected="1" zoomScaleNormal="100" workbookViewId="0">
      <selection activeCell="A8" sqref="A8"/>
    </sheetView>
  </sheetViews>
  <sheetFormatPr defaultRowHeight="14.25" x14ac:dyDescent="0.45"/>
  <cols>
    <col min="1" max="1" width="15.265625" bestFit="1" customWidth="1"/>
    <col min="2" max="2" width="12.265625" customWidth="1"/>
    <col min="3" max="3" width="14.265625" customWidth="1"/>
    <col min="5" max="5" width="24.59765625" customWidth="1"/>
    <col min="6" max="6" width="11.73046875" customWidth="1"/>
    <col min="9" max="9" width="32.59765625" customWidth="1"/>
    <col min="10" max="10" width="34.265625" customWidth="1"/>
    <col min="11" max="11" width="14.3984375" hidden="1" customWidth="1"/>
    <col min="12" max="12" width="17.3984375" hidden="1" customWidth="1"/>
    <col min="13" max="13" width="17.3984375" customWidth="1"/>
  </cols>
  <sheetData>
    <row r="1" spans="1:13" ht="45.4" customHeight="1" thickBot="1" x14ac:dyDescent="0.5">
      <c r="A1" s="388" t="s">
        <v>762</v>
      </c>
      <c r="B1" s="388" t="s">
        <v>1047</v>
      </c>
      <c r="C1" s="388" t="s">
        <v>1094</v>
      </c>
      <c r="D1" s="388" t="s">
        <v>1095</v>
      </c>
      <c r="E1" s="388" t="s">
        <v>1096</v>
      </c>
      <c r="F1" s="388" t="s">
        <v>1097</v>
      </c>
      <c r="G1" s="388" t="s">
        <v>1098</v>
      </c>
      <c r="H1" s="388" t="s">
        <v>1099</v>
      </c>
      <c r="I1" s="379" t="s">
        <v>1395</v>
      </c>
      <c r="J1" s="389" t="s">
        <v>1383</v>
      </c>
      <c r="K1" s="379" t="s">
        <v>1381</v>
      </c>
      <c r="L1" s="389" t="s">
        <v>1384</v>
      </c>
      <c r="M1" s="389" t="s">
        <v>1405</v>
      </c>
    </row>
    <row r="2" spans="1:13" x14ac:dyDescent="0.45">
      <c r="A2" s="390" t="s">
        <v>88</v>
      </c>
      <c r="B2" s="382" t="s">
        <v>531</v>
      </c>
      <c r="C2" s="383">
        <v>2018</v>
      </c>
      <c r="D2" s="383">
        <v>5</v>
      </c>
      <c r="E2" s="164" t="str">
        <f t="shared" ref="E2:E23" si="0">VLOOKUP($D2,$D$26:$E$30,2,FALSE)</f>
        <v>Other (special cases)</v>
      </c>
      <c r="F2" s="383">
        <v>1</v>
      </c>
      <c r="G2" s="163"/>
      <c r="H2" s="163"/>
      <c r="I2" s="229" t="s">
        <v>1396</v>
      </c>
      <c r="J2" s="261" t="s">
        <v>1258</v>
      </c>
      <c r="K2" s="384" t="s">
        <v>173</v>
      </c>
      <c r="L2" s="384" t="s">
        <v>173</v>
      </c>
      <c r="M2" s="384" t="s">
        <v>173</v>
      </c>
    </row>
    <row r="3" spans="1:13" x14ac:dyDescent="0.45">
      <c r="A3" s="391" t="s">
        <v>89</v>
      </c>
      <c r="B3" s="384" t="s">
        <v>402</v>
      </c>
      <c r="C3" s="166">
        <v>2021</v>
      </c>
      <c r="D3" s="166">
        <v>1</v>
      </c>
      <c r="E3" s="166" t="str">
        <f t="shared" si="0"/>
        <v>Neutral distribution</v>
      </c>
      <c r="F3" s="385">
        <v>0.85</v>
      </c>
      <c r="G3" s="376"/>
      <c r="H3" s="376"/>
      <c r="I3" s="229" t="s">
        <v>1397</v>
      </c>
      <c r="J3" s="260" t="s">
        <v>1379</v>
      </c>
      <c r="K3" s="384" t="s">
        <v>173</v>
      </c>
      <c r="L3" s="384" t="s">
        <v>173</v>
      </c>
      <c r="M3" s="384" t="s">
        <v>173</v>
      </c>
    </row>
    <row r="4" spans="1:13" x14ac:dyDescent="0.45">
      <c r="A4" s="391" t="s">
        <v>94</v>
      </c>
      <c r="B4" s="384" t="s">
        <v>459</v>
      </c>
      <c r="C4" s="166">
        <v>2019</v>
      </c>
      <c r="D4" s="166">
        <v>1</v>
      </c>
      <c r="E4" s="166" t="str">
        <f t="shared" si="0"/>
        <v>Neutral distribution</v>
      </c>
      <c r="F4" s="385">
        <v>0.87</v>
      </c>
      <c r="G4" s="376"/>
      <c r="H4" s="385"/>
      <c r="I4" s="229" t="s">
        <v>1398</v>
      </c>
      <c r="J4" s="260" t="s">
        <v>173</v>
      </c>
      <c r="K4" s="384" t="s">
        <v>173</v>
      </c>
      <c r="L4" s="384" t="s">
        <v>173</v>
      </c>
      <c r="M4" s="384" t="s">
        <v>173</v>
      </c>
    </row>
    <row r="5" spans="1:13" x14ac:dyDescent="0.45">
      <c r="A5" s="391" t="s">
        <v>99</v>
      </c>
      <c r="B5" s="384" t="s">
        <v>505</v>
      </c>
      <c r="C5" s="380">
        <v>2024</v>
      </c>
      <c r="D5" s="166">
        <v>2</v>
      </c>
      <c r="E5" s="166" t="str">
        <f t="shared" si="0"/>
        <v>Annualized GDP elasticity</v>
      </c>
      <c r="F5" s="385">
        <v>1</v>
      </c>
      <c r="G5" s="385">
        <v>2011</v>
      </c>
      <c r="H5" s="380">
        <v>2024</v>
      </c>
      <c r="I5" s="229" t="s">
        <v>1398</v>
      </c>
      <c r="J5" s="260" t="s">
        <v>173</v>
      </c>
      <c r="K5" s="384" t="s">
        <v>173</v>
      </c>
      <c r="L5" s="384" t="s">
        <v>173</v>
      </c>
      <c r="M5" s="384" t="s">
        <v>173</v>
      </c>
    </row>
    <row r="6" spans="1:13" x14ac:dyDescent="0.45">
      <c r="A6" s="391" t="s">
        <v>193</v>
      </c>
      <c r="B6" s="384" t="s">
        <v>540</v>
      </c>
      <c r="C6" s="166">
        <v>2018</v>
      </c>
      <c r="D6" s="166">
        <v>2</v>
      </c>
      <c r="E6" s="166" t="str">
        <f t="shared" si="0"/>
        <v>Annualized GDP elasticity</v>
      </c>
      <c r="F6" s="385">
        <v>0.7</v>
      </c>
      <c r="G6" s="385">
        <v>2012</v>
      </c>
      <c r="H6" s="385">
        <v>2018</v>
      </c>
      <c r="I6" s="229" t="s">
        <v>1398</v>
      </c>
      <c r="J6" s="260" t="s">
        <v>173</v>
      </c>
      <c r="K6" s="384" t="s">
        <v>173</v>
      </c>
      <c r="L6" s="384" t="s">
        <v>1391</v>
      </c>
      <c r="M6" s="384" t="s">
        <v>173</v>
      </c>
    </row>
    <row r="7" spans="1:13" x14ac:dyDescent="0.45">
      <c r="A7" s="391" t="s">
        <v>106</v>
      </c>
      <c r="B7" s="384" t="s">
        <v>592</v>
      </c>
      <c r="C7" s="166">
        <v>2022</v>
      </c>
      <c r="D7" s="166">
        <v>1</v>
      </c>
      <c r="E7" s="166" t="str">
        <f t="shared" si="0"/>
        <v>Neutral distribution</v>
      </c>
      <c r="F7" s="385">
        <v>1</v>
      </c>
      <c r="G7" s="385"/>
      <c r="H7" s="385"/>
      <c r="I7" s="229" t="s">
        <v>1398</v>
      </c>
      <c r="J7" s="394" t="s">
        <v>1260</v>
      </c>
      <c r="K7" s="174" t="s">
        <v>1386</v>
      </c>
      <c r="L7" s="384" t="s">
        <v>1385</v>
      </c>
      <c r="M7" s="384" t="s">
        <v>1410</v>
      </c>
    </row>
    <row r="8" spans="1:13" x14ac:dyDescent="0.45">
      <c r="A8" s="391" t="s">
        <v>107</v>
      </c>
      <c r="B8" s="384" t="s">
        <v>588</v>
      </c>
      <c r="C8" s="398">
        <v>2024</v>
      </c>
      <c r="D8" s="166">
        <v>1</v>
      </c>
      <c r="E8" s="166" t="str">
        <f t="shared" si="0"/>
        <v>Neutral distribution</v>
      </c>
      <c r="F8" s="385">
        <v>0.7</v>
      </c>
      <c r="G8" s="385"/>
      <c r="H8" s="385"/>
      <c r="I8" s="229" t="s">
        <v>1396</v>
      </c>
      <c r="J8" s="261" t="s">
        <v>1259</v>
      </c>
      <c r="K8" s="384" t="s">
        <v>173</v>
      </c>
      <c r="L8" s="384" t="s">
        <v>173</v>
      </c>
      <c r="M8" s="384" t="s">
        <v>173</v>
      </c>
    </row>
    <row r="9" spans="1:13" x14ac:dyDescent="0.45">
      <c r="A9" s="391" t="s">
        <v>102</v>
      </c>
      <c r="B9" s="384" t="s">
        <v>599</v>
      </c>
      <c r="C9" s="166">
        <v>2021</v>
      </c>
      <c r="D9" s="166">
        <v>2</v>
      </c>
      <c r="E9" s="166" t="str">
        <f t="shared" si="0"/>
        <v>Annualized GDP elasticity</v>
      </c>
      <c r="F9" s="385">
        <v>1</v>
      </c>
      <c r="G9" s="385">
        <v>2013</v>
      </c>
      <c r="H9" s="385">
        <v>2021</v>
      </c>
      <c r="I9" s="229" t="s">
        <v>1398</v>
      </c>
      <c r="J9" s="394" t="s">
        <v>1260</v>
      </c>
      <c r="K9" s="250" t="s">
        <v>173</v>
      </c>
      <c r="L9" s="384" t="s">
        <v>173</v>
      </c>
      <c r="M9" s="384" t="s">
        <v>173</v>
      </c>
    </row>
    <row r="10" spans="1:13" x14ac:dyDescent="0.45">
      <c r="A10" s="391" t="s">
        <v>111</v>
      </c>
      <c r="B10" s="384" t="s">
        <v>627</v>
      </c>
      <c r="C10" s="166">
        <v>2009</v>
      </c>
      <c r="D10" s="166">
        <v>1</v>
      </c>
      <c r="E10" s="166" t="str">
        <f t="shared" si="0"/>
        <v>Neutral distribution</v>
      </c>
      <c r="F10" s="385">
        <v>1</v>
      </c>
      <c r="G10" s="385"/>
      <c r="H10" s="385"/>
      <c r="I10" s="229" t="s">
        <v>1394</v>
      </c>
      <c r="J10" s="261" t="s">
        <v>1259</v>
      </c>
      <c r="K10" s="384" t="s">
        <v>173</v>
      </c>
      <c r="L10" s="384" t="s">
        <v>173</v>
      </c>
      <c r="M10" s="384" t="s">
        <v>173</v>
      </c>
    </row>
    <row r="11" spans="1:13" x14ac:dyDescent="0.45">
      <c r="A11" s="391" t="s">
        <v>112</v>
      </c>
      <c r="B11" s="384" t="s">
        <v>625</v>
      </c>
      <c r="C11" s="380">
        <v>2023</v>
      </c>
      <c r="D11" s="166">
        <v>2</v>
      </c>
      <c r="E11" s="166" t="str">
        <f t="shared" si="0"/>
        <v>Annualized GDP elasticity</v>
      </c>
      <c r="F11" s="166">
        <v>0.7</v>
      </c>
      <c r="G11" s="385">
        <v>2018</v>
      </c>
      <c r="H11" s="385">
        <v>2023</v>
      </c>
      <c r="I11" s="229" t="s">
        <v>1398</v>
      </c>
      <c r="J11" s="394" t="s">
        <v>1260</v>
      </c>
      <c r="K11" s="260" t="s">
        <v>1380</v>
      </c>
      <c r="L11" s="384" t="s">
        <v>1392</v>
      </c>
      <c r="M11" s="384" t="s">
        <v>1406</v>
      </c>
    </row>
    <row r="12" spans="1:13" x14ac:dyDescent="0.45">
      <c r="A12" s="391" t="s">
        <v>116</v>
      </c>
      <c r="B12" s="384" t="s">
        <v>693</v>
      </c>
      <c r="C12" s="380">
        <v>2023</v>
      </c>
      <c r="D12" s="166">
        <v>2</v>
      </c>
      <c r="E12" s="166" t="str">
        <f t="shared" si="0"/>
        <v>Annualized GDP elasticity</v>
      </c>
      <c r="F12" s="385">
        <v>1</v>
      </c>
      <c r="G12" s="166">
        <v>2016</v>
      </c>
      <c r="H12" s="380">
        <v>2023</v>
      </c>
      <c r="I12" s="229" t="s">
        <v>1398</v>
      </c>
      <c r="J12" s="260" t="s">
        <v>173</v>
      </c>
      <c r="K12" s="384" t="s">
        <v>173</v>
      </c>
      <c r="L12" s="384" t="s">
        <v>173</v>
      </c>
      <c r="M12" s="384" t="s">
        <v>173</v>
      </c>
    </row>
    <row r="13" spans="1:13" x14ac:dyDescent="0.45">
      <c r="A13" s="391" t="s">
        <v>117</v>
      </c>
      <c r="B13" s="384" t="s">
        <v>699</v>
      </c>
      <c r="C13" s="166">
        <v>2014</v>
      </c>
      <c r="D13" s="166">
        <v>2</v>
      </c>
      <c r="E13" s="166" t="str">
        <f t="shared" si="0"/>
        <v>Annualized GDP elasticity</v>
      </c>
      <c r="F13" s="385">
        <v>1</v>
      </c>
      <c r="G13" s="385">
        <v>2007</v>
      </c>
      <c r="H13" s="385">
        <v>2014</v>
      </c>
      <c r="I13" s="229" t="s">
        <v>1398</v>
      </c>
      <c r="J13" s="260" t="s">
        <v>173</v>
      </c>
      <c r="K13" s="384" t="s">
        <v>173</v>
      </c>
      <c r="L13" s="384" t="s">
        <v>173</v>
      </c>
      <c r="M13" s="384" t="s">
        <v>173</v>
      </c>
    </row>
    <row r="14" spans="1:13" x14ac:dyDescent="0.45">
      <c r="A14" s="391" t="s">
        <v>121</v>
      </c>
      <c r="B14" s="384" t="s">
        <v>728</v>
      </c>
      <c r="C14" s="166">
        <v>2022</v>
      </c>
      <c r="D14" s="166">
        <v>2</v>
      </c>
      <c r="E14" s="166" t="str">
        <f t="shared" si="0"/>
        <v>Annualized GDP elasticity</v>
      </c>
      <c r="F14" s="385">
        <v>0.7</v>
      </c>
      <c r="G14" s="385">
        <v>2016</v>
      </c>
      <c r="H14" s="380">
        <v>2022</v>
      </c>
      <c r="I14" s="229" t="s">
        <v>1398</v>
      </c>
      <c r="J14" s="260" t="s">
        <v>173</v>
      </c>
      <c r="K14" s="384" t="s">
        <v>173</v>
      </c>
      <c r="L14" s="384" t="s">
        <v>173</v>
      </c>
      <c r="M14" s="384" t="s">
        <v>173</v>
      </c>
    </row>
    <row r="15" spans="1:13" x14ac:dyDescent="0.45">
      <c r="A15" s="391" t="s">
        <v>100</v>
      </c>
      <c r="B15" s="384" t="s">
        <v>532</v>
      </c>
      <c r="C15" s="166">
        <v>2019</v>
      </c>
      <c r="D15" s="166">
        <v>1</v>
      </c>
      <c r="E15" s="166" t="str">
        <f t="shared" si="0"/>
        <v>Neutral distribution</v>
      </c>
      <c r="F15" s="385">
        <v>1</v>
      </c>
      <c r="G15" s="385"/>
      <c r="H15" s="385"/>
      <c r="I15" s="229" t="s">
        <v>1397</v>
      </c>
      <c r="J15" s="377" t="s">
        <v>1092</v>
      </c>
      <c r="K15" s="384" t="s">
        <v>173</v>
      </c>
      <c r="L15" s="384" t="s">
        <v>173</v>
      </c>
      <c r="M15" s="384" t="s">
        <v>173</v>
      </c>
    </row>
    <row r="16" spans="1:13" x14ac:dyDescent="0.45">
      <c r="A16" s="391" t="s">
        <v>1105</v>
      </c>
      <c r="B16" s="384" t="s">
        <v>465</v>
      </c>
      <c r="C16" s="166">
        <v>2013</v>
      </c>
      <c r="D16" s="166">
        <v>1</v>
      </c>
      <c r="E16" s="166" t="str">
        <f t="shared" si="0"/>
        <v>Neutral distribution</v>
      </c>
      <c r="F16" s="385">
        <v>1</v>
      </c>
      <c r="G16" s="385"/>
      <c r="H16" s="385"/>
      <c r="I16" s="229" t="s">
        <v>1394</v>
      </c>
      <c r="J16" s="261" t="s">
        <v>1259</v>
      </c>
      <c r="K16" s="384" t="s">
        <v>173</v>
      </c>
      <c r="L16" s="384" t="s">
        <v>173</v>
      </c>
      <c r="M16" s="384" t="s">
        <v>173</v>
      </c>
    </row>
    <row r="17" spans="1:13" x14ac:dyDescent="0.45">
      <c r="A17" s="391" t="s">
        <v>104</v>
      </c>
      <c r="B17" s="384" t="s">
        <v>581</v>
      </c>
      <c r="C17" s="166">
        <v>2019</v>
      </c>
      <c r="D17" s="166">
        <v>1</v>
      </c>
      <c r="E17" s="166" t="str">
        <f t="shared" si="0"/>
        <v>Neutral distribution</v>
      </c>
      <c r="F17" s="385">
        <v>1</v>
      </c>
      <c r="G17" s="385"/>
      <c r="H17" s="385"/>
      <c r="I17" s="229" t="s">
        <v>1397</v>
      </c>
      <c r="J17" s="377" t="s">
        <v>1092</v>
      </c>
      <c r="K17" s="384" t="s">
        <v>173</v>
      </c>
      <c r="L17" s="384" t="s">
        <v>173</v>
      </c>
      <c r="M17" s="384" t="s">
        <v>173</v>
      </c>
    </row>
    <row r="18" spans="1:13" x14ac:dyDescent="0.45">
      <c r="A18" s="391" t="s">
        <v>108</v>
      </c>
      <c r="B18" s="384" t="s">
        <v>613</v>
      </c>
      <c r="C18" s="166">
        <v>2012</v>
      </c>
      <c r="D18" s="166">
        <v>1</v>
      </c>
      <c r="E18" s="166" t="str">
        <f t="shared" si="0"/>
        <v>Neutral distribution</v>
      </c>
      <c r="F18" s="385">
        <v>1</v>
      </c>
      <c r="G18" s="385"/>
      <c r="H18" s="385"/>
      <c r="I18" s="229" t="s">
        <v>1394</v>
      </c>
      <c r="J18" s="261" t="s">
        <v>1259</v>
      </c>
      <c r="K18" s="384" t="s">
        <v>173</v>
      </c>
      <c r="L18" s="384" t="s">
        <v>173</v>
      </c>
      <c r="M18" s="384" t="s">
        <v>173</v>
      </c>
    </row>
    <row r="19" spans="1:13" x14ac:dyDescent="0.45">
      <c r="A19" s="391" t="s">
        <v>113</v>
      </c>
      <c r="B19" s="384" t="s">
        <v>731</v>
      </c>
      <c r="C19" s="166">
        <v>2013</v>
      </c>
      <c r="D19" s="166">
        <v>1</v>
      </c>
      <c r="E19" s="166" t="str">
        <f t="shared" si="0"/>
        <v>Neutral distribution</v>
      </c>
      <c r="F19" s="385">
        <v>1</v>
      </c>
      <c r="G19" s="385"/>
      <c r="H19" s="385"/>
      <c r="I19" s="229" t="s">
        <v>1394</v>
      </c>
      <c r="J19" s="261" t="s">
        <v>1259</v>
      </c>
      <c r="K19" s="384" t="s">
        <v>173</v>
      </c>
      <c r="L19" s="384" t="s">
        <v>173</v>
      </c>
      <c r="M19" s="384" t="s">
        <v>173</v>
      </c>
    </row>
    <row r="20" spans="1:13" x14ac:dyDescent="0.45">
      <c r="A20" s="391" t="s">
        <v>1106</v>
      </c>
      <c r="B20" s="384" t="s">
        <v>654</v>
      </c>
      <c r="C20" s="166">
        <v>2012</v>
      </c>
      <c r="D20" s="166">
        <v>2</v>
      </c>
      <c r="E20" s="166" t="str">
        <f t="shared" si="0"/>
        <v>Annualized GDP elasticity</v>
      </c>
      <c r="F20" s="385">
        <v>1</v>
      </c>
      <c r="G20" s="385">
        <v>2005</v>
      </c>
      <c r="H20" s="385">
        <f>+C20</f>
        <v>2012</v>
      </c>
      <c r="I20" s="229" t="s">
        <v>1394</v>
      </c>
      <c r="J20" s="261" t="s">
        <v>1259</v>
      </c>
      <c r="K20" s="384" t="s">
        <v>173</v>
      </c>
      <c r="L20" s="384" t="s">
        <v>173</v>
      </c>
      <c r="M20" s="384" t="s">
        <v>173</v>
      </c>
    </row>
    <row r="21" spans="1:13" x14ac:dyDescent="0.45">
      <c r="A21" s="391" t="s">
        <v>118</v>
      </c>
      <c r="B21" s="384" t="s">
        <v>701</v>
      </c>
      <c r="C21" s="166">
        <v>2021</v>
      </c>
      <c r="D21" s="166">
        <v>1</v>
      </c>
      <c r="E21" s="166" t="str">
        <f t="shared" si="0"/>
        <v>Neutral distribution</v>
      </c>
      <c r="F21" s="385">
        <v>1</v>
      </c>
      <c r="G21" s="385"/>
      <c r="H21" s="385"/>
      <c r="I21" s="229" t="s">
        <v>1397</v>
      </c>
      <c r="J21" s="377" t="s">
        <v>1092</v>
      </c>
      <c r="K21" s="384" t="s">
        <v>173</v>
      </c>
      <c r="L21" s="384" t="s">
        <v>1390</v>
      </c>
      <c r="M21" s="384" t="s">
        <v>1390</v>
      </c>
    </row>
    <row r="22" spans="1:13" x14ac:dyDescent="0.45">
      <c r="A22" s="391" t="s">
        <v>119</v>
      </c>
      <c r="B22" s="384" t="s">
        <v>711</v>
      </c>
      <c r="C22" s="166">
        <v>2010</v>
      </c>
      <c r="D22" s="166">
        <v>1</v>
      </c>
      <c r="E22" s="166" t="str">
        <f t="shared" si="0"/>
        <v>Neutral distribution</v>
      </c>
      <c r="F22" s="385">
        <v>1</v>
      </c>
      <c r="G22" s="385"/>
      <c r="H22" s="385"/>
      <c r="I22" s="229" t="s">
        <v>1394</v>
      </c>
      <c r="J22" s="261" t="s">
        <v>1259</v>
      </c>
      <c r="K22" s="384" t="s">
        <v>173</v>
      </c>
      <c r="L22" s="384" t="s">
        <v>173</v>
      </c>
      <c r="M22" s="384" t="s">
        <v>173</v>
      </c>
    </row>
    <row r="23" spans="1:13" x14ac:dyDescent="0.45">
      <c r="A23" s="392" t="s">
        <v>120</v>
      </c>
      <c r="B23" s="386" t="s">
        <v>729</v>
      </c>
      <c r="C23" s="378">
        <v>2019</v>
      </c>
      <c r="D23" s="378">
        <v>1</v>
      </c>
      <c r="E23" s="378" t="str">
        <f t="shared" si="0"/>
        <v>Neutral distribution</v>
      </c>
      <c r="F23" s="387">
        <v>1</v>
      </c>
      <c r="G23" s="387"/>
      <c r="H23" s="387"/>
      <c r="I23" s="395" t="s">
        <v>1397</v>
      </c>
      <c r="J23" s="381" t="s">
        <v>1092</v>
      </c>
      <c r="K23" s="386" t="s">
        <v>173</v>
      </c>
      <c r="L23" s="386" t="s">
        <v>173</v>
      </c>
      <c r="M23" s="386" t="s">
        <v>173</v>
      </c>
    </row>
    <row r="25" spans="1:13" x14ac:dyDescent="0.45">
      <c r="D25" t="s">
        <v>1382</v>
      </c>
    </row>
    <row r="26" spans="1:13" x14ac:dyDescent="0.45">
      <c r="D26" s="254">
        <v>1</v>
      </c>
      <c r="E26" s="251" t="s">
        <v>1100</v>
      </c>
    </row>
    <row r="27" spans="1:13" x14ac:dyDescent="0.45">
      <c r="D27" s="255">
        <v>2</v>
      </c>
      <c r="E27" s="252" t="s">
        <v>1101</v>
      </c>
    </row>
    <row r="28" spans="1:13" x14ac:dyDescent="0.45">
      <c r="D28" s="255">
        <v>3</v>
      </c>
      <c r="E28" s="252" t="s">
        <v>1102</v>
      </c>
    </row>
    <row r="29" spans="1:13" x14ac:dyDescent="0.45">
      <c r="D29" s="255">
        <v>4</v>
      </c>
      <c r="E29" s="252" t="s">
        <v>1086</v>
      </c>
    </row>
    <row r="30" spans="1:13" x14ac:dyDescent="0.45">
      <c r="D30" s="256">
        <v>5</v>
      </c>
      <c r="E30" s="253" t="s">
        <v>1103</v>
      </c>
    </row>
    <row r="33" spans="1:10" s="262" customFormat="1" x14ac:dyDescent="0.45">
      <c r="A33" s="262" t="s">
        <v>1265</v>
      </c>
    </row>
    <row r="35" spans="1:10" x14ac:dyDescent="0.45">
      <c r="B35" s="174" t="s">
        <v>1261</v>
      </c>
      <c r="C35" s="393"/>
      <c r="J35" s="264" t="s">
        <v>1270</v>
      </c>
    </row>
    <row r="36" spans="1:10" x14ac:dyDescent="0.45">
      <c r="J36" s="174"/>
    </row>
    <row r="37" spans="1:10" x14ac:dyDescent="0.45">
      <c r="A37" s="167" t="s">
        <v>1290</v>
      </c>
      <c r="B37" s="167" t="s">
        <v>1255</v>
      </c>
      <c r="J37" s="174" t="s">
        <v>1267</v>
      </c>
    </row>
    <row r="38" spans="1:10" x14ac:dyDescent="0.45">
      <c r="A38" t="s">
        <v>1291</v>
      </c>
      <c r="B38" s="393" t="s">
        <v>100</v>
      </c>
      <c r="C38" t="s">
        <v>1256</v>
      </c>
      <c r="J38" s="174" t="s">
        <v>1266</v>
      </c>
    </row>
    <row r="39" spans="1:10" x14ac:dyDescent="0.45">
      <c r="B39" s="393" t="s">
        <v>108</v>
      </c>
      <c r="J39" s="174" t="s">
        <v>1271</v>
      </c>
    </row>
    <row r="40" spans="1:10" x14ac:dyDescent="0.45">
      <c r="B40" s="393" t="s">
        <v>119</v>
      </c>
      <c r="J40" s="174" t="s">
        <v>1393</v>
      </c>
    </row>
    <row r="41" spans="1:10" x14ac:dyDescent="0.45">
      <c r="J41" s="174" t="s">
        <v>1273</v>
      </c>
    </row>
    <row r="42" spans="1:10" x14ac:dyDescent="0.45">
      <c r="B42" s="167" t="s">
        <v>1257</v>
      </c>
    </row>
    <row r="43" spans="1:10" x14ac:dyDescent="0.45">
      <c r="B43" s="393" t="s">
        <v>1105</v>
      </c>
      <c r="J43" s="174" t="s">
        <v>1268</v>
      </c>
    </row>
    <row r="44" spans="1:10" x14ac:dyDescent="0.45">
      <c r="A44" t="s">
        <v>1292</v>
      </c>
      <c r="B44" s="393" t="s">
        <v>104</v>
      </c>
      <c r="C44" t="s">
        <v>1256</v>
      </c>
      <c r="J44" s="174" t="s">
        <v>1269</v>
      </c>
    </row>
    <row r="45" spans="1:10" x14ac:dyDescent="0.45">
      <c r="B45" s="393" t="s">
        <v>110</v>
      </c>
    </row>
    <row r="47" spans="1:10" x14ac:dyDescent="0.45">
      <c r="B47" s="167" t="s">
        <v>1262</v>
      </c>
    </row>
    <row r="48" spans="1:10" x14ac:dyDescent="0.45">
      <c r="B48" s="393" t="s">
        <v>113</v>
      </c>
    </row>
    <row r="49" spans="1:3" x14ac:dyDescent="0.45">
      <c r="A49" t="s">
        <v>1293</v>
      </c>
      <c r="B49" s="393" t="s">
        <v>118</v>
      </c>
      <c r="C49" t="s">
        <v>1263</v>
      </c>
    </row>
    <row r="50" spans="1:3" x14ac:dyDescent="0.45">
      <c r="A50" t="s">
        <v>1293</v>
      </c>
      <c r="B50" s="393" t="s">
        <v>120</v>
      </c>
      <c r="C50" t="s">
        <v>1264</v>
      </c>
    </row>
  </sheetData>
  <autoFilter ref="A1:M23" xr:uid="{D3F8B34F-2E85-42A8-9C31-9A9CBACE054F}"/>
  <sortState xmlns:xlrd2="http://schemas.microsoft.com/office/spreadsheetml/2017/richdata2" ref="E38:E46">
    <sortCondition ref="E38:E46"/>
  </sortState>
  <pageMargins left="0.7" right="0.7" top="0.75" bottom="0.75" header="0.3" footer="0.3"/>
  <pageSetup orientation="portrait" r:id="rId1"/>
  <headerFooter>
    <oddFooter>&amp;R_x000D_&amp;1#&amp;"Calibri"&amp;10&amp;K000000 Official Use Only</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E017F-3331-4E12-94B5-25388370EE79}">
  <sheetPr codeName="Sheet5"/>
  <dimension ref="A1:XDU1258"/>
  <sheetViews>
    <sheetView topLeftCell="AO1" workbookViewId="0">
      <selection activeCell="BF9" sqref="BF9"/>
    </sheetView>
  </sheetViews>
  <sheetFormatPr defaultRowHeight="14.25" x14ac:dyDescent="0.45"/>
  <cols>
    <col min="2" max="2" width="28.1328125" customWidth="1"/>
    <col min="4" max="4" width="21" customWidth="1"/>
    <col min="7" max="43" width="9.1328125" customWidth="1"/>
  </cols>
  <sheetData>
    <row r="1" spans="1:16349" x14ac:dyDescent="0.45">
      <c r="A1" s="47" t="s">
        <v>1</v>
      </c>
      <c r="B1" s="47" t="s">
        <v>2</v>
      </c>
      <c r="C1" s="47" t="s">
        <v>3</v>
      </c>
      <c r="D1" s="47" t="s">
        <v>4</v>
      </c>
      <c r="E1" s="47" t="s">
        <v>5</v>
      </c>
      <c r="F1" s="47" t="s">
        <v>6</v>
      </c>
      <c r="G1" s="47" t="s">
        <v>124</v>
      </c>
      <c r="H1" s="47" t="s">
        <v>125</v>
      </c>
      <c r="I1" s="47" t="s">
        <v>126</v>
      </c>
      <c r="J1" s="47" t="s">
        <v>127</v>
      </c>
      <c r="K1" s="47" t="s">
        <v>128</v>
      </c>
      <c r="L1" s="47" t="s">
        <v>129</v>
      </c>
      <c r="M1" s="47" t="s">
        <v>130</v>
      </c>
      <c r="N1" s="47" t="s">
        <v>131</v>
      </c>
      <c r="O1" s="47" t="s">
        <v>132</v>
      </c>
      <c r="P1" s="47" t="s">
        <v>133</v>
      </c>
      <c r="Q1" s="47" t="s">
        <v>134</v>
      </c>
      <c r="R1" s="47" t="s">
        <v>135</v>
      </c>
      <c r="S1" s="47" t="s">
        <v>136</v>
      </c>
      <c r="T1" s="47" t="s">
        <v>137</v>
      </c>
      <c r="U1" s="47" t="s">
        <v>138</v>
      </c>
      <c r="V1" s="47" t="s">
        <v>139</v>
      </c>
      <c r="W1" s="47" t="s">
        <v>140</v>
      </c>
      <c r="X1" s="47" t="s">
        <v>141</v>
      </c>
      <c r="Y1" s="47" t="s">
        <v>142</v>
      </c>
      <c r="Z1" s="47" t="s">
        <v>143</v>
      </c>
      <c r="AA1" s="47" t="s">
        <v>144</v>
      </c>
      <c r="AB1" s="47" t="s">
        <v>145</v>
      </c>
      <c r="AC1" s="47" t="s">
        <v>146</v>
      </c>
      <c r="AD1" s="47" t="s">
        <v>147</v>
      </c>
      <c r="AE1" s="47" t="s">
        <v>148</v>
      </c>
      <c r="AF1" s="47" t="s">
        <v>149</v>
      </c>
      <c r="AG1" s="47" t="s">
        <v>150</v>
      </c>
      <c r="AH1" s="47" t="s">
        <v>151</v>
      </c>
      <c r="AI1" s="47" t="s">
        <v>152</v>
      </c>
      <c r="AJ1" s="47" t="s">
        <v>153</v>
      </c>
      <c r="AK1" s="47" t="s">
        <v>154</v>
      </c>
      <c r="AL1" s="47" t="s">
        <v>155</v>
      </c>
      <c r="AM1" s="47" t="s">
        <v>156</v>
      </c>
      <c r="AN1" s="47" t="s">
        <v>157</v>
      </c>
      <c r="AO1" s="47" t="s">
        <v>158</v>
      </c>
      <c r="AP1" s="47" t="s">
        <v>159</v>
      </c>
      <c r="AQ1" s="47" t="s">
        <v>160</v>
      </c>
      <c r="AR1" s="47" t="s">
        <v>161</v>
      </c>
      <c r="AS1" s="47" t="s">
        <v>162</v>
      </c>
      <c r="AT1" s="47" t="s">
        <v>163</v>
      </c>
      <c r="AU1" s="47" t="s">
        <v>164</v>
      </c>
      <c r="AV1" s="47" t="s">
        <v>165</v>
      </c>
      <c r="AW1" s="47" t="s">
        <v>166</v>
      </c>
      <c r="AX1" s="47" t="s">
        <v>167</v>
      </c>
      <c r="AY1" s="47" t="s">
        <v>168</v>
      </c>
      <c r="AZ1" s="47" t="s">
        <v>169</v>
      </c>
      <c r="BA1" s="47" t="s">
        <v>170</v>
      </c>
      <c r="BB1" s="47" t="s">
        <v>171</v>
      </c>
      <c r="BC1" s="47" t="s">
        <v>172</v>
      </c>
      <c r="BD1" s="47" t="s">
        <v>779</v>
      </c>
      <c r="BE1" s="47" t="s">
        <v>780</v>
      </c>
      <c r="BF1" s="47" t="s">
        <v>8</v>
      </c>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c r="IJ1" s="47"/>
      <c r="IK1" s="47"/>
      <c r="IL1" s="47"/>
      <c r="IM1" s="47"/>
      <c r="IN1" s="47"/>
      <c r="IO1" s="47"/>
      <c r="IP1" s="47"/>
      <c r="IQ1" s="47"/>
      <c r="IR1" s="47"/>
      <c r="IS1" s="47"/>
      <c r="IT1" s="47"/>
      <c r="IU1" s="47"/>
      <c r="IV1" s="47"/>
      <c r="IW1" s="47"/>
      <c r="IX1" s="47"/>
      <c r="IY1" s="47"/>
      <c r="IZ1" s="47"/>
      <c r="JA1" s="47"/>
      <c r="JB1" s="47"/>
      <c r="JC1" s="47"/>
      <c r="JD1" s="47"/>
      <c r="JE1" s="47"/>
      <c r="JF1" s="47"/>
      <c r="JG1" s="47"/>
      <c r="JH1" s="47"/>
      <c r="JI1" s="47"/>
      <c r="JJ1" s="47"/>
      <c r="JK1" s="47"/>
      <c r="JL1" s="47"/>
      <c r="JM1" s="47"/>
      <c r="JN1" s="47"/>
      <c r="JO1" s="47"/>
      <c r="JP1" s="47"/>
      <c r="JQ1" s="47"/>
      <c r="JR1" s="47"/>
      <c r="JS1" s="47"/>
      <c r="JT1" s="47"/>
      <c r="JU1" s="47"/>
      <c r="JV1" s="47"/>
      <c r="JW1" s="47"/>
      <c r="JX1" s="47"/>
      <c r="JY1" s="47"/>
      <c r="JZ1" s="47"/>
      <c r="KA1" s="47"/>
      <c r="KB1" s="47"/>
      <c r="KC1" s="47"/>
      <c r="KD1" s="47"/>
      <c r="KE1" s="47"/>
      <c r="KF1" s="47"/>
      <c r="KG1" s="47"/>
      <c r="KH1" s="47"/>
      <c r="KI1" s="47"/>
      <c r="KJ1" s="47"/>
      <c r="KK1" s="47"/>
      <c r="KL1" s="47"/>
      <c r="KM1" s="47"/>
      <c r="KN1" s="47"/>
      <c r="KO1" s="47"/>
      <c r="KP1" s="47"/>
      <c r="KQ1" s="47"/>
      <c r="KR1" s="47"/>
      <c r="KS1" s="47"/>
      <c r="KT1" s="47"/>
      <c r="KU1" s="47"/>
      <c r="KV1" s="47"/>
      <c r="KW1" s="47"/>
      <c r="KX1" s="47"/>
      <c r="KY1" s="47"/>
      <c r="KZ1" s="47"/>
      <c r="LA1" s="47"/>
      <c r="LB1" s="47"/>
      <c r="LC1" s="47"/>
      <c r="LD1" s="47"/>
      <c r="LE1" s="47"/>
      <c r="LF1" s="47"/>
      <c r="LG1" s="47"/>
      <c r="LH1" s="47"/>
      <c r="LI1" s="47"/>
      <c r="LJ1" s="47"/>
      <c r="LK1" s="47"/>
      <c r="LL1" s="47"/>
      <c r="LM1" s="47"/>
      <c r="LN1" s="47"/>
      <c r="LO1" s="47"/>
      <c r="LP1" s="47"/>
      <c r="LQ1" s="47"/>
      <c r="LR1" s="47"/>
      <c r="LS1" s="47"/>
      <c r="LT1" s="47"/>
      <c r="LU1" s="47"/>
      <c r="LV1" s="47"/>
      <c r="LW1" s="47"/>
      <c r="LX1" s="47"/>
      <c r="LY1" s="47"/>
      <c r="LZ1" s="47"/>
      <c r="MA1" s="47"/>
      <c r="MB1" s="47"/>
      <c r="MC1" s="47"/>
      <c r="MD1" s="47"/>
      <c r="ME1" s="47"/>
      <c r="MF1" s="47"/>
      <c r="MG1" s="47"/>
      <c r="MH1" s="47"/>
      <c r="MI1" s="47"/>
      <c r="MJ1" s="47"/>
      <c r="MK1" s="47"/>
      <c r="ML1" s="47"/>
      <c r="MM1" s="47"/>
      <c r="MN1" s="47"/>
      <c r="MO1" s="47"/>
      <c r="MP1" s="47"/>
      <c r="MQ1" s="47"/>
      <c r="MR1" s="47"/>
      <c r="MS1" s="47"/>
      <c r="MT1" s="47"/>
      <c r="MU1" s="47"/>
      <c r="MV1" s="47"/>
      <c r="MW1" s="47"/>
      <c r="MX1" s="47"/>
      <c r="MY1" s="47"/>
      <c r="MZ1" s="47"/>
      <c r="NA1" s="47"/>
      <c r="NB1" s="47"/>
      <c r="NC1" s="47"/>
      <c r="ND1" s="47"/>
      <c r="NE1" s="47"/>
      <c r="NF1" s="47"/>
      <c r="NG1" s="47"/>
      <c r="NH1" s="47"/>
      <c r="NI1" s="47"/>
      <c r="NJ1" s="47"/>
      <c r="NK1" s="47"/>
      <c r="NL1" s="47"/>
      <c r="NM1" s="47"/>
      <c r="NN1" s="47"/>
      <c r="NO1" s="47"/>
      <c r="NP1" s="47"/>
      <c r="NQ1" s="47"/>
      <c r="NR1" s="47"/>
      <c r="NS1" s="47"/>
      <c r="NT1" s="47"/>
      <c r="NU1" s="47"/>
      <c r="NV1" s="47"/>
      <c r="NW1" s="47"/>
      <c r="NX1" s="47"/>
      <c r="NY1" s="47"/>
      <c r="NZ1" s="47"/>
      <c r="OA1" s="47"/>
      <c r="OB1" s="47"/>
      <c r="OC1" s="47"/>
      <c r="OD1" s="47"/>
      <c r="OE1" s="47"/>
      <c r="OF1" s="47"/>
      <c r="OG1" s="47"/>
      <c r="OH1" s="47"/>
      <c r="OI1" s="47"/>
      <c r="OJ1" s="47"/>
      <c r="OK1" s="47"/>
      <c r="OL1" s="47"/>
      <c r="OM1" s="47"/>
      <c r="ON1" s="47"/>
      <c r="OO1" s="47"/>
      <c r="OP1" s="47"/>
      <c r="OQ1" s="47"/>
      <c r="OR1" s="47"/>
      <c r="OS1" s="47"/>
      <c r="OT1" s="47"/>
      <c r="OU1" s="47"/>
      <c r="OV1" s="47"/>
      <c r="OW1" s="47"/>
      <c r="OX1" s="47"/>
      <c r="OY1" s="47"/>
      <c r="OZ1" s="47"/>
      <c r="PA1" s="47"/>
      <c r="PB1" s="47"/>
      <c r="PC1" s="47"/>
      <c r="PD1" s="47"/>
      <c r="PE1" s="47"/>
      <c r="PF1" s="47"/>
      <c r="PG1" s="47"/>
      <c r="PH1" s="47"/>
      <c r="PI1" s="47"/>
      <c r="PJ1" s="47"/>
      <c r="PK1" s="47"/>
      <c r="PL1" s="47"/>
      <c r="PM1" s="47"/>
      <c r="PN1" s="47"/>
      <c r="PO1" s="47"/>
      <c r="PP1" s="47"/>
      <c r="PQ1" s="47"/>
      <c r="PR1" s="47"/>
      <c r="PS1" s="47"/>
      <c r="PT1" s="47"/>
      <c r="PU1" s="47"/>
      <c r="PV1" s="47"/>
      <c r="PW1" s="47"/>
      <c r="PX1" s="47"/>
      <c r="PY1" s="47"/>
      <c r="PZ1" s="47"/>
      <c r="QA1" s="47"/>
      <c r="QB1" s="47"/>
      <c r="QC1" s="47"/>
      <c r="QD1" s="47"/>
      <c r="QE1" s="47"/>
      <c r="QF1" s="47"/>
      <c r="QG1" s="47"/>
      <c r="QH1" s="47"/>
      <c r="QI1" s="47"/>
      <c r="QJ1" s="47"/>
      <c r="QK1" s="47"/>
      <c r="QL1" s="47"/>
      <c r="QM1" s="47"/>
      <c r="QN1" s="47"/>
      <c r="QO1" s="47"/>
      <c r="QP1" s="47"/>
      <c r="QQ1" s="47"/>
      <c r="QR1" s="47"/>
      <c r="QS1" s="47"/>
      <c r="QT1" s="47"/>
      <c r="QU1" s="47"/>
      <c r="QV1" s="47"/>
      <c r="QW1" s="47"/>
      <c r="QX1" s="47"/>
      <c r="QY1" s="47"/>
      <c r="QZ1" s="47"/>
      <c r="RA1" s="47"/>
      <c r="RB1" s="47"/>
      <c r="RC1" s="47"/>
      <c r="RD1" s="47"/>
      <c r="RE1" s="47"/>
      <c r="RF1" s="47"/>
      <c r="RG1" s="47"/>
      <c r="RH1" s="47"/>
      <c r="RI1" s="47"/>
      <c r="RJ1" s="47"/>
      <c r="RK1" s="47"/>
      <c r="RL1" s="47"/>
      <c r="RM1" s="47"/>
      <c r="RN1" s="47"/>
      <c r="RO1" s="47"/>
      <c r="RP1" s="47"/>
      <c r="RQ1" s="47"/>
      <c r="RR1" s="47"/>
      <c r="RS1" s="47"/>
      <c r="RT1" s="47"/>
      <c r="RU1" s="47"/>
      <c r="RV1" s="47"/>
      <c r="RW1" s="47"/>
      <c r="RX1" s="47"/>
      <c r="RY1" s="47"/>
      <c r="RZ1" s="47"/>
      <c r="SA1" s="47"/>
      <c r="SB1" s="47"/>
      <c r="SC1" s="47"/>
      <c r="SD1" s="47"/>
      <c r="SE1" s="47"/>
      <c r="SF1" s="47"/>
      <c r="SG1" s="47"/>
      <c r="SH1" s="47"/>
      <c r="SI1" s="47"/>
      <c r="SJ1" s="47"/>
      <c r="SK1" s="47"/>
      <c r="SL1" s="47"/>
      <c r="SM1" s="47"/>
      <c r="SN1" s="47"/>
      <c r="SO1" s="47"/>
      <c r="SP1" s="47"/>
      <c r="SQ1" s="47"/>
      <c r="SR1" s="47"/>
      <c r="SS1" s="47"/>
      <c r="ST1" s="47"/>
      <c r="SU1" s="47"/>
      <c r="SV1" s="47"/>
      <c r="SW1" s="47"/>
      <c r="SX1" s="47"/>
      <c r="SY1" s="47"/>
      <c r="SZ1" s="47"/>
      <c r="TA1" s="47"/>
      <c r="TB1" s="47"/>
      <c r="TC1" s="47"/>
      <c r="TD1" s="47"/>
      <c r="TE1" s="47"/>
      <c r="TF1" s="47"/>
      <c r="TG1" s="47"/>
      <c r="TH1" s="47"/>
      <c r="TI1" s="47"/>
      <c r="TJ1" s="47"/>
      <c r="TK1" s="47"/>
      <c r="TL1" s="47"/>
      <c r="TM1" s="47"/>
      <c r="TN1" s="47"/>
      <c r="TO1" s="47"/>
      <c r="TP1" s="47"/>
      <c r="TQ1" s="47"/>
      <c r="TR1" s="47"/>
      <c r="TS1" s="47"/>
      <c r="TT1" s="47"/>
      <c r="TU1" s="47"/>
      <c r="TV1" s="47"/>
      <c r="TW1" s="47"/>
      <c r="TX1" s="47"/>
      <c r="TY1" s="47"/>
      <c r="TZ1" s="47"/>
      <c r="UA1" s="47"/>
      <c r="UB1" s="47"/>
      <c r="UC1" s="47"/>
      <c r="UD1" s="47"/>
      <c r="UE1" s="47"/>
      <c r="UF1" s="47"/>
      <c r="UG1" s="47"/>
      <c r="UH1" s="47"/>
      <c r="UI1" s="47"/>
      <c r="UJ1" s="47"/>
      <c r="UK1" s="47"/>
      <c r="UL1" s="47"/>
      <c r="UM1" s="47"/>
      <c r="UN1" s="47"/>
      <c r="UO1" s="47"/>
      <c r="UP1" s="47"/>
      <c r="UQ1" s="47"/>
      <c r="UR1" s="47"/>
      <c r="US1" s="47"/>
      <c r="UT1" s="47"/>
      <c r="UU1" s="47"/>
      <c r="UV1" s="47"/>
      <c r="UW1" s="47"/>
      <c r="UX1" s="47"/>
      <c r="UY1" s="47"/>
      <c r="UZ1" s="47"/>
      <c r="VA1" s="47"/>
      <c r="VB1" s="47"/>
      <c r="VC1" s="47"/>
      <c r="VD1" s="47"/>
      <c r="VE1" s="47"/>
      <c r="VF1" s="47"/>
      <c r="VG1" s="47"/>
      <c r="VH1" s="47"/>
      <c r="VI1" s="47"/>
      <c r="VJ1" s="47"/>
      <c r="VK1" s="47"/>
      <c r="VL1" s="47"/>
      <c r="VM1" s="47"/>
      <c r="VN1" s="47"/>
      <c r="VO1" s="47"/>
      <c r="VP1" s="47"/>
      <c r="VQ1" s="47"/>
      <c r="VR1" s="47"/>
      <c r="VS1" s="47"/>
      <c r="VT1" s="47"/>
      <c r="VU1" s="47"/>
      <c r="VV1" s="47"/>
      <c r="VW1" s="47"/>
      <c r="VX1" s="47"/>
      <c r="VY1" s="47"/>
      <c r="VZ1" s="47"/>
      <c r="WA1" s="47"/>
      <c r="WB1" s="47"/>
      <c r="WC1" s="47"/>
      <c r="WD1" s="47"/>
      <c r="WE1" s="47"/>
      <c r="WF1" s="47"/>
      <c r="WG1" s="47"/>
      <c r="WH1" s="47"/>
      <c r="WI1" s="47"/>
      <c r="WJ1" s="47"/>
      <c r="WK1" s="47"/>
      <c r="WL1" s="47"/>
      <c r="WM1" s="47"/>
      <c r="WN1" s="47"/>
      <c r="WO1" s="47"/>
      <c r="WP1" s="47"/>
      <c r="WQ1" s="47"/>
      <c r="WR1" s="47"/>
      <c r="WS1" s="47"/>
      <c r="WT1" s="47"/>
      <c r="WU1" s="47"/>
      <c r="WV1" s="47"/>
      <c r="WW1" s="47"/>
      <c r="WX1" s="47"/>
      <c r="WY1" s="47"/>
      <c r="WZ1" s="47"/>
      <c r="XA1" s="47"/>
      <c r="XB1" s="47"/>
      <c r="XC1" s="47"/>
      <c r="XD1" s="47"/>
      <c r="XE1" s="47"/>
      <c r="XF1" s="47"/>
      <c r="XG1" s="47"/>
      <c r="XH1" s="47"/>
      <c r="XI1" s="47"/>
      <c r="XJ1" s="47"/>
      <c r="XK1" s="47"/>
      <c r="XL1" s="47"/>
      <c r="XM1" s="47"/>
      <c r="XN1" s="47"/>
      <c r="XO1" s="47"/>
      <c r="XP1" s="47"/>
      <c r="XQ1" s="47"/>
      <c r="XR1" s="47"/>
      <c r="XS1" s="47"/>
      <c r="XT1" s="47"/>
      <c r="XU1" s="47"/>
      <c r="XV1" s="47"/>
      <c r="XW1" s="47"/>
      <c r="XX1" s="47"/>
      <c r="XY1" s="47"/>
      <c r="XZ1" s="47"/>
      <c r="YA1" s="47"/>
      <c r="YB1" s="47"/>
      <c r="YC1" s="47"/>
      <c r="YD1" s="47"/>
      <c r="YE1" s="47"/>
      <c r="YF1" s="47"/>
      <c r="YG1" s="47"/>
      <c r="YH1" s="47"/>
      <c r="YI1" s="47"/>
      <c r="YJ1" s="47"/>
      <c r="YK1" s="47"/>
      <c r="YL1" s="47"/>
      <c r="YM1" s="47"/>
      <c r="YN1" s="47"/>
      <c r="YO1" s="47"/>
      <c r="YP1" s="47"/>
      <c r="YQ1" s="47"/>
      <c r="YR1" s="47"/>
      <c r="YS1" s="47"/>
      <c r="YT1" s="47"/>
      <c r="YU1" s="47"/>
      <c r="YV1" s="47"/>
      <c r="YW1" s="47"/>
      <c r="YX1" s="47"/>
      <c r="YY1" s="47"/>
      <c r="YZ1" s="47"/>
      <c r="ZA1" s="47"/>
      <c r="ZB1" s="47"/>
      <c r="ZC1" s="47"/>
      <c r="ZD1" s="47"/>
      <c r="ZE1" s="47"/>
      <c r="ZF1" s="47"/>
      <c r="ZG1" s="47"/>
      <c r="ZH1" s="47"/>
      <c r="ZI1" s="47"/>
      <c r="ZJ1" s="47"/>
      <c r="ZK1" s="47"/>
      <c r="ZL1" s="47"/>
      <c r="ZM1" s="47"/>
      <c r="ZN1" s="47"/>
      <c r="ZO1" s="47"/>
      <c r="ZP1" s="47"/>
      <c r="ZQ1" s="47"/>
      <c r="ZR1" s="47"/>
      <c r="ZS1" s="47"/>
      <c r="ZT1" s="47"/>
      <c r="ZU1" s="47"/>
      <c r="ZV1" s="47"/>
      <c r="ZW1" s="47"/>
      <c r="ZX1" s="47"/>
      <c r="ZY1" s="47"/>
      <c r="ZZ1" s="47"/>
      <c r="AAA1" s="47"/>
      <c r="AAB1" s="47"/>
      <c r="AAC1" s="47"/>
      <c r="AAD1" s="47"/>
      <c r="AAE1" s="47"/>
      <c r="AAF1" s="47"/>
      <c r="AAG1" s="47"/>
      <c r="AAH1" s="47"/>
      <c r="AAI1" s="47"/>
      <c r="AAJ1" s="47"/>
      <c r="AAK1" s="47"/>
      <c r="AAL1" s="47"/>
      <c r="AAM1" s="47"/>
      <c r="AAN1" s="47"/>
      <c r="AAO1" s="47"/>
      <c r="AAP1" s="47"/>
      <c r="AAQ1" s="47"/>
      <c r="AAR1" s="47"/>
      <c r="AAS1" s="47"/>
      <c r="AAT1" s="47"/>
      <c r="AAU1" s="47"/>
      <c r="AAV1" s="47"/>
      <c r="AAW1" s="47"/>
      <c r="AAX1" s="47"/>
      <c r="AAY1" s="47"/>
      <c r="AAZ1" s="47"/>
      <c r="ABA1" s="47"/>
      <c r="ABB1" s="47"/>
      <c r="ABC1" s="47"/>
      <c r="ABD1" s="47"/>
      <c r="ABE1" s="47"/>
      <c r="ABF1" s="47"/>
      <c r="ABG1" s="47"/>
      <c r="ABH1" s="47"/>
      <c r="ABI1" s="47"/>
      <c r="ABJ1" s="47"/>
      <c r="ABK1" s="47"/>
      <c r="ABL1" s="47"/>
      <c r="ABM1" s="47"/>
      <c r="ABN1" s="47"/>
      <c r="ABO1" s="47"/>
      <c r="ABP1" s="47"/>
      <c r="ABQ1" s="47"/>
      <c r="ABR1" s="47"/>
      <c r="ABS1" s="47"/>
      <c r="ABT1" s="47"/>
      <c r="ABU1" s="47"/>
      <c r="ABV1" s="47"/>
      <c r="ABW1" s="47"/>
      <c r="ABX1" s="47"/>
      <c r="ABY1" s="47"/>
      <c r="ABZ1" s="47"/>
      <c r="ACA1" s="47"/>
      <c r="ACB1" s="47"/>
      <c r="ACC1" s="47"/>
      <c r="ACD1" s="47"/>
      <c r="ACE1" s="47"/>
      <c r="ACF1" s="47"/>
      <c r="ACG1" s="47"/>
      <c r="ACH1" s="47"/>
      <c r="ACI1" s="47"/>
      <c r="ACJ1" s="47"/>
      <c r="ACK1" s="47"/>
      <c r="ACL1" s="47"/>
      <c r="ACM1" s="47"/>
      <c r="ACN1" s="47"/>
      <c r="ACO1" s="47"/>
      <c r="ACP1" s="47"/>
      <c r="ACQ1" s="47"/>
      <c r="ACR1" s="47"/>
      <c r="ACS1" s="47"/>
      <c r="ACT1" s="47"/>
      <c r="ACU1" s="47"/>
      <c r="ACV1" s="47"/>
      <c r="ACW1" s="47"/>
      <c r="ACX1" s="47"/>
      <c r="ACY1" s="47"/>
      <c r="ACZ1" s="47"/>
      <c r="ADA1" s="47"/>
      <c r="ADB1" s="47"/>
      <c r="ADC1" s="47"/>
      <c r="ADD1" s="47"/>
      <c r="ADE1" s="47"/>
      <c r="ADF1" s="47"/>
      <c r="ADG1" s="47"/>
      <c r="ADH1" s="47"/>
      <c r="ADI1" s="47"/>
      <c r="ADJ1" s="47"/>
      <c r="ADK1" s="47"/>
      <c r="ADL1" s="47"/>
      <c r="ADM1" s="47"/>
      <c r="ADN1" s="47"/>
      <c r="ADO1" s="47"/>
      <c r="ADP1" s="47"/>
      <c r="ADQ1" s="47"/>
      <c r="ADR1" s="47"/>
      <c r="ADS1" s="47"/>
      <c r="ADT1" s="47"/>
      <c r="ADU1" s="47"/>
      <c r="ADV1" s="47"/>
      <c r="ADW1" s="47"/>
      <c r="ADX1" s="47"/>
      <c r="ADY1" s="47"/>
      <c r="ADZ1" s="47"/>
      <c r="AEA1" s="47"/>
      <c r="AEB1" s="47"/>
      <c r="AEC1" s="47"/>
      <c r="AED1" s="47"/>
      <c r="AEE1" s="47"/>
      <c r="AEF1" s="47"/>
      <c r="AEG1" s="47"/>
      <c r="AEH1" s="47"/>
      <c r="AEI1" s="47"/>
      <c r="AEJ1" s="47"/>
      <c r="AEK1" s="47"/>
      <c r="AEL1" s="47"/>
      <c r="AEM1" s="47"/>
      <c r="AEN1" s="47"/>
      <c r="AEO1" s="47"/>
      <c r="AEP1" s="47"/>
      <c r="AEQ1" s="47"/>
      <c r="AER1" s="47"/>
      <c r="AES1" s="47"/>
      <c r="AET1" s="47"/>
      <c r="AEU1" s="47"/>
      <c r="AEV1" s="47"/>
      <c r="AEW1" s="47"/>
      <c r="AEX1" s="47"/>
      <c r="AEY1" s="47"/>
      <c r="AEZ1" s="47"/>
      <c r="AFA1" s="47"/>
      <c r="AFB1" s="47"/>
      <c r="AFC1" s="47"/>
      <c r="AFD1" s="47"/>
      <c r="AFE1" s="47"/>
      <c r="AFF1" s="47"/>
      <c r="AFG1" s="47"/>
      <c r="AFH1" s="47"/>
      <c r="AFI1" s="47"/>
      <c r="AFJ1" s="47"/>
      <c r="AFK1" s="47"/>
      <c r="AFL1" s="47"/>
      <c r="AFM1" s="47"/>
      <c r="AFN1" s="47"/>
      <c r="AFO1" s="47"/>
      <c r="AFP1" s="47"/>
      <c r="AFQ1" s="47"/>
      <c r="AFR1" s="47"/>
      <c r="AFS1" s="47"/>
      <c r="AFT1" s="47"/>
      <c r="AFU1" s="47"/>
      <c r="AFV1" s="47"/>
      <c r="AFW1" s="47"/>
      <c r="AFX1" s="47"/>
      <c r="AFY1" s="47"/>
      <c r="AFZ1" s="47"/>
      <c r="AGA1" s="47"/>
      <c r="AGB1" s="47"/>
      <c r="AGC1" s="47"/>
      <c r="AGD1" s="47"/>
      <c r="AGE1" s="47"/>
      <c r="AGF1" s="47"/>
      <c r="AGG1" s="47"/>
      <c r="AGH1" s="47"/>
      <c r="AGI1" s="47"/>
      <c r="AGJ1" s="47"/>
      <c r="AGK1" s="47"/>
      <c r="AGL1" s="47"/>
      <c r="AGM1" s="47"/>
      <c r="AGN1" s="47"/>
      <c r="AGO1" s="47"/>
      <c r="AGP1" s="47"/>
      <c r="AGQ1" s="47"/>
      <c r="AGR1" s="47"/>
      <c r="AGS1" s="47"/>
      <c r="AGT1" s="47"/>
      <c r="AGU1" s="47"/>
      <c r="AGV1" s="47"/>
      <c r="AGW1" s="47"/>
      <c r="AGX1" s="47"/>
      <c r="AGY1" s="47"/>
      <c r="AGZ1" s="47"/>
      <c r="AHA1" s="47"/>
      <c r="AHB1" s="47"/>
      <c r="AHC1" s="47"/>
      <c r="AHD1" s="47"/>
      <c r="AHE1" s="47"/>
      <c r="AHF1" s="47"/>
      <c r="AHG1" s="47"/>
      <c r="AHH1" s="47"/>
      <c r="AHI1" s="47"/>
      <c r="AHJ1" s="47"/>
      <c r="AHK1" s="47"/>
      <c r="AHL1" s="47"/>
      <c r="AHM1" s="47"/>
      <c r="AHN1" s="47"/>
      <c r="AHO1" s="47"/>
      <c r="AHP1" s="47"/>
      <c r="AHQ1" s="47"/>
      <c r="AHR1" s="47"/>
      <c r="AHS1" s="47"/>
      <c r="AHT1" s="47"/>
      <c r="AHU1" s="47"/>
      <c r="AHV1" s="47"/>
      <c r="AHW1" s="47"/>
      <c r="AHX1" s="47"/>
      <c r="AHY1" s="47"/>
      <c r="AHZ1" s="47"/>
      <c r="AIA1" s="47"/>
      <c r="AIB1" s="47"/>
      <c r="AIC1" s="47"/>
      <c r="AID1" s="47"/>
      <c r="AIE1" s="47"/>
      <c r="AIF1" s="47"/>
      <c r="AIG1" s="47"/>
      <c r="AIH1" s="47"/>
      <c r="AII1" s="47"/>
      <c r="AIJ1" s="47"/>
      <c r="AIK1" s="47"/>
      <c r="AIL1" s="47"/>
      <c r="AIM1" s="47"/>
      <c r="AIN1" s="47"/>
      <c r="AIO1" s="47"/>
      <c r="AIP1" s="47"/>
      <c r="AIQ1" s="47"/>
      <c r="AIR1" s="47"/>
      <c r="AIS1" s="47"/>
      <c r="AIT1" s="47"/>
      <c r="AIU1" s="47"/>
      <c r="AIV1" s="47"/>
      <c r="AIW1" s="47"/>
      <c r="AIX1" s="47"/>
      <c r="AIY1" s="47"/>
      <c r="AIZ1" s="47"/>
      <c r="AJA1" s="47"/>
      <c r="AJB1" s="47"/>
      <c r="AJC1" s="47"/>
      <c r="AJD1" s="47"/>
      <c r="AJE1" s="47"/>
      <c r="AJF1" s="47"/>
      <c r="AJG1" s="47"/>
      <c r="AJH1" s="47"/>
      <c r="AJI1" s="47"/>
      <c r="AJJ1" s="47"/>
      <c r="AJK1" s="47"/>
      <c r="AJL1" s="47"/>
      <c r="AJM1" s="47"/>
      <c r="AJN1" s="47"/>
      <c r="AJO1" s="47"/>
      <c r="AJP1" s="47"/>
      <c r="AJQ1" s="47"/>
      <c r="AJR1" s="47"/>
      <c r="AJS1" s="47"/>
      <c r="AJT1" s="47"/>
      <c r="AJU1" s="47"/>
      <c r="AJV1" s="47"/>
      <c r="AJW1" s="47"/>
      <c r="AJX1" s="47"/>
      <c r="AJY1" s="47"/>
      <c r="AJZ1" s="47"/>
      <c r="AKA1" s="47"/>
      <c r="AKB1" s="47"/>
      <c r="AKC1" s="47"/>
      <c r="AKD1" s="47"/>
      <c r="AKE1" s="47"/>
      <c r="AKF1" s="47"/>
      <c r="AKG1" s="47"/>
      <c r="AKH1" s="47"/>
      <c r="AKI1" s="47"/>
      <c r="AKJ1" s="47"/>
      <c r="AKK1" s="47"/>
      <c r="AKL1" s="47"/>
      <c r="AKM1" s="47"/>
      <c r="AKN1" s="47"/>
      <c r="AKO1" s="47"/>
      <c r="AKP1" s="47"/>
      <c r="AKQ1" s="47"/>
      <c r="AKR1" s="47"/>
      <c r="AKS1" s="47"/>
      <c r="AKT1" s="47"/>
      <c r="AKU1" s="47"/>
      <c r="AKV1" s="47"/>
      <c r="AKW1" s="47"/>
      <c r="AKX1" s="47"/>
      <c r="AKY1" s="47"/>
      <c r="AKZ1" s="47"/>
      <c r="ALA1" s="47"/>
      <c r="ALB1" s="47"/>
      <c r="ALC1" s="47"/>
      <c r="ALD1" s="47"/>
      <c r="ALE1" s="47"/>
      <c r="ALF1" s="47"/>
      <c r="ALG1" s="47"/>
      <c r="ALH1" s="47"/>
      <c r="ALI1" s="47"/>
      <c r="ALJ1" s="47"/>
      <c r="ALK1" s="47"/>
      <c r="ALL1" s="47"/>
      <c r="ALM1" s="47"/>
      <c r="ALN1" s="47"/>
      <c r="ALO1" s="47"/>
      <c r="ALP1" s="47"/>
      <c r="ALQ1" s="47"/>
      <c r="ALR1" s="47"/>
      <c r="ALS1" s="47"/>
      <c r="ALT1" s="47"/>
      <c r="ALU1" s="47"/>
      <c r="ALV1" s="47"/>
      <c r="ALW1" s="47"/>
      <c r="ALX1" s="47"/>
      <c r="ALY1" s="47"/>
      <c r="ALZ1" s="47"/>
      <c r="AMA1" s="47"/>
      <c r="AMB1" s="47"/>
      <c r="AMC1" s="47"/>
      <c r="AMD1" s="47"/>
      <c r="AME1" s="47"/>
      <c r="AMF1" s="47"/>
      <c r="AMG1" s="47"/>
      <c r="AMH1" s="47"/>
      <c r="AMI1" s="47"/>
      <c r="AMJ1" s="47"/>
      <c r="AMK1" s="47"/>
      <c r="AML1" s="47"/>
      <c r="AMM1" s="47"/>
      <c r="AMN1" s="47"/>
      <c r="AMO1" s="47"/>
      <c r="AMP1" s="47"/>
      <c r="AMQ1" s="47"/>
      <c r="AMR1" s="47"/>
      <c r="AMS1" s="47"/>
      <c r="AMT1" s="47"/>
      <c r="AMU1" s="47"/>
      <c r="AMV1" s="47"/>
      <c r="AMW1" s="47"/>
      <c r="AMX1" s="47"/>
      <c r="AMY1" s="47"/>
      <c r="AMZ1" s="47"/>
      <c r="ANA1" s="47"/>
      <c r="ANB1" s="47"/>
      <c r="ANC1" s="47"/>
      <c r="AND1" s="47"/>
      <c r="ANE1" s="47"/>
      <c r="ANF1" s="47"/>
      <c r="ANG1" s="47"/>
      <c r="ANH1" s="47"/>
      <c r="ANI1" s="47"/>
      <c r="ANJ1" s="47"/>
      <c r="ANK1" s="47"/>
      <c r="ANL1" s="47"/>
      <c r="ANM1" s="47"/>
      <c r="ANN1" s="47"/>
      <c r="ANO1" s="47"/>
      <c r="ANP1" s="47"/>
      <c r="ANQ1" s="47"/>
      <c r="ANR1" s="47"/>
      <c r="ANS1" s="47"/>
      <c r="ANT1" s="47"/>
      <c r="ANU1" s="47"/>
      <c r="ANV1" s="47"/>
      <c r="ANW1" s="47"/>
      <c r="ANX1" s="47"/>
      <c r="ANY1" s="47"/>
      <c r="ANZ1" s="47"/>
      <c r="AOA1" s="47"/>
      <c r="AOB1" s="47"/>
      <c r="AOC1" s="47"/>
      <c r="AOD1" s="47"/>
      <c r="AOE1" s="47"/>
      <c r="AOF1" s="47"/>
      <c r="AOG1" s="47"/>
      <c r="AOH1" s="47"/>
      <c r="AOI1" s="47"/>
      <c r="AOJ1" s="47"/>
      <c r="AOK1" s="47"/>
      <c r="AOL1" s="47"/>
      <c r="AOM1" s="47"/>
      <c r="AON1" s="47"/>
      <c r="AOO1" s="47"/>
      <c r="AOP1" s="47"/>
      <c r="AOQ1" s="47"/>
      <c r="AOR1" s="47"/>
      <c r="AOS1" s="47"/>
      <c r="AOT1" s="47"/>
      <c r="AOU1" s="47"/>
      <c r="AOV1" s="47"/>
      <c r="AOW1" s="47"/>
      <c r="AOX1" s="47"/>
      <c r="AOY1" s="47"/>
      <c r="AOZ1" s="47"/>
      <c r="APA1" s="47"/>
      <c r="APB1" s="47"/>
      <c r="APC1" s="47"/>
      <c r="APD1" s="47"/>
      <c r="APE1" s="47"/>
      <c r="APF1" s="47"/>
      <c r="APG1" s="47"/>
      <c r="APH1" s="47"/>
      <c r="API1" s="47"/>
      <c r="APJ1" s="47"/>
      <c r="APK1" s="47"/>
      <c r="APL1" s="47"/>
      <c r="APM1" s="47"/>
      <c r="APN1" s="47"/>
      <c r="APO1" s="47"/>
      <c r="APP1" s="47"/>
      <c r="APQ1" s="47"/>
      <c r="APR1" s="47"/>
      <c r="APS1" s="47"/>
      <c r="APT1" s="47"/>
      <c r="APU1" s="47"/>
      <c r="APV1" s="47"/>
      <c r="APW1" s="47"/>
      <c r="APX1" s="47"/>
      <c r="APY1" s="47"/>
      <c r="APZ1" s="47"/>
      <c r="AQA1" s="47"/>
      <c r="AQB1" s="47"/>
      <c r="AQC1" s="47"/>
      <c r="AQD1" s="47"/>
      <c r="AQE1" s="47"/>
      <c r="AQF1" s="47"/>
      <c r="AQG1" s="47"/>
      <c r="AQH1" s="47"/>
      <c r="AQI1" s="47"/>
      <c r="AQJ1" s="47"/>
      <c r="AQK1" s="47"/>
      <c r="AQL1" s="47"/>
      <c r="AQM1" s="47"/>
      <c r="AQN1" s="47"/>
      <c r="AQO1" s="47"/>
      <c r="AQP1" s="47"/>
      <c r="AQQ1" s="47"/>
      <c r="AQR1" s="47"/>
      <c r="AQS1" s="47"/>
      <c r="AQT1" s="47"/>
      <c r="AQU1" s="47"/>
      <c r="AQV1" s="47"/>
      <c r="AQW1" s="47"/>
      <c r="AQX1" s="47"/>
      <c r="AQY1" s="47"/>
      <c r="AQZ1" s="47"/>
      <c r="ARA1" s="47"/>
      <c r="ARB1" s="47"/>
      <c r="ARC1" s="47"/>
      <c r="ARD1" s="47"/>
      <c r="ARE1" s="47"/>
      <c r="ARF1" s="47"/>
      <c r="ARG1" s="47"/>
      <c r="ARH1" s="47"/>
      <c r="ARI1" s="47"/>
      <c r="ARJ1" s="47"/>
      <c r="ARK1" s="47"/>
      <c r="ARL1" s="47"/>
      <c r="ARM1" s="47"/>
      <c r="ARN1" s="47"/>
      <c r="ARO1" s="47"/>
      <c r="ARP1" s="47"/>
      <c r="ARQ1" s="47"/>
      <c r="ARR1" s="47"/>
      <c r="ARS1" s="47"/>
      <c r="ART1" s="47"/>
      <c r="ARU1" s="47"/>
      <c r="ARV1" s="47"/>
      <c r="ARW1" s="47"/>
      <c r="ARX1" s="47"/>
      <c r="ARY1" s="47"/>
      <c r="ARZ1" s="47"/>
      <c r="ASA1" s="47"/>
      <c r="ASB1" s="47"/>
      <c r="ASC1" s="47"/>
      <c r="ASD1" s="47"/>
      <c r="ASE1" s="47"/>
      <c r="ASF1" s="47"/>
      <c r="ASG1" s="47"/>
      <c r="ASH1" s="47"/>
      <c r="ASI1" s="47"/>
      <c r="ASJ1" s="47"/>
      <c r="ASK1" s="47"/>
      <c r="ASL1" s="47"/>
      <c r="ASM1" s="47"/>
      <c r="ASN1" s="47"/>
      <c r="ASO1" s="47"/>
      <c r="ASP1" s="47"/>
      <c r="ASQ1" s="47"/>
      <c r="ASR1" s="47"/>
      <c r="ASS1" s="47"/>
      <c r="AST1" s="47"/>
      <c r="ASU1" s="47"/>
      <c r="ASV1" s="47"/>
      <c r="ASW1" s="47"/>
      <c r="ASX1" s="47"/>
      <c r="ASY1" s="47"/>
      <c r="ASZ1" s="47"/>
      <c r="ATA1" s="47"/>
      <c r="ATB1" s="47"/>
      <c r="ATC1" s="47"/>
      <c r="ATD1" s="47"/>
      <c r="ATE1" s="47"/>
      <c r="ATF1" s="47"/>
      <c r="ATG1" s="47"/>
      <c r="ATH1" s="47"/>
      <c r="ATI1" s="47"/>
      <c r="ATJ1" s="47"/>
      <c r="ATK1" s="47"/>
      <c r="ATL1" s="47"/>
      <c r="ATM1" s="47"/>
      <c r="ATN1" s="47"/>
      <c r="ATO1" s="47"/>
      <c r="ATP1" s="47"/>
      <c r="ATQ1" s="47"/>
      <c r="ATR1" s="47"/>
      <c r="ATS1" s="47"/>
      <c r="ATT1" s="47"/>
      <c r="ATU1" s="47"/>
      <c r="ATV1" s="47"/>
      <c r="ATW1" s="47"/>
      <c r="ATX1" s="47"/>
      <c r="ATY1" s="47"/>
      <c r="ATZ1" s="47"/>
      <c r="AUA1" s="47"/>
      <c r="AUB1" s="47"/>
      <c r="AUC1" s="47"/>
      <c r="AUD1" s="47"/>
      <c r="AUE1" s="47"/>
      <c r="AUF1" s="47"/>
      <c r="AUG1" s="47"/>
      <c r="AUH1" s="47"/>
      <c r="AUI1" s="47"/>
      <c r="AUJ1" s="47"/>
      <c r="AUK1" s="47"/>
      <c r="AUL1" s="47"/>
      <c r="AUM1" s="47"/>
      <c r="AUN1" s="47"/>
      <c r="AUO1" s="47"/>
      <c r="AUP1" s="47"/>
      <c r="AUQ1" s="47"/>
      <c r="AUR1" s="47"/>
      <c r="AUS1" s="47"/>
      <c r="AUT1" s="47"/>
      <c r="AUU1" s="47"/>
      <c r="AUV1" s="47"/>
      <c r="AUW1" s="47"/>
      <c r="AUX1" s="47"/>
      <c r="AUY1" s="47"/>
      <c r="AUZ1" s="47"/>
      <c r="AVA1" s="47"/>
      <c r="AVB1" s="47"/>
      <c r="AVC1" s="47"/>
      <c r="AVD1" s="47"/>
      <c r="AVE1" s="47"/>
      <c r="AVF1" s="47"/>
      <c r="AVG1" s="47"/>
      <c r="AVH1" s="47"/>
      <c r="AVI1" s="47"/>
      <c r="AVJ1" s="47"/>
      <c r="AVK1" s="47"/>
      <c r="AVL1" s="47"/>
      <c r="AVM1" s="47"/>
      <c r="AVN1" s="47"/>
      <c r="AVO1" s="47"/>
      <c r="AVP1" s="47"/>
      <c r="AVQ1" s="47"/>
      <c r="AVR1" s="47"/>
      <c r="AVS1" s="47"/>
      <c r="AVT1" s="47"/>
      <c r="AVU1" s="47"/>
      <c r="AVV1" s="47"/>
      <c r="AVW1" s="47"/>
      <c r="AVX1" s="47"/>
      <c r="AVY1" s="47"/>
      <c r="AVZ1" s="47"/>
      <c r="AWA1" s="47"/>
      <c r="AWB1" s="47"/>
      <c r="AWC1" s="47"/>
      <c r="AWD1" s="47"/>
      <c r="AWE1" s="47"/>
      <c r="AWF1" s="47"/>
      <c r="AWG1" s="47"/>
      <c r="AWH1" s="47"/>
      <c r="AWI1" s="47"/>
      <c r="AWJ1" s="47"/>
      <c r="AWK1" s="47"/>
      <c r="AWL1" s="47"/>
      <c r="AWM1" s="47"/>
      <c r="AWN1" s="47"/>
      <c r="AWO1" s="47"/>
      <c r="AWP1" s="47"/>
      <c r="AWQ1" s="47"/>
      <c r="AWR1" s="47"/>
      <c r="AWS1" s="47"/>
      <c r="AWT1" s="47"/>
      <c r="AWU1" s="47"/>
      <c r="AWV1" s="47"/>
      <c r="AWW1" s="47"/>
      <c r="AWX1" s="47"/>
      <c r="AWY1" s="47"/>
      <c r="AWZ1" s="47"/>
      <c r="AXA1" s="47"/>
      <c r="AXB1" s="47"/>
      <c r="AXC1" s="47"/>
      <c r="AXD1" s="47"/>
      <c r="AXE1" s="47"/>
      <c r="AXF1" s="47"/>
      <c r="AXG1" s="47"/>
      <c r="AXH1" s="47"/>
      <c r="AXI1" s="47"/>
      <c r="AXJ1" s="47"/>
      <c r="AXK1" s="47"/>
      <c r="AXL1" s="47"/>
      <c r="AXM1" s="47"/>
      <c r="AXN1" s="47"/>
      <c r="AXO1" s="47"/>
      <c r="AXP1" s="47"/>
      <c r="AXQ1" s="47"/>
      <c r="AXR1" s="47"/>
      <c r="AXS1" s="47"/>
      <c r="AXT1" s="47"/>
      <c r="AXU1" s="47"/>
      <c r="AXV1" s="47"/>
      <c r="AXW1" s="47"/>
      <c r="AXX1" s="47"/>
      <c r="AXY1" s="47"/>
      <c r="AXZ1" s="47"/>
      <c r="AYA1" s="47"/>
      <c r="AYB1" s="47"/>
      <c r="AYC1" s="47"/>
      <c r="AYD1" s="47"/>
      <c r="AYE1" s="47"/>
      <c r="AYF1" s="47"/>
      <c r="AYG1" s="47"/>
      <c r="AYH1" s="47"/>
      <c r="AYI1" s="47"/>
      <c r="AYJ1" s="47"/>
      <c r="AYK1" s="47"/>
      <c r="AYL1" s="47"/>
      <c r="AYM1" s="47"/>
      <c r="AYN1" s="47"/>
      <c r="AYO1" s="47"/>
      <c r="AYP1" s="47"/>
      <c r="AYQ1" s="47"/>
      <c r="AYR1" s="47"/>
      <c r="AYS1" s="47"/>
      <c r="AYT1" s="47"/>
      <c r="AYU1" s="47"/>
      <c r="AYV1" s="47"/>
      <c r="AYW1" s="47"/>
      <c r="AYX1" s="47"/>
      <c r="AYY1" s="47"/>
      <c r="AYZ1" s="47"/>
      <c r="AZA1" s="47"/>
      <c r="AZB1" s="47"/>
      <c r="AZC1" s="47"/>
      <c r="AZD1" s="47"/>
      <c r="AZE1" s="47"/>
      <c r="AZF1" s="47"/>
      <c r="AZG1" s="47"/>
      <c r="AZH1" s="47"/>
      <c r="AZI1" s="47"/>
      <c r="AZJ1" s="47"/>
      <c r="AZK1" s="47"/>
      <c r="AZL1" s="47"/>
      <c r="AZM1" s="47"/>
      <c r="AZN1" s="47"/>
      <c r="AZO1" s="47"/>
      <c r="AZP1" s="47"/>
      <c r="AZQ1" s="47"/>
      <c r="AZR1" s="47"/>
      <c r="AZS1" s="47"/>
      <c r="AZT1" s="47"/>
      <c r="AZU1" s="47"/>
      <c r="AZV1" s="47"/>
      <c r="AZW1" s="47"/>
      <c r="AZX1" s="47"/>
      <c r="AZY1" s="47"/>
      <c r="AZZ1" s="47"/>
      <c r="BAA1" s="47"/>
      <c r="BAB1" s="47"/>
      <c r="BAC1" s="47"/>
      <c r="BAD1" s="47"/>
      <c r="BAE1" s="47"/>
      <c r="BAF1" s="47"/>
      <c r="BAG1" s="47"/>
      <c r="BAH1" s="47"/>
      <c r="BAI1" s="47"/>
      <c r="BAJ1" s="47"/>
      <c r="BAK1" s="47"/>
      <c r="BAL1" s="47"/>
      <c r="BAM1" s="47"/>
      <c r="BAN1" s="47"/>
      <c r="BAO1" s="47"/>
      <c r="BAP1" s="47"/>
      <c r="BAQ1" s="47"/>
      <c r="BAR1" s="47"/>
      <c r="BAS1" s="47"/>
      <c r="BAT1" s="47"/>
      <c r="BAU1" s="47"/>
      <c r="BAV1" s="47"/>
      <c r="BAW1" s="47"/>
      <c r="BAX1" s="47"/>
      <c r="BAY1" s="47"/>
      <c r="BAZ1" s="47"/>
      <c r="BBA1" s="47"/>
      <c r="BBB1" s="47"/>
      <c r="BBC1" s="47"/>
      <c r="BBD1" s="47"/>
      <c r="BBE1" s="47"/>
      <c r="BBF1" s="47"/>
      <c r="BBG1" s="47"/>
      <c r="BBH1" s="47"/>
      <c r="BBI1" s="47"/>
      <c r="BBJ1" s="47"/>
      <c r="BBK1" s="47"/>
      <c r="BBL1" s="47"/>
      <c r="BBM1" s="47"/>
      <c r="BBN1" s="47"/>
      <c r="BBO1" s="47"/>
      <c r="BBP1" s="47"/>
      <c r="BBQ1" s="47"/>
      <c r="BBR1" s="47"/>
      <c r="BBS1" s="47"/>
      <c r="BBT1" s="47"/>
      <c r="BBU1" s="47"/>
      <c r="BBV1" s="47"/>
      <c r="BBW1" s="47"/>
      <c r="BBX1" s="47"/>
      <c r="BBY1" s="47"/>
      <c r="BBZ1" s="47"/>
      <c r="BCA1" s="47"/>
      <c r="BCB1" s="47"/>
      <c r="BCC1" s="47"/>
      <c r="BCD1" s="47"/>
      <c r="BCE1" s="47"/>
      <c r="BCF1" s="47"/>
      <c r="BCG1" s="47"/>
      <c r="BCH1" s="47"/>
      <c r="BCI1" s="47"/>
      <c r="BCJ1" s="47"/>
      <c r="BCK1" s="47"/>
      <c r="BCL1" s="47"/>
      <c r="BCM1" s="47"/>
      <c r="BCN1" s="47"/>
      <c r="BCO1" s="47"/>
      <c r="BCP1" s="47"/>
      <c r="BCQ1" s="47"/>
      <c r="BCR1" s="47"/>
      <c r="BCS1" s="47"/>
      <c r="BCT1" s="47"/>
      <c r="BCU1" s="47"/>
      <c r="BCV1" s="47"/>
      <c r="BCW1" s="47"/>
      <c r="BCX1" s="47"/>
      <c r="BCY1" s="47"/>
      <c r="BCZ1" s="47"/>
      <c r="BDA1" s="47"/>
      <c r="BDB1" s="47"/>
      <c r="BDC1" s="47"/>
      <c r="BDD1" s="47"/>
      <c r="BDE1" s="47"/>
      <c r="BDF1" s="47"/>
      <c r="BDG1" s="47"/>
      <c r="BDH1" s="47"/>
      <c r="BDI1" s="47"/>
      <c r="BDJ1" s="47"/>
      <c r="BDK1" s="47"/>
      <c r="BDL1" s="47"/>
      <c r="BDM1" s="47"/>
      <c r="BDN1" s="47"/>
      <c r="BDO1" s="47"/>
      <c r="BDP1" s="47"/>
      <c r="BDQ1" s="47"/>
      <c r="BDR1" s="47"/>
      <c r="BDS1" s="47"/>
      <c r="BDT1" s="47"/>
      <c r="BDU1" s="47"/>
      <c r="BDV1" s="47"/>
      <c r="BDW1" s="47"/>
      <c r="BDX1" s="47"/>
      <c r="BDY1" s="47"/>
      <c r="BDZ1" s="47"/>
      <c r="BEA1" s="47"/>
      <c r="BEB1" s="47"/>
      <c r="BEC1" s="47"/>
      <c r="BED1" s="47"/>
      <c r="BEE1" s="47"/>
      <c r="BEF1" s="47"/>
      <c r="BEG1" s="47"/>
      <c r="BEH1" s="47"/>
      <c r="BEI1" s="47"/>
      <c r="BEJ1" s="47"/>
      <c r="BEK1" s="47"/>
      <c r="BEL1" s="47"/>
      <c r="BEM1" s="47"/>
      <c r="BEN1" s="47"/>
      <c r="BEO1" s="47"/>
      <c r="BEP1" s="47"/>
      <c r="BEQ1" s="47"/>
      <c r="BER1" s="47"/>
      <c r="BES1" s="47"/>
      <c r="BET1" s="47"/>
      <c r="BEU1" s="47"/>
      <c r="BEV1" s="47"/>
      <c r="BEW1" s="47"/>
      <c r="BEX1" s="47"/>
      <c r="BEY1" s="47"/>
      <c r="BEZ1" s="47"/>
      <c r="BFA1" s="47"/>
      <c r="BFB1" s="47"/>
      <c r="BFC1" s="47"/>
      <c r="BFD1" s="47"/>
      <c r="BFE1" s="47"/>
      <c r="BFF1" s="47"/>
      <c r="BFG1" s="47"/>
      <c r="BFH1" s="47"/>
      <c r="BFI1" s="47"/>
      <c r="BFJ1" s="47"/>
      <c r="BFK1" s="47"/>
      <c r="BFL1" s="47"/>
      <c r="BFM1" s="47"/>
      <c r="BFN1" s="47"/>
      <c r="BFO1" s="47"/>
      <c r="BFP1" s="47"/>
      <c r="BFQ1" s="47"/>
      <c r="BFR1" s="47"/>
      <c r="BFS1" s="47"/>
      <c r="BFT1" s="47"/>
      <c r="BFU1" s="47"/>
      <c r="BFV1" s="47"/>
      <c r="BFW1" s="47"/>
      <c r="BFX1" s="47"/>
      <c r="BFY1" s="47"/>
      <c r="BFZ1" s="47"/>
      <c r="BGA1" s="47"/>
      <c r="BGB1" s="47"/>
      <c r="BGC1" s="47"/>
      <c r="BGD1" s="47"/>
      <c r="BGE1" s="47"/>
      <c r="BGF1" s="47"/>
      <c r="BGG1" s="47"/>
      <c r="BGH1" s="47"/>
      <c r="BGI1" s="47"/>
      <c r="BGJ1" s="47"/>
      <c r="BGK1" s="47"/>
      <c r="BGL1" s="47"/>
      <c r="BGM1" s="47"/>
      <c r="BGN1" s="47"/>
      <c r="BGO1" s="47"/>
      <c r="BGP1" s="47"/>
      <c r="BGQ1" s="47"/>
      <c r="BGR1" s="47"/>
      <c r="BGS1" s="47"/>
      <c r="BGT1" s="47"/>
      <c r="BGU1" s="47"/>
      <c r="BGV1" s="47"/>
      <c r="BGW1" s="47"/>
      <c r="BGX1" s="47"/>
      <c r="BGY1" s="47"/>
      <c r="BGZ1" s="47"/>
      <c r="BHA1" s="47"/>
      <c r="BHB1" s="47"/>
      <c r="BHC1" s="47"/>
      <c r="BHD1" s="47"/>
      <c r="BHE1" s="47"/>
      <c r="BHF1" s="47"/>
      <c r="BHG1" s="47"/>
      <c r="BHH1" s="47"/>
      <c r="BHI1" s="47"/>
      <c r="BHJ1" s="47"/>
      <c r="BHK1" s="47"/>
      <c r="BHL1" s="47"/>
      <c r="BHM1" s="47"/>
      <c r="BHN1" s="47"/>
      <c r="BHO1" s="47"/>
      <c r="BHP1" s="47"/>
      <c r="BHQ1" s="47"/>
      <c r="BHR1" s="47"/>
      <c r="BHS1" s="47"/>
      <c r="BHT1" s="47"/>
      <c r="BHU1" s="47"/>
      <c r="BHV1" s="47"/>
      <c r="BHW1" s="47"/>
      <c r="BHX1" s="47"/>
      <c r="BHY1" s="47"/>
      <c r="BHZ1" s="47"/>
      <c r="BIA1" s="47"/>
      <c r="BIB1" s="47"/>
      <c r="BIC1" s="47"/>
      <c r="BID1" s="47"/>
      <c r="BIE1" s="47"/>
      <c r="BIF1" s="47"/>
      <c r="BIG1" s="47"/>
      <c r="BIH1" s="47"/>
      <c r="BII1" s="47"/>
      <c r="BIJ1" s="47"/>
      <c r="BIK1" s="47"/>
      <c r="BIL1" s="47"/>
      <c r="BIM1" s="47"/>
      <c r="BIN1" s="47"/>
      <c r="BIO1" s="47"/>
      <c r="BIP1" s="47"/>
      <c r="BIQ1" s="47"/>
      <c r="BIR1" s="47"/>
      <c r="BIS1" s="47"/>
      <c r="BIT1" s="47"/>
      <c r="BIU1" s="47"/>
      <c r="BIV1" s="47"/>
      <c r="BIW1" s="47"/>
      <c r="BIX1" s="47"/>
      <c r="BIY1" s="47"/>
      <c r="BIZ1" s="47"/>
      <c r="BJA1" s="47"/>
      <c r="BJB1" s="47"/>
      <c r="BJC1" s="47"/>
      <c r="BJD1" s="47"/>
      <c r="BJE1" s="47"/>
      <c r="BJF1" s="47"/>
      <c r="BJG1" s="47"/>
      <c r="BJH1" s="47"/>
      <c r="BJI1" s="47"/>
      <c r="BJJ1" s="47"/>
      <c r="BJK1" s="47"/>
      <c r="BJL1" s="47"/>
      <c r="BJM1" s="47"/>
      <c r="BJN1" s="47"/>
      <c r="BJO1" s="47"/>
      <c r="BJP1" s="47"/>
      <c r="BJQ1" s="47"/>
      <c r="BJR1" s="47"/>
      <c r="BJS1" s="47"/>
      <c r="BJT1" s="47"/>
      <c r="BJU1" s="47"/>
      <c r="BJV1" s="47"/>
      <c r="BJW1" s="47"/>
      <c r="BJX1" s="47"/>
      <c r="BJY1" s="47"/>
      <c r="BJZ1" s="47"/>
      <c r="BKA1" s="47"/>
      <c r="BKB1" s="47"/>
      <c r="BKC1" s="47"/>
      <c r="BKD1" s="47"/>
      <c r="BKE1" s="47"/>
      <c r="BKF1" s="47"/>
      <c r="BKG1" s="47"/>
      <c r="BKH1" s="47"/>
      <c r="BKI1" s="47"/>
      <c r="BKJ1" s="47"/>
      <c r="BKK1" s="47"/>
      <c r="BKL1" s="47"/>
      <c r="BKM1" s="47"/>
      <c r="BKN1" s="47"/>
      <c r="BKO1" s="47"/>
      <c r="BKP1" s="47"/>
      <c r="BKQ1" s="47"/>
      <c r="BKR1" s="47"/>
      <c r="BKS1" s="47"/>
      <c r="BKT1" s="47"/>
      <c r="BKU1" s="47"/>
      <c r="BKV1" s="47"/>
      <c r="BKW1" s="47"/>
      <c r="BKX1" s="47"/>
      <c r="BKY1" s="47"/>
      <c r="BKZ1" s="47"/>
      <c r="BLA1" s="47"/>
      <c r="BLB1" s="47"/>
      <c r="BLC1" s="47"/>
      <c r="BLD1" s="47"/>
      <c r="BLE1" s="47"/>
      <c r="BLF1" s="47"/>
      <c r="BLG1" s="47"/>
      <c r="BLH1" s="47"/>
      <c r="BLI1" s="47"/>
      <c r="BLJ1" s="47"/>
      <c r="BLK1" s="47"/>
      <c r="BLL1" s="47"/>
      <c r="BLM1" s="47"/>
      <c r="BLN1" s="47"/>
      <c r="BLO1" s="47"/>
      <c r="BLP1" s="47"/>
      <c r="BLQ1" s="47"/>
      <c r="BLR1" s="47"/>
      <c r="BLS1" s="47"/>
      <c r="BLT1" s="47"/>
      <c r="BLU1" s="47"/>
      <c r="BLV1" s="47"/>
      <c r="BLW1" s="47"/>
      <c r="BLX1" s="47"/>
      <c r="BLY1" s="47"/>
      <c r="BLZ1" s="47"/>
      <c r="BMA1" s="47"/>
      <c r="BMB1" s="47"/>
      <c r="BMC1" s="47"/>
      <c r="BMD1" s="47"/>
      <c r="BME1" s="47"/>
      <c r="BMF1" s="47"/>
      <c r="BMG1" s="47"/>
      <c r="BMH1" s="47"/>
      <c r="BMI1" s="47"/>
      <c r="BMJ1" s="47"/>
      <c r="BMK1" s="47"/>
      <c r="BML1" s="47"/>
      <c r="BMM1" s="47"/>
      <c r="BMN1" s="47"/>
      <c r="BMO1" s="47"/>
      <c r="BMP1" s="47"/>
      <c r="BMQ1" s="47"/>
      <c r="BMR1" s="47"/>
      <c r="BMS1" s="47"/>
      <c r="BMT1" s="47"/>
      <c r="BMU1" s="47"/>
      <c r="BMV1" s="47"/>
      <c r="BMW1" s="47"/>
      <c r="BMX1" s="47"/>
      <c r="BMY1" s="47"/>
      <c r="BMZ1" s="47"/>
      <c r="BNA1" s="47"/>
      <c r="BNB1" s="47"/>
      <c r="BNC1" s="47"/>
      <c r="BND1" s="47"/>
      <c r="BNE1" s="47"/>
      <c r="BNF1" s="47"/>
      <c r="BNG1" s="47"/>
      <c r="BNH1" s="47"/>
      <c r="BNI1" s="47"/>
      <c r="BNJ1" s="47"/>
      <c r="BNK1" s="47"/>
      <c r="BNL1" s="47"/>
      <c r="BNM1" s="47"/>
      <c r="BNN1" s="47"/>
      <c r="BNO1" s="47"/>
      <c r="BNP1" s="47"/>
      <c r="BNQ1" s="47"/>
      <c r="BNR1" s="47"/>
      <c r="BNS1" s="47"/>
      <c r="BNT1" s="47"/>
      <c r="BNU1" s="47"/>
      <c r="BNV1" s="47"/>
      <c r="BNW1" s="47"/>
      <c r="BNX1" s="47"/>
      <c r="BNY1" s="47"/>
      <c r="BNZ1" s="47"/>
      <c r="BOA1" s="47"/>
      <c r="BOB1" s="47"/>
      <c r="BOC1" s="47"/>
      <c r="BOD1" s="47"/>
      <c r="BOE1" s="47"/>
      <c r="BOF1" s="47"/>
      <c r="BOG1" s="47"/>
      <c r="BOH1" s="47"/>
      <c r="BOI1" s="47"/>
      <c r="BOJ1" s="47"/>
      <c r="BOK1" s="47"/>
      <c r="BOL1" s="47"/>
      <c r="BOM1" s="47"/>
      <c r="BON1" s="47"/>
      <c r="BOO1" s="47"/>
      <c r="BOP1" s="47"/>
      <c r="BOQ1" s="47"/>
      <c r="BOR1" s="47"/>
      <c r="BOS1" s="47"/>
      <c r="BOT1" s="47"/>
      <c r="BOU1" s="47"/>
      <c r="BOV1" s="47"/>
      <c r="BOW1" s="47"/>
      <c r="BOX1" s="47"/>
      <c r="BOY1" s="47"/>
      <c r="BOZ1" s="47"/>
      <c r="BPA1" s="47"/>
      <c r="BPB1" s="47"/>
      <c r="BPC1" s="47"/>
      <c r="BPD1" s="47"/>
      <c r="BPE1" s="47"/>
      <c r="BPF1" s="47"/>
      <c r="BPG1" s="47"/>
      <c r="BPH1" s="47"/>
      <c r="BPI1" s="47"/>
      <c r="BPJ1" s="47"/>
      <c r="BPK1" s="47"/>
      <c r="BPL1" s="47"/>
      <c r="BPM1" s="47"/>
      <c r="BPN1" s="47"/>
      <c r="BPO1" s="47"/>
      <c r="BPP1" s="47"/>
      <c r="BPQ1" s="47"/>
      <c r="BPR1" s="47"/>
      <c r="BPS1" s="47"/>
      <c r="BPT1" s="47"/>
      <c r="BPU1" s="47"/>
      <c r="BPV1" s="47"/>
      <c r="BPW1" s="47"/>
      <c r="BPX1" s="47"/>
      <c r="BPY1" s="47"/>
      <c r="BPZ1" s="47"/>
      <c r="BQA1" s="47"/>
      <c r="BQB1" s="47"/>
      <c r="BQC1" s="47"/>
      <c r="BQD1" s="47"/>
      <c r="BQE1" s="47"/>
      <c r="BQF1" s="47"/>
      <c r="BQG1" s="47"/>
      <c r="BQH1" s="47"/>
      <c r="BQI1" s="47"/>
      <c r="BQJ1" s="47"/>
      <c r="BQK1" s="47"/>
      <c r="BQL1" s="47"/>
      <c r="BQM1" s="47"/>
      <c r="BQN1" s="47"/>
      <c r="BQO1" s="47"/>
      <c r="BQP1" s="47"/>
      <c r="BQQ1" s="47"/>
      <c r="BQR1" s="47"/>
      <c r="BQS1" s="47"/>
      <c r="BQT1" s="47"/>
      <c r="BQU1" s="47"/>
      <c r="BQV1" s="47"/>
      <c r="BQW1" s="47"/>
      <c r="BQX1" s="47"/>
      <c r="BQY1" s="47"/>
      <c r="BQZ1" s="47"/>
      <c r="BRA1" s="47"/>
      <c r="BRB1" s="47"/>
      <c r="BRC1" s="47"/>
      <c r="BRD1" s="47"/>
      <c r="BRE1" s="47"/>
      <c r="BRF1" s="47"/>
      <c r="BRG1" s="47"/>
      <c r="BRH1" s="47"/>
      <c r="BRI1" s="47"/>
      <c r="BRJ1" s="47"/>
      <c r="BRK1" s="47"/>
      <c r="BRL1" s="47"/>
      <c r="BRM1" s="47"/>
      <c r="BRN1" s="47"/>
      <c r="BRO1" s="47"/>
      <c r="BRP1" s="47"/>
      <c r="BRQ1" s="47"/>
      <c r="BRR1" s="47"/>
      <c r="BRS1" s="47"/>
      <c r="BRT1" s="47"/>
      <c r="BRU1" s="47"/>
      <c r="BRV1" s="47"/>
      <c r="BRW1" s="47"/>
      <c r="BRX1" s="47"/>
      <c r="BRY1" s="47"/>
      <c r="BRZ1" s="47"/>
      <c r="BSA1" s="47"/>
      <c r="BSB1" s="47"/>
      <c r="BSC1" s="47"/>
      <c r="BSD1" s="47"/>
      <c r="BSE1" s="47"/>
      <c r="BSF1" s="47"/>
      <c r="BSG1" s="47"/>
      <c r="BSH1" s="47"/>
      <c r="BSI1" s="47"/>
      <c r="BSJ1" s="47"/>
      <c r="BSK1" s="47"/>
      <c r="BSL1" s="47"/>
      <c r="BSM1" s="47"/>
      <c r="BSN1" s="47"/>
      <c r="BSO1" s="47"/>
      <c r="BSP1" s="47"/>
      <c r="BSQ1" s="47"/>
      <c r="BSR1" s="47"/>
      <c r="BSS1" s="47"/>
      <c r="BST1" s="47"/>
      <c r="BSU1" s="47"/>
      <c r="BSV1" s="47"/>
      <c r="BSW1" s="47"/>
      <c r="BSX1" s="47"/>
      <c r="BSY1" s="47"/>
      <c r="BSZ1" s="47"/>
      <c r="BTA1" s="47"/>
      <c r="BTB1" s="47"/>
      <c r="BTC1" s="47"/>
      <c r="BTD1" s="47"/>
      <c r="BTE1" s="47"/>
      <c r="BTF1" s="47"/>
      <c r="BTG1" s="47"/>
      <c r="BTH1" s="47"/>
      <c r="BTI1" s="47"/>
      <c r="BTJ1" s="47"/>
      <c r="BTK1" s="47"/>
      <c r="BTL1" s="47"/>
      <c r="BTM1" s="47"/>
      <c r="BTN1" s="47"/>
      <c r="BTO1" s="47"/>
      <c r="BTP1" s="47"/>
      <c r="BTQ1" s="47"/>
      <c r="BTR1" s="47"/>
      <c r="BTS1" s="47"/>
      <c r="BTT1" s="47"/>
      <c r="BTU1" s="47"/>
      <c r="BTV1" s="47"/>
      <c r="BTW1" s="47"/>
      <c r="BTX1" s="47"/>
      <c r="BTY1" s="47"/>
      <c r="BTZ1" s="47"/>
      <c r="BUA1" s="47"/>
      <c r="BUB1" s="47"/>
      <c r="BUC1" s="47"/>
      <c r="BUD1" s="47"/>
      <c r="BUE1" s="47"/>
      <c r="BUF1" s="47"/>
      <c r="BUG1" s="47"/>
      <c r="BUH1" s="47"/>
      <c r="BUI1" s="47"/>
      <c r="BUJ1" s="47"/>
      <c r="BUK1" s="47"/>
      <c r="BUL1" s="47"/>
      <c r="BUM1" s="47"/>
      <c r="BUN1" s="47"/>
      <c r="BUO1" s="47"/>
      <c r="BUP1" s="47"/>
      <c r="BUQ1" s="47"/>
      <c r="BUR1" s="47"/>
      <c r="BUS1" s="47"/>
      <c r="BUT1" s="47"/>
      <c r="BUU1" s="47"/>
      <c r="BUV1" s="47"/>
      <c r="BUW1" s="47"/>
      <c r="BUX1" s="47"/>
      <c r="BUY1" s="47"/>
      <c r="BUZ1" s="47"/>
      <c r="BVA1" s="47"/>
      <c r="BVB1" s="47"/>
      <c r="BVC1" s="47"/>
      <c r="BVD1" s="47"/>
      <c r="BVE1" s="47"/>
      <c r="BVF1" s="47"/>
      <c r="BVG1" s="47"/>
      <c r="BVH1" s="47"/>
      <c r="BVI1" s="47"/>
      <c r="BVJ1" s="47"/>
      <c r="BVK1" s="47"/>
      <c r="BVL1" s="47"/>
      <c r="BVM1" s="47"/>
      <c r="BVN1" s="47"/>
      <c r="BVO1" s="47"/>
      <c r="BVP1" s="47"/>
      <c r="BVQ1" s="47"/>
      <c r="BVR1" s="47"/>
      <c r="BVS1" s="47"/>
      <c r="BVT1" s="47"/>
      <c r="BVU1" s="47"/>
      <c r="BVV1" s="47"/>
      <c r="BVW1" s="47"/>
      <c r="BVX1" s="47"/>
      <c r="BVY1" s="47"/>
      <c r="BVZ1" s="47"/>
      <c r="BWA1" s="47"/>
      <c r="BWB1" s="47"/>
      <c r="BWC1" s="47"/>
      <c r="BWD1" s="47"/>
      <c r="BWE1" s="47"/>
      <c r="BWF1" s="47"/>
      <c r="BWG1" s="47"/>
      <c r="BWH1" s="47"/>
      <c r="BWI1" s="47"/>
      <c r="BWJ1" s="47"/>
      <c r="BWK1" s="47"/>
      <c r="BWL1" s="47"/>
      <c r="BWM1" s="47"/>
      <c r="BWN1" s="47"/>
      <c r="BWO1" s="47"/>
      <c r="BWP1" s="47"/>
      <c r="BWQ1" s="47"/>
      <c r="BWR1" s="47"/>
      <c r="BWS1" s="47"/>
      <c r="BWT1" s="47"/>
      <c r="BWU1" s="47"/>
      <c r="BWV1" s="47"/>
      <c r="BWW1" s="47"/>
      <c r="BWX1" s="47"/>
      <c r="BWY1" s="47"/>
      <c r="BWZ1" s="47"/>
      <c r="BXA1" s="47"/>
      <c r="BXB1" s="47"/>
      <c r="BXC1" s="47"/>
      <c r="BXD1" s="47"/>
      <c r="BXE1" s="47"/>
      <c r="BXF1" s="47"/>
      <c r="BXG1" s="47"/>
      <c r="BXH1" s="47"/>
      <c r="BXI1" s="47"/>
      <c r="BXJ1" s="47"/>
      <c r="BXK1" s="47"/>
      <c r="BXL1" s="47"/>
      <c r="BXM1" s="47"/>
      <c r="BXN1" s="47"/>
      <c r="BXO1" s="47"/>
      <c r="BXP1" s="47"/>
      <c r="BXQ1" s="47"/>
      <c r="BXR1" s="47"/>
      <c r="BXS1" s="47"/>
      <c r="BXT1" s="47"/>
      <c r="BXU1" s="47"/>
      <c r="BXV1" s="47"/>
      <c r="BXW1" s="47"/>
      <c r="BXX1" s="47"/>
      <c r="BXY1" s="47"/>
      <c r="BXZ1" s="47"/>
      <c r="BYA1" s="47"/>
      <c r="BYB1" s="47"/>
      <c r="BYC1" s="47"/>
      <c r="BYD1" s="47"/>
      <c r="BYE1" s="47"/>
      <c r="BYF1" s="47"/>
      <c r="BYG1" s="47"/>
      <c r="BYH1" s="47"/>
      <c r="BYI1" s="47"/>
      <c r="BYJ1" s="47"/>
      <c r="BYK1" s="47"/>
      <c r="BYL1" s="47"/>
      <c r="BYM1" s="47"/>
      <c r="BYN1" s="47"/>
      <c r="BYO1" s="47"/>
      <c r="BYP1" s="47"/>
      <c r="BYQ1" s="47"/>
      <c r="BYR1" s="47"/>
      <c r="BYS1" s="47"/>
      <c r="BYT1" s="47"/>
      <c r="BYU1" s="47"/>
      <c r="BYV1" s="47"/>
      <c r="BYW1" s="47"/>
      <c r="BYX1" s="47"/>
      <c r="BYY1" s="47"/>
      <c r="BYZ1" s="47"/>
      <c r="BZA1" s="47"/>
      <c r="BZB1" s="47"/>
      <c r="BZC1" s="47"/>
      <c r="BZD1" s="47"/>
      <c r="BZE1" s="47"/>
      <c r="BZF1" s="47"/>
      <c r="BZG1" s="47"/>
      <c r="BZH1" s="47"/>
      <c r="BZI1" s="47"/>
      <c r="BZJ1" s="47"/>
      <c r="BZK1" s="47"/>
      <c r="BZL1" s="47"/>
      <c r="BZM1" s="47"/>
      <c r="BZN1" s="47"/>
      <c r="BZO1" s="47"/>
      <c r="BZP1" s="47"/>
      <c r="BZQ1" s="47"/>
      <c r="BZR1" s="47"/>
      <c r="BZS1" s="47"/>
      <c r="BZT1" s="47"/>
      <c r="BZU1" s="47"/>
      <c r="BZV1" s="47"/>
      <c r="BZW1" s="47"/>
      <c r="BZX1" s="47"/>
      <c r="BZY1" s="47"/>
      <c r="BZZ1" s="47"/>
      <c r="CAA1" s="47"/>
      <c r="CAB1" s="47"/>
      <c r="CAC1" s="47"/>
      <c r="CAD1" s="47"/>
      <c r="CAE1" s="47"/>
      <c r="CAF1" s="47"/>
      <c r="CAG1" s="47"/>
      <c r="CAH1" s="47"/>
      <c r="CAI1" s="47"/>
      <c r="CAJ1" s="47"/>
      <c r="CAK1" s="47"/>
      <c r="CAL1" s="47"/>
      <c r="CAM1" s="47"/>
      <c r="CAN1" s="47"/>
      <c r="CAO1" s="47"/>
      <c r="CAP1" s="47"/>
      <c r="CAQ1" s="47"/>
      <c r="CAR1" s="47"/>
      <c r="CAS1" s="47"/>
      <c r="CAT1" s="47"/>
      <c r="CAU1" s="47"/>
      <c r="CAV1" s="47"/>
      <c r="CAW1" s="47"/>
      <c r="CAX1" s="47"/>
      <c r="CAY1" s="47"/>
      <c r="CAZ1" s="47"/>
      <c r="CBA1" s="47"/>
      <c r="CBB1" s="47"/>
      <c r="CBC1" s="47"/>
      <c r="CBD1" s="47"/>
      <c r="CBE1" s="47"/>
      <c r="CBF1" s="47"/>
      <c r="CBG1" s="47"/>
      <c r="CBH1" s="47"/>
      <c r="CBI1" s="47"/>
      <c r="CBJ1" s="47"/>
      <c r="CBK1" s="47"/>
      <c r="CBL1" s="47"/>
      <c r="CBM1" s="47"/>
      <c r="CBN1" s="47"/>
      <c r="CBO1" s="47"/>
      <c r="CBP1" s="47"/>
      <c r="CBQ1" s="47"/>
      <c r="CBR1" s="47"/>
      <c r="CBS1" s="47"/>
      <c r="CBT1" s="47"/>
      <c r="CBU1" s="47"/>
      <c r="CBV1" s="47"/>
      <c r="CBW1" s="47"/>
      <c r="CBX1" s="47"/>
      <c r="CBY1" s="47"/>
      <c r="CBZ1" s="47"/>
      <c r="CCA1" s="47"/>
      <c r="CCB1" s="47"/>
      <c r="CCC1" s="47"/>
      <c r="CCD1" s="47"/>
      <c r="CCE1" s="47"/>
      <c r="CCF1" s="47"/>
      <c r="CCG1" s="47"/>
      <c r="CCH1" s="47"/>
      <c r="CCI1" s="47"/>
      <c r="CCJ1" s="47"/>
      <c r="CCK1" s="47"/>
      <c r="CCL1" s="47"/>
      <c r="CCM1" s="47"/>
      <c r="CCN1" s="47"/>
      <c r="CCO1" s="47"/>
      <c r="CCP1" s="47"/>
      <c r="CCQ1" s="47"/>
      <c r="CCR1" s="47"/>
      <c r="CCS1" s="47"/>
      <c r="CCT1" s="47"/>
      <c r="CCU1" s="47"/>
      <c r="CCV1" s="47"/>
      <c r="CCW1" s="47"/>
      <c r="CCX1" s="47"/>
      <c r="CCY1" s="47"/>
      <c r="CCZ1" s="47"/>
      <c r="CDA1" s="47"/>
      <c r="CDB1" s="47"/>
      <c r="CDC1" s="47"/>
      <c r="CDD1" s="47"/>
      <c r="CDE1" s="47"/>
      <c r="CDF1" s="47"/>
      <c r="CDG1" s="47"/>
      <c r="CDH1" s="47"/>
      <c r="CDI1" s="47"/>
      <c r="CDJ1" s="47"/>
      <c r="CDK1" s="47"/>
      <c r="CDL1" s="47"/>
      <c r="CDM1" s="47"/>
      <c r="CDN1" s="47"/>
      <c r="CDO1" s="47"/>
      <c r="CDP1" s="47"/>
      <c r="CDQ1" s="47"/>
      <c r="CDR1" s="47"/>
      <c r="CDS1" s="47"/>
      <c r="CDT1" s="47"/>
      <c r="CDU1" s="47"/>
      <c r="CDV1" s="47"/>
      <c r="CDW1" s="47"/>
      <c r="CDX1" s="47"/>
      <c r="CDY1" s="47"/>
      <c r="CDZ1" s="47"/>
      <c r="CEA1" s="47"/>
      <c r="CEB1" s="47"/>
      <c r="CEC1" s="47"/>
      <c r="CED1" s="47"/>
      <c r="CEE1" s="47"/>
      <c r="CEF1" s="47"/>
      <c r="CEG1" s="47"/>
      <c r="CEH1" s="47"/>
      <c r="CEI1" s="47"/>
      <c r="CEJ1" s="47"/>
      <c r="CEK1" s="47"/>
      <c r="CEL1" s="47"/>
      <c r="CEM1" s="47"/>
      <c r="CEN1" s="47"/>
      <c r="CEO1" s="47"/>
      <c r="CEP1" s="47"/>
      <c r="CEQ1" s="47"/>
      <c r="CER1" s="47"/>
      <c r="CES1" s="47"/>
      <c r="CET1" s="47"/>
      <c r="CEU1" s="47"/>
      <c r="CEV1" s="47"/>
      <c r="CEW1" s="47"/>
      <c r="CEX1" s="47"/>
      <c r="CEY1" s="47"/>
      <c r="CEZ1" s="47"/>
      <c r="CFA1" s="47"/>
      <c r="CFB1" s="47"/>
      <c r="CFC1" s="47"/>
      <c r="CFD1" s="47"/>
      <c r="CFE1" s="47"/>
      <c r="CFF1" s="47"/>
      <c r="CFG1" s="47"/>
      <c r="CFH1" s="47"/>
      <c r="CFI1" s="47"/>
      <c r="CFJ1" s="47"/>
      <c r="CFK1" s="47"/>
      <c r="CFL1" s="47"/>
      <c r="CFM1" s="47"/>
      <c r="CFN1" s="47"/>
      <c r="CFO1" s="47"/>
      <c r="CFP1" s="47"/>
      <c r="CFQ1" s="47"/>
      <c r="CFR1" s="47"/>
      <c r="CFS1" s="47"/>
      <c r="CFT1" s="47"/>
      <c r="CFU1" s="47"/>
      <c r="CFV1" s="47"/>
      <c r="CFW1" s="47"/>
      <c r="CFX1" s="47"/>
      <c r="CFY1" s="47"/>
      <c r="CFZ1" s="47"/>
      <c r="CGA1" s="47"/>
      <c r="CGB1" s="47"/>
      <c r="CGC1" s="47"/>
      <c r="CGD1" s="47"/>
      <c r="CGE1" s="47"/>
      <c r="CGF1" s="47"/>
      <c r="CGG1" s="47"/>
      <c r="CGH1" s="47"/>
      <c r="CGI1" s="47"/>
      <c r="CGJ1" s="47"/>
      <c r="CGK1" s="47"/>
      <c r="CGL1" s="47"/>
      <c r="CGM1" s="47"/>
      <c r="CGN1" s="47"/>
      <c r="CGO1" s="47"/>
      <c r="CGP1" s="47"/>
      <c r="CGQ1" s="47"/>
      <c r="CGR1" s="47"/>
      <c r="CGS1" s="47"/>
      <c r="CGT1" s="47"/>
      <c r="CGU1" s="47"/>
      <c r="CGV1" s="47"/>
      <c r="CGW1" s="47"/>
      <c r="CGX1" s="47"/>
      <c r="CGY1" s="47"/>
      <c r="CGZ1" s="47"/>
      <c r="CHA1" s="47"/>
      <c r="CHB1" s="47"/>
      <c r="CHC1" s="47"/>
      <c r="CHD1" s="47"/>
      <c r="CHE1" s="47"/>
      <c r="CHF1" s="47"/>
      <c r="CHG1" s="47"/>
      <c r="CHH1" s="47"/>
      <c r="CHI1" s="47"/>
      <c r="CHJ1" s="47"/>
      <c r="CHK1" s="47"/>
      <c r="CHL1" s="47"/>
      <c r="CHM1" s="47"/>
      <c r="CHN1" s="47"/>
      <c r="CHO1" s="47"/>
      <c r="CHP1" s="47"/>
      <c r="CHQ1" s="47"/>
      <c r="CHR1" s="47"/>
      <c r="CHS1" s="47"/>
      <c r="CHT1" s="47"/>
      <c r="CHU1" s="47"/>
      <c r="CHV1" s="47"/>
      <c r="CHW1" s="47"/>
      <c r="CHX1" s="47"/>
      <c r="CHY1" s="47"/>
      <c r="CHZ1" s="47"/>
      <c r="CIA1" s="47"/>
      <c r="CIB1" s="47"/>
      <c r="CIC1" s="47"/>
      <c r="CID1" s="47"/>
      <c r="CIE1" s="47"/>
      <c r="CIF1" s="47"/>
      <c r="CIG1" s="47"/>
      <c r="CIH1" s="47"/>
      <c r="CII1" s="47"/>
      <c r="CIJ1" s="47"/>
      <c r="CIK1" s="47"/>
      <c r="CIL1" s="47"/>
      <c r="CIM1" s="47"/>
      <c r="CIN1" s="47"/>
      <c r="CIO1" s="47"/>
      <c r="CIP1" s="47"/>
      <c r="CIQ1" s="47"/>
      <c r="CIR1" s="47"/>
      <c r="CIS1" s="47"/>
      <c r="CIT1" s="47"/>
      <c r="CIU1" s="47"/>
      <c r="CIV1" s="47"/>
      <c r="CIW1" s="47"/>
      <c r="CIX1" s="47"/>
      <c r="CIY1" s="47"/>
      <c r="CIZ1" s="47"/>
      <c r="CJA1" s="47"/>
      <c r="CJB1" s="47"/>
      <c r="CJC1" s="47"/>
      <c r="CJD1" s="47"/>
      <c r="CJE1" s="47"/>
      <c r="CJF1" s="47"/>
      <c r="CJG1" s="47"/>
      <c r="CJH1" s="47"/>
      <c r="CJI1" s="47"/>
      <c r="CJJ1" s="47"/>
      <c r="CJK1" s="47"/>
      <c r="CJL1" s="47"/>
      <c r="CJM1" s="47"/>
      <c r="CJN1" s="47"/>
      <c r="CJO1" s="47"/>
      <c r="CJP1" s="47"/>
      <c r="CJQ1" s="47"/>
      <c r="CJR1" s="47"/>
      <c r="CJS1" s="47"/>
      <c r="CJT1" s="47"/>
      <c r="CJU1" s="47"/>
      <c r="CJV1" s="47"/>
      <c r="CJW1" s="47"/>
      <c r="CJX1" s="47"/>
      <c r="CJY1" s="47"/>
      <c r="CJZ1" s="47"/>
      <c r="CKA1" s="47"/>
      <c r="CKB1" s="47"/>
      <c r="CKC1" s="47"/>
      <c r="CKD1" s="47"/>
      <c r="CKE1" s="47"/>
      <c r="CKF1" s="47"/>
      <c r="CKG1" s="47"/>
      <c r="CKH1" s="47"/>
      <c r="CKI1" s="47"/>
      <c r="CKJ1" s="47"/>
      <c r="CKK1" s="47"/>
      <c r="CKL1" s="47"/>
      <c r="CKM1" s="47"/>
      <c r="CKN1" s="47"/>
      <c r="CKO1" s="47"/>
      <c r="CKP1" s="47"/>
      <c r="CKQ1" s="47"/>
      <c r="CKR1" s="47"/>
      <c r="CKS1" s="47"/>
      <c r="CKT1" s="47"/>
      <c r="CKU1" s="47"/>
      <c r="CKV1" s="47"/>
      <c r="CKW1" s="47"/>
      <c r="CKX1" s="47"/>
      <c r="CKY1" s="47"/>
      <c r="CKZ1" s="47"/>
      <c r="CLA1" s="47"/>
      <c r="CLB1" s="47"/>
      <c r="CLC1" s="47"/>
      <c r="CLD1" s="47"/>
      <c r="CLE1" s="47"/>
      <c r="CLF1" s="47"/>
      <c r="CLG1" s="47"/>
      <c r="CLH1" s="47"/>
      <c r="CLI1" s="47"/>
      <c r="CLJ1" s="47"/>
      <c r="CLK1" s="47"/>
      <c r="CLL1" s="47"/>
      <c r="CLM1" s="47"/>
      <c r="CLN1" s="47"/>
      <c r="CLO1" s="47"/>
      <c r="CLP1" s="47"/>
      <c r="CLQ1" s="47"/>
      <c r="CLR1" s="47"/>
      <c r="CLS1" s="47"/>
      <c r="CLT1" s="47"/>
      <c r="CLU1" s="47"/>
      <c r="CLV1" s="47"/>
      <c r="CLW1" s="47"/>
      <c r="CLX1" s="47"/>
      <c r="CLY1" s="47"/>
      <c r="CLZ1" s="47"/>
      <c r="CMA1" s="47"/>
      <c r="CMB1" s="47"/>
      <c r="CMC1" s="47"/>
      <c r="CMD1" s="47"/>
      <c r="CME1" s="47"/>
      <c r="CMF1" s="47"/>
      <c r="CMG1" s="47"/>
      <c r="CMH1" s="47"/>
      <c r="CMI1" s="47"/>
      <c r="CMJ1" s="47"/>
      <c r="CMK1" s="47"/>
      <c r="CML1" s="47"/>
      <c r="CMM1" s="47"/>
      <c r="CMN1" s="47"/>
      <c r="CMO1" s="47"/>
      <c r="CMP1" s="47"/>
      <c r="CMQ1" s="47"/>
      <c r="CMR1" s="47"/>
      <c r="CMS1" s="47"/>
      <c r="CMT1" s="47"/>
      <c r="CMU1" s="47"/>
      <c r="CMV1" s="47"/>
      <c r="CMW1" s="47"/>
      <c r="CMX1" s="47"/>
      <c r="CMY1" s="47"/>
      <c r="CMZ1" s="47"/>
      <c r="CNA1" s="47"/>
      <c r="CNB1" s="47"/>
      <c r="CNC1" s="47"/>
      <c r="CND1" s="47"/>
      <c r="CNE1" s="47"/>
      <c r="CNF1" s="47"/>
      <c r="CNG1" s="47"/>
      <c r="CNH1" s="47"/>
      <c r="CNI1" s="47"/>
      <c r="CNJ1" s="47"/>
      <c r="CNK1" s="47"/>
      <c r="CNL1" s="47"/>
      <c r="CNM1" s="47"/>
      <c r="CNN1" s="47"/>
      <c r="CNO1" s="47"/>
      <c r="CNP1" s="47"/>
      <c r="CNQ1" s="47"/>
      <c r="CNR1" s="47"/>
      <c r="CNS1" s="47"/>
      <c r="CNT1" s="47"/>
      <c r="CNU1" s="47"/>
      <c r="CNV1" s="47"/>
      <c r="CNW1" s="47"/>
      <c r="CNX1" s="47"/>
      <c r="CNY1" s="47"/>
      <c r="CNZ1" s="47"/>
      <c r="COA1" s="47"/>
      <c r="COB1" s="47"/>
      <c r="COC1" s="47"/>
      <c r="COD1" s="47"/>
      <c r="COE1" s="47"/>
      <c r="COF1" s="47"/>
      <c r="COG1" s="47"/>
      <c r="COH1" s="47"/>
      <c r="COI1" s="47"/>
      <c r="COJ1" s="47"/>
      <c r="COK1" s="47"/>
      <c r="COL1" s="47"/>
      <c r="COM1" s="47"/>
      <c r="CON1" s="47"/>
      <c r="COO1" s="47"/>
      <c r="COP1" s="47"/>
      <c r="COQ1" s="47"/>
      <c r="COR1" s="47"/>
      <c r="COS1" s="47"/>
      <c r="COT1" s="47"/>
      <c r="COU1" s="47"/>
      <c r="COV1" s="47"/>
      <c r="COW1" s="47"/>
      <c r="COX1" s="47"/>
      <c r="COY1" s="47"/>
      <c r="COZ1" s="47"/>
      <c r="CPA1" s="47"/>
      <c r="CPB1" s="47"/>
      <c r="CPC1" s="47"/>
      <c r="CPD1" s="47"/>
      <c r="CPE1" s="47"/>
      <c r="CPF1" s="47"/>
      <c r="CPG1" s="47"/>
      <c r="CPH1" s="47"/>
      <c r="CPI1" s="47"/>
      <c r="CPJ1" s="47"/>
      <c r="CPK1" s="47"/>
      <c r="CPL1" s="47"/>
      <c r="CPM1" s="47"/>
      <c r="CPN1" s="47"/>
      <c r="CPO1" s="47"/>
      <c r="CPP1" s="47"/>
      <c r="CPQ1" s="47"/>
      <c r="CPR1" s="47"/>
      <c r="CPS1" s="47"/>
      <c r="CPT1" s="47"/>
      <c r="CPU1" s="47"/>
      <c r="CPV1" s="47"/>
      <c r="CPW1" s="47"/>
      <c r="CPX1" s="47"/>
      <c r="CPY1" s="47"/>
      <c r="CPZ1" s="47"/>
      <c r="CQA1" s="47"/>
      <c r="CQB1" s="47"/>
      <c r="CQC1" s="47"/>
      <c r="CQD1" s="47"/>
      <c r="CQE1" s="47"/>
      <c r="CQF1" s="47"/>
      <c r="CQG1" s="47"/>
      <c r="CQH1" s="47"/>
      <c r="CQI1" s="47"/>
      <c r="CQJ1" s="47"/>
      <c r="CQK1" s="47"/>
      <c r="CQL1" s="47"/>
      <c r="CQM1" s="47"/>
      <c r="CQN1" s="47"/>
      <c r="CQO1" s="47"/>
      <c r="CQP1" s="47"/>
      <c r="CQQ1" s="47"/>
      <c r="CQR1" s="47"/>
      <c r="CQS1" s="47"/>
      <c r="CQT1" s="47"/>
      <c r="CQU1" s="47"/>
      <c r="CQV1" s="47"/>
      <c r="CQW1" s="47"/>
      <c r="CQX1" s="47"/>
      <c r="CQY1" s="47"/>
      <c r="CQZ1" s="47"/>
      <c r="CRA1" s="47"/>
      <c r="CRB1" s="47"/>
      <c r="CRC1" s="47"/>
      <c r="CRD1" s="47"/>
      <c r="CRE1" s="47"/>
      <c r="CRF1" s="47"/>
      <c r="CRG1" s="47"/>
      <c r="CRH1" s="47"/>
      <c r="CRI1" s="47"/>
      <c r="CRJ1" s="47"/>
      <c r="CRK1" s="47"/>
      <c r="CRL1" s="47"/>
      <c r="CRM1" s="47"/>
      <c r="CRN1" s="47"/>
      <c r="CRO1" s="47"/>
      <c r="CRP1" s="47"/>
      <c r="CRQ1" s="47"/>
      <c r="CRR1" s="47"/>
      <c r="CRS1" s="47"/>
      <c r="CRT1" s="47"/>
      <c r="CRU1" s="47"/>
      <c r="CRV1" s="47"/>
      <c r="CRW1" s="47"/>
      <c r="CRX1" s="47"/>
      <c r="CRY1" s="47"/>
      <c r="CRZ1" s="47"/>
      <c r="CSA1" s="47"/>
      <c r="CSB1" s="47"/>
      <c r="CSC1" s="47"/>
      <c r="CSD1" s="47"/>
      <c r="CSE1" s="47"/>
      <c r="CSF1" s="47"/>
      <c r="CSG1" s="47"/>
      <c r="CSH1" s="47"/>
      <c r="CSI1" s="47"/>
      <c r="CSJ1" s="47"/>
      <c r="CSK1" s="47"/>
      <c r="CSL1" s="47"/>
      <c r="CSM1" s="47"/>
      <c r="CSN1" s="47"/>
      <c r="CSO1" s="47"/>
      <c r="CSP1" s="47"/>
      <c r="CSQ1" s="47"/>
      <c r="CSR1" s="47"/>
      <c r="CSS1" s="47"/>
      <c r="CST1" s="47"/>
      <c r="CSU1" s="47"/>
      <c r="CSV1" s="47"/>
      <c r="CSW1" s="47"/>
      <c r="CSX1" s="47"/>
      <c r="CSY1" s="47"/>
      <c r="CSZ1" s="47"/>
      <c r="CTA1" s="47"/>
      <c r="CTB1" s="47"/>
      <c r="CTC1" s="47"/>
      <c r="CTD1" s="47"/>
      <c r="CTE1" s="47"/>
      <c r="CTF1" s="47"/>
      <c r="CTG1" s="47"/>
      <c r="CTH1" s="47"/>
      <c r="CTI1" s="47"/>
      <c r="CTJ1" s="47"/>
      <c r="CTK1" s="47"/>
      <c r="CTL1" s="47"/>
      <c r="CTM1" s="47"/>
      <c r="CTN1" s="47"/>
      <c r="CTO1" s="47"/>
      <c r="CTP1" s="47"/>
      <c r="CTQ1" s="47"/>
      <c r="CTR1" s="47"/>
      <c r="CTS1" s="47"/>
      <c r="CTT1" s="47"/>
      <c r="CTU1" s="47"/>
      <c r="CTV1" s="47"/>
      <c r="CTW1" s="47"/>
      <c r="CTX1" s="47"/>
      <c r="CTY1" s="47"/>
      <c r="CTZ1" s="47"/>
      <c r="CUA1" s="47"/>
      <c r="CUB1" s="47"/>
      <c r="CUC1" s="47"/>
      <c r="CUD1" s="47"/>
      <c r="CUE1" s="47"/>
      <c r="CUF1" s="47"/>
      <c r="CUG1" s="47"/>
      <c r="CUH1" s="47"/>
      <c r="CUI1" s="47"/>
      <c r="CUJ1" s="47"/>
      <c r="CUK1" s="47"/>
      <c r="CUL1" s="47"/>
      <c r="CUM1" s="47"/>
      <c r="CUN1" s="47"/>
      <c r="CUO1" s="47"/>
      <c r="CUP1" s="47"/>
      <c r="CUQ1" s="47"/>
      <c r="CUR1" s="47"/>
      <c r="CUS1" s="47"/>
      <c r="CUT1" s="47"/>
      <c r="CUU1" s="47"/>
      <c r="CUV1" s="47"/>
      <c r="CUW1" s="47"/>
      <c r="CUX1" s="47"/>
      <c r="CUY1" s="47"/>
      <c r="CUZ1" s="47"/>
      <c r="CVA1" s="47"/>
      <c r="CVB1" s="47"/>
      <c r="CVC1" s="47"/>
      <c r="CVD1" s="47"/>
      <c r="CVE1" s="47"/>
      <c r="CVF1" s="47"/>
      <c r="CVG1" s="47"/>
      <c r="CVH1" s="47"/>
      <c r="CVI1" s="47"/>
      <c r="CVJ1" s="47"/>
      <c r="CVK1" s="47"/>
      <c r="CVL1" s="47"/>
      <c r="CVM1" s="47"/>
      <c r="CVN1" s="47"/>
      <c r="CVO1" s="47"/>
      <c r="CVP1" s="47"/>
      <c r="CVQ1" s="47"/>
      <c r="CVR1" s="47"/>
      <c r="CVS1" s="47"/>
      <c r="CVT1" s="47"/>
      <c r="CVU1" s="47"/>
      <c r="CVV1" s="47"/>
      <c r="CVW1" s="47"/>
      <c r="CVX1" s="47"/>
      <c r="CVY1" s="47"/>
      <c r="CVZ1" s="47"/>
      <c r="CWA1" s="47"/>
      <c r="CWB1" s="47"/>
      <c r="CWC1" s="47"/>
      <c r="CWD1" s="47"/>
      <c r="CWE1" s="47"/>
      <c r="CWF1" s="47"/>
      <c r="CWG1" s="47"/>
      <c r="CWH1" s="47"/>
      <c r="CWI1" s="47"/>
      <c r="CWJ1" s="47"/>
      <c r="CWK1" s="47"/>
      <c r="CWL1" s="47"/>
      <c r="CWM1" s="47"/>
      <c r="CWN1" s="47"/>
      <c r="CWO1" s="47"/>
      <c r="CWP1" s="47"/>
      <c r="CWQ1" s="47"/>
      <c r="CWR1" s="47"/>
      <c r="CWS1" s="47"/>
      <c r="CWT1" s="47"/>
      <c r="CWU1" s="47"/>
      <c r="CWV1" s="47"/>
      <c r="CWW1" s="47"/>
      <c r="CWX1" s="47"/>
      <c r="CWY1" s="47"/>
      <c r="CWZ1" s="47"/>
      <c r="CXA1" s="47"/>
      <c r="CXB1" s="47"/>
      <c r="CXC1" s="47"/>
      <c r="CXD1" s="47"/>
      <c r="CXE1" s="47"/>
      <c r="CXF1" s="47"/>
      <c r="CXG1" s="47"/>
      <c r="CXH1" s="47"/>
      <c r="CXI1" s="47"/>
      <c r="CXJ1" s="47"/>
      <c r="CXK1" s="47"/>
      <c r="CXL1" s="47"/>
      <c r="CXM1" s="47"/>
      <c r="CXN1" s="47"/>
      <c r="CXO1" s="47"/>
      <c r="CXP1" s="47"/>
      <c r="CXQ1" s="47"/>
      <c r="CXR1" s="47"/>
      <c r="CXS1" s="47"/>
      <c r="CXT1" s="47"/>
      <c r="CXU1" s="47"/>
      <c r="CXV1" s="47"/>
      <c r="CXW1" s="47"/>
      <c r="CXX1" s="47"/>
      <c r="CXY1" s="47"/>
      <c r="CXZ1" s="47"/>
      <c r="CYA1" s="47"/>
      <c r="CYB1" s="47"/>
      <c r="CYC1" s="47"/>
      <c r="CYD1" s="47"/>
      <c r="CYE1" s="47"/>
      <c r="CYF1" s="47"/>
      <c r="CYG1" s="47"/>
      <c r="CYH1" s="47"/>
      <c r="CYI1" s="47"/>
      <c r="CYJ1" s="47"/>
      <c r="CYK1" s="47"/>
      <c r="CYL1" s="47"/>
      <c r="CYM1" s="47"/>
      <c r="CYN1" s="47"/>
      <c r="CYO1" s="47"/>
      <c r="CYP1" s="47"/>
      <c r="CYQ1" s="47"/>
      <c r="CYR1" s="47"/>
      <c r="CYS1" s="47"/>
      <c r="CYT1" s="47"/>
      <c r="CYU1" s="47"/>
      <c r="CYV1" s="47"/>
      <c r="CYW1" s="47"/>
      <c r="CYX1" s="47"/>
      <c r="CYY1" s="47"/>
      <c r="CYZ1" s="47"/>
      <c r="CZA1" s="47"/>
      <c r="CZB1" s="47"/>
      <c r="CZC1" s="47"/>
      <c r="CZD1" s="47"/>
      <c r="CZE1" s="47"/>
      <c r="CZF1" s="47"/>
      <c r="CZG1" s="47"/>
      <c r="CZH1" s="47"/>
      <c r="CZI1" s="47"/>
      <c r="CZJ1" s="47"/>
      <c r="CZK1" s="47"/>
      <c r="CZL1" s="47"/>
      <c r="CZM1" s="47"/>
      <c r="CZN1" s="47"/>
      <c r="CZO1" s="47"/>
      <c r="CZP1" s="47"/>
      <c r="CZQ1" s="47"/>
      <c r="CZR1" s="47"/>
      <c r="CZS1" s="47"/>
      <c r="CZT1" s="47"/>
      <c r="CZU1" s="47"/>
      <c r="CZV1" s="47"/>
      <c r="CZW1" s="47"/>
      <c r="CZX1" s="47"/>
      <c r="CZY1" s="47"/>
      <c r="CZZ1" s="47"/>
      <c r="DAA1" s="47"/>
      <c r="DAB1" s="47"/>
      <c r="DAC1" s="47"/>
      <c r="DAD1" s="47"/>
      <c r="DAE1" s="47"/>
      <c r="DAF1" s="47"/>
      <c r="DAG1" s="47"/>
      <c r="DAH1" s="47"/>
      <c r="DAI1" s="47"/>
      <c r="DAJ1" s="47"/>
      <c r="DAK1" s="47"/>
      <c r="DAL1" s="47"/>
      <c r="DAM1" s="47"/>
      <c r="DAN1" s="47"/>
      <c r="DAO1" s="47"/>
      <c r="DAP1" s="47"/>
      <c r="DAQ1" s="47"/>
      <c r="DAR1" s="47"/>
      <c r="DAS1" s="47"/>
      <c r="DAT1" s="47"/>
      <c r="DAU1" s="47"/>
      <c r="DAV1" s="47"/>
      <c r="DAW1" s="47"/>
      <c r="DAX1" s="47"/>
      <c r="DAY1" s="47"/>
      <c r="DAZ1" s="47"/>
      <c r="DBA1" s="47"/>
      <c r="DBB1" s="47"/>
      <c r="DBC1" s="47"/>
      <c r="DBD1" s="47"/>
      <c r="DBE1" s="47"/>
      <c r="DBF1" s="47"/>
      <c r="DBG1" s="47"/>
      <c r="DBH1" s="47"/>
      <c r="DBI1" s="47"/>
      <c r="DBJ1" s="47"/>
      <c r="DBK1" s="47"/>
      <c r="DBL1" s="47"/>
      <c r="DBM1" s="47"/>
      <c r="DBN1" s="47"/>
      <c r="DBO1" s="47"/>
      <c r="DBP1" s="47"/>
      <c r="DBQ1" s="47"/>
      <c r="DBR1" s="47"/>
      <c r="DBS1" s="47"/>
      <c r="DBT1" s="47"/>
      <c r="DBU1" s="47"/>
      <c r="DBV1" s="47"/>
      <c r="DBW1" s="47"/>
      <c r="DBX1" s="47"/>
      <c r="DBY1" s="47"/>
      <c r="DBZ1" s="47"/>
      <c r="DCA1" s="47"/>
      <c r="DCB1" s="47"/>
      <c r="DCC1" s="47"/>
      <c r="DCD1" s="47"/>
      <c r="DCE1" s="47"/>
      <c r="DCF1" s="47"/>
      <c r="DCG1" s="47"/>
      <c r="DCH1" s="47"/>
      <c r="DCI1" s="47"/>
      <c r="DCJ1" s="47"/>
      <c r="DCK1" s="47"/>
      <c r="DCL1" s="47"/>
      <c r="DCM1" s="47"/>
      <c r="DCN1" s="47"/>
      <c r="DCO1" s="47"/>
      <c r="DCP1" s="47"/>
      <c r="DCQ1" s="47"/>
      <c r="DCR1" s="47"/>
      <c r="DCS1" s="47"/>
      <c r="DCT1" s="47"/>
      <c r="DCU1" s="47"/>
      <c r="DCV1" s="47"/>
      <c r="DCW1" s="47"/>
      <c r="DCX1" s="47"/>
      <c r="DCY1" s="47"/>
      <c r="DCZ1" s="47"/>
      <c r="DDA1" s="47"/>
      <c r="DDB1" s="47"/>
      <c r="DDC1" s="47"/>
      <c r="DDD1" s="47"/>
      <c r="DDE1" s="47"/>
      <c r="DDF1" s="47"/>
      <c r="DDG1" s="47"/>
      <c r="DDH1" s="47"/>
      <c r="DDI1" s="47"/>
      <c r="DDJ1" s="47"/>
      <c r="DDK1" s="47"/>
      <c r="DDL1" s="47"/>
      <c r="DDM1" s="47"/>
      <c r="DDN1" s="47"/>
      <c r="DDO1" s="47"/>
      <c r="DDP1" s="47"/>
      <c r="DDQ1" s="47"/>
      <c r="DDR1" s="47"/>
      <c r="DDS1" s="47"/>
      <c r="DDT1" s="47"/>
      <c r="DDU1" s="47"/>
      <c r="DDV1" s="47"/>
      <c r="DDW1" s="47"/>
      <c r="DDX1" s="47"/>
      <c r="DDY1" s="47"/>
      <c r="DDZ1" s="47"/>
      <c r="DEA1" s="47"/>
      <c r="DEB1" s="47"/>
      <c r="DEC1" s="47"/>
      <c r="DED1" s="47"/>
      <c r="DEE1" s="47"/>
      <c r="DEF1" s="47"/>
      <c r="DEG1" s="47"/>
      <c r="DEH1" s="47"/>
      <c r="DEI1" s="47"/>
      <c r="DEJ1" s="47"/>
      <c r="DEK1" s="47"/>
      <c r="DEL1" s="47"/>
      <c r="DEM1" s="47"/>
      <c r="DEN1" s="47"/>
      <c r="DEO1" s="47"/>
      <c r="DEP1" s="47"/>
      <c r="DEQ1" s="47"/>
      <c r="DER1" s="47"/>
      <c r="DES1" s="47"/>
      <c r="DET1" s="47"/>
      <c r="DEU1" s="47"/>
      <c r="DEV1" s="47"/>
      <c r="DEW1" s="47"/>
      <c r="DEX1" s="47"/>
      <c r="DEY1" s="47"/>
      <c r="DEZ1" s="47"/>
      <c r="DFA1" s="47"/>
      <c r="DFB1" s="47"/>
      <c r="DFC1" s="47"/>
      <c r="DFD1" s="47"/>
      <c r="DFE1" s="47"/>
      <c r="DFF1" s="47"/>
      <c r="DFG1" s="47"/>
      <c r="DFH1" s="47"/>
      <c r="DFI1" s="47"/>
      <c r="DFJ1" s="47"/>
      <c r="DFK1" s="47"/>
      <c r="DFL1" s="47"/>
      <c r="DFM1" s="47"/>
      <c r="DFN1" s="47"/>
      <c r="DFO1" s="47"/>
      <c r="DFP1" s="47"/>
      <c r="DFQ1" s="47"/>
      <c r="DFR1" s="47"/>
      <c r="DFS1" s="47"/>
      <c r="DFT1" s="47"/>
      <c r="DFU1" s="47"/>
      <c r="DFV1" s="47"/>
      <c r="DFW1" s="47"/>
      <c r="DFX1" s="47"/>
      <c r="DFY1" s="47"/>
      <c r="DFZ1" s="47"/>
      <c r="DGA1" s="47"/>
      <c r="DGB1" s="47"/>
      <c r="DGC1" s="47"/>
      <c r="DGD1" s="47"/>
      <c r="DGE1" s="47"/>
      <c r="DGF1" s="47"/>
      <c r="DGG1" s="47"/>
      <c r="DGH1" s="47"/>
      <c r="DGI1" s="47"/>
      <c r="DGJ1" s="47"/>
      <c r="DGK1" s="47"/>
      <c r="DGL1" s="47"/>
      <c r="DGM1" s="47"/>
      <c r="DGN1" s="47"/>
      <c r="DGO1" s="47"/>
      <c r="DGP1" s="47"/>
      <c r="DGQ1" s="47"/>
      <c r="DGR1" s="47"/>
      <c r="DGS1" s="47"/>
      <c r="DGT1" s="47"/>
      <c r="DGU1" s="47"/>
      <c r="DGV1" s="47"/>
      <c r="DGW1" s="47"/>
      <c r="DGX1" s="47"/>
      <c r="DGY1" s="47"/>
      <c r="DGZ1" s="47"/>
      <c r="DHA1" s="47"/>
      <c r="DHB1" s="47"/>
      <c r="DHC1" s="47"/>
      <c r="DHD1" s="47"/>
      <c r="DHE1" s="47"/>
      <c r="DHF1" s="47"/>
      <c r="DHG1" s="47"/>
      <c r="DHH1" s="47"/>
      <c r="DHI1" s="47"/>
      <c r="DHJ1" s="47"/>
      <c r="DHK1" s="47"/>
      <c r="DHL1" s="47"/>
      <c r="DHM1" s="47"/>
      <c r="DHN1" s="47"/>
      <c r="DHO1" s="47"/>
      <c r="DHP1" s="47"/>
      <c r="DHQ1" s="47"/>
      <c r="DHR1" s="47"/>
      <c r="DHS1" s="47"/>
      <c r="DHT1" s="47"/>
      <c r="DHU1" s="47"/>
      <c r="DHV1" s="47"/>
      <c r="DHW1" s="47"/>
      <c r="DHX1" s="47"/>
      <c r="DHY1" s="47"/>
      <c r="DHZ1" s="47"/>
      <c r="DIA1" s="47"/>
      <c r="DIB1" s="47"/>
      <c r="DIC1" s="47"/>
      <c r="DID1" s="47"/>
      <c r="DIE1" s="47"/>
      <c r="DIF1" s="47"/>
      <c r="DIG1" s="47"/>
      <c r="DIH1" s="47"/>
      <c r="DII1" s="47"/>
      <c r="DIJ1" s="47"/>
      <c r="DIK1" s="47"/>
      <c r="DIL1" s="47"/>
      <c r="DIM1" s="47"/>
      <c r="DIN1" s="47"/>
      <c r="DIO1" s="47"/>
      <c r="DIP1" s="47"/>
      <c r="DIQ1" s="47"/>
      <c r="DIR1" s="47"/>
      <c r="DIS1" s="47"/>
      <c r="DIT1" s="47"/>
      <c r="DIU1" s="47"/>
      <c r="DIV1" s="47"/>
      <c r="DIW1" s="47"/>
      <c r="DIX1" s="47"/>
      <c r="DIY1" s="47"/>
      <c r="DIZ1" s="47"/>
      <c r="DJA1" s="47"/>
      <c r="DJB1" s="47"/>
      <c r="DJC1" s="47"/>
      <c r="DJD1" s="47"/>
      <c r="DJE1" s="47"/>
      <c r="DJF1" s="47"/>
      <c r="DJG1" s="47"/>
      <c r="DJH1" s="47"/>
      <c r="DJI1" s="47"/>
      <c r="DJJ1" s="47"/>
      <c r="DJK1" s="47"/>
      <c r="DJL1" s="47"/>
      <c r="DJM1" s="47"/>
      <c r="DJN1" s="47"/>
      <c r="DJO1" s="47"/>
      <c r="DJP1" s="47"/>
      <c r="DJQ1" s="47"/>
      <c r="DJR1" s="47"/>
      <c r="DJS1" s="47"/>
      <c r="DJT1" s="47"/>
      <c r="DJU1" s="47"/>
      <c r="DJV1" s="47"/>
      <c r="DJW1" s="47"/>
      <c r="DJX1" s="47"/>
      <c r="DJY1" s="47"/>
      <c r="DJZ1" s="47"/>
      <c r="DKA1" s="47"/>
      <c r="DKB1" s="47"/>
      <c r="DKC1" s="47"/>
      <c r="DKD1" s="47"/>
      <c r="DKE1" s="47"/>
      <c r="DKF1" s="47"/>
      <c r="DKG1" s="47"/>
      <c r="DKH1" s="47"/>
      <c r="DKI1" s="47"/>
      <c r="DKJ1" s="47"/>
      <c r="DKK1" s="47"/>
      <c r="DKL1" s="47"/>
      <c r="DKM1" s="47"/>
      <c r="DKN1" s="47"/>
      <c r="DKO1" s="47"/>
      <c r="DKP1" s="47"/>
      <c r="DKQ1" s="47"/>
      <c r="DKR1" s="47"/>
      <c r="DKS1" s="47"/>
      <c r="DKT1" s="47"/>
      <c r="DKU1" s="47"/>
      <c r="DKV1" s="47"/>
      <c r="DKW1" s="47"/>
      <c r="DKX1" s="47"/>
      <c r="DKY1" s="47"/>
      <c r="DKZ1" s="47"/>
      <c r="DLA1" s="47"/>
      <c r="DLB1" s="47"/>
      <c r="DLC1" s="47"/>
      <c r="DLD1" s="47"/>
      <c r="DLE1" s="47"/>
      <c r="DLF1" s="47"/>
      <c r="DLG1" s="47"/>
      <c r="DLH1" s="47"/>
      <c r="DLI1" s="47"/>
      <c r="DLJ1" s="47"/>
      <c r="DLK1" s="47"/>
      <c r="DLL1" s="47"/>
      <c r="DLM1" s="47"/>
      <c r="DLN1" s="47"/>
      <c r="DLO1" s="47"/>
      <c r="DLP1" s="47"/>
      <c r="DLQ1" s="47"/>
      <c r="DLR1" s="47"/>
      <c r="DLS1" s="47"/>
      <c r="DLT1" s="47"/>
      <c r="DLU1" s="47"/>
      <c r="DLV1" s="47"/>
      <c r="DLW1" s="47"/>
      <c r="DLX1" s="47"/>
      <c r="DLY1" s="47"/>
      <c r="DLZ1" s="47"/>
      <c r="DMA1" s="47"/>
      <c r="DMB1" s="47"/>
      <c r="DMC1" s="47"/>
      <c r="DMD1" s="47"/>
      <c r="DME1" s="47"/>
      <c r="DMF1" s="47"/>
      <c r="DMG1" s="47"/>
      <c r="DMH1" s="47"/>
      <c r="DMI1" s="47"/>
      <c r="DMJ1" s="47"/>
      <c r="DMK1" s="47"/>
      <c r="DML1" s="47"/>
      <c r="DMM1" s="47"/>
      <c r="DMN1" s="47"/>
      <c r="DMO1" s="47"/>
      <c r="DMP1" s="47"/>
      <c r="DMQ1" s="47"/>
      <c r="DMR1" s="47"/>
      <c r="DMS1" s="47"/>
      <c r="DMT1" s="47"/>
      <c r="DMU1" s="47"/>
      <c r="DMV1" s="47"/>
      <c r="DMW1" s="47"/>
      <c r="DMX1" s="47"/>
      <c r="DMY1" s="47"/>
      <c r="DMZ1" s="47"/>
      <c r="DNA1" s="47"/>
      <c r="DNB1" s="47"/>
      <c r="DNC1" s="47"/>
      <c r="DND1" s="47"/>
      <c r="DNE1" s="47"/>
      <c r="DNF1" s="47"/>
      <c r="DNG1" s="47"/>
      <c r="DNH1" s="47"/>
      <c r="DNI1" s="47"/>
      <c r="DNJ1" s="47"/>
      <c r="DNK1" s="47"/>
      <c r="DNL1" s="47"/>
      <c r="DNM1" s="47"/>
      <c r="DNN1" s="47"/>
      <c r="DNO1" s="47"/>
      <c r="DNP1" s="47"/>
      <c r="DNQ1" s="47"/>
      <c r="DNR1" s="47"/>
      <c r="DNS1" s="47"/>
      <c r="DNT1" s="47"/>
      <c r="DNU1" s="47"/>
      <c r="DNV1" s="47"/>
      <c r="DNW1" s="47"/>
      <c r="DNX1" s="47"/>
      <c r="DNY1" s="47"/>
      <c r="DNZ1" s="47"/>
      <c r="DOA1" s="47"/>
      <c r="DOB1" s="47"/>
      <c r="DOC1" s="47"/>
      <c r="DOD1" s="47"/>
      <c r="DOE1" s="47"/>
      <c r="DOF1" s="47"/>
      <c r="DOG1" s="47"/>
      <c r="DOH1" s="47"/>
      <c r="DOI1" s="47"/>
      <c r="DOJ1" s="47"/>
      <c r="DOK1" s="47"/>
      <c r="DOL1" s="47"/>
      <c r="DOM1" s="47"/>
      <c r="DON1" s="47"/>
      <c r="DOO1" s="47"/>
      <c r="DOP1" s="47"/>
      <c r="DOQ1" s="47"/>
      <c r="DOR1" s="47"/>
      <c r="DOS1" s="47"/>
      <c r="DOT1" s="47"/>
      <c r="DOU1" s="47"/>
      <c r="DOV1" s="47"/>
      <c r="DOW1" s="47"/>
      <c r="DOX1" s="47"/>
      <c r="DOY1" s="47"/>
      <c r="DOZ1" s="47"/>
      <c r="DPA1" s="47"/>
      <c r="DPB1" s="47"/>
      <c r="DPC1" s="47"/>
      <c r="DPD1" s="47"/>
      <c r="DPE1" s="47"/>
      <c r="DPF1" s="47"/>
      <c r="DPG1" s="47"/>
      <c r="DPH1" s="47"/>
      <c r="DPI1" s="47"/>
      <c r="DPJ1" s="47"/>
      <c r="DPK1" s="47"/>
      <c r="DPL1" s="47"/>
      <c r="DPM1" s="47"/>
      <c r="DPN1" s="47"/>
      <c r="DPO1" s="47"/>
      <c r="DPP1" s="47"/>
      <c r="DPQ1" s="47"/>
      <c r="DPR1" s="47"/>
      <c r="DPS1" s="47"/>
      <c r="DPT1" s="47"/>
      <c r="DPU1" s="47"/>
      <c r="DPV1" s="47"/>
      <c r="DPW1" s="47"/>
      <c r="DPX1" s="47"/>
      <c r="DPY1" s="47"/>
      <c r="DPZ1" s="47"/>
      <c r="DQA1" s="47"/>
      <c r="DQB1" s="47"/>
      <c r="DQC1" s="47"/>
      <c r="DQD1" s="47"/>
      <c r="DQE1" s="47"/>
      <c r="DQF1" s="47"/>
      <c r="DQG1" s="47"/>
      <c r="DQH1" s="47"/>
      <c r="DQI1" s="47"/>
      <c r="DQJ1" s="47"/>
      <c r="DQK1" s="47"/>
      <c r="DQL1" s="47"/>
      <c r="DQM1" s="47"/>
      <c r="DQN1" s="47"/>
      <c r="DQO1" s="47"/>
      <c r="DQP1" s="47"/>
      <c r="DQQ1" s="47"/>
      <c r="DQR1" s="47"/>
      <c r="DQS1" s="47"/>
      <c r="DQT1" s="47"/>
      <c r="DQU1" s="47"/>
      <c r="DQV1" s="47"/>
      <c r="DQW1" s="47"/>
      <c r="DQX1" s="47"/>
      <c r="DQY1" s="47"/>
      <c r="DQZ1" s="47"/>
      <c r="DRA1" s="47"/>
      <c r="DRB1" s="47"/>
      <c r="DRC1" s="47"/>
      <c r="DRD1" s="47"/>
      <c r="DRE1" s="47"/>
      <c r="DRF1" s="47"/>
      <c r="DRG1" s="47"/>
      <c r="DRH1" s="47"/>
      <c r="DRI1" s="47"/>
      <c r="DRJ1" s="47"/>
      <c r="DRK1" s="47"/>
      <c r="DRL1" s="47"/>
      <c r="DRM1" s="47"/>
      <c r="DRN1" s="47"/>
      <c r="DRO1" s="47"/>
      <c r="DRP1" s="47"/>
      <c r="DRQ1" s="47"/>
      <c r="DRR1" s="47"/>
      <c r="DRS1" s="47"/>
      <c r="DRT1" s="47"/>
      <c r="DRU1" s="47"/>
      <c r="DRV1" s="47"/>
      <c r="DRW1" s="47"/>
      <c r="DRX1" s="47"/>
      <c r="DRY1" s="47"/>
      <c r="DRZ1" s="47"/>
      <c r="DSA1" s="47"/>
      <c r="DSB1" s="47"/>
      <c r="DSC1" s="47"/>
      <c r="DSD1" s="47"/>
      <c r="DSE1" s="47"/>
      <c r="DSF1" s="47"/>
      <c r="DSG1" s="47"/>
      <c r="DSH1" s="47"/>
      <c r="DSI1" s="47"/>
      <c r="DSJ1" s="47"/>
      <c r="DSK1" s="47"/>
      <c r="DSL1" s="47"/>
      <c r="DSM1" s="47"/>
      <c r="DSN1" s="47"/>
      <c r="DSO1" s="47"/>
      <c r="DSP1" s="47"/>
      <c r="DSQ1" s="47"/>
      <c r="DSR1" s="47"/>
      <c r="DSS1" s="47"/>
      <c r="DST1" s="47"/>
      <c r="DSU1" s="47"/>
      <c r="DSV1" s="47"/>
      <c r="DSW1" s="47"/>
      <c r="DSX1" s="47"/>
      <c r="DSY1" s="47"/>
      <c r="DSZ1" s="47"/>
      <c r="DTA1" s="47"/>
      <c r="DTB1" s="47"/>
      <c r="DTC1" s="47"/>
      <c r="DTD1" s="47"/>
      <c r="DTE1" s="47"/>
      <c r="DTF1" s="47"/>
      <c r="DTG1" s="47"/>
      <c r="DTH1" s="47"/>
      <c r="DTI1" s="47"/>
      <c r="DTJ1" s="47"/>
      <c r="DTK1" s="47"/>
      <c r="DTL1" s="47"/>
      <c r="DTM1" s="47"/>
      <c r="DTN1" s="47"/>
      <c r="DTO1" s="47"/>
      <c r="DTP1" s="47"/>
      <c r="DTQ1" s="47"/>
      <c r="DTR1" s="47"/>
      <c r="DTS1" s="47"/>
      <c r="DTT1" s="47"/>
      <c r="DTU1" s="47"/>
      <c r="DTV1" s="47"/>
      <c r="DTW1" s="47"/>
      <c r="DTX1" s="47"/>
      <c r="DTY1" s="47"/>
      <c r="DTZ1" s="47"/>
      <c r="DUA1" s="47"/>
      <c r="DUB1" s="47"/>
      <c r="DUC1" s="47"/>
      <c r="DUD1" s="47"/>
      <c r="DUE1" s="47"/>
      <c r="DUF1" s="47"/>
      <c r="DUG1" s="47"/>
      <c r="DUH1" s="47"/>
      <c r="DUI1" s="47"/>
      <c r="DUJ1" s="47"/>
      <c r="DUK1" s="47"/>
      <c r="DUL1" s="47"/>
      <c r="DUM1" s="47"/>
      <c r="DUN1" s="47"/>
      <c r="DUO1" s="47"/>
      <c r="DUP1" s="47"/>
      <c r="DUQ1" s="47"/>
      <c r="DUR1" s="47"/>
      <c r="DUS1" s="47"/>
      <c r="DUT1" s="47"/>
      <c r="DUU1" s="47"/>
      <c r="DUV1" s="47"/>
      <c r="DUW1" s="47"/>
      <c r="DUX1" s="47"/>
      <c r="DUY1" s="47"/>
      <c r="DUZ1" s="47"/>
      <c r="DVA1" s="47"/>
      <c r="DVB1" s="47"/>
      <c r="DVC1" s="47"/>
      <c r="DVD1" s="47"/>
      <c r="DVE1" s="47"/>
      <c r="DVF1" s="47"/>
      <c r="DVG1" s="47"/>
      <c r="DVH1" s="47"/>
      <c r="DVI1" s="47"/>
      <c r="DVJ1" s="47"/>
      <c r="DVK1" s="47"/>
      <c r="DVL1" s="47"/>
      <c r="DVM1" s="47"/>
      <c r="DVN1" s="47"/>
      <c r="DVO1" s="47"/>
      <c r="DVP1" s="47"/>
      <c r="DVQ1" s="47"/>
      <c r="DVR1" s="47"/>
      <c r="DVS1" s="47"/>
      <c r="DVT1" s="47"/>
      <c r="DVU1" s="47"/>
      <c r="DVV1" s="47"/>
      <c r="DVW1" s="47"/>
      <c r="DVX1" s="47"/>
      <c r="DVY1" s="47"/>
      <c r="DVZ1" s="47"/>
      <c r="DWA1" s="47"/>
      <c r="DWB1" s="47"/>
      <c r="DWC1" s="47"/>
      <c r="DWD1" s="47"/>
      <c r="DWE1" s="47"/>
      <c r="DWF1" s="47"/>
      <c r="DWG1" s="47"/>
      <c r="DWH1" s="47"/>
      <c r="DWI1" s="47"/>
      <c r="DWJ1" s="47"/>
      <c r="DWK1" s="47"/>
      <c r="DWL1" s="47"/>
      <c r="DWM1" s="47"/>
      <c r="DWN1" s="47"/>
      <c r="DWO1" s="47"/>
      <c r="DWP1" s="47"/>
      <c r="DWQ1" s="47"/>
      <c r="DWR1" s="47"/>
      <c r="DWS1" s="47"/>
      <c r="DWT1" s="47"/>
      <c r="DWU1" s="47"/>
      <c r="DWV1" s="47"/>
      <c r="DWW1" s="47"/>
      <c r="DWX1" s="47"/>
      <c r="DWY1" s="47"/>
      <c r="DWZ1" s="47"/>
      <c r="DXA1" s="47"/>
      <c r="DXB1" s="47"/>
      <c r="DXC1" s="47"/>
      <c r="DXD1" s="47"/>
      <c r="DXE1" s="47"/>
      <c r="DXF1" s="47"/>
      <c r="DXG1" s="47"/>
      <c r="DXH1" s="47"/>
      <c r="DXI1" s="47"/>
      <c r="DXJ1" s="47"/>
      <c r="DXK1" s="47"/>
      <c r="DXL1" s="47"/>
      <c r="DXM1" s="47"/>
      <c r="DXN1" s="47"/>
      <c r="DXO1" s="47"/>
      <c r="DXP1" s="47"/>
      <c r="DXQ1" s="47"/>
      <c r="DXR1" s="47"/>
      <c r="DXS1" s="47"/>
      <c r="DXT1" s="47"/>
      <c r="DXU1" s="47"/>
      <c r="DXV1" s="47"/>
      <c r="DXW1" s="47"/>
      <c r="DXX1" s="47"/>
      <c r="DXY1" s="47"/>
      <c r="DXZ1" s="47"/>
      <c r="DYA1" s="47"/>
      <c r="DYB1" s="47"/>
      <c r="DYC1" s="47"/>
      <c r="DYD1" s="47"/>
      <c r="DYE1" s="47"/>
      <c r="DYF1" s="47"/>
      <c r="DYG1" s="47"/>
      <c r="DYH1" s="47"/>
      <c r="DYI1" s="47"/>
      <c r="DYJ1" s="47"/>
      <c r="DYK1" s="47"/>
      <c r="DYL1" s="47"/>
      <c r="DYM1" s="47"/>
      <c r="DYN1" s="47"/>
      <c r="DYO1" s="47"/>
      <c r="DYP1" s="47"/>
      <c r="DYQ1" s="47"/>
      <c r="DYR1" s="47"/>
      <c r="DYS1" s="47"/>
      <c r="DYT1" s="47"/>
      <c r="DYU1" s="47"/>
      <c r="DYV1" s="47"/>
      <c r="DYW1" s="47"/>
      <c r="DYX1" s="47"/>
      <c r="DYY1" s="47"/>
      <c r="DYZ1" s="47"/>
      <c r="DZA1" s="47"/>
      <c r="DZB1" s="47"/>
      <c r="DZC1" s="47"/>
      <c r="DZD1" s="47"/>
      <c r="DZE1" s="47"/>
      <c r="DZF1" s="47"/>
      <c r="DZG1" s="47"/>
      <c r="DZH1" s="47"/>
      <c r="DZI1" s="47"/>
      <c r="DZJ1" s="47"/>
      <c r="DZK1" s="47"/>
      <c r="DZL1" s="47"/>
      <c r="DZM1" s="47"/>
      <c r="DZN1" s="47"/>
      <c r="DZO1" s="47"/>
      <c r="DZP1" s="47"/>
      <c r="DZQ1" s="47"/>
      <c r="DZR1" s="47"/>
      <c r="DZS1" s="47"/>
      <c r="DZT1" s="47"/>
      <c r="DZU1" s="47"/>
      <c r="DZV1" s="47"/>
      <c r="DZW1" s="47"/>
      <c r="DZX1" s="47"/>
      <c r="DZY1" s="47"/>
      <c r="DZZ1" s="47"/>
      <c r="EAA1" s="47"/>
      <c r="EAB1" s="47"/>
      <c r="EAC1" s="47"/>
      <c r="EAD1" s="47"/>
      <c r="EAE1" s="47"/>
      <c r="EAF1" s="47"/>
      <c r="EAG1" s="47"/>
      <c r="EAH1" s="47"/>
      <c r="EAI1" s="47"/>
      <c r="EAJ1" s="47"/>
      <c r="EAK1" s="47"/>
      <c r="EAL1" s="47"/>
      <c r="EAM1" s="47"/>
      <c r="EAN1" s="47"/>
      <c r="EAO1" s="47"/>
      <c r="EAP1" s="47"/>
      <c r="EAQ1" s="47"/>
      <c r="EAR1" s="47"/>
      <c r="EAS1" s="47"/>
      <c r="EAT1" s="47"/>
      <c r="EAU1" s="47"/>
      <c r="EAV1" s="47"/>
      <c r="EAW1" s="47"/>
      <c r="EAX1" s="47"/>
      <c r="EAY1" s="47"/>
      <c r="EAZ1" s="47"/>
      <c r="EBA1" s="47"/>
      <c r="EBB1" s="47"/>
      <c r="EBC1" s="47"/>
      <c r="EBD1" s="47"/>
      <c r="EBE1" s="47"/>
      <c r="EBF1" s="47"/>
      <c r="EBG1" s="47"/>
      <c r="EBH1" s="47"/>
      <c r="EBI1" s="47"/>
      <c r="EBJ1" s="47"/>
      <c r="EBK1" s="47"/>
      <c r="EBL1" s="47"/>
      <c r="EBM1" s="47"/>
      <c r="EBN1" s="47"/>
      <c r="EBO1" s="47"/>
      <c r="EBP1" s="47"/>
      <c r="EBQ1" s="47"/>
      <c r="EBR1" s="47"/>
      <c r="EBS1" s="47"/>
      <c r="EBT1" s="47"/>
      <c r="EBU1" s="47"/>
      <c r="EBV1" s="47"/>
      <c r="EBW1" s="47"/>
      <c r="EBX1" s="47"/>
      <c r="EBY1" s="47"/>
      <c r="EBZ1" s="47"/>
      <c r="ECA1" s="47"/>
      <c r="ECB1" s="47"/>
      <c r="ECC1" s="47"/>
      <c r="ECD1" s="47"/>
      <c r="ECE1" s="47"/>
      <c r="ECF1" s="47"/>
      <c r="ECG1" s="47"/>
      <c r="ECH1" s="47"/>
      <c r="ECI1" s="47"/>
      <c r="ECJ1" s="47"/>
      <c r="ECK1" s="47"/>
      <c r="ECL1" s="47"/>
      <c r="ECM1" s="47"/>
      <c r="ECN1" s="47"/>
      <c r="ECO1" s="47"/>
      <c r="ECP1" s="47"/>
      <c r="ECQ1" s="47"/>
      <c r="ECR1" s="47"/>
      <c r="ECS1" s="47"/>
      <c r="ECT1" s="47"/>
      <c r="ECU1" s="47"/>
      <c r="ECV1" s="47"/>
      <c r="ECW1" s="47"/>
      <c r="ECX1" s="47"/>
      <c r="ECY1" s="47"/>
      <c r="ECZ1" s="47"/>
      <c r="EDA1" s="47"/>
      <c r="EDB1" s="47"/>
      <c r="EDC1" s="47"/>
      <c r="EDD1" s="47"/>
      <c r="EDE1" s="47"/>
      <c r="EDF1" s="47"/>
      <c r="EDG1" s="47"/>
      <c r="EDH1" s="47"/>
      <c r="EDI1" s="47"/>
      <c r="EDJ1" s="47"/>
      <c r="EDK1" s="47"/>
      <c r="EDL1" s="47"/>
      <c r="EDM1" s="47"/>
      <c r="EDN1" s="47"/>
      <c r="EDO1" s="47"/>
      <c r="EDP1" s="47"/>
      <c r="EDQ1" s="47"/>
      <c r="EDR1" s="47"/>
      <c r="EDS1" s="47"/>
      <c r="EDT1" s="47"/>
      <c r="EDU1" s="47"/>
      <c r="EDV1" s="47"/>
      <c r="EDW1" s="47"/>
      <c r="EDX1" s="47"/>
      <c r="EDY1" s="47"/>
      <c r="EDZ1" s="47"/>
      <c r="EEA1" s="47"/>
      <c r="EEB1" s="47"/>
      <c r="EEC1" s="47"/>
      <c r="EED1" s="47"/>
      <c r="EEE1" s="47"/>
      <c r="EEF1" s="47"/>
      <c r="EEG1" s="47"/>
      <c r="EEH1" s="47"/>
      <c r="EEI1" s="47"/>
      <c r="EEJ1" s="47"/>
      <c r="EEK1" s="47"/>
      <c r="EEL1" s="47"/>
      <c r="EEM1" s="47"/>
      <c r="EEN1" s="47"/>
      <c r="EEO1" s="47"/>
      <c r="EEP1" s="47"/>
      <c r="EEQ1" s="47"/>
      <c r="EER1" s="47"/>
      <c r="EES1" s="47"/>
      <c r="EET1" s="47"/>
      <c r="EEU1" s="47"/>
      <c r="EEV1" s="47"/>
      <c r="EEW1" s="47"/>
      <c r="EEX1" s="47"/>
      <c r="EEY1" s="47"/>
      <c r="EEZ1" s="47"/>
      <c r="EFA1" s="47"/>
      <c r="EFB1" s="47"/>
      <c r="EFC1" s="47"/>
      <c r="EFD1" s="47"/>
      <c r="EFE1" s="47"/>
      <c r="EFF1" s="47"/>
      <c r="EFG1" s="47"/>
      <c r="EFH1" s="47"/>
      <c r="EFI1" s="47"/>
      <c r="EFJ1" s="47"/>
      <c r="EFK1" s="47"/>
      <c r="EFL1" s="47"/>
      <c r="EFM1" s="47"/>
      <c r="EFN1" s="47"/>
      <c r="EFO1" s="47"/>
      <c r="EFP1" s="47"/>
      <c r="EFQ1" s="47"/>
      <c r="EFR1" s="47"/>
      <c r="EFS1" s="47"/>
      <c r="EFT1" s="47"/>
      <c r="EFU1" s="47"/>
      <c r="EFV1" s="47"/>
      <c r="EFW1" s="47"/>
      <c r="EFX1" s="47"/>
      <c r="EFY1" s="47"/>
      <c r="EFZ1" s="47"/>
      <c r="EGA1" s="47"/>
      <c r="EGB1" s="47"/>
      <c r="EGC1" s="47"/>
      <c r="EGD1" s="47"/>
      <c r="EGE1" s="47"/>
      <c r="EGF1" s="47"/>
      <c r="EGG1" s="47"/>
      <c r="EGH1" s="47"/>
      <c r="EGI1" s="47"/>
      <c r="EGJ1" s="47"/>
      <c r="EGK1" s="47"/>
      <c r="EGL1" s="47"/>
      <c r="EGM1" s="47"/>
      <c r="EGN1" s="47"/>
      <c r="EGO1" s="47"/>
      <c r="EGP1" s="47"/>
      <c r="EGQ1" s="47"/>
      <c r="EGR1" s="47"/>
      <c r="EGS1" s="47"/>
      <c r="EGT1" s="47"/>
      <c r="EGU1" s="47"/>
      <c r="EGV1" s="47"/>
      <c r="EGW1" s="47"/>
      <c r="EGX1" s="47"/>
      <c r="EGY1" s="47"/>
      <c r="EGZ1" s="47"/>
      <c r="EHA1" s="47"/>
      <c r="EHB1" s="47"/>
      <c r="EHC1" s="47"/>
      <c r="EHD1" s="47"/>
      <c r="EHE1" s="47"/>
      <c r="EHF1" s="47"/>
      <c r="EHG1" s="47"/>
      <c r="EHH1" s="47"/>
      <c r="EHI1" s="47"/>
      <c r="EHJ1" s="47"/>
      <c r="EHK1" s="47"/>
      <c r="EHL1" s="47"/>
      <c r="EHM1" s="47"/>
      <c r="EHN1" s="47"/>
      <c r="EHO1" s="47"/>
      <c r="EHP1" s="47"/>
      <c r="EHQ1" s="47"/>
      <c r="EHR1" s="47"/>
      <c r="EHS1" s="47"/>
      <c r="EHT1" s="47"/>
      <c r="EHU1" s="47"/>
      <c r="EHV1" s="47"/>
      <c r="EHW1" s="47"/>
      <c r="EHX1" s="47"/>
      <c r="EHY1" s="47"/>
      <c r="EHZ1" s="47"/>
      <c r="EIA1" s="47"/>
      <c r="EIB1" s="47"/>
      <c r="EIC1" s="47"/>
      <c r="EID1" s="47"/>
      <c r="EIE1" s="47"/>
      <c r="EIF1" s="47"/>
      <c r="EIG1" s="47"/>
      <c r="EIH1" s="47"/>
      <c r="EII1" s="47"/>
      <c r="EIJ1" s="47"/>
      <c r="EIK1" s="47"/>
      <c r="EIL1" s="47"/>
      <c r="EIM1" s="47"/>
      <c r="EIN1" s="47"/>
      <c r="EIO1" s="47"/>
      <c r="EIP1" s="47"/>
      <c r="EIQ1" s="47"/>
      <c r="EIR1" s="47"/>
      <c r="EIS1" s="47"/>
      <c r="EIT1" s="47"/>
      <c r="EIU1" s="47"/>
      <c r="EIV1" s="47"/>
      <c r="EIW1" s="47"/>
      <c r="EIX1" s="47"/>
      <c r="EIY1" s="47"/>
      <c r="EIZ1" s="47"/>
      <c r="EJA1" s="47"/>
      <c r="EJB1" s="47"/>
      <c r="EJC1" s="47"/>
      <c r="EJD1" s="47"/>
      <c r="EJE1" s="47"/>
      <c r="EJF1" s="47"/>
      <c r="EJG1" s="47"/>
      <c r="EJH1" s="47"/>
      <c r="EJI1" s="47"/>
      <c r="EJJ1" s="47"/>
      <c r="EJK1" s="47"/>
      <c r="EJL1" s="47"/>
      <c r="EJM1" s="47"/>
      <c r="EJN1" s="47"/>
      <c r="EJO1" s="47"/>
      <c r="EJP1" s="47"/>
      <c r="EJQ1" s="47"/>
      <c r="EJR1" s="47"/>
      <c r="EJS1" s="47"/>
      <c r="EJT1" s="47"/>
      <c r="EJU1" s="47"/>
      <c r="EJV1" s="47"/>
      <c r="EJW1" s="47"/>
      <c r="EJX1" s="47"/>
      <c r="EJY1" s="47"/>
      <c r="EJZ1" s="47"/>
      <c r="EKA1" s="47"/>
      <c r="EKB1" s="47"/>
      <c r="EKC1" s="47"/>
      <c r="EKD1" s="47"/>
      <c r="EKE1" s="47"/>
      <c r="EKF1" s="47"/>
      <c r="EKG1" s="47"/>
      <c r="EKH1" s="47"/>
      <c r="EKI1" s="47"/>
      <c r="EKJ1" s="47"/>
      <c r="EKK1" s="47"/>
      <c r="EKL1" s="47"/>
      <c r="EKM1" s="47"/>
      <c r="EKN1" s="47"/>
      <c r="EKO1" s="47"/>
      <c r="EKP1" s="47"/>
      <c r="EKQ1" s="47"/>
      <c r="EKR1" s="47"/>
      <c r="EKS1" s="47"/>
      <c r="EKT1" s="47"/>
      <c r="EKU1" s="47"/>
      <c r="EKV1" s="47"/>
      <c r="EKW1" s="47"/>
      <c r="EKX1" s="47"/>
      <c r="EKY1" s="47"/>
      <c r="EKZ1" s="47"/>
      <c r="ELA1" s="47"/>
      <c r="ELB1" s="47"/>
      <c r="ELC1" s="47"/>
      <c r="ELD1" s="47"/>
      <c r="ELE1" s="47"/>
      <c r="ELF1" s="47"/>
      <c r="ELG1" s="47"/>
      <c r="ELH1" s="47"/>
      <c r="ELI1" s="47"/>
      <c r="ELJ1" s="47"/>
      <c r="ELK1" s="47"/>
      <c r="ELL1" s="47"/>
      <c r="ELM1" s="47"/>
      <c r="ELN1" s="47"/>
      <c r="ELO1" s="47"/>
      <c r="ELP1" s="47"/>
      <c r="ELQ1" s="47"/>
      <c r="ELR1" s="47"/>
      <c r="ELS1" s="47"/>
      <c r="ELT1" s="47"/>
      <c r="ELU1" s="47"/>
      <c r="ELV1" s="47"/>
      <c r="ELW1" s="47"/>
      <c r="ELX1" s="47"/>
      <c r="ELY1" s="47"/>
      <c r="ELZ1" s="47"/>
      <c r="EMA1" s="47"/>
      <c r="EMB1" s="47"/>
      <c r="EMC1" s="47"/>
      <c r="EMD1" s="47"/>
      <c r="EME1" s="47"/>
      <c r="EMF1" s="47"/>
      <c r="EMG1" s="47"/>
      <c r="EMH1" s="47"/>
      <c r="EMI1" s="47"/>
      <c r="EMJ1" s="47"/>
      <c r="EMK1" s="47"/>
      <c r="EML1" s="47"/>
      <c r="EMM1" s="47"/>
      <c r="EMN1" s="47"/>
      <c r="EMO1" s="47"/>
      <c r="EMP1" s="47"/>
      <c r="EMQ1" s="47"/>
      <c r="EMR1" s="47"/>
      <c r="EMS1" s="47"/>
      <c r="EMT1" s="47"/>
      <c r="EMU1" s="47"/>
      <c r="EMV1" s="47"/>
      <c r="EMW1" s="47"/>
      <c r="EMX1" s="47"/>
      <c r="EMY1" s="47"/>
      <c r="EMZ1" s="47"/>
      <c r="ENA1" s="47"/>
      <c r="ENB1" s="47"/>
      <c r="ENC1" s="47"/>
      <c r="END1" s="47"/>
      <c r="ENE1" s="47"/>
      <c r="ENF1" s="47"/>
      <c r="ENG1" s="47"/>
      <c r="ENH1" s="47"/>
      <c r="ENI1" s="47"/>
      <c r="ENJ1" s="47"/>
      <c r="ENK1" s="47"/>
      <c r="ENL1" s="47"/>
      <c r="ENM1" s="47"/>
      <c r="ENN1" s="47"/>
      <c r="ENO1" s="47"/>
      <c r="ENP1" s="47"/>
      <c r="ENQ1" s="47"/>
      <c r="ENR1" s="47"/>
      <c r="ENS1" s="47"/>
      <c r="ENT1" s="47"/>
      <c r="ENU1" s="47"/>
      <c r="ENV1" s="47"/>
      <c r="ENW1" s="47"/>
      <c r="ENX1" s="47"/>
      <c r="ENY1" s="47"/>
      <c r="ENZ1" s="47"/>
      <c r="EOA1" s="47"/>
      <c r="EOB1" s="47"/>
      <c r="EOC1" s="47"/>
      <c r="EOD1" s="47"/>
      <c r="EOE1" s="47"/>
      <c r="EOF1" s="47"/>
      <c r="EOG1" s="47"/>
      <c r="EOH1" s="47"/>
      <c r="EOI1" s="47"/>
      <c r="EOJ1" s="47"/>
      <c r="EOK1" s="47"/>
      <c r="EOL1" s="47"/>
      <c r="EOM1" s="47"/>
      <c r="EON1" s="47"/>
      <c r="EOO1" s="47"/>
      <c r="EOP1" s="47"/>
      <c r="EOQ1" s="47"/>
      <c r="EOR1" s="47"/>
      <c r="EOS1" s="47"/>
      <c r="EOT1" s="47"/>
      <c r="EOU1" s="47"/>
      <c r="EOV1" s="47"/>
      <c r="EOW1" s="47"/>
      <c r="EOX1" s="47"/>
      <c r="EOY1" s="47"/>
      <c r="EOZ1" s="47"/>
      <c r="EPA1" s="47"/>
      <c r="EPB1" s="47"/>
      <c r="EPC1" s="47"/>
      <c r="EPD1" s="47"/>
      <c r="EPE1" s="47"/>
      <c r="EPF1" s="47"/>
      <c r="EPG1" s="47"/>
      <c r="EPH1" s="47"/>
      <c r="EPI1" s="47"/>
      <c r="EPJ1" s="47"/>
      <c r="EPK1" s="47"/>
      <c r="EPL1" s="47"/>
      <c r="EPM1" s="47"/>
      <c r="EPN1" s="47"/>
      <c r="EPO1" s="47"/>
      <c r="EPP1" s="47"/>
      <c r="EPQ1" s="47"/>
      <c r="EPR1" s="47"/>
      <c r="EPS1" s="47"/>
      <c r="EPT1" s="47"/>
      <c r="EPU1" s="47"/>
      <c r="EPV1" s="47"/>
      <c r="EPW1" s="47"/>
      <c r="EPX1" s="47"/>
      <c r="EPY1" s="47"/>
      <c r="EPZ1" s="47"/>
      <c r="EQA1" s="47"/>
      <c r="EQB1" s="47"/>
      <c r="EQC1" s="47"/>
      <c r="EQD1" s="47"/>
      <c r="EQE1" s="47"/>
      <c r="EQF1" s="47"/>
      <c r="EQG1" s="47"/>
      <c r="EQH1" s="47"/>
      <c r="EQI1" s="47"/>
      <c r="EQJ1" s="47"/>
      <c r="EQK1" s="47"/>
      <c r="EQL1" s="47"/>
      <c r="EQM1" s="47"/>
      <c r="EQN1" s="47"/>
      <c r="EQO1" s="47"/>
      <c r="EQP1" s="47"/>
      <c r="EQQ1" s="47"/>
      <c r="EQR1" s="47"/>
      <c r="EQS1" s="47"/>
      <c r="EQT1" s="47"/>
      <c r="EQU1" s="47"/>
      <c r="EQV1" s="47"/>
      <c r="EQW1" s="47"/>
      <c r="EQX1" s="47"/>
      <c r="EQY1" s="47"/>
      <c r="EQZ1" s="47"/>
      <c r="ERA1" s="47"/>
      <c r="ERB1" s="47"/>
      <c r="ERC1" s="47"/>
      <c r="ERD1" s="47"/>
      <c r="ERE1" s="47"/>
      <c r="ERF1" s="47"/>
      <c r="ERG1" s="47"/>
      <c r="ERH1" s="47"/>
      <c r="ERI1" s="47"/>
      <c r="ERJ1" s="47"/>
      <c r="ERK1" s="47"/>
      <c r="ERL1" s="47"/>
      <c r="ERM1" s="47"/>
      <c r="ERN1" s="47"/>
      <c r="ERO1" s="47"/>
      <c r="ERP1" s="47"/>
      <c r="ERQ1" s="47"/>
      <c r="ERR1" s="47"/>
      <c r="ERS1" s="47"/>
      <c r="ERT1" s="47"/>
      <c r="ERU1" s="47"/>
      <c r="ERV1" s="47"/>
      <c r="ERW1" s="47"/>
      <c r="ERX1" s="47"/>
      <c r="ERY1" s="47"/>
      <c r="ERZ1" s="47"/>
      <c r="ESA1" s="47"/>
      <c r="ESB1" s="47"/>
      <c r="ESC1" s="47"/>
      <c r="ESD1" s="47"/>
      <c r="ESE1" s="47"/>
      <c r="ESF1" s="47"/>
      <c r="ESG1" s="47"/>
      <c r="ESH1" s="47"/>
      <c r="ESI1" s="47"/>
      <c r="ESJ1" s="47"/>
      <c r="ESK1" s="47"/>
      <c r="ESL1" s="47"/>
      <c r="ESM1" s="47"/>
      <c r="ESN1" s="47"/>
      <c r="ESO1" s="47"/>
      <c r="ESP1" s="47"/>
      <c r="ESQ1" s="47"/>
      <c r="ESR1" s="47"/>
      <c r="ESS1" s="47"/>
      <c r="EST1" s="47"/>
      <c r="ESU1" s="47"/>
      <c r="ESV1" s="47"/>
      <c r="ESW1" s="47"/>
      <c r="ESX1" s="47"/>
      <c r="ESY1" s="47"/>
      <c r="ESZ1" s="47"/>
      <c r="ETA1" s="47"/>
      <c r="ETB1" s="47"/>
      <c r="ETC1" s="47"/>
      <c r="ETD1" s="47"/>
      <c r="ETE1" s="47"/>
      <c r="ETF1" s="47"/>
      <c r="ETG1" s="47"/>
      <c r="ETH1" s="47"/>
      <c r="ETI1" s="47"/>
      <c r="ETJ1" s="47"/>
      <c r="ETK1" s="47"/>
      <c r="ETL1" s="47"/>
      <c r="ETM1" s="47"/>
      <c r="ETN1" s="47"/>
      <c r="ETO1" s="47"/>
      <c r="ETP1" s="47"/>
      <c r="ETQ1" s="47"/>
      <c r="ETR1" s="47"/>
      <c r="ETS1" s="47"/>
      <c r="ETT1" s="47"/>
      <c r="ETU1" s="47"/>
      <c r="ETV1" s="47"/>
      <c r="ETW1" s="47"/>
      <c r="ETX1" s="47"/>
      <c r="ETY1" s="47"/>
      <c r="ETZ1" s="47"/>
      <c r="EUA1" s="47"/>
      <c r="EUB1" s="47"/>
      <c r="EUC1" s="47"/>
      <c r="EUD1" s="47"/>
      <c r="EUE1" s="47"/>
      <c r="EUF1" s="47"/>
      <c r="EUG1" s="47"/>
      <c r="EUH1" s="47"/>
      <c r="EUI1" s="47"/>
      <c r="EUJ1" s="47"/>
      <c r="EUK1" s="47"/>
      <c r="EUL1" s="47"/>
      <c r="EUM1" s="47"/>
      <c r="EUN1" s="47"/>
      <c r="EUO1" s="47"/>
      <c r="EUP1" s="47"/>
      <c r="EUQ1" s="47"/>
      <c r="EUR1" s="47"/>
      <c r="EUS1" s="47"/>
      <c r="EUT1" s="47"/>
      <c r="EUU1" s="47"/>
      <c r="EUV1" s="47"/>
      <c r="EUW1" s="47"/>
      <c r="EUX1" s="47"/>
      <c r="EUY1" s="47"/>
      <c r="EUZ1" s="47"/>
      <c r="EVA1" s="47"/>
      <c r="EVB1" s="47"/>
      <c r="EVC1" s="47"/>
      <c r="EVD1" s="47"/>
      <c r="EVE1" s="47"/>
      <c r="EVF1" s="47"/>
      <c r="EVG1" s="47"/>
      <c r="EVH1" s="47"/>
      <c r="EVI1" s="47"/>
      <c r="EVJ1" s="47"/>
      <c r="EVK1" s="47"/>
      <c r="EVL1" s="47"/>
      <c r="EVM1" s="47"/>
      <c r="EVN1" s="47"/>
      <c r="EVO1" s="47"/>
      <c r="EVP1" s="47"/>
      <c r="EVQ1" s="47"/>
      <c r="EVR1" s="47"/>
      <c r="EVS1" s="47"/>
      <c r="EVT1" s="47"/>
      <c r="EVU1" s="47"/>
      <c r="EVV1" s="47"/>
      <c r="EVW1" s="47"/>
      <c r="EVX1" s="47"/>
      <c r="EVY1" s="47"/>
      <c r="EVZ1" s="47"/>
      <c r="EWA1" s="47"/>
      <c r="EWB1" s="47"/>
      <c r="EWC1" s="47"/>
      <c r="EWD1" s="47"/>
      <c r="EWE1" s="47"/>
      <c r="EWF1" s="47"/>
      <c r="EWG1" s="47"/>
      <c r="EWH1" s="47"/>
      <c r="EWI1" s="47"/>
      <c r="EWJ1" s="47"/>
      <c r="EWK1" s="47"/>
      <c r="EWL1" s="47"/>
      <c r="EWM1" s="47"/>
      <c r="EWN1" s="47"/>
      <c r="EWO1" s="47"/>
      <c r="EWP1" s="47"/>
      <c r="EWQ1" s="47"/>
      <c r="EWR1" s="47"/>
      <c r="EWS1" s="47"/>
      <c r="EWT1" s="47"/>
      <c r="EWU1" s="47"/>
      <c r="EWV1" s="47"/>
      <c r="EWW1" s="47"/>
      <c r="EWX1" s="47"/>
      <c r="EWY1" s="47"/>
      <c r="EWZ1" s="47"/>
      <c r="EXA1" s="47"/>
      <c r="EXB1" s="47"/>
      <c r="EXC1" s="47"/>
      <c r="EXD1" s="47"/>
      <c r="EXE1" s="47"/>
      <c r="EXF1" s="47"/>
      <c r="EXG1" s="47"/>
      <c r="EXH1" s="47"/>
      <c r="EXI1" s="47"/>
      <c r="EXJ1" s="47"/>
      <c r="EXK1" s="47"/>
      <c r="EXL1" s="47"/>
      <c r="EXM1" s="47"/>
      <c r="EXN1" s="47"/>
      <c r="EXO1" s="47"/>
      <c r="EXP1" s="47"/>
      <c r="EXQ1" s="47"/>
      <c r="EXR1" s="47"/>
      <c r="EXS1" s="47"/>
      <c r="EXT1" s="47"/>
      <c r="EXU1" s="47"/>
      <c r="EXV1" s="47"/>
      <c r="EXW1" s="47"/>
      <c r="EXX1" s="47"/>
      <c r="EXY1" s="47"/>
      <c r="EXZ1" s="47"/>
      <c r="EYA1" s="47"/>
      <c r="EYB1" s="47"/>
      <c r="EYC1" s="47"/>
      <c r="EYD1" s="47"/>
      <c r="EYE1" s="47"/>
      <c r="EYF1" s="47"/>
      <c r="EYG1" s="47"/>
      <c r="EYH1" s="47"/>
      <c r="EYI1" s="47"/>
      <c r="EYJ1" s="47"/>
      <c r="EYK1" s="47"/>
      <c r="EYL1" s="47"/>
      <c r="EYM1" s="47"/>
      <c r="EYN1" s="47"/>
      <c r="EYO1" s="47"/>
      <c r="EYP1" s="47"/>
      <c r="EYQ1" s="47"/>
      <c r="EYR1" s="47"/>
      <c r="EYS1" s="47"/>
      <c r="EYT1" s="47"/>
      <c r="EYU1" s="47"/>
      <c r="EYV1" s="47"/>
      <c r="EYW1" s="47"/>
      <c r="EYX1" s="47"/>
      <c r="EYY1" s="47"/>
      <c r="EYZ1" s="47"/>
      <c r="EZA1" s="47"/>
      <c r="EZB1" s="47"/>
      <c r="EZC1" s="47"/>
      <c r="EZD1" s="47"/>
      <c r="EZE1" s="47"/>
      <c r="EZF1" s="47"/>
      <c r="EZG1" s="47"/>
      <c r="EZH1" s="47"/>
      <c r="EZI1" s="47"/>
      <c r="EZJ1" s="47"/>
      <c r="EZK1" s="47"/>
      <c r="EZL1" s="47"/>
      <c r="EZM1" s="47"/>
      <c r="EZN1" s="47"/>
      <c r="EZO1" s="47"/>
      <c r="EZP1" s="47"/>
      <c r="EZQ1" s="47"/>
      <c r="EZR1" s="47"/>
      <c r="EZS1" s="47"/>
      <c r="EZT1" s="47"/>
      <c r="EZU1" s="47"/>
      <c r="EZV1" s="47"/>
      <c r="EZW1" s="47"/>
      <c r="EZX1" s="47"/>
      <c r="EZY1" s="47"/>
      <c r="EZZ1" s="47"/>
      <c r="FAA1" s="47"/>
      <c r="FAB1" s="47"/>
      <c r="FAC1" s="47"/>
      <c r="FAD1" s="47"/>
      <c r="FAE1" s="47"/>
      <c r="FAF1" s="47"/>
      <c r="FAG1" s="47"/>
      <c r="FAH1" s="47"/>
      <c r="FAI1" s="47"/>
      <c r="FAJ1" s="47"/>
      <c r="FAK1" s="47"/>
      <c r="FAL1" s="47"/>
      <c r="FAM1" s="47"/>
      <c r="FAN1" s="47"/>
      <c r="FAO1" s="47"/>
      <c r="FAP1" s="47"/>
      <c r="FAQ1" s="47"/>
      <c r="FAR1" s="47"/>
      <c r="FAS1" s="47"/>
      <c r="FAT1" s="47"/>
      <c r="FAU1" s="47"/>
      <c r="FAV1" s="47"/>
      <c r="FAW1" s="47"/>
      <c r="FAX1" s="47"/>
      <c r="FAY1" s="47"/>
      <c r="FAZ1" s="47"/>
      <c r="FBA1" s="47"/>
      <c r="FBB1" s="47"/>
      <c r="FBC1" s="47"/>
      <c r="FBD1" s="47"/>
      <c r="FBE1" s="47"/>
      <c r="FBF1" s="47"/>
      <c r="FBG1" s="47"/>
      <c r="FBH1" s="47"/>
      <c r="FBI1" s="47"/>
      <c r="FBJ1" s="47"/>
      <c r="FBK1" s="47"/>
      <c r="FBL1" s="47"/>
      <c r="FBM1" s="47"/>
      <c r="FBN1" s="47"/>
      <c r="FBO1" s="47"/>
      <c r="FBP1" s="47"/>
      <c r="FBQ1" s="47"/>
      <c r="FBR1" s="47"/>
      <c r="FBS1" s="47"/>
      <c r="FBT1" s="47"/>
      <c r="FBU1" s="47"/>
      <c r="FBV1" s="47"/>
      <c r="FBW1" s="47"/>
      <c r="FBX1" s="47"/>
      <c r="FBY1" s="47"/>
      <c r="FBZ1" s="47"/>
      <c r="FCA1" s="47"/>
      <c r="FCB1" s="47"/>
      <c r="FCC1" s="47"/>
      <c r="FCD1" s="47"/>
      <c r="FCE1" s="47"/>
      <c r="FCF1" s="47"/>
      <c r="FCG1" s="47"/>
      <c r="FCH1" s="47"/>
      <c r="FCI1" s="47"/>
      <c r="FCJ1" s="47"/>
      <c r="FCK1" s="47"/>
      <c r="FCL1" s="47"/>
      <c r="FCM1" s="47"/>
      <c r="FCN1" s="47"/>
      <c r="FCO1" s="47"/>
      <c r="FCP1" s="47"/>
      <c r="FCQ1" s="47"/>
      <c r="FCR1" s="47"/>
      <c r="FCS1" s="47"/>
      <c r="FCT1" s="47"/>
      <c r="FCU1" s="47"/>
      <c r="FCV1" s="47"/>
      <c r="FCW1" s="47"/>
      <c r="FCX1" s="47"/>
      <c r="FCY1" s="47"/>
      <c r="FCZ1" s="47"/>
      <c r="FDA1" s="47"/>
      <c r="FDB1" s="47"/>
      <c r="FDC1" s="47"/>
      <c r="FDD1" s="47"/>
      <c r="FDE1" s="47"/>
      <c r="FDF1" s="47"/>
      <c r="FDG1" s="47"/>
      <c r="FDH1" s="47"/>
      <c r="FDI1" s="47"/>
      <c r="FDJ1" s="47"/>
      <c r="FDK1" s="47"/>
      <c r="FDL1" s="47"/>
      <c r="FDM1" s="47"/>
      <c r="FDN1" s="47"/>
      <c r="FDO1" s="47"/>
      <c r="FDP1" s="47"/>
      <c r="FDQ1" s="47"/>
      <c r="FDR1" s="47"/>
      <c r="FDS1" s="47"/>
      <c r="FDT1" s="47"/>
      <c r="FDU1" s="47"/>
      <c r="FDV1" s="47"/>
      <c r="FDW1" s="47"/>
      <c r="FDX1" s="47"/>
      <c r="FDY1" s="47"/>
      <c r="FDZ1" s="47"/>
      <c r="FEA1" s="47"/>
      <c r="FEB1" s="47"/>
      <c r="FEC1" s="47"/>
      <c r="FED1" s="47"/>
      <c r="FEE1" s="47"/>
      <c r="FEF1" s="47"/>
      <c r="FEG1" s="47"/>
      <c r="FEH1" s="47"/>
      <c r="FEI1" s="47"/>
      <c r="FEJ1" s="47"/>
      <c r="FEK1" s="47"/>
      <c r="FEL1" s="47"/>
      <c r="FEM1" s="47"/>
      <c r="FEN1" s="47"/>
      <c r="FEO1" s="47"/>
      <c r="FEP1" s="47"/>
      <c r="FEQ1" s="47"/>
      <c r="FER1" s="47"/>
      <c r="FES1" s="47"/>
      <c r="FET1" s="47"/>
      <c r="FEU1" s="47"/>
      <c r="FEV1" s="47"/>
      <c r="FEW1" s="47"/>
      <c r="FEX1" s="47"/>
      <c r="FEY1" s="47"/>
      <c r="FEZ1" s="47"/>
      <c r="FFA1" s="47"/>
      <c r="FFB1" s="47"/>
      <c r="FFC1" s="47"/>
      <c r="FFD1" s="47"/>
      <c r="FFE1" s="47"/>
      <c r="FFF1" s="47"/>
      <c r="FFG1" s="47"/>
      <c r="FFH1" s="47"/>
      <c r="FFI1" s="47"/>
      <c r="FFJ1" s="47"/>
      <c r="FFK1" s="47"/>
      <c r="FFL1" s="47"/>
      <c r="FFM1" s="47"/>
      <c r="FFN1" s="47"/>
      <c r="FFO1" s="47"/>
      <c r="FFP1" s="47"/>
      <c r="FFQ1" s="47"/>
      <c r="FFR1" s="47"/>
      <c r="FFS1" s="47"/>
      <c r="FFT1" s="47"/>
      <c r="FFU1" s="47"/>
      <c r="FFV1" s="47"/>
      <c r="FFW1" s="47"/>
      <c r="FFX1" s="47"/>
      <c r="FFY1" s="47"/>
      <c r="FFZ1" s="47"/>
      <c r="FGA1" s="47"/>
      <c r="FGB1" s="47"/>
      <c r="FGC1" s="47"/>
      <c r="FGD1" s="47"/>
      <c r="FGE1" s="47"/>
      <c r="FGF1" s="47"/>
      <c r="FGG1" s="47"/>
      <c r="FGH1" s="47"/>
      <c r="FGI1" s="47"/>
      <c r="FGJ1" s="47"/>
      <c r="FGK1" s="47"/>
      <c r="FGL1" s="47"/>
      <c r="FGM1" s="47"/>
      <c r="FGN1" s="47"/>
      <c r="FGO1" s="47"/>
      <c r="FGP1" s="47"/>
      <c r="FGQ1" s="47"/>
      <c r="FGR1" s="47"/>
      <c r="FGS1" s="47"/>
      <c r="FGT1" s="47"/>
      <c r="FGU1" s="47"/>
      <c r="FGV1" s="47"/>
      <c r="FGW1" s="47"/>
      <c r="FGX1" s="47"/>
      <c r="FGY1" s="47"/>
      <c r="FGZ1" s="47"/>
      <c r="FHA1" s="47"/>
      <c r="FHB1" s="47"/>
      <c r="FHC1" s="47"/>
      <c r="FHD1" s="47"/>
      <c r="FHE1" s="47"/>
      <c r="FHF1" s="47"/>
      <c r="FHG1" s="47"/>
      <c r="FHH1" s="47"/>
      <c r="FHI1" s="47"/>
      <c r="FHJ1" s="47"/>
      <c r="FHK1" s="47"/>
      <c r="FHL1" s="47"/>
      <c r="FHM1" s="47"/>
      <c r="FHN1" s="47"/>
      <c r="FHO1" s="47"/>
      <c r="FHP1" s="47"/>
      <c r="FHQ1" s="47"/>
      <c r="FHR1" s="47"/>
      <c r="FHS1" s="47"/>
      <c r="FHT1" s="47"/>
      <c r="FHU1" s="47"/>
      <c r="FHV1" s="47"/>
      <c r="FHW1" s="47"/>
      <c r="FHX1" s="47"/>
      <c r="FHY1" s="47"/>
      <c r="FHZ1" s="47"/>
      <c r="FIA1" s="47"/>
      <c r="FIB1" s="47"/>
      <c r="FIC1" s="47"/>
      <c r="FID1" s="47"/>
      <c r="FIE1" s="47"/>
      <c r="FIF1" s="47"/>
      <c r="FIG1" s="47"/>
      <c r="FIH1" s="47"/>
      <c r="FII1" s="47"/>
      <c r="FIJ1" s="47"/>
      <c r="FIK1" s="47"/>
      <c r="FIL1" s="47"/>
      <c r="FIM1" s="47"/>
      <c r="FIN1" s="47"/>
      <c r="FIO1" s="47"/>
      <c r="FIP1" s="47"/>
      <c r="FIQ1" s="47"/>
      <c r="FIR1" s="47"/>
      <c r="FIS1" s="47"/>
      <c r="FIT1" s="47"/>
      <c r="FIU1" s="47"/>
      <c r="FIV1" s="47"/>
      <c r="FIW1" s="47"/>
      <c r="FIX1" s="47"/>
      <c r="FIY1" s="47"/>
      <c r="FIZ1" s="47"/>
      <c r="FJA1" s="47"/>
      <c r="FJB1" s="47"/>
      <c r="FJC1" s="47"/>
      <c r="FJD1" s="47"/>
      <c r="FJE1" s="47"/>
      <c r="FJF1" s="47"/>
      <c r="FJG1" s="47"/>
      <c r="FJH1" s="47"/>
      <c r="FJI1" s="47"/>
      <c r="FJJ1" s="47"/>
      <c r="FJK1" s="47"/>
      <c r="FJL1" s="47"/>
      <c r="FJM1" s="47"/>
      <c r="FJN1" s="47"/>
      <c r="FJO1" s="47"/>
      <c r="FJP1" s="47"/>
      <c r="FJQ1" s="47"/>
      <c r="FJR1" s="47"/>
      <c r="FJS1" s="47"/>
      <c r="FJT1" s="47"/>
      <c r="FJU1" s="47"/>
      <c r="FJV1" s="47"/>
      <c r="FJW1" s="47"/>
      <c r="FJX1" s="47"/>
      <c r="FJY1" s="47"/>
      <c r="FJZ1" s="47"/>
      <c r="FKA1" s="47"/>
      <c r="FKB1" s="47"/>
      <c r="FKC1" s="47"/>
      <c r="FKD1" s="47"/>
      <c r="FKE1" s="47"/>
      <c r="FKF1" s="47"/>
      <c r="FKG1" s="47"/>
      <c r="FKH1" s="47"/>
      <c r="FKI1" s="47"/>
      <c r="FKJ1" s="47"/>
      <c r="FKK1" s="47"/>
      <c r="FKL1" s="47"/>
      <c r="FKM1" s="47"/>
      <c r="FKN1" s="47"/>
      <c r="FKO1" s="47"/>
      <c r="FKP1" s="47"/>
      <c r="FKQ1" s="47"/>
      <c r="FKR1" s="47"/>
      <c r="FKS1" s="47"/>
      <c r="FKT1" s="47"/>
      <c r="FKU1" s="47"/>
      <c r="FKV1" s="47"/>
      <c r="FKW1" s="47"/>
      <c r="FKX1" s="47"/>
      <c r="FKY1" s="47"/>
      <c r="FKZ1" s="47"/>
      <c r="FLA1" s="47"/>
      <c r="FLB1" s="47"/>
      <c r="FLC1" s="47"/>
      <c r="FLD1" s="47"/>
      <c r="FLE1" s="47"/>
      <c r="FLF1" s="47"/>
      <c r="FLG1" s="47"/>
      <c r="FLH1" s="47"/>
      <c r="FLI1" s="47"/>
      <c r="FLJ1" s="47"/>
      <c r="FLK1" s="47"/>
      <c r="FLL1" s="47"/>
      <c r="FLM1" s="47"/>
      <c r="FLN1" s="47"/>
      <c r="FLO1" s="47"/>
      <c r="FLP1" s="47"/>
      <c r="FLQ1" s="47"/>
      <c r="FLR1" s="47"/>
      <c r="FLS1" s="47"/>
      <c r="FLT1" s="47"/>
      <c r="FLU1" s="47"/>
      <c r="FLV1" s="47"/>
      <c r="FLW1" s="47"/>
      <c r="FLX1" s="47"/>
      <c r="FLY1" s="47"/>
      <c r="FLZ1" s="47"/>
      <c r="FMA1" s="47"/>
      <c r="FMB1" s="47"/>
      <c r="FMC1" s="47"/>
      <c r="FMD1" s="47"/>
      <c r="FME1" s="47"/>
      <c r="FMF1" s="47"/>
      <c r="FMG1" s="47"/>
      <c r="FMH1" s="47"/>
      <c r="FMI1" s="47"/>
      <c r="FMJ1" s="47"/>
      <c r="FMK1" s="47"/>
      <c r="FML1" s="47"/>
      <c r="FMM1" s="47"/>
      <c r="FMN1" s="47"/>
      <c r="FMO1" s="47"/>
      <c r="FMP1" s="47"/>
      <c r="FMQ1" s="47"/>
      <c r="FMR1" s="47"/>
      <c r="FMS1" s="47"/>
      <c r="FMT1" s="47"/>
      <c r="FMU1" s="47"/>
      <c r="FMV1" s="47"/>
      <c r="FMW1" s="47"/>
      <c r="FMX1" s="47"/>
      <c r="FMY1" s="47"/>
      <c r="FMZ1" s="47"/>
      <c r="FNA1" s="47"/>
      <c r="FNB1" s="47"/>
      <c r="FNC1" s="47"/>
      <c r="FND1" s="47"/>
      <c r="FNE1" s="47"/>
      <c r="FNF1" s="47"/>
      <c r="FNG1" s="47"/>
      <c r="FNH1" s="47"/>
      <c r="FNI1" s="47"/>
      <c r="FNJ1" s="47"/>
      <c r="FNK1" s="47"/>
      <c r="FNL1" s="47"/>
      <c r="FNM1" s="47"/>
      <c r="FNN1" s="47"/>
      <c r="FNO1" s="47"/>
      <c r="FNP1" s="47"/>
      <c r="FNQ1" s="47"/>
      <c r="FNR1" s="47"/>
      <c r="FNS1" s="47"/>
      <c r="FNT1" s="47"/>
      <c r="FNU1" s="47"/>
      <c r="FNV1" s="47"/>
      <c r="FNW1" s="47"/>
      <c r="FNX1" s="47"/>
      <c r="FNY1" s="47"/>
      <c r="FNZ1" s="47"/>
      <c r="FOA1" s="47"/>
      <c r="FOB1" s="47"/>
      <c r="FOC1" s="47"/>
      <c r="FOD1" s="47"/>
      <c r="FOE1" s="47"/>
      <c r="FOF1" s="47"/>
      <c r="FOG1" s="47"/>
      <c r="FOH1" s="47"/>
      <c r="FOI1" s="47"/>
      <c r="FOJ1" s="47"/>
      <c r="FOK1" s="47"/>
      <c r="FOL1" s="47"/>
      <c r="FOM1" s="47"/>
      <c r="FON1" s="47"/>
      <c r="FOO1" s="47"/>
      <c r="FOP1" s="47"/>
      <c r="FOQ1" s="47"/>
      <c r="FOR1" s="47"/>
      <c r="FOS1" s="47"/>
      <c r="FOT1" s="47"/>
      <c r="FOU1" s="47"/>
      <c r="FOV1" s="47"/>
      <c r="FOW1" s="47"/>
      <c r="FOX1" s="47"/>
      <c r="FOY1" s="47"/>
      <c r="FOZ1" s="47"/>
      <c r="FPA1" s="47"/>
      <c r="FPB1" s="47"/>
      <c r="FPC1" s="47"/>
      <c r="FPD1" s="47"/>
      <c r="FPE1" s="47"/>
      <c r="FPF1" s="47"/>
      <c r="FPG1" s="47"/>
      <c r="FPH1" s="47"/>
      <c r="FPI1" s="47"/>
      <c r="FPJ1" s="47"/>
      <c r="FPK1" s="47"/>
      <c r="FPL1" s="47"/>
      <c r="FPM1" s="47"/>
      <c r="FPN1" s="47"/>
      <c r="FPO1" s="47"/>
      <c r="FPP1" s="47"/>
      <c r="FPQ1" s="47"/>
      <c r="FPR1" s="47"/>
      <c r="FPS1" s="47"/>
      <c r="FPT1" s="47"/>
      <c r="FPU1" s="47"/>
      <c r="FPV1" s="47"/>
      <c r="FPW1" s="47"/>
      <c r="FPX1" s="47"/>
      <c r="FPY1" s="47"/>
      <c r="FPZ1" s="47"/>
      <c r="FQA1" s="47"/>
      <c r="FQB1" s="47"/>
      <c r="FQC1" s="47"/>
      <c r="FQD1" s="47"/>
      <c r="FQE1" s="47"/>
      <c r="FQF1" s="47"/>
      <c r="FQG1" s="47"/>
      <c r="FQH1" s="47"/>
      <c r="FQI1" s="47"/>
      <c r="FQJ1" s="47"/>
      <c r="FQK1" s="47"/>
      <c r="FQL1" s="47"/>
      <c r="FQM1" s="47"/>
      <c r="FQN1" s="47"/>
      <c r="FQO1" s="47"/>
      <c r="FQP1" s="47"/>
      <c r="FQQ1" s="47"/>
      <c r="FQR1" s="47"/>
      <c r="FQS1" s="47"/>
      <c r="FQT1" s="47"/>
      <c r="FQU1" s="47"/>
      <c r="FQV1" s="47"/>
      <c r="FQW1" s="47"/>
      <c r="FQX1" s="47"/>
      <c r="FQY1" s="47"/>
      <c r="FQZ1" s="47"/>
      <c r="FRA1" s="47"/>
      <c r="FRB1" s="47"/>
      <c r="FRC1" s="47"/>
      <c r="FRD1" s="47"/>
      <c r="FRE1" s="47"/>
      <c r="FRF1" s="47"/>
      <c r="FRG1" s="47"/>
      <c r="FRH1" s="47"/>
      <c r="FRI1" s="47"/>
      <c r="FRJ1" s="47"/>
      <c r="FRK1" s="47"/>
      <c r="FRL1" s="47"/>
      <c r="FRM1" s="47"/>
      <c r="FRN1" s="47"/>
      <c r="FRO1" s="47"/>
      <c r="FRP1" s="47"/>
      <c r="FRQ1" s="47"/>
      <c r="FRR1" s="47"/>
      <c r="FRS1" s="47"/>
      <c r="FRT1" s="47"/>
      <c r="FRU1" s="47"/>
      <c r="FRV1" s="47"/>
      <c r="FRW1" s="47"/>
      <c r="FRX1" s="47"/>
      <c r="FRY1" s="47"/>
      <c r="FRZ1" s="47"/>
      <c r="FSA1" s="47"/>
      <c r="FSB1" s="47"/>
      <c r="FSC1" s="47"/>
      <c r="FSD1" s="47"/>
      <c r="FSE1" s="47"/>
      <c r="FSF1" s="47"/>
      <c r="FSG1" s="47"/>
      <c r="FSH1" s="47"/>
      <c r="FSI1" s="47"/>
      <c r="FSJ1" s="47"/>
      <c r="FSK1" s="47"/>
      <c r="FSL1" s="47"/>
      <c r="FSM1" s="47"/>
      <c r="FSN1" s="47"/>
      <c r="FSO1" s="47"/>
      <c r="FSP1" s="47"/>
      <c r="FSQ1" s="47"/>
      <c r="FSR1" s="47"/>
      <c r="FSS1" s="47"/>
      <c r="FST1" s="47"/>
      <c r="FSU1" s="47"/>
      <c r="FSV1" s="47"/>
      <c r="FSW1" s="47"/>
      <c r="FSX1" s="47"/>
      <c r="FSY1" s="47"/>
      <c r="FSZ1" s="47"/>
      <c r="FTA1" s="47"/>
      <c r="FTB1" s="47"/>
      <c r="FTC1" s="47"/>
      <c r="FTD1" s="47"/>
      <c r="FTE1" s="47"/>
      <c r="FTF1" s="47"/>
      <c r="FTG1" s="47"/>
      <c r="FTH1" s="47"/>
      <c r="FTI1" s="47"/>
      <c r="FTJ1" s="47"/>
      <c r="FTK1" s="47"/>
      <c r="FTL1" s="47"/>
      <c r="FTM1" s="47"/>
      <c r="FTN1" s="47"/>
      <c r="FTO1" s="47"/>
      <c r="FTP1" s="47"/>
      <c r="FTQ1" s="47"/>
      <c r="FTR1" s="47"/>
      <c r="FTS1" s="47"/>
      <c r="FTT1" s="47"/>
      <c r="FTU1" s="47"/>
      <c r="FTV1" s="47"/>
      <c r="FTW1" s="47"/>
      <c r="FTX1" s="47"/>
      <c r="FTY1" s="47"/>
      <c r="FTZ1" s="47"/>
      <c r="FUA1" s="47"/>
      <c r="FUB1" s="47"/>
      <c r="FUC1" s="47"/>
      <c r="FUD1" s="47"/>
      <c r="FUE1" s="47"/>
      <c r="FUF1" s="47"/>
      <c r="FUG1" s="47"/>
      <c r="FUH1" s="47"/>
      <c r="FUI1" s="47"/>
      <c r="FUJ1" s="47"/>
      <c r="FUK1" s="47"/>
      <c r="FUL1" s="47"/>
      <c r="FUM1" s="47"/>
      <c r="FUN1" s="47"/>
      <c r="FUO1" s="47"/>
      <c r="FUP1" s="47"/>
      <c r="FUQ1" s="47"/>
      <c r="FUR1" s="47"/>
      <c r="FUS1" s="47"/>
      <c r="FUT1" s="47"/>
      <c r="FUU1" s="47"/>
      <c r="FUV1" s="47"/>
      <c r="FUW1" s="47"/>
      <c r="FUX1" s="47"/>
      <c r="FUY1" s="47"/>
      <c r="FUZ1" s="47"/>
      <c r="FVA1" s="47"/>
      <c r="FVB1" s="47"/>
      <c r="FVC1" s="47"/>
      <c r="FVD1" s="47"/>
      <c r="FVE1" s="47"/>
      <c r="FVF1" s="47"/>
      <c r="FVG1" s="47"/>
      <c r="FVH1" s="47"/>
      <c r="FVI1" s="47"/>
      <c r="FVJ1" s="47"/>
      <c r="FVK1" s="47"/>
      <c r="FVL1" s="47"/>
      <c r="FVM1" s="47"/>
      <c r="FVN1" s="47"/>
      <c r="FVO1" s="47"/>
      <c r="FVP1" s="47"/>
      <c r="FVQ1" s="47"/>
      <c r="FVR1" s="47"/>
      <c r="FVS1" s="47"/>
      <c r="FVT1" s="47"/>
      <c r="FVU1" s="47"/>
      <c r="FVV1" s="47"/>
      <c r="FVW1" s="47"/>
      <c r="FVX1" s="47"/>
      <c r="FVY1" s="47"/>
      <c r="FVZ1" s="47"/>
      <c r="FWA1" s="47"/>
      <c r="FWB1" s="47"/>
      <c r="FWC1" s="47"/>
      <c r="FWD1" s="47"/>
      <c r="FWE1" s="47"/>
      <c r="FWF1" s="47"/>
      <c r="FWG1" s="47"/>
      <c r="FWH1" s="47"/>
      <c r="FWI1" s="47"/>
      <c r="FWJ1" s="47"/>
      <c r="FWK1" s="47"/>
      <c r="FWL1" s="47"/>
      <c r="FWM1" s="47"/>
      <c r="FWN1" s="47"/>
      <c r="FWO1" s="47"/>
      <c r="FWP1" s="47"/>
      <c r="FWQ1" s="47"/>
      <c r="FWR1" s="47"/>
      <c r="FWS1" s="47"/>
      <c r="FWT1" s="47"/>
      <c r="FWU1" s="47"/>
      <c r="FWV1" s="47"/>
      <c r="FWW1" s="47"/>
      <c r="FWX1" s="47"/>
      <c r="FWY1" s="47"/>
      <c r="FWZ1" s="47"/>
      <c r="FXA1" s="47"/>
      <c r="FXB1" s="47"/>
      <c r="FXC1" s="47"/>
      <c r="FXD1" s="47"/>
      <c r="FXE1" s="47"/>
      <c r="FXF1" s="47"/>
      <c r="FXG1" s="47"/>
      <c r="FXH1" s="47"/>
      <c r="FXI1" s="47"/>
      <c r="FXJ1" s="47"/>
      <c r="FXK1" s="47"/>
      <c r="FXL1" s="47"/>
      <c r="FXM1" s="47"/>
      <c r="FXN1" s="47"/>
      <c r="FXO1" s="47"/>
      <c r="FXP1" s="47"/>
      <c r="FXQ1" s="47"/>
      <c r="FXR1" s="47"/>
      <c r="FXS1" s="47"/>
      <c r="FXT1" s="47"/>
      <c r="FXU1" s="47"/>
      <c r="FXV1" s="47"/>
      <c r="FXW1" s="47"/>
      <c r="FXX1" s="47"/>
      <c r="FXY1" s="47"/>
      <c r="FXZ1" s="47"/>
      <c r="FYA1" s="47"/>
      <c r="FYB1" s="47"/>
      <c r="FYC1" s="47"/>
      <c r="FYD1" s="47"/>
      <c r="FYE1" s="47"/>
      <c r="FYF1" s="47"/>
      <c r="FYG1" s="47"/>
      <c r="FYH1" s="47"/>
      <c r="FYI1" s="47"/>
      <c r="FYJ1" s="47"/>
      <c r="FYK1" s="47"/>
      <c r="FYL1" s="47"/>
      <c r="FYM1" s="47"/>
      <c r="FYN1" s="47"/>
      <c r="FYO1" s="47"/>
      <c r="FYP1" s="47"/>
      <c r="FYQ1" s="47"/>
      <c r="FYR1" s="47"/>
      <c r="FYS1" s="47"/>
      <c r="FYT1" s="47"/>
      <c r="FYU1" s="47"/>
      <c r="FYV1" s="47"/>
      <c r="FYW1" s="47"/>
      <c r="FYX1" s="47"/>
      <c r="FYY1" s="47"/>
      <c r="FYZ1" s="47"/>
      <c r="FZA1" s="47"/>
      <c r="FZB1" s="47"/>
      <c r="FZC1" s="47"/>
      <c r="FZD1" s="47"/>
      <c r="FZE1" s="47"/>
      <c r="FZF1" s="47"/>
      <c r="FZG1" s="47"/>
      <c r="FZH1" s="47"/>
      <c r="FZI1" s="47"/>
      <c r="FZJ1" s="47"/>
      <c r="FZK1" s="47"/>
      <c r="FZL1" s="47"/>
      <c r="FZM1" s="47"/>
      <c r="FZN1" s="47"/>
      <c r="FZO1" s="47"/>
      <c r="FZP1" s="47"/>
      <c r="FZQ1" s="47"/>
      <c r="FZR1" s="47"/>
      <c r="FZS1" s="47"/>
      <c r="FZT1" s="47"/>
      <c r="FZU1" s="47"/>
      <c r="FZV1" s="47"/>
      <c r="FZW1" s="47"/>
      <c r="FZX1" s="47"/>
      <c r="FZY1" s="47"/>
      <c r="FZZ1" s="47"/>
      <c r="GAA1" s="47"/>
      <c r="GAB1" s="47"/>
      <c r="GAC1" s="47"/>
      <c r="GAD1" s="47"/>
      <c r="GAE1" s="47"/>
      <c r="GAF1" s="47"/>
      <c r="GAG1" s="47"/>
      <c r="GAH1" s="47"/>
      <c r="GAI1" s="47"/>
      <c r="GAJ1" s="47"/>
      <c r="GAK1" s="47"/>
      <c r="GAL1" s="47"/>
      <c r="GAM1" s="47"/>
      <c r="GAN1" s="47"/>
      <c r="GAO1" s="47"/>
      <c r="GAP1" s="47"/>
      <c r="GAQ1" s="47"/>
      <c r="GAR1" s="47"/>
      <c r="GAS1" s="47"/>
      <c r="GAT1" s="47"/>
      <c r="GAU1" s="47"/>
      <c r="GAV1" s="47"/>
      <c r="GAW1" s="47"/>
      <c r="GAX1" s="47"/>
      <c r="GAY1" s="47"/>
      <c r="GAZ1" s="47"/>
      <c r="GBA1" s="47"/>
      <c r="GBB1" s="47"/>
      <c r="GBC1" s="47"/>
      <c r="GBD1" s="47"/>
      <c r="GBE1" s="47"/>
      <c r="GBF1" s="47"/>
      <c r="GBG1" s="47"/>
      <c r="GBH1" s="47"/>
      <c r="GBI1" s="47"/>
      <c r="GBJ1" s="47"/>
      <c r="GBK1" s="47"/>
      <c r="GBL1" s="47"/>
      <c r="GBM1" s="47"/>
      <c r="GBN1" s="47"/>
      <c r="GBO1" s="47"/>
      <c r="GBP1" s="47"/>
      <c r="GBQ1" s="47"/>
      <c r="GBR1" s="47"/>
      <c r="GBS1" s="47"/>
      <c r="GBT1" s="47"/>
      <c r="GBU1" s="47"/>
      <c r="GBV1" s="47"/>
      <c r="GBW1" s="47"/>
      <c r="GBX1" s="47"/>
      <c r="GBY1" s="47"/>
      <c r="GBZ1" s="47"/>
      <c r="GCA1" s="47"/>
      <c r="GCB1" s="47"/>
      <c r="GCC1" s="47"/>
      <c r="GCD1" s="47"/>
      <c r="GCE1" s="47"/>
      <c r="GCF1" s="47"/>
      <c r="GCG1" s="47"/>
      <c r="GCH1" s="47"/>
      <c r="GCI1" s="47"/>
      <c r="GCJ1" s="47"/>
      <c r="GCK1" s="47"/>
      <c r="GCL1" s="47"/>
      <c r="GCM1" s="47"/>
      <c r="GCN1" s="47"/>
      <c r="GCO1" s="47"/>
      <c r="GCP1" s="47"/>
      <c r="GCQ1" s="47"/>
      <c r="GCR1" s="47"/>
      <c r="GCS1" s="47"/>
      <c r="GCT1" s="47"/>
      <c r="GCU1" s="47"/>
      <c r="GCV1" s="47"/>
      <c r="GCW1" s="47"/>
      <c r="GCX1" s="47"/>
      <c r="GCY1" s="47"/>
      <c r="GCZ1" s="47"/>
      <c r="GDA1" s="47"/>
      <c r="GDB1" s="47"/>
      <c r="GDC1" s="47"/>
      <c r="GDD1" s="47"/>
      <c r="GDE1" s="47"/>
      <c r="GDF1" s="47"/>
      <c r="GDG1" s="47"/>
      <c r="GDH1" s="47"/>
      <c r="GDI1" s="47"/>
      <c r="GDJ1" s="47"/>
      <c r="GDK1" s="47"/>
      <c r="GDL1" s="47"/>
      <c r="GDM1" s="47"/>
      <c r="GDN1" s="47"/>
      <c r="GDO1" s="47"/>
      <c r="GDP1" s="47"/>
      <c r="GDQ1" s="47"/>
      <c r="GDR1" s="47"/>
      <c r="GDS1" s="47"/>
      <c r="GDT1" s="47"/>
      <c r="GDU1" s="47"/>
      <c r="GDV1" s="47"/>
      <c r="GDW1" s="47"/>
      <c r="GDX1" s="47"/>
      <c r="GDY1" s="47"/>
      <c r="GDZ1" s="47"/>
      <c r="GEA1" s="47"/>
      <c r="GEB1" s="47"/>
      <c r="GEC1" s="47"/>
      <c r="GED1" s="47"/>
      <c r="GEE1" s="47"/>
      <c r="GEF1" s="47"/>
      <c r="GEG1" s="47"/>
      <c r="GEH1" s="47"/>
      <c r="GEI1" s="47"/>
      <c r="GEJ1" s="47"/>
      <c r="GEK1" s="47"/>
      <c r="GEL1" s="47"/>
      <c r="GEM1" s="47"/>
      <c r="GEN1" s="47"/>
      <c r="GEO1" s="47"/>
      <c r="GEP1" s="47"/>
      <c r="GEQ1" s="47"/>
      <c r="GER1" s="47"/>
      <c r="GES1" s="47"/>
      <c r="GET1" s="47"/>
      <c r="GEU1" s="47"/>
      <c r="GEV1" s="47"/>
      <c r="GEW1" s="47"/>
      <c r="GEX1" s="47"/>
      <c r="GEY1" s="47"/>
      <c r="GEZ1" s="47"/>
      <c r="GFA1" s="47"/>
      <c r="GFB1" s="47"/>
      <c r="GFC1" s="47"/>
      <c r="GFD1" s="47"/>
      <c r="GFE1" s="47"/>
      <c r="GFF1" s="47"/>
      <c r="GFG1" s="47"/>
      <c r="GFH1" s="47"/>
      <c r="GFI1" s="47"/>
      <c r="GFJ1" s="47"/>
      <c r="GFK1" s="47"/>
      <c r="GFL1" s="47"/>
      <c r="GFM1" s="47"/>
      <c r="GFN1" s="47"/>
      <c r="GFO1" s="47"/>
      <c r="GFP1" s="47"/>
      <c r="GFQ1" s="47"/>
      <c r="GFR1" s="47"/>
      <c r="GFS1" s="47"/>
      <c r="GFT1" s="47"/>
      <c r="GFU1" s="47"/>
      <c r="GFV1" s="47"/>
      <c r="GFW1" s="47"/>
      <c r="GFX1" s="47"/>
      <c r="GFY1" s="47"/>
      <c r="GFZ1" s="47"/>
      <c r="GGA1" s="47"/>
      <c r="GGB1" s="47"/>
      <c r="GGC1" s="47"/>
      <c r="GGD1" s="47"/>
      <c r="GGE1" s="47"/>
      <c r="GGF1" s="47"/>
      <c r="GGG1" s="47"/>
      <c r="GGH1" s="47"/>
      <c r="GGI1" s="47"/>
      <c r="GGJ1" s="47"/>
      <c r="GGK1" s="47"/>
      <c r="GGL1" s="47"/>
      <c r="GGM1" s="47"/>
      <c r="GGN1" s="47"/>
      <c r="GGO1" s="47"/>
      <c r="GGP1" s="47"/>
      <c r="GGQ1" s="47"/>
      <c r="GGR1" s="47"/>
      <c r="GGS1" s="47"/>
      <c r="GGT1" s="47"/>
      <c r="GGU1" s="47"/>
      <c r="GGV1" s="47"/>
      <c r="GGW1" s="47"/>
      <c r="GGX1" s="47"/>
      <c r="GGY1" s="47"/>
      <c r="GGZ1" s="47"/>
      <c r="GHA1" s="47"/>
      <c r="GHB1" s="47"/>
      <c r="GHC1" s="47"/>
      <c r="GHD1" s="47"/>
      <c r="GHE1" s="47"/>
      <c r="GHF1" s="47"/>
      <c r="GHG1" s="47"/>
      <c r="GHH1" s="47"/>
      <c r="GHI1" s="47"/>
      <c r="GHJ1" s="47"/>
      <c r="GHK1" s="47"/>
      <c r="GHL1" s="47"/>
      <c r="GHM1" s="47"/>
      <c r="GHN1" s="47"/>
      <c r="GHO1" s="47"/>
      <c r="GHP1" s="47"/>
      <c r="GHQ1" s="47"/>
      <c r="GHR1" s="47"/>
      <c r="GHS1" s="47"/>
      <c r="GHT1" s="47"/>
      <c r="GHU1" s="47"/>
      <c r="GHV1" s="47"/>
      <c r="GHW1" s="47"/>
      <c r="GHX1" s="47"/>
      <c r="GHY1" s="47"/>
      <c r="GHZ1" s="47"/>
      <c r="GIA1" s="47"/>
      <c r="GIB1" s="47"/>
      <c r="GIC1" s="47"/>
      <c r="GID1" s="47"/>
      <c r="GIE1" s="47"/>
      <c r="GIF1" s="47"/>
      <c r="GIG1" s="47"/>
      <c r="GIH1" s="47"/>
      <c r="GII1" s="47"/>
      <c r="GIJ1" s="47"/>
      <c r="GIK1" s="47"/>
      <c r="GIL1" s="47"/>
      <c r="GIM1" s="47"/>
      <c r="GIN1" s="47"/>
      <c r="GIO1" s="47"/>
      <c r="GIP1" s="47"/>
      <c r="GIQ1" s="47"/>
      <c r="GIR1" s="47"/>
      <c r="GIS1" s="47"/>
      <c r="GIT1" s="47"/>
      <c r="GIU1" s="47"/>
      <c r="GIV1" s="47"/>
      <c r="GIW1" s="47"/>
      <c r="GIX1" s="47"/>
      <c r="GIY1" s="47"/>
      <c r="GIZ1" s="47"/>
      <c r="GJA1" s="47"/>
      <c r="GJB1" s="47"/>
      <c r="GJC1" s="47"/>
      <c r="GJD1" s="47"/>
      <c r="GJE1" s="47"/>
      <c r="GJF1" s="47"/>
      <c r="GJG1" s="47"/>
      <c r="GJH1" s="47"/>
      <c r="GJI1" s="47"/>
      <c r="GJJ1" s="47"/>
      <c r="GJK1" s="47"/>
      <c r="GJL1" s="47"/>
      <c r="GJM1" s="47"/>
      <c r="GJN1" s="47"/>
      <c r="GJO1" s="47"/>
      <c r="GJP1" s="47"/>
      <c r="GJQ1" s="47"/>
      <c r="GJR1" s="47"/>
      <c r="GJS1" s="47"/>
      <c r="GJT1" s="47"/>
      <c r="GJU1" s="47"/>
      <c r="GJV1" s="47"/>
      <c r="GJW1" s="47"/>
      <c r="GJX1" s="47"/>
      <c r="GJY1" s="47"/>
      <c r="GJZ1" s="47"/>
      <c r="GKA1" s="47"/>
      <c r="GKB1" s="47"/>
      <c r="GKC1" s="47"/>
      <c r="GKD1" s="47"/>
      <c r="GKE1" s="47"/>
      <c r="GKF1" s="47"/>
      <c r="GKG1" s="47"/>
      <c r="GKH1" s="47"/>
      <c r="GKI1" s="47"/>
      <c r="GKJ1" s="47"/>
      <c r="GKK1" s="47"/>
      <c r="GKL1" s="47"/>
      <c r="GKM1" s="47"/>
      <c r="GKN1" s="47"/>
      <c r="GKO1" s="47"/>
      <c r="GKP1" s="47"/>
      <c r="GKQ1" s="47"/>
      <c r="GKR1" s="47"/>
      <c r="GKS1" s="47"/>
      <c r="GKT1" s="47"/>
      <c r="GKU1" s="47"/>
      <c r="GKV1" s="47"/>
      <c r="GKW1" s="47"/>
      <c r="GKX1" s="47"/>
      <c r="GKY1" s="47"/>
      <c r="GKZ1" s="47"/>
      <c r="GLA1" s="47"/>
      <c r="GLB1" s="47"/>
      <c r="GLC1" s="47"/>
      <c r="GLD1" s="47"/>
      <c r="GLE1" s="47"/>
      <c r="GLF1" s="47"/>
      <c r="GLG1" s="47"/>
      <c r="GLH1" s="47"/>
      <c r="GLI1" s="47"/>
      <c r="GLJ1" s="47"/>
      <c r="GLK1" s="47"/>
      <c r="GLL1" s="47"/>
      <c r="GLM1" s="47"/>
      <c r="GLN1" s="47"/>
      <c r="GLO1" s="47"/>
      <c r="GLP1" s="47"/>
      <c r="GLQ1" s="47"/>
      <c r="GLR1" s="47"/>
      <c r="GLS1" s="47"/>
      <c r="GLT1" s="47"/>
      <c r="GLU1" s="47"/>
      <c r="GLV1" s="47"/>
      <c r="GLW1" s="47"/>
      <c r="GLX1" s="47"/>
      <c r="GLY1" s="47"/>
      <c r="GLZ1" s="47"/>
      <c r="GMA1" s="47"/>
      <c r="GMB1" s="47"/>
      <c r="GMC1" s="47"/>
      <c r="GMD1" s="47"/>
      <c r="GME1" s="47"/>
      <c r="GMF1" s="47"/>
      <c r="GMG1" s="47"/>
      <c r="GMH1" s="47"/>
      <c r="GMI1" s="47"/>
      <c r="GMJ1" s="47"/>
      <c r="GMK1" s="47"/>
      <c r="GML1" s="47"/>
      <c r="GMM1" s="47"/>
      <c r="GMN1" s="47"/>
      <c r="GMO1" s="47"/>
      <c r="GMP1" s="47"/>
      <c r="GMQ1" s="47"/>
      <c r="GMR1" s="47"/>
      <c r="GMS1" s="47"/>
      <c r="GMT1" s="47"/>
      <c r="GMU1" s="47"/>
      <c r="GMV1" s="47"/>
      <c r="GMW1" s="47"/>
      <c r="GMX1" s="47"/>
      <c r="GMY1" s="47"/>
      <c r="GMZ1" s="47"/>
      <c r="GNA1" s="47"/>
      <c r="GNB1" s="47"/>
      <c r="GNC1" s="47"/>
      <c r="GND1" s="47"/>
      <c r="GNE1" s="47"/>
      <c r="GNF1" s="47"/>
      <c r="GNG1" s="47"/>
      <c r="GNH1" s="47"/>
      <c r="GNI1" s="47"/>
      <c r="GNJ1" s="47"/>
      <c r="GNK1" s="47"/>
      <c r="GNL1" s="47"/>
      <c r="GNM1" s="47"/>
      <c r="GNN1" s="47"/>
      <c r="GNO1" s="47"/>
      <c r="GNP1" s="47"/>
      <c r="GNQ1" s="47"/>
      <c r="GNR1" s="47"/>
      <c r="GNS1" s="47"/>
      <c r="GNT1" s="47"/>
      <c r="GNU1" s="47"/>
      <c r="GNV1" s="47"/>
      <c r="GNW1" s="47"/>
      <c r="GNX1" s="47"/>
      <c r="GNY1" s="47"/>
      <c r="GNZ1" s="47"/>
      <c r="GOA1" s="47"/>
      <c r="GOB1" s="47"/>
      <c r="GOC1" s="47"/>
      <c r="GOD1" s="47"/>
      <c r="GOE1" s="47"/>
      <c r="GOF1" s="47"/>
      <c r="GOG1" s="47"/>
      <c r="GOH1" s="47"/>
      <c r="GOI1" s="47"/>
      <c r="GOJ1" s="47"/>
      <c r="GOK1" s="47"/>
      <c r="GOL1" s="47"/>
      <c r="GOM1" s="47"/>
      <c r="GON1" s="47"/>
      <c r="GOO1" s="47"/>
      <c r="GOP1" s="47"/>
      <c r="GOQ1" s="47"/>
      <c r="GOR1" s="47"/>
      <c r="GOS1" s="47"/>
      <c r="GOT1" s="47"/>
      <c r="GOU1" s="47"/>
      <c r="GOV1" s="47"/>
      <c r="GOW1" s="47"/>
      <c r="GOX1" s="47"/>
      <c r="GOY1" s="47"/>
      <c r="GOZ1" s="47"/>
      <c r="GPA1" s="47"/>
      <c r="GPB1" s="47"/>
      <c r="GPC1" s="47"/>
      <c r="GPD1" s="47"/>
      <c r="GPE1" s="47"/>
      <c r="GPF1" s="47"/>
      <c r="GPG1" s="47"/>
      <c r="GPH1" s="47"/>
      <c r="GPI1" s="47"/>
      <c r="GPJ1" s="47"/>
      <c r="GPK1" s="47"/>
      <c r="GPL1" s="47"/>
      <c r="GPM1" s="47"/>
      <c r="GPN1" s="47"/>
      <c r="GPO1" s="47"/>
      <c r="GPP1" s="47"/>
      <c r="GPQ1" s="47"/>
      <c r="GPR1" s="47"/>
      <c r="GPS1" s="47"/>
      <c r="GPT1" s="47"/>
      <c r="GPU1" s="47"/>
      <c r="GPV1" s="47"/>
      <c r="GPW1" s="47"/>
      <c r="GPX1" s="47"/>
      <c r="GPY1" s="47"/>
      <c r="GPZ1" s="47"/>
      <c r="GQA1" s="47"/>
      <c r="GQB1" s="47"/>
      <c r="GQC1" s="47"/>
      <c r="GQD1" s="47"/>
      <c r="GQE1" s="47"/>
      <c r="GQF1" s="47"/>
      <c r="GQG1" s="47"/>
      <c r="GQH1" s="47"/>
      <c r="GQI1" s="47"/>
      <c r="GQJ1" s="47"/>
      <c r="GQK1" s="47"/>
      <c r="GQL1" s="47"/>
      <c r="GQM1" s="47"/>
      <c r="GQN1" s="47"/>
      <c r="GQO1" s="47"/>
      <c r="GQP1" s="47"/>
      <c r="GQQ1" s="47"/>
      <c r="GQR1" s="47"/>
      <c r="GQS1" s="47"/>
      <c r="GQT1" s="47"/>
      <c r="GQU1" s="47"/>
      <c r="GQV1" s="47"/>
      <c r="GQW1" s="47"/>
      <c r="GQX1" s="47"/>
      <c r="GQY1" s="47"/>
      <c r="GQZ1" s="47"/>
      <c r="GRA1" s="47"/>
      <c r="GRB1" s="47"/>
      <c r="GRC1" s="47"/>
      <c r="GRD1" s="47"/>
      <c r="GRE1" s="47"/>
      <c r="GRF1" s="47"/>
      <c r="GRG1" s="47"/>
      <c r="GRH1" s="47"/>
      <c r="GRI1" s="47"/>
      <c r="GRJ1" s="47"/>
      <c r="GRK1" s="47"/>
      <c r="GRL1" s="47"/>
      <c r="GRM1" s="47"/>
      <c r="GRN1" s="47"/>
      <c r="GRO1" s="47"/>
      <c r="GRP1" s="47"/>
      <c r="GRQ1" s="47"/>
      <c r="GRR1" s="47"/>
      <c r="GRS1" s="47"/>
      <c r="GRT1" s="47"/>
      <c r="GRU1" s="47"/>
      <c r="GRV1" s="47"/>
      <c r="GRW1" s="47"/>
      <c r="GRX1" s="47"/>
      <c r="GRY1" s="47"/>
      <c r="GRZ1" s="47"/>
      <c r="GSA1" s="47"/>
      <c r="GSB1" s="47"/>
      <c r="GSC1" s="47"/>
      <c r="GSD1" s="47"/>
      <c r="GSE1" s="47"/>
      <c r="GSF1" s="47"/>
      <c r="GSG1" s="47"/>
      <c r="GSH1" s="47"/>
      <c r="GSI1" s="47"/>
      <c r="GSJ1" s="47"/>
      <c r="GSK1" s="47"/>
      <c r="GSL1" s="47"/>
      <c r="GSM1" s="47"/>
      <c r="GSN1" s="47"/>
      <c r="GSO1" s="47"/>
      <c r="GSP1" s="47"/>
      <c r="GSQ1" s="47"/>
      <c r="GSR1" s="47"/>
      <c r="GSS1" s="47"/>
      <c r="GST1" s="47"/>
      <c r="GSU1" s="47"/>
      <c r="GSV1" s="47"/>
      <c r="GSW1" s="47"/>
      <c r="GSX1" s="47"/>
      <c r="GSY1" s="47"/>
      <c r="GSZ1" s="47"/>
      <c r="GTA1" s="47"/>
      <c r="GTB1" s="47"/>
      <c r="GTC1" s="47"/>
      <c r="GTD1" s="47"/>
      <c r="GTE1" s="47"/>
      <c r="GTF1" s="47"/>
      <c r="GTG1" s="47"/>
      <c r="GTH1" s="47"/>
      <c r="GTI1" s="47"/>
      <c r="GTJ1" s="47"/>
      <c r="GTK1" s="47"/>
      <c r="GTL1" s="47"/>
      <c r="GTM1" s="47"/>
      <c r="GTN1" s="47"/>
      <c r="GTO1" s="47"/>
      <c r="GTP1" s="47"/>
      <c r="GTQ1" s="47"/>
      <c r="GTR1" s="47"/>
      <c r="GTS1" s="47"/>
      <c r="GTT1" s="47"/>
      <c r="GTU1" s="47"/>
      <c r="GTV1" s="47"/>
      <c r="GTW1" s="47"/>
      <c r="GTX1" s="47"/>
      <c r="GTY1" s="47"/>
      <c r="GTZ1" s="47"/>
      <c r="GUA1" s="47"/>
      <c r="GUB1" s="47"/>
      <c r="GUC1" s="47"/>
      <c r="GUD1" s="47"/>
      <c r="GUE1" s="47"/>
      <c r="GUF1" s="47"/>
      <c r="GUG1" s="47"/>
      <c r="GUH1" s="47"/>
      <c r="GUI1" s="47"/>
      <c r="GUJ1" s="47"/>
      <c r="GUK1" s="47"/>
      <c r="GUL1" s="47"/>
      <c r="GUM1" s="47"/>
      <c r="GUN1" s="47"/>
      <c r="GUO1" s="47"/>
      <c r="GUP1" s="47"/>
      <c r="GUQ1" s="47"/>
      <c r="GUR1" s="47"/>
      <c r="GUS1" s="47"/>
      <c r="GUT1" s="47"/>
      <c r="GUU1" s="47"/>
      <c r="GUV1" s="47"/>
      <c r="GUW1" s="47"/>
      <c r="GUX1" s="47"/>
      <c r="GUY1" s="47"/>
      <c r="GUZ1" s="47"/>
      <c r="GVA1" s="47"/>
      <c r="GVB1" s="47"/>
      <c r="GVC1" s="47"/>
      <c r="GVD1" s="47"/>
      <c r="GVE1" s="47"/>
      <c r="GVF1" s="47"/>
      <c r="GVG1" s="47"/>
      <c r="GVH1" s="47"/>
      <c r="GVI1" s="47"/>
      <c r="GVJ1" s="47"/>
      <c r="GVK1" s="47"/>
      <c r="GVL1" s="47"/>
      <c r="GVM1" s="47"/>
      <c r="GVN1" s="47"/>
      <c r="GVO1" s="47"/>
      <c r="GVP1" s="47"/>
      <c r="GVQ1" s="47"/>
      <c r="GVR1" s="47"/>
      <c r="GVS1" s="47"/>
      <c r="GVT1" s="47"/>
      <c r="GVU1" s="47"/>
      <c r="GVV1" s="47"/>
      <c r="GVW1" s="47"/>
      <c r="GVX1" s="47"/>
      <c r="GVY1" s="47"/>
      <c r="GVZ1" s="47"/>
      <c r="GWA1" s="47"/>
      <c r="GWB1" s="47"/>
      <c r="GWC1" s="47"/>
      <c r="GWD1" s="47"/>
      <c r="GWE1" s="47"/>
      <c r="GWF1" s="47"/>
      <c r="GWG1" s="47"/>
      <c r="GWH1" s="47"/>
      <c r="GWI1" s="47"/>
      <c r="GWJ1" s="47"/>
      <c r="GWK1" s="47"/>
      <c r="GWL1" s="47"/>
      <c r="GWM1" s="47"/>
      <c r="GWN1" s="47"/>
      <c r="GWO1" s="47"/>
      <c r="GWP1" s="47"/>
      <c r="GWQ1" s="47"/>
      <c r="GWR1" s="47"/>
      <c r="GWS1" s="47"/>
      <c r="GWT1" s="47"/>
      <c r="GWU1" s="47"/>
      <c r="GWV1" s="47"/>
      <c r="GWW1" s="47"/>
      <c r="GWX1" s="47"/>
      <c r="GWY1" s="47"/>
      <c r="GWZ1" s="47"/>
      <c r="GXA1" s="47"/>
      <c r="GXB1" s="47"/>
      <c r="GXC1" s="47"/>
      <c r="GXD1" s="47"/>
      <c r="GXE1" s="47"/>
      <c r="GXF1" s="47"/>
      <c r="GXG1" s="47"/>
      <c r="GXH1" s="47"/>
      <c r="GXI1" s="47"/>
      <c r="GXJ1" s="47"/>
      <c r="GXK1" s="47"/>
      <c r="GXL1" s="47"/>
      <c r="GXM1" s="47"/>
      <c r="GXN1" s="47"/>
      <c r="GXO1" s="47"/>
      <c r="GXP1" s="47"/>
      <c r="GXQ1" s="47"/>
      <c r="GXR1" s="47"/>
      <c r="GXS1" s="47"/>
      <c r="GXT1" s="47"/>
      <c r="GXU1" s="47"/>
      <c r="GXV1" s="47"/>
      <c r="GXW1" s="47"/>
      <c r="GXX1" s="47"/>
      <c r="GXY1" s="47"/>
      <c r="GXZ1" s="47"/>
      <c r="GYA1" s="47"/>
      <c r="GYB1" s="47"/>
      <c r="GYC1" s="47"/>
      <c r="GYD1" s="47"/>
      <c r="GYE1" s="47"/>
      <c r="GYF1" s="47"/>
      <c r="GYG1" s="47"/>
      <c r="GYH1" s="47"/>
      <c r="GYI1" s="47"/>
      <c r="GYJ1" s="47"/>
      <c r="GYK1" s="47"/>
      <c r="GYL1" s="47"/>
      <c r="GYM1" s="47"/>
      <c r="GYN1" s="47"/>
      <c r="GYO1" s="47"/>
      <c r="GYP1" s="47"/>
      <c r="GYQ1" s="47"/>
      <c r="GYR1" s="47"/>
      <c r="GYS1" s="47"/>
      <c r="GYT1" s="47"/>
      <c r="GYU1" s="47"/>
      <c r="GYV1" s="47"/>
      <c r="GYW1" s="47"/>
      <c r="GYX1" s="47"/>
      <c r="GYY1" s="47"/>
      <c r="GYZ1" s="47"/>
      <c r="GZA1" s="47"/>
      <c r="GZB1" s="47"/>
      <c r="GZC1" s="47"/>
      <c r="GZD1" s="47"/>
      <c r="GZE1" s="47"/>
      <c r="GZF1" s="47"/>
      <c r="GZG1" s="47"/>
      <c r="GZH1" s="47"/>
      <c r="GZI1" s="47"/>
      <c r="GZJ1" s="47"/>
      <c r="GZK1" s="47"/>
      <c r="GZL1" s="47"/>
      <c r="GZM1" s="47"/>
      <c r="GZN1" s="47"/>
      <c r="GZO1" s="47"/>
      <c r="GZP1" s="47"/>
      <c r="GZQ1" s="47"/>
      <c r="GZR1" s="47"/>
      <c r="GZS1" s="47"/>
      <c r="GZT1" s="47"/>
      <c r="GZU1" s="47"/>
      <c r="GZV1" s="47"/>
      <c r="GZW1" s="47"/>
      <c r="GZX1" s="47"/>
      <c r="GZY1" s="47"/>
      <c r="GZZ1" s="47"/>
      <c r="HAA1" s="47"/>
      <c r="HAB1" s="47"/>
      <c r="HAC1" s="47"/>
      <c r="HAD1" s="47"/>
      <c r="HAE1" s="47"/>
      <c r="HAF1" s="47"/>
      <c r="HAG1" s="47"/>
      <c r="HAH1" s="47"/>
      <c r="HAI1" s="47"/>
      <c r="HAJ1" s="47"/>
      <c r="HAK1" s="47"/>
      <c r="HAL1" s="47"/>
      <c r="HAM1" s="47"/>
      <c r="HAN1" s="47"/>
      <c r="HAO1" s="47"/>
      <c r="HAP1" s="47"/>
      <c r="HAQ1" s="47"/>
      <c r="HAR1" s="47"/>
      <c r="HAS1" s="47"/>
      <c r="HAT1" s="47"/>
      <c r="HAU1" s="47"/>
      <c r="HAV1" s="47"/>
      <c r="HAW1" s="47"/>
      <c r="HAX1" s="47"/>
      <c r="HAY1" s="47"/>
      <c r="HAZ1" s="47"/>
      <c r="HBA1" s="47"/>
      <c r="HBB1" s="47"/>
      <c r="HBC1" s="47"/>
      <c r="HBD1" s="47"/>
      <c r="HBE1" s="47"/>
      <c r="HBF1" s="47"/>
      <c r="HBG1" s="47"/>
      <c r="HBH1" s="47"/>
      <c r="HBI1" s="47"/>
      <c r="HBJ1" s="47"/>
      <c r="HBK1" s="47"/>
      <c r="HBL1" s="47"/>
      <c r="HBM1" s="47"/>
      <c r="HBN1" s="47"/>
      <c r="HBO1" s="47"/>
      <c r="HBP1" s="47"/>
      <c r="HBQ1" s="47"/>
      <c r="HBR1" s="47"/>
      <c r="HBS1" s="47"/>
      <c r="HBT1" s="47"/>
      <c r="HBU1" s="47"/>
      <c r="HBV1" s="47"/>
      <c r="HBW1" s="47"/>
      <c r="HBX1" s="47"/>
      <c r="HBY1" s="47"/>
      <c r="HBZ1" s="47"/>
      <c r="HCA1" s="47"/>
      <c r="HCB1" s="47"/>
      <c r="HCC1" s="47"/>
      <c r="HCD1" s="47"/>
      <c r="HCE1" s="47"/>
      <c r="HCF1" s="47"/>
      <c r="HCG1" s="47"/>
      <c r="HCH1" s="47"/>
      <c r="HCI1" s="47"/>
      <c r="HCJ1" s="47"/>
      <c r="HCK1" s="47"/>
      <c r="HCL1" s="47"/>
      <c r="HCM1" s="47"/>
      <c r="HCN1" s="47"/>
      <c r="HCO1" s="47"/>
      <c r="HCP1" s="47"/>
      <c r="HCQ1" s="47"/>
      <c r="HCR1" s="47"/>
      <c r="HCS1" s="47"/>
      <c r="HCT1" s="47"/>
      <c r="HCU1" s="47"/>
      <c r="HCV1" s="47"/>
      <c r="HCW1" s="47"/>
      <c r="HCX1" s="47"/>
      <c r="HCY1" s="47"/>
      <c r="HCZ1" s="47"/>
      <c r="HDA1" s="47"/>
      <c r="HDB1" s="47"/>
      <c r="HDC1" s="47"/>
      <c r="HDD1" s="47"/>
      <c r="HDE1" s="47"/>
      <c r="HDF1" s="47"/>
      <c r="HDG1" s="47"/>
      <c r="HDH1" s="47"/>
      <c r="HDI1" s="47"/>
      <c r="HDJ1" s="47"/>
      <c r="HDK1" s="47"/>
      <c r="HDL1" s="47"/>
      <c r="HDM1" s="47"/>
      <c r="HDN1" s="47"/>
      <c r="HDO1" s="47"/>
      <c r="HDP1" s="47"/>
      <c r="HDQ1" s="47"/>
      <c r="HDR1" s="47"/>
      <c r="HDS1" s="47"/>
      <c r="HDT1" s="47"/>
      <c r="HDU1" s="47"/>
      <c r="HDV1" s="47"/>
      <c r="HDW1" s="47"/>
      <c r="HDX1" s="47"/>
      <c r="HDY1" s="47"/>
      <c r="HDZ1" s="47"/>
      <c r="HEA1" s="47"/>
      <c r="HEB1" s="47"/>
      <c r="HEC1" s="47"/>
      <c r="HED1" s="47"/>
      <c r="HEE1" s="47"/>
      <c r="HEF1" s="47"/>
      <c r="HEG1" s="47"/>
      <c r="HEH1" s="47"/>
      <c r="HEI1" s="47"/>
      <c r="HEJ1" s="47"/>
      <c r="HEK1" s="47"/>
      <c r="HEL1" s="47"/>
      <c r="HEM1" s="47"/>
      <c r="HEN1" s="47"/>
      <c r="HEO1" s="47"/>
      <c r="HEP1" s="47"/>
      <c r="HEQ1" s="47"/>
      <c r="HER1" s="47"/>
      <c r="HES1" s="47"/>
      <c r="HET1" s="47"/>
      <c r="HEU1" s="47"/>
      <c r="HEV1" s="47"/>
      <c r="HEW1" s="47"/>
      <c r="HEX1" s="47"/>
      <c r="HEY1" s="47"/>
      <c r="HEZ1" s="47"/>
      <c r="HFA1" s="47"/>
      <c r="HFB1" s="47"/>
      <c r="HFC1" s="47"/>
      <c r="HFD1" s="47"/>
      <c r="HFE1" s="47"/>
      <c r="HFF1" s="47"/>
      <c r="HFG1" s="47"/>
      <c r="HFH1" s="47"/>
      <c r="HFI1" s="47"/>
      <c r="HFJ1" s="47"/>
      <c r="HFK1" s="47"/>
      <c r="HFL1" s="47"/>
      <c r="HFM1" s="47"/>
      <c r="HFN1" s="47"/>
      <c r="HFO1" s="47"/>
      <c r="HFP1" s="47"/>
      <c r="HFQ1" s="47"/>
      <c r="HFR1" s="47"/>
      <c r="HFS1" s="47"/>
      <c r="HFT1" s="47"/>
      <c r="HFU1" s="47"/>
      <c r="HFV1" s="47"/>
      <c r="HFW1" s="47"/>
      <c r="HFX1" s="47"/>
      <c r="HFY1" s="47"/>
      <c r="HFZ1" s="47"/>
      <c r="HGA1" s="47"/>
      <c r="HGB1" s="47"/>
      <c r="HGC1" s="47"/>
      <c r="HGD1" s="47"/>
      <c r="HGE1" s="47"/>
      <c r="HGF1" s="47"/>
      <c r="HGG1" s="47"/>
      <c r="HGH1" s="47"/>
      <c r="HGI1" s="47"/>
      <c r="HGJ1" s="47"/>
      <c r="HGK1" s="47"/>
      <c r="HGL1" s="47"/>
      <c r="HGM1" s="47"/>
      <c r="HGN1" s="47"/>
      <c r="HGO1" s="47"/>
      <c r="HGP1" s="47"/>
      <c r="HGQ1" s="47"/>
      <c r="HGR1" s="47"/>
      <c r="HGS1" s="47"/>
      <c r="HGT1" s="47"/>
      <c r="HGU1" s="47"/>
      <c r="HGV1" s="47"/>
      <c r="HGW1" s="47"/>
      <c r="HGX1" s="47"/>
      <c r="HGY1" s="47"/>
      <c r="HGZ1" s="47"/>
      <c r="HHA1" s="47"/>
      <c r="HHB1" s="47"/>
      <c r="HHC1" s="47"/>
      <c r="HHD1" s="47"/>
      <c r="HHE1" s="47"/>
      <c r="HHF1" s="47"/>
      <c r="HHG1" s="47"/>
      <c r="HHH1" s="47"/>
      <c r="HHI1" s="47"/>
      <c r="HHJ1" s="47"/>
      <c r="HHK1" s="47"/>
      <c r="HHL1" s="47"/>
      <c r="HHM1" s="47"/>
      <c r="HHN1" s="47"/>
      <c r="HHO1" s="47"/>
      <c r="HHP1" s="47"/>
      <c r="HHQ1" s="47"/>
      <c r="HHR1" s="47"/>
      <c r="HHS1" s="47"/>
      <c r="HHT1" s="47"/>
      <c r="HHU1" s="47"/>
      <c r="HHV1" s="47"/>
      <c r="HHW1" s="47"/>
      <c r="HHX1" s="47"/>
      <c r="HHY1" s="47"/>
      <c r="HHZ1" s="47"/>
      <c r="HIA1" s="47"/>
      <c r="HIB1" s="47"/>
      <c r="HIC1" s="47"/>
      <c r="HID1" s="47"/>
      <c r="HIE1" s="47"/>
      <c r="HIF1" s="47"/>
      <c r="HIG1" s="47"/>
      <c r="HIH1" s="47"/>
      <c r="HII1" s="47"/>
      <c r="HIJ1" s="47"/>
      <c r="HIK1" s="47"/>
      <c r="HIL1" s="47"/>
      <c r="HIM1" s="47"/>
      <c r="HIN1" s="47"/>
      <c r="HIO1" s="47"/>
      <c r="HIP1" s="47"/>
      <c r="HIQ1" s="47"/>
      <c r="HIR1" s="47"/>
      <c r="HIS1" s="47"/>
      <c r="HIT1" s="47"/>
      <c r="HIU1" s="47"/>
      <c r="HIV1" s="47"/>
      <c r="HIW1" s="47"/>
      <c r="HIX1" s="47"/>
      <c r="HIY1" s="47"/>
      <c r="HIZ1" s="47"/>
      <c r="HJA1" s="47"/>
      <c r="HJB1" s="47"/>
      <c r="HJC1" s="47"/>
      <c r="HJD1" s="47"/>
      <c r="HJE1" s="47"/>
      <c r="HJF1" s="47"/>
      <c r="HJG1" s="47"/>
      <c r="HJH1" s="47"/>
      <c r="HJI1" s="47"/>
      <c r="HJJ1" s="47"/>
      <c r="HJK1" s="47"/>
      <c r="HJL1" s="47"/>
      <c r="HJM1" s="47"/>
      <c r="HJN1" s="47"/>
      <c r="HJO1" s="47"/>
      <c r="HJP1" s="47"/>
      <c r="HJQ1" s="47"/>
      <c r="HJR1" s="47"/>
      <c r="HJS1" s="47"/>
      <c r="HJT1" s="47"/>
      <c r="HJU1" s="47"/>
      <c r="HJV1" s="47"/>
      <c r="HJW1" s="47"/>
      <c r="HJX1" s="47"/>
      <c r="HJY1" s="47"/>
      <c r="HJZ1" s="47"/>
      <c r="HKA1" s="47"/>
      <c r="HKB1" s="47"/>
      <c r="HKC1" s="47"/>
      <c r="HKD1" s="47"/>
      <c r="HKE1" s="47"/>
      <c r="HKF1" s="47"/>
      <c r="HKG1" s="47"/>
      <c r="HKH1" s="47"/>
      <c r="HKI1" s="47"/>
      <c r="HKJ1" s="47"/>
      <c r="HKK1" s="47"/>
      <c r="HKL1" s="47"/>
      <c r="HKM1" s="47"/>
      <c r="HKN1" s="47"/>
      <c r="HKO1" s="47"/>
      <c r="HKP1" s="47"/>
      <c r="HKQ1" s="47"/>
      <c r="HKR1" s="47"/>
      <c r="HKS1" s="47"/>
      <c r="HKT1" s="47"/>
      <c r="HKU1" s="47"/>
      <c r="HKV1" s="47"/>
      <c r="HKW1" s="47"/>
      <c r="HKX1" s="47"/>
      <c r="HKY1" s="47"/>
      <c r="HKZ1" s="47"/>
      <c r="HLA1" s="47"/>
      <c r="HLB1" s="47"/>
      <c r="HLC1" s="47"/>
      <c r="HLD1" s="47"/>
      <c r="HLE1" s="47"/>
      <c r="HLF1" s="47"/>
      <c r="HLG1" s="47"/>
      <c r="HLH1" s="47"/>
      <c r="HLI1" s="47"/>
      <c r="HLJ1" s="47"/>
      <c r="HLK1" s="47"/>
      <c r="HLL1" s="47"/>
      <c r="HLM1" s="47"/>
      <c r="HLN1" s="47"/>
      <c r="HLO1" s="47"/>
      <c r="HLP1" s="47"/>
      <c r="HLQ1" s="47"/>
      <c r="HLR1" s="47"/>
      <c r="HLS1" s="47"/>
      <c r="HLT1" s="47"/>
      <c r="HLU1" s="47"/>
      <c r="HLV1" s="47"/>
      <c r="HLW1" s="47"/>
      <c r="HLX1" s="47"/>
      <c r="HLY1" s="47"/>
      <c r="HLZ1" s="47"/>
      <c r="HMA1" s="47"/>
      <c r="HMB1" s="47"/>
      <c r="HMC1" s="47"/>
      <c r="HMD1" s="47"/>
      <c r="HME1" s="47"/>
      <c r="HMF1" s="47"/>
      <c r="HMG1" s="47"/>
      <c r="HMH1" s="47"/>
      <c r="HMI1" s="47"/>
      <c r="HMJ1" s="47"/>
      <c r="HMK1" s="47"/>
      <c r="HML1" s="47"/>
      <c r="HMM1" s="47"/>
      <c r="HMN1" s="47"/>
      <c r="HMO1" s="47"/>
      <c r="HMP1" s="47"/>
      <c r="HMQ1" s="47"/>
      <c r="HMR1" s="47"/>
      <c r="HMS1" s="47"/>
      <c r="HMT1" s="47"/>
      <c r="HMU1" s="47"/>
      <c r="HMV1" s="47"/>
      <c r="HMW1" s="47"/>
      <c r="HMX1" s="47"/>
      <c r="HMY1" s="47"/>
      <c r="HMZ1" s="47"/>
      <c r="HNA1" s="47"/>
      <c r="HNB1" s="47"/>
      <c r="HNC1" s="47"/>
      <c r="HND1" s="47"/>
      <c r="HNE1" s="47"/>
      <c r="HNF1" s="47"/>
      <c r="HNG1" s="47"/>
      <c r="HNH1" s="47"/>
      <c r="HNI1" s="47"/>
      <c r="HNJ1" s="47"/>
      <c r="HNK1" s="47"/>
      <c r="HNL1" s="47"/>
      <c r="HNM1" s="47"/>
      <c r="HNN1" s="47"/>
      <c r="HNO1" s="47"/>
      <c r="HNP1" s="47"/>
      <c r="HNQ1" s="47"/>
      <c r="HNR1" s="47"/>
      <c r="HNS1" s="47"/>
      <c r="HNT1" s="47"/>
      <c r="HNU1" s="47"/>
      <c r="HNV1" s="47"/>
      <c r="HNW1" s="47"/>
      <c r="HNX1" s="47"/>
      <c r="HNY1" s="47"/>
      <c r="HNZ1" s="47"/>
      <c r="HOA1" s="47"/>
      <c r="HOB1" s="47"/>
      <c r="HOC1" s="47"/>
      <c r="HOD1" s="47"/>
      <c r="HOE1" s="47"/>
      <c r="HOF1" s="47"/>
      <c r="HOG1" s="47"/>
      <c r="HOH1" s="47"/>
      <c r="HOI1" s="47"/>
      <c r="HOJ1" s="47"/>
      <c r="HOK1" s="47"/>
      <c r="HOL1" s="47"/>
      <c r="HOM1" s="47"/>
      <c r="HON1" s="47"/>
      <c r="HOO1" s="47"/>
      <c r="HOP1" s="47"/>
      <c r="HOQ1" s="47"/>
      <c r="HOR1" s="47"/>
      <c r="HOS1" s="47"/>
      <c r="HOT1" s="47"/>
      <c r="HOU1" s="47"/>
      <c r="HOV1" s="47"/>
      <c r="HOW1" s="47"/>
      <c r="HOX1" s="47"/>
      <c r="HOY1" s="47"/>
      <c r="HOZ1" s="47"/>
      <c r="HPA1" s="47"/>
      <c r="HPB1" s="47"/>
      <c r="HPC1" s="47"/>
      <c r="HPD1" s="47"/>
      <c r="HPE1" s="47"/>
      <c r="HPF1" s="47"/>
      <c r="HPG1" s="47"/>
      <c r="HPH1" s="47"/>
      <c r="HPI1" s="47"/>
      <c r="HPJ1" s="47"/>
      <c r="HPK1" s="47"/>
      <c r="HPL1" s="47"/>
      <c r="HPM1" s="47"/>
      <c r="HPN1" s="47"/>
      <c r="HPO1" s="47"/>
      <c r="HPP1" s="47"/>
      <c r="HPQ1" s="47"/>
      <c r="HPR1" s="47"/>
      <c r="HPS1" s="47"/>
      <c r="HPT1" s="47"/>
      <c r="HPU1" s="47"/>
      <c r="HPV1" s="47"/>
      <c r="HPW1" s="47"/>
      <c r="HPX1" s="47"/>
      <c r="HPY1" s="47"/>
      <c r="HPZ1" s="47"/>
      <c r="HQA1" s="47"/>
      <c r="HQB1" s="47"/>
      <c r="HQC1" s="47"/>
      <c r="HQD1" s="47"/>
      <c r="HQE1" s="47"/>
      <c r="HQF1" s="47"/>
      <c r="HQG1" s="47"/>
      <c r="HQH1" s="47"/>
      <c r="HQI1" s="47"/>
      <c r="HQJ1" s="47"/>
      <c r="HQK1" s="47"/>
      <c r="HQL1" s="47"/>
      <c r="HQM1" s="47"/>
      <c r="HQN1" s="47"/>
      <c r="HQO1" s="47"/>
      <c r="HQP1" s="47"/>
      <c r="HQQ1" s="47"/>
      <c r="HQR1" s="47"/>
      <c r="HQS1" s="47"/>
      <c r="HQT1" s="47"/>
      <c r="HQU1" s="47"/>
      <c r="HQV1" s="47"/>
      <c r="HQW1" s="47"/>
      <c r="HQX1" s="47"/>
      <c r="HQY1" s="47"/>
      <c r="HQZ1" s="47"/>
      <c r="HRA1" s="47"/>
      <c r="HRB1" s="47"/>
      <c r="HRC1" s="47"/>
      <c r="HRD1" s="47"/>
      <c r="HRE1" s="47"/>
      <c r="HRF1" s="47"/>
      <c r="HRG1" s="47"/>
      <c r="HRH1" s="47"/>
      <c r="HRI1" s="47"/>
      <c r="HRJ1" s="47"/>
      <c r="HRK1" s="47"/>
      <c r="HRL1" s="47"/>
      <c r="HRM1" s="47"/>
      <c r="HRN1" s="47"/>
      <c r="HRO1" s="47"/>
      <c r="HRP1" s="47"/>
      <c r="HRQ1" s="47"/>
      <c r="HRR1" s="47"/>
      <c r="HRS1" s="47"/>
      <c r="HRT1" s="47"/>
      <c r="HRU1" s="47"/>
      <c r="HRV1" s="47"/>
      <c r="HRW1" s="47"/>
      <c r="HRX1" s="47"/>
      <c r="HRY1" s="47"/>
      <c r="HRZ1" s="47"/>
      <c r="HSA1" s="47"/>
      <c r="HSB1" s="47"/>
      <c r="HSC1" s="47"/>
      <c r="HSD1" s="47"/>
      <c r="HSE1" s="47"/>
      <c r="HSF1" s="47"/>
      <c r="HSG1" s="47"/>
      <c r="HSH1" s="47"/>
      <c r="HSI1" s="47"/>
      <c r="HSJ1" s="47"/>
      <c r="HSK1" s="47"/>
      <c r="HSL1" s="47"/>
      <c r="HSM1" s="47"/>
      <c r="HSN1" s="47"/>
      <c r="HSO1" s="47"/>
      <c r="HSP1" s="47"/>
      <c r="HSQ1" s="47"/>
      <c r="HSR1" s="47"/>
      <c r="HSS1" s="47"/>
      <c r="HST1" s="47"/>
      <c r="HSU1" s="47"/>
      <c r="HSV1" s="47"/>
      <c r="HSW1" s="47"/>
      <c r="HSX1" s="47"/>
      <c r="HSY1" s="47"/>
      <c r="HSZ1" s="47"/>
      <c r="HTA1" s="47"/>
      <c r="HTB1" s="47"/>
      <c r="HTC1" s="47"/>
      <c r="HTD1" s="47"/>
      <c r="HTE1" s="47"/>
      <c r="HTF1" s="47"/>
      <c r="HTG1" s="47"/>
      <c r="HTH1" s="47"/>
      <c r="HTI1" s="47"/>
      <c r="HTJ1" s="47"/>
      <c r="HTK1" s="47"/>
      <c r="HTL1" s="47"/>
      <c r="HTM1" s="47"/>
      <c r="HTN1" s="47"/>
      <c r="HTO1" s="47"/>
      <c r="HTP1" s="47"/>
      <c r="HTQ1" s="47"/>
      <c r="HTR1" s="47"/>
      <c r="HTS1" s="47"/>
      <c r="HTT1" s="47"/>
      <c r="HTU1" s="47"/>
      <c r="HTV1" s="47"/>
      <c r="HTW1" s="47"/>
      <c r="HTX1" s="47"/>
      <c r="HTY1" s="47"/>
      <c r="HTZ1" s="47"/>
      <c r="HUA1" s="47"/>
      <c r="HUB1" s="47"/>
      <c r="HUC1" s="47"/>
      <c r="HUD1" s="47"/>
      <c r="HUE1" s="47"/>
      <c r="HUF1" s="47"/>
      <c r="HUG1" s="47"/>
      <c r="HUH1" s="47"/>
      <c r="HUI1" s="47"/>
      <c r="HUJ1" s="47"/>
      <c r="HUK1" s="47"/>
      <c r="HUL1" s="47"/>
      <c r="HUM1" s="47"/>
      <c r="HUN1" s="47"/>
      <c r="HUO1" s="47"/>
      <c r="HUP1" s="47"/>
      <c r="HUQ1" s="47"/>
      <c r="HUR1" s="47"/>
      <c r="HUS1" s="47"/>
      <c r="HUT1" s="47"/>
      <c r="HUU1" s="47"/>
      <c r="HUV1" s="47"/>
      <c r="HUW1" s="47"/>
      <c r="HUX1" s="47"/>
      <c r="HUY1" s="47"/>
      <c r="HUZ1" s="47"/>
      <c r="HVA1" s="47"/>
      <c r="HVB1" s="47"/>
      <c r="HVC1" s="47"/>
      <c r="HVD1" s="47"/>
      <c r="HVE1" s="47"/>
      <c r="HVF1" s="47"/>
      <c r="HVG1" s="47"/>
      <c r="HVH1" s="47"/>
      <c r="HVI1" s="47"/>
      <c r="HVJ1" s="47"/>
      <c r="HVK1" s="47"/>
      <c r="HVL1" s="47"/>
      <c r="HVM1" s="47"/>
      <c r="HVN1" s="47"/>
      <c r="HVO1" s="47"/>
      <c r="HVP1" s="47"/>
      <c r="HVQ1" s="47"/>
      <c r="HVR1" s="47"/>
      <c r="HVS1" s="47"/>
      <c r="HVT1" s="47"/>
      <c r="HVU1" s="47"/>
      <c r="HVV1" s="47"/>
      <c r="HVW1" s="47"/>
      <c r="HVX1" s="47"/>
      <c r="HVY1" s="47"/>
      <c r="HVZ1" s="47"/>
      <c r="HWA1" s="47"/>
      <c r="HWB1" s="47"/>
      <c r="HWC1" s="47"/>
      <c r="HWD1" s="47"/>
      <c r="HWE1" s="47"/>
      <c r="HWF1" s="47"/>
      <c r="HWG1" s="47"/>
      <c r="HWH1" s="47"/>
      <c r="HWI1" s="47"/>
      <c r="HWJ1" s="47"/>
      <c r="HWK1" s="47"/>
      <c r="HWL1" s="47"/>
      <c r="HWM1" s="47"/>
      <c r="HWN1" s="47"/>
      <c r="HWO1" s="47"/>
      <c r="HWP1" s="47"/>
      <c r="HWQ1" s="47"/>
      <c r="HWR1" s="47"/>
      <c r="HWS1" s="47"/>
      <c r="HWT1" s="47"/>
      <c r="HWU1" s="47"/>
      <c r="HWV1" s="47"/>
      <c r="HWW1" s="47"/>
      <c r="HWX1" s="47"/>
      <c r="HWY1" s="47"/>
      <c r="HWZ1" s="47"/>
      <c r="HXA1" s="47"/>
      <c r="HXB1" s="47"/>
      <c r="HXC1" s="47"/>
      <c r="HXD1" s="47"/>
      <c r="HXE1" s="47"/>
      <c r="HXF1" s="47"/>
      <c r="HXG1" s="47"/>
      <c r="HXH1" s="47"/>
      <c r="HXI1" s="47"/>
      <c r="HXJ1" s="47"/>
      <c r="HXK1" s="47"/>
      <c r="HXL1" s="47"/>
      <c r="HXM1" s="47"/>
      <c r="HXN1" s="47"/>
      <c r="HXO1" s="47"/>
      <c r="HXP1" s="47"/>
      <c r="HXQ1" s="47"/>
      <c r="HXR1" s="47"/>
      <c r="HXS1" s="47"/>
      <c r="HXT1" s="47"/>
      <c r="HXU1" s="47"/>
      <c r="HXV1" s="47"/>
      <c r="HXW1" s="47"/>
      <c r="HXX1" s="47"/>
      <c r="HXY1" s="47"/>
      <c r="HXZ1" s="47"/>
      <c r="HYA1" s="47"/>
      <c r="HYB1" s="47"/>
      <c r="HYC1" s="47"/>
      <c r="HYD1" s="47"/>
      <c r="HYE1" s="47"/>
      <c r="HYF1" s="47"/>
      <c r="HYG1" s="47"/>
      <c r="HYH1" s="47"/>
      <c r="HYI1" s="47"/>
      <c r="HYJ1" s="47"/>
      <c r="HYK1" s="47"/>
      <c r="HYL1" s="47"/>
      <c r="HYM1" s="47"/>
      <c r="HYN1" s="47"/>
      <c r="HYO1" s="47"/>
      <c r="HYP1" s="47"/>
      <c r="HYQ1" s="47"/>
      <c r="HYR1" s="47"/>
      <c r="HYS1" s="47"/>
      <c r="HYT1" s="47"/>
      <c r="HYU1" s="47"/>
      <c r="HYV1" s="47"/>
      <c r="HYW1" s="47"/>
      <c r="HYX1" s="47"/>
      <c r="HYY1" s="47"/>
      <c r="HYZ1" s="47"/>
      <c r="HZA1" s="47"/>
      <c r="HZB1" s="47"/>
      <c r="HZC1" s="47"/>
      <c r="HZD1" s="47"/>
      <c r="HZE1" s="47"/>
      <c r="HZF1" s="47"/>
      <c r="HZG1" s="47"/>
      <c r="HZH1" s="47"/>
      <c r="HZI1" s="47"/>
      <c r="HZJ1" s="47"/>
      <c r="HZK1" s="47"/>
      <c r="HZL1" s="47"/>
      <c r="HZM1" s="47"/>
      <c r="HZN1" s="47"/>
      <c r="HZO1" s="47"/>
      <c r="HZP1" s="47"/>
      <c r="HZQ1" s="47"/>
      <c r="HZR1" s="47"/>
      <c r="HZS1" s="47"/>
      <c r="HZT1" s="47"/>
      <c r="HZU1" s="47"/>
      <c r="HZV1" s="47"/>
      <c r="HZW1" s="47"/>
      <c r="HZX1" s="47"/>
      <c r="HZY1" s="47"/>
      <c r="HZZ1" s="47"/>
      <c r="IAA1" s="47"/>
      <c r="IAB1" s="47"/>
      <c r="IAC1" s="47"/>
      <c r="IAD1" s="47"/>
      <c r="IAE1" s="47"/>
      <c r="IAF1" s="47"/>
      <c r="IAG1" s="47"/>
      <c r="IAH1" s="47"/>
      <c r="IAI1" s="47"/>
      <c r="IAJ1" s="47"/>
      <c r="IAK1" s="47"/>
      <c r="IAL1" s="47"/>
      <c r="IAM1" s="47"/>
      <c r="IAN1" s="47"/>
      <c r="IAO1" s="47"/>
      <c r="IAP1" s="47"/>
      <c r="IAQ1" s="47"/>
      <c r="IAR1" s="47"/>
      <c r="IAS1" s="47"/>
      <c r="IAT1" s="47"/>
      <c r="IAU1" s="47"/>
      <c r="IAV1" s="47"/>
      <c r="IAW1" s="47"/>
      <c r="IAX1" s="47"/>
      <c r="IAY1" s="47"/>
      <c r="IAZ1" s="47"/>
      <c r="IBA1" s="47"/>
      <c r="IBB1" s="47"/>
      <c r="IBC1" s="47"/>
      <c r="IBD1" s="47"/>
      <c r="IBE1" s="47"/>
      <c r="IBF1" s="47"/>
      <c r="IBG1" s="47"/>
      <c r="IBH1" s="47"/>
      <c r="IBI1" s="47"/>
      <c r="IBJ1" s="47"/>
      <c r="IBK1" s="47"/>
      <c r="IBL1" s="47"/>
      <c r="IBM1" s="47"/>
      <c r="IBN1" s="47"/>
      <c r="IBO1" s="47"/>
      <c r="IBP1" s="47"/>
      <c r="IBQ1" s="47"/>
      <c r="IBR1" s="47"/>
      <c r="IBS1" s="47"/>
      <c r="IBT1" s="47"/>
      <c r="IBU1" s="47"/>
      <c r="IBV1" s="47"/>
      <c r="IBW1" s="47"/>
      <c r="IBX1" s="47"/>
      <c r="IBY1" s="47"/>
      <c r="IBZ1" s="47"/>
      <c r="ICA1" s="47"/>
      <c r="ICB1" s="47"/>
      <c r="ICC1" s="47"/>
      <c r="ICD1" s="47"/>
      <c r="ICE1" s="47"/>
      <c r="ICF1" s="47"/>
      <c r="ICG1" s="47"/>
      <c r="ICH1" s="47"/>
      <c r="ICI1" s="47"/>
      <c r="ICJ1" s="47"/>
      <c r="ICK1" s="47"/>
      <c r="ICL1" s="47"/>
      <c r="ICM1" s="47"/>
      <c r="ICN1" s="47"/>
      <c r="ICO1" s="47"/>
      <c r="ICP1" s="47"/>
      <c r="ICQ1" s="47"/>
      <c r="ICR1" s="47"/>
      <c r="ICS1" s="47"/>
      <c r="ICT1" s="47"/>
      <c r="ICU1" s="47"/>
      <c r="ICV1" s="47"/>
      <c r="ICW1" s="47"/>
      <c r="ICX1" s="47"/>
      <c r="ICY1" s="47"/>
      <c r="ICZ1" s="47"/>
      <c r="IDA1" s="47"/>
      <c r="IDB1" s="47"/>
      <c r="IDC1" s="47"/>
      <c r="IDD1" s="47"/>
      <c r="IDE1" s="47"/>
      <c r="IDF1" s="47"/>
      <c r="IDG1" s="47"/>
      <c r="IDH1" s="47"/>
      <c r="IDI1" s="47"/>
      <c r="IDJ1" s="47"/>
      <c r="IDK1" s="47"/>
      <c r="IDL1" s="47"/>
      <c r="IDM1" s="47"/>
      <c r="IDN1" s="47"/>
      <c r="IDO1" s="47"/>
      <c r="IDP1" s="47"/>
      <c r="IDQ1" s="47"/>
      <c r="IDR1" s="47"/>
      <c r="IDS1" s="47"/>
      <c r="IDT1" s="47"/>
      <c r="IDU1" s="47"/>
      <c r="IDV1" s="47"/>
      <c r="IDW1" s="47"/>
      <c r="IDX1" s="47"/>
      <c r="IDY1" s="47"/>
      <c r="IDZ1" s="47"/>
      <c r="IEA1" s="47"/>
      <c r="IEB1" s="47"/>
      <c r="IEC1" s="47"/>
      <c r="IED1" s="47"/>
      <c r="IEE1" s="47"/>
      <c r="IEF1" s="47"/>
      <c r="IEG1" s="47"/>
      <c r="IEH1" s="47"/>
      <c r="IEI1" s="47"/>
      <c r="IEJ1" s="47"/>
      <c r="IEK1" s="47"/>
      <c r="IEL1" s="47"/>
      <c r="IEM1" s="47"/>
      <c r="IEN1" s="47"/>
      <c r="IEO1" s="47"/>
      <c r="IEP1" s="47"/>
      <c r="IEQ1" s="47"/>
      <c r="IER1" s="47"/>
      <c r="IES1" s="47"/>
      <c r="IET1" s="47"/>
      <c r="IEU1" s="47"/>
      <c r="IEV1" s="47"/>
      <c r="IEW1" s="47"/>
      <c r="IEX1" s="47"/>
      <c r="IEY1" s="47"/>
      <c r="IEZ1" s="47"/>
      <c r="IFA1" s="47"/>
      <c r="IFB1" s="47"/>
      <c r="IFC1" s="47"/>
      <c r="IFD1" s="47"/>
      <c r="IFE1" s="47"/>
      <c r="IFF1" s="47"/>
      <c r="IFG1" s="47"/>
      <c r="IFH1" s="47"/>
      <c r="IFI1" s="47"/>
      <c r="IFJ1" s="47"/>
      <c r="IFK1" s="47"/>
      <c r="IFL1" s="47"/>
      <c r="IFM1" s="47"/>
      <c r="IFN1" s="47"/>
      <c r="IFO1" s="47"/>
      <c r="IFP1" s="47"/>
      <c r="IFQ1" s="47"/>
      <c r="IFR1" s="47"/>
      <c r="IFS1" s="47"/>
      <c r="IFT1" s="47"/>
      <c r="IFU1" s="47"/>
      <c r="IFV1" s="47"/>
      <c r="IFW1" s="47"/>
      <c r="IFX1" s="47"/>
      <c r="IFY1" s="47"/>
      <c r="IFZ1" s="47"/>
      <c r="IGA1" s="47"/>
      <c r="IGB1" s="47"/>
      <c r="IGC1" s="47"/>
      <c r="IGD1" s="47"/>
      <c r="IGE1" s="47"/>
      <c r="IGF1" s="47"/>
      <c r="IGG1" s="47"/>
      <c r="IGH1" s="47"/>
      <c r="IGI1" s="47"/>
      <c r="IGJ1" s="47"/>
      <c r="IGK1" s="47"/>
      <c r="IGL1" s="47"/>
      <c r="IGM1" s="47"/>
      <c r="IGN1" s="47"/>
      <c r="IGO1" s="47"/>
      <c r="IGP1" s="47"/>
      <c r="IGQ1" s="47"/>
      <c r="IGR1" s="47"/>
      <c r="IGS1" s="47"/>
      <c r="IGT1" s="47"/>
      <c r="IGU1" s="47"/>
      <c r="IGV1" s="47"/>
      <c r="IGW1" s="47"/>
      <c r="IGX1" s="47"/>
      <c r="IGY1" s="47"/>
      <c r="IGZ1" s="47"/>
      <c r="IHA1" s="47"/>
      <c r="IHB1" s="47"/>
      <c r="IHC1" s="47"/>
      <c r="IHD1" s="47"/>
      <c r="IHE1" s="47"/>
      <c r="IHF1" s="47"/>
      <c r="IHG1" s="47"/>
      <c r="IHH1" s="47"/>
      <c r="IHI1" s="47"/>
      <c r="IHJ1" s="47"/>
      <c r="IHK1" s="47"/>
      <c r="IHL1" s="47"/>
      <c r="IHM1" s="47"/>
      <c r="IHN1" s="47"/>
      <c r="IHO1" s="47"/>
      <c r="IHP1" s="47"/>
      <c r="IHQ1" s="47"/>
      <c r="IHR1" s="47"/>
      <c r="IHS1" s="47"/>
      <c r="IHT1" s="47"/>
      <c r="IHU1" s="47"/>
      <c r="IHV1" s="47"/>
      <c r="IHW1" s="47"/>
      <c r="IHX1" s="47"/>
      <c r="IHY1" s="47"/>
      <c r="IHZ1" s="47"/>
      <c r="IIA1" s="47"/>
      <c r="IIB1" s="47"/>
      <c r="IIC1" s="47"/>
      <c r="IID1" s="47"/>
      <c r="IIE1" s="47"/>
      <c r="IIF1" s="47"/>
      <c r="IIG1" s="47"/>
      <c r="IIH1" s="47"/>
      <c r="III1" s="47"/>
      <c r="IIJ1" s="47"/>
      <c r="IIK1" s="47"/>
      <c r="IIL1" s="47"/>
      <c r="IIM1" s="47"/>
      <c r="IIN1" s="47"/>
      <c r="IIO1" s="47"/>
      <c r="IIP1" s="47"/>
      <c r="IIQ1" s="47"/>
      <c r="IIR1" s="47"/>
      <c r="IIS1" s="47"/>
      <c r="IIT1" s="47"/>
      <c r="IIU1" s="47"/>
      <c r="IIV1" s="47"/>
      <c r="IIW1" s="47"/>
      <c r="IIX1" s="47"/>
      <c r="IIY1" s="47"/>
      <c r="IIZ1" s="47"/>
      <c r="IJA1" s="47"/>
      <c r="IJB1" s="47"/>
      <c r="IJC1" s="47"/>
      <c r="IJD1" s="47"/>
      <c r="IJE1" s="47"/>
      <c r="IJF1" s="47"/>
      <c r="IJG1" s="47"/>
      <c r="IJH1" s="47"/>
      <c r="IJI1" s="47"/>
      <c r="IJJ1" s="47"/>
      <c r="IJK1" s="47"/>
      <c r="IJL1" s="47"/>
      <c r="IJM1" s="47"/>
      <c r="IJN1" s="47"/>
      <c r="IJO1" s="47"/>
      <c r="IJP1" s="47"/>
      <c r="IJQ1" s="47"/>
      <c r="IJR1" s="47"/>
      <c r="IJS1" s="47"/>
      <c r="IJT1" s="47"/>
      <c r="IJU1" s="47"/>
      <c r="IJV1" s="47"/>
      <c r="IJW1" s="47"/>
      <c r="IJX1" s="47"/>
      <c r="IJY1" s="47"/>
      <c r="IJZ1" s="47"/>
      <c r="IKA1" s="47"/>
      <c r="IKB1" s="47"/>
      <c r="IKC1" s="47"/>
      <c r="IKD1" s="47"/>
      <c r="IKE1" s="47"/>
      <c r="IKF1" s="47"/>
      <c r="IKG1" s="47"/>
      <c r="IKH1" s="47"/>
      <c r="IKI1" s="47"/>
      <c r="IKJ1" s="47"/>
      <c r="IKK1" s="47"/>
      <c r="IKL1" s="47"/>
      <c r="IKM1" s="47"/>
      <c r="IKN1" s="47"/>
      <c r="IKO1" s="47"/>
      <c r="IKP1" s="47"/>
      <c r="IKQ1" s="47"/>
      <c r="IKR1" s="47"/>
      <c r="IKS1" s="47"/>
      <c r="IKT1" s="47"/>
      <c r="IKU1" s="47"/>
      <c r="IKV1" s="47"/>
      <c r="IKW1" s="47"/>
      <c r="IKX1" s="47"/>
      <c r="IKY1" s="47"/>
      <c r="IKZ1" s="47"/>
      <c r="ILA1" s="47"/>
      <c r="ILB1" s="47"/>
      <c r="ILC1" s="47"/>
      <c r="ILD1" s="47"/>
      <c r="ILE1" s="47"/>
      <c r="ILF1" s="47"/>
      <c r="ILG1" s="47"/>
      <c r="ILH1" s="47"/>
      <c r="ILI1" s="47"/>
      <c r="ILJ1" s="47"/>
      <c r="ILK1" s="47"/>
      <c r="ILL1" s="47"/>
      <c r="ILM1" s="47"/>
      <c r="ILN1" s="47"/>
      <c r="ILO1" s="47"/>
      <c r="ILP1" s="47"/>
      <c r="ILQ1" s="47"/>
      <c r="ILR1" s="47"/>
      <c r="ILS1" s="47"/>
      <c r="ILT1" s="47"/>
      <c r="ILU1" s="47"/>
      <c r="ILV1" s="47"/>
      <c r="ILW1" s="47"/>
      <c r="ILX1" s="47"/>
      <c r="ILY1" s="47"/>
      <c r="ILZ1" s="47"/>
      <c r="IMA1" s="47"/>
      <c r="IMB1" s="47"/>
      <c r="IMC1" s="47"/>
      <c r="IMD1" s="47"/>
      <c r="IME1" s="47"/>
      <c r="IMF1" s="47"/>
      <c r="IMG1" s="47"/>
      <c r="IMH1" s="47"/>
      <c r="IMI1" s="47"/>
      <c r="IMJ1" s="47"/>
      <c r="IMK1" s="47"/>
      <c r="IML1" s="47"/>
      <c r="IMM1" s="47"/>
      <c r="IMN1" s="47"/>
      <c r="IMO1" s="47"/>
      <c r="IMP1" s="47"/>
      <c r="IMQ1" s="47"/>
      <c r="IMR1" s="47"/>
      <c r="IMS1" s="47"/>
      <c r="IMT1" s="47"/>
      <c r="IMU1" s="47"/>
      <c r="IMV1" s="47"/>
      <c r="IMW1" s="47"/>
      <c r="IMX1" s="47"/>
      <c r="IMY1" s="47"/>
      <c r="IMZ1" s="47"/>
      <c r="INA1" s="47"/>
      <c r="INB1" s="47"/>
      <c r="INC1" s="47"/>
      <c r="IND1" s="47"/>
      <c r="INE1" s="47"/>
      <c r="INF1" s="47"/>
      <c r="ING1" s="47"/>
      <c r="INH1" s="47"/>
      <c r="INI1" s="47"/>
      <c r="INJ1" s="47"/>
      <c r="INK1" s="47"/>
      <c r="INL1" s="47"/>
      <c r="INM1" s="47"/>
      <c r="INN1" s="47"/>
      <c r="INO1" s="47"/>
      <c r="INP1" s="47"/>
      <c r="INQ1" s="47"/>
      <c r="INR1" s="47"/>
      <c r="INS1" s="47"/>
      <c r="INT1" s="47"/>
      <c r="INU1" s="47"/>
      <c r="INV1" s="47"/>
      <c r="INW1" s="47"/>
      <c r="INX1" s="47"/>
      <c r="INY1" s="47"/>
      <c r="INZ1" s="47"/>
      <c r="IOA1" s="47"/>
      <c r="IOB1" s="47"/>
      <c r="IOC1" s="47"/>
      <c r="IOD1" s="47"/>
      <c r="IOE1" s="47"/>
      <c r="IOF1" s="47"/>
      <c r="IOG1" s="47"/>
      <c r="IOH1" s="47"/>
      <c r="IOI1" s="47"/>
      <c r="IOJ1" s="47"/>
      <c r="IOK1" s="47"/>
      <c r="IOL1" s="47"/>
      <c r="IOM1" s="47"/>
      <c r="ION1" s="47"/>
      <c r="IOO1" s="47"/>
      <c r="IOP1" s="47"/>
      <c r="IOQ1" s="47"/>
      <c r="IOR1" s="47"/>
      <c r="IOS1" s="47"/>
      <c r="IOT1" s="47"/>
      <c r="IOU1" s="47"/>
      <c r="IOV1" s="47"/>
      <c r="IOW1" s="47"/>
      <c r="IOX1" s="47"/>
      <c r="IOY1" s="47"/>
      <c r="IOZ1" s="47"/>
      <c r="IPA1" s="47"/>
      <c r="IPB1" s="47"/>
      <c r="IPC1" s="47"/>
      <c r="IPD1" s="47"/>
      <c r="IPE1" s="47"/>
      <c r="IPF1" s="47"/>
      <c r="IPG1" s="47"/>
      <c r="IPH1" s="47"/>
      <c r="IPI1" s="47"/>
      <c r="IPJ1" s="47"/>
      <c r="IPK1" s="47"/>
      <c r="IPL1" s="47"/>
      <c r="IPM1" s="47"/>
      <c r="IPN1" s="47"/>
      <c r="IPO1" s="47"/>
      <c r="IPP1" s="47"/>
      <c r="IPQ1" s="47"/>
      <c r="IPR1" s="47"/>
      <c r="IPS1" s="47"/>
      <c r="IPT1" s="47"/>
      <c r="IPU1" s="47"/>
      <c r="IPV1" s="47"/>
      <c r="IPW1" s="47"/>
      <c r="IPX1" s="47"/>
      <c r="IPY1" s="47"/>
      <c r="IPZ1" s="47"/>
      <c r="IQA1" s="47"/>
      <c r="IQB1" s="47"/>
      <c r="IQC1" s="47"/>
      <c r="IQD1" s="47"/>
      <c r="IQE1" s="47"/>
      <c r="IQF1" s="47"/>
      <c r="IQG1" s="47"/>
      <c r="IQH1" s="47"/>
      <c r="IQI1" s="47"/>
      <c r="IQJ1" s="47"/>
      <c r="IQK1" s="47"/>
      <c r="IQL1" s="47"/>
      <c r="IQM1" s="47"/>
      <c r="IQN1" s="47"/>
      <c r="IQO1" s="47"/>
      <c r="IQP1" s="47"/>
      <c r="IQQ1" s="47"/>
      <c r="IQR1" s="47"/>
      <c r="IQS1" s="47"/>
      <c r="IQT1" s="47"/>
      <c r="IQU1" s="47"/>
      <c r="IQV1" s="47"/>
      <c r="IQW1" s="47"/>
      <c r="IQX1" s="47"/>
      <c r="IQY1" s="47"/>
      <c r="IQZ1" s="47"/>
      <c r="IRA1" s="47"/>
      <c r="IRB1" s="47"/>
      <c r="IRC1" s="47"/>
      <c r="IRD1" s="47"/>
      <c r="IRE1" s="47"/>
      <c r="IRF1" s="47"/>
      <c r="IRG1" s="47"/>
      <c r="IRH1" s="47"/>
      <c r="IRI1" s="47"/>
      <c r="IRJ1" s="47"/>
      <c r="IRK1" s="47"/>
      <c r="IRL1" s="47"/>
      <c r="IRM1" s="47"/>
      <c r="IRN1" s="47"/>
      <c r="IRO1" s="47"/>
      <c r="IRP1" s="47"/>
      <c r="IRQ1" s="47"/>
      <c r="IRR1" s="47"/>
      <c r="IRS1" s="47"/>
      <c r="IRT1" s="47"/>
      <c r="IRU1" s="47"/>
      <c r="IRV1" s="47"/>
      <c r="IRW1" s="47"/>
      <c r="IRX1" s="47"/>
      <c r="IRY1" s="47"/>
      <c r="IRZ1" s="47"/>
      <c r="ISA1" s="47"/>
      <c r="ISB1" s="47"/>
      <c r="ISC1" s="47"/>
      <c r="ISD1" s="47"/>
      <c r="ISE1" s="47"/>
      <c r="ISF1" s="47"/>
      <c r="ISG1" s="47"/>
      <c r="ISH1" s="47"/>
      <c r="ISI1" s="47"/>
      <c r="ISJ1" s="47"/>
      <c r="ISK1" s="47"/>
      <c r="ISL1" s="47"/>
      <c r="ISM1" s="47"/>
      <c r="ISN1" s="47"/>
      <c r="ISO1" s="47"/>
      <c r="ISP1" s="47"/>
      <c r="ISQ1" s="47"/>
      <c r="ISR1" s="47"/>
      <c r="ISS1" s="47"/>
      <c r="IST1" s="47"/>
      <c r="ISU1" s="47"/>
      <c r="ISV1" s="47"/>
      <c r="ISW1" s="47"/>
      <c r="ISX1" s="47"/>
      <c r="ISY1" s="47"/>
      <c r="ISZ1" s="47"/>
      <c r="ITA1" s="47"/>
      <c r="ITB1" s="47"/>
      <c r="ITC1" s="47"/>
      <c r="ITD1" s="47"/>
      <c r="ITE1" s="47"/>
      <c r="ITF1" s="47"/>
      <c r="ITG1" s="47"/>
      <c r="ITH1" s="47"/>
      <c r="ITI1" s="47"/>
      <c r="ITJ1" s="47"/>
      <c r="ITK1" s="47"/>
      <c r="ITL1" s="47"/>
      <c r="ITM1" s="47"/>
      <c r="ITN1" s="47"/>
      <c r="ITO1" s="47"/>
      <c r="ITP1" s="47"/>
      <c r="ITQ1" s="47"/>
      <c r="ITR1" s="47"/>
      <c r="ITS1" s="47"/>
      <c r="ITT1" s="47"/>
      <c r="ITU1" s="47"/>
      <c r="ITV1" s="47"/>
      <c r="ITW1" s="47"/>
      <c r="ITX1" s="47"/>
      <c r="ITY1" s="47"/>
      <c r="ITZ1" s="47"/>
      <c r="IUA1" s="47"/>
      <c r="IUB1" s="47"/>
      <c r="IUC1" s="47"/>
      <c r="IUD1" s="47"/>
      <c r="IUE1" s="47"/>
      <c r="IUF1" s="47"/>
      <c r="IUG1" s="47"/>
      <c r="IUH1" s="47"/>
      <c r="IUI1" s="47"/>
      <c r="IUJ1" s="47"/>
      <c r="IUK1" s="47"/>
      <c r="IUL1" s="47"/>
      <c r="IUM1" s="47"/>
      <c r="IUN1" s="47"/>
      <c r="IUO1" s="47"/>
      <c r="IUP1" s="47"/>
      <c r="IUQ1" s="47"/>
      <c r="IUR1" s="47"/>
      <c r="IUS1" s="47"/>
      <c r="IUT1" s="47"/>
      <c r="IUU1" s="47"/>
      <c r="IUV1" s="47"/>
      <c r="IUW1" s="47"/>
      <c r="IUX1" s="47"/>
      <c r="IUY1" s="47"/>
      <c r="IUZ1" s="47"/>
      <c r="IVA1" s="47"/>
      <c r="IVB1" s="47"/>
      <c r="IVC1" s="47"/>
      <c r="IVD1" s="47"/>
      <c r="IVE1" s="47"/>
      <c r="IVF1" s="47"/>
      <c r="IVG1" s="47"/>
      <c r="IVH1" s="47"/>
      <c r="IVI1" s="47"/>
      <c r="IVJ1" s="47"/>
      <c r="IVK1" s="47"/>
      <c r="IVL1" s="47"/>
      <c r="IVM1" s="47"/>
      <c r="IVN1" s="47"/>
      <c r="IVO1" s="47"/>
      <c r="IVP1" s="47"/>
      <c r="IVQ1" s="47"/>
      <c r="IVR1" s="47"/>
      <c r="IVS1" s="47"/>
      <c r="IVT1" s="47"/>
      <c r="IVU1" s="47"/>
      <c r="IVV1" s="47"/>
      <c r="IVW1" s="47"/>
      <c r="IVX1" s="47"/>
      <c r="IVY1" s="47"/>
      <c r="IVZ1" s="47"/>
      <c r="IWA1" s="47"/>
      <c r="IWB1" s="47"/>
      <c r="IWC1" s="47"/>
      <c r="IWD1" s="47"/>
      <c r="IWE1" s="47"/>
      <c r="IWF1" s="47"/>
      <c r="IWG1" s="47"/>
      <c r="IWH1" s="47"/>
      <c r="IWI1" s="47"/>
      <c r="IWJ1" s="47"/>
      <c r="IWK1" s="47"/>
      <c r="IWL1" s="47"/>
      <c r="IWM1" s="47"/>
      <c r="IWN1" s="47"/>
      <c r="IWO1" s="47"/>
      <c r="IWP1" s="47"/>
      <c r="IWQ1" s="47"/>
      <c r="IWR1" s="47"/>
      <c r="IWS1" s="47"/>
      <c r="IWT1" s="47"/>
      <c r="IWU1" s="47"/>
      <c r="IWV1" s="47"/>
      <c r="IWW1" s="47"/>
      <c r="IWX1" s="47"/>
      <c r="IWY1" s="47"/>
      <c r="IWZ1" s="47"/>
      <c r="IXA1" s="47"/>
      <c r="IXB1" s="47"/>
      <c r="IXC1" s="47"/>
      <c r="IXD1" s="47"/>
      <c r="IXE1" s="47"/>
      <c r="IXF1" s="47"/>
      <c r="IXG1" s="47"/>
      <c r="IXH1" s="47"/>
      <c r="IXI1" s="47"/>
      <c r="IXJ1" s="47"/>
      <c r="IXK1" s="47"/>
      <c r="IXL1" s="47"/>
      <c r="IXM1" s="47"/>
      <c r="IXN1" s="47"/>
      <c r="IXO1" s="47"/>
      <c r="IXP1" s="47"/>
      <c r="IXQ1" s="47"/>
      <c r="IXR1" s="47"/>
      <c r="IXS1" s="47"/>
      <c r="IXT1" s="47"/>
      <c r="IXU1" s="47"/>
      <c r="IXV1" s="47"/>
      <c r="IXW1" s="47"/>
      <c r="IXX1" s="47"/>
      <c r="IXY1" s="47"/>
      <c r="IXZ1" s="47"/>
      <c r="IYA1" s="47"/>
      <c r="IYB1" s="47"/>
      <c r="IYC1" s="47"/>
      <c r="IYD1" s="47"/>
      <c r="IYE1" s="47"/>
      <c r="IYF1" s="47"/>
      <c r="IYG1" s="47"/>
      <c r="IYH1" s="47"/>
      <c r="IYI1" s="47"/>
      <c r="IYJ1" s="47"/>
      <c r="IYK1" s="47"/>
      <c r="IYL1" s="47"/>
      <c r="IYM1" s="47"/>
      <c r="IYN1" s="47"/>
      <c r="IYO1" s="47"/>
      <c r="IYP1" s="47"/>
      <c r="IYQ1" s="47"/>
      <c r="IYR1" s="47"/>
      <c r="IYS1" s="47"/>
      <c r="IYT1" s="47"/>
      <c r="IYU1" s="47"/>
      <c r="IYV1" s="47"/>
      <c r="IYW1" s="47"/>
      <c r="IYX1" s="47"/>
      <c r="IYY1" s="47"/>
      <c r="IYZ1" s="47"/>
      <c r="IZA1" s="47"/>
      <c r="IZB1" s="47"/>
      <c r="IZC1" s="47"/>
      <c r="IZD1" s="47"/>
      <c r="IZE1" s="47"/>
      <c r="IZF1" s="47"/>
      <c r="IZG1" s="47"/>
      <c r="IZH1" s="47"/>
      <c r="IZI1" s="47"/>
      <c r="IZJ1" s="47"/>
      <c r="IZK1" s="47"/>
      <c r="IZL1" s="47"/>
      <c r="IZM1" s="47"/>
      <c r="IZN1" s="47"/>
      <c r="IZO1" s="47"/>
      <c r="IZP1" s="47"/>
      <c r="IZQ1" s="47"/>
      <c r="IZR1" s="47"/>
      <c r="IZS1" s="47"/>
      <c r="IZT1" s="47"/>
      <c r="IZU1" s="47"/>
      <c r="IZV1" s="47"/>
      <c r="IZW1" s="47"/>
      <c r="IZX1" s="47"/>
      <c r="IZY1" s="47"/>
      <c r="IZZ1" s="47"/>
      <c r="JAA1" s="47"/>
      <c r="JAB1" s="47"/>
      <c r="JAC1" s="47"/>
      <c r="JAD1" s="47"/>
      <c r="JAE1" s="47"/>
      <c r="JAF1" s="47"/>
      <c r="JAG1" s="47"/>
      <c r="JAH1" s="47"/>
      <c r="JAI1" s="47"/>
      <c r="JAJ1" s="47"/>
      <c r="JAK1" s="47"/>
      <c r="JAL1" s="47"/>
      <c r="JAM1" s="47"/>
      <c r="JAN1" s="47"/>
      <c r="JAO1" s="47"/>
      <c r="JAP1" s="47"/>
      <c r="JAQ1" s="47"/>
      <c r="JAR1" s="47"/>
      <c r="JAS1" s="47"/>
      <c r="JAT1" s="47"/>
      <c r="JAU1" s="47"/>
      <c r="JAV1" s="47"/>
      <c r="JAW1" s="47"/>
      <c r="JAX1" s="47"/>
      <c r="JAY1" s="47"/>
      <c r="JAZ1" s="47"/>
      <c r="JBA1" s="47"/>
      <c r="JBB1" s="47"/>
      <c r="JBC1" s="47"/>
      <c r="JBD1" s="47"/>
      <c r="JBE1" s="47"/>
      <c r="JBF1" s="47"/>
      <c r="JBG1" s="47"/>
      <c r="JBH1" s="47"/>
      <c r="JBI1" s="47"/>
      <c r="JBJ1" s="47"/>
      <c r="JBK1" s="47"/>
      <c r="JBL1" s="47"/>
      <c r="JBM1" s="47"/>
      <c r="JBN1" s="47"/>
      <c r="JBO1" s="47"/>
      <c r="JBP1" s="47"/>
      <c r="JBQ1" s="47"/>
      <c r="JBR1" s="47"/>
      <c r="JBS1" s="47"/>
      <c r="JBT1" s="47"/>
      <c r="JBU1" s="47"/>
      <c r="JBV1" s="47"/>
      <c r="JBW1" s="47"/>
      <c r="JBX1" s="47"/>
      <c r="JBY1" s="47"/>
      <c r="JBZ1" s="47"/>
      <c r="JCA1" s="47"/>
      <c r="JCB1" s="47"/>
      <c r="JCC1" s="47"/>
      <c r="JCD1" s="47"/>
      <c r="JCE1" s="47"/>
      <c r="JCF1" s="47"/>
      <c r="JCG1" s="47"/>
      <c r="JCH1" s="47"/>
      <c r="JCI1" s="47"/>
      <c r="JCJ1" s="47"/>
      <c r="JCK1" s="47"/>
      <c r="JCL1" s="47"/>
      <c r="JCM1" s="47"/>
      <c r="JCN1" s="47"/>
      <c r="JCO1" s="47"/>
      <c r="JCP1" s="47"/>
      <c r="JCQ1" s="47"/>
      <c r="JCR1" s="47"/>
      <c r="JCS1" s="47"/>
      <c r="JCT1" s="47"/>
      <c r="JCU1" s="47"/>
      <c r="JCV1" s="47"/>
      <c r="JCW1" s="47"/>
      <c r="JCX1" s="47"/>
      <c r="JCY1" s="47"/>
      <c r="JCZ1" s="47"/>
      <c r="JDA1" s="47"/>
      <c r="JDB1" s="47"/>
      <c r="JDC1" s="47"/>
      <c r="JDD1" s="47"/>
      <c r="JDE1" s="47"/>
      <c r="JDF1" s="47"/>
      <c r="JDG1" s="47"/>
      <c r="JDH1" s="47"/>
      <c r="JDI1" s="47"/>
      <c r="JDJ1" s="47"/>
      <c r="JDK1" s="47"/>
      <c r="JDL1" s="47"/>
      <c r="JDM1" s="47"/>
      <c r="JDN1" s="47"/>
      <c r="JDO1" s="47"/>
      <c r="JDP1" s="47"/>
      <c r="JDQ1" s="47"/>
      <c r="JDR1" s="47"/>
      <c r="JDS1" s="47"/>
      <c r="JDT1" s="47"/>
      <c r="JDU1" s="47"/>
      <c r="JDV1" s="47"/>
      <c r="JDW1" s="47"/>
      <c r="JDX1" s="47"/>
      <c r="JDY1" s="47"/>
      <c r="JDZ1" s="47"/>
      <c r="JEA1" s="47"/>
      <c r="JEB1" s="47"/>
      <c r="JEC1" s="47"/>
      <c r="JED1" s="47"/>
      <c r="JEE1" s="47"/>
      <c r="JEF1" s="47"/>
      <c r="JEG1" s="47"/>
      <c r="JEH1" s="47"/>
      <c r="JEI1" s="47"/>
      <c r="JEJ1" s="47"/>
      <c r="JEK1" s="47"/>
      <c r="JEL1" s="47"/>
      <c r="JEM1" s="47"/>
      <c r="JEN1" s="47"/>
      <c r="JEO1" s="47"/>
      <c r="JEP1" s="47"/>
      <c r="JEQ1" s="47"/>
      <c r="JER1" s="47"/>
      <c r="JES1" s="47"/>
      <c r="JET1" s="47"/>
      <c r="JEU1" s="47"/>
      <c r="JEV1" s="47"/>
      <c r="JEW1" s="47"/>
      <c r="JEX1" s="47"/>
      <c r="JEY1" s="47"/>
      <c r="JEZ1" s="47"/>
      <c r="JFA1" s="47"/>
      <c r="JFB1" s="47"/>
      <c r="JFC1" s="47"/>
      <c r="JFD1" s="47"/>
      <c r="JFE1" s="47"/>
      <c r="JFF1" s="47"/>
      <c r="JFG1" s="47"/>
      <c r="JFH1" s="47"/>
      <c r="JFI1" s="47"/>
      <c r="JFJ1" s="47"/>
      <c r="JFK1" s="47"/>
      <c r="JFL1" s="47"/>
      <c r="JFM1" s="47"/>
      <c r="JFN1" s="47"/>
      <c r="JFO1" s="47"/>
      <c r="JFP1" s="47"/>
      <c r="JFQ1" s="47"/>
      <c r="JFR1" s="47"/>
      <c r="JFS1" s="47"/>
      <c r="JFT1" s="47"/>
      <c r="JFU1" s="47"/>
      <c r="JFV1" s="47"/>
      <c r="JFW1" s="47"/>
      <c r="JFX1" s="47"/>
      <c r="JFY1" s="47"/>
      <c r="JFZ1" s="47"/>
      <c r="JGA1" s="47"/>
      <c r="JGB1" s="47"/>
      <c r="JGC1" s="47"/>
      <c r="JGD1" s="47"/>
      <c r="JGE1" s="47"/>
      <c r="JGF1" s="47"/>
      <c r="JGG1" s="47"/>
      <c r="JGH1" s="47"/>
      <c r="JGI1" s="47"/>
      <c r="JGJ1" s="47"/>
      <c r="JGK1" s="47"/>
      <c r="JGL1" s="47"/>
      <c r="JGM1" s="47"/>
      <c r="JGN1" s="47"/>
      <c r="JGO1" s="47"/>
      <c r="JGP1" s="47"/>
      <c r="JGQ1" s="47"/>
      <c r="JGR1" s="47"/>
      <c r="JGS1" s="47"/>
      <c r="JGT1" s="47"/>
      <c r="JGU1" s="47"/>
      <c r="JGV1" s="47"/>
      <c r="JGW1" s="47"/>
      <c r="JGX1" s="47"/>
      <c r="JGY1" s="47"/>
      <c r="JGZ1" s="47"/>
      <c r="JHA1" s="47"/>
      <c r="JHB1" s="47"/>
      <c r="JHC1" s="47"/>
      <c r="JHD1" s="47"/>
      <c r="JHE1" s="47"/>
      <c r="JHF1" s="47"/>
      <c r="JHG1" s="47"/>
      <c r="JHH1" s="47"/>
      <c r="JHI1" s="47"/>
      <c r="JHJ1" s="47"/>
      <c r="JHK1" s="47"/>
      <c r="JHL1" s="47"/>
      <c r="JHM1" s="47"/>
      <c r="JHN1" s="47"/>
      <c r="JHO1" s="47"/>
      <c r="JHP1" s="47"/>
      <c r="JHQ1" s="47"/>
      <c r="JHR1" s="47"/>
      <c r="JHS1" s="47"/>
      <c r="JHT1" s="47"/>
      <c r="JHU1" s="47"/>
      <c r="JHV1" s="47"/>
      <c r="JHW1" s="47"/>
      <c r="JHX1" s="47"/>
      <c r="JHY1" s="47"/>
      <c r="JHZ1" s="47"/>
      <c r="JIA1" s="47"/>
      <c r="JIB1" s="47"/>
      <c r="JIC1" s="47"/>
      <c r="JID1" s="47"/>
      <c r="JIE1" s="47"/>
      <c r="JIF1" s="47"/>
      <c r="JIG1" s="47"/>
      <c r="JIH1" s="47"/>
      <c r="JII1" s="47"/>
      <c r="JIJ1" s="47"/>
      <c r="JIK1" s="47"/>
      <c r="JIL1" s="47"/>
      <c r="JIM1" s="47"/>
      <c r="JIN1" s="47"/>
      <c r="JIO1" s="47"/>
      <c r="JIP1" s="47"/>
      <c r="JIQ1" s="47"/>
      <c r="JIR1" s="47"/>
      <c r="JIS1" s="47"/>
      <c r="JIT1" s="47"/>
      <c r="JIU1" s="47"/>
      <c r="JIV1" s="47"/>
      <c r="JIW1" s="47"/>
      <c r="JIX1" s="47"/>
      <c r="JIY1" s="47"/>
      <c r="JIZ1" s="47"/>
      <c r="JJA1" s="47"/>
      <c r="JJB1" s="47"/>
      <c r="JJC1" s="47"/>
      <c r="JJD1" s="47"/>
      <c r="JJE1" s="47"/>
      <c r="JJF1" s="47"/>
      <c r="JJG1" s="47"/>
      <c r="JJH1" s="47"/>
      <c r="JJI1" s="47"/>
      <c r="JJJ1" s="47"/>
      <c r="JJK1" s="47"/>
      <c r="JJL1" s="47"/>
      <c r="JJM1" s="47"/>
      <c r="JJN1" s="47"/>
      <c r="JJO1" s="47"/>
      <c r="JJP1" s="47"/>
      <c r="JJQ1" s="47"/>
      <c r="JJR1" s="47"/>
      <c r="JJS1" s="47"/>
      <c r="JJT1" s="47"/>
      <c r="JJU1" s="47"/>
      <c r="JJV1" s="47"/>
      <c r="JJW1" s="47"/>
      <c r="JJX1" s="47"/>
      <c r="JJY1" s="47"/>
      <c r="JJZ1" s="47"/>
      <c r="JKA1" s="47"/>
      <c r="JKB1" s="47"/>
      <c r="JKC1" s="47"/>
      <c r="JKD1" s="47"/>
      <c r="JKE1" s="47"/>
      <c r="JKF1" s="47"/>
      <c r="JKG1" s="47"/>
      <c r="JKH1" s="47"/>
      <c r="JKI1" s="47"/>
      <c r="JKJ1" s="47"/>
      <c r="JKK1" s="47"/>
      <c r="JKL1" s="47"/>
      <c r="JKM1" s="47"/>
      <c r="JKN1" s="47"/>
      <c r="JKO1" s="47"/>
      <c r="JKP1" s="47"/>
      <c r="JKQ1" s="47"/>
      <c r="JKR1" s="47"/>
      <c r="JKS1" s="47"/>
      <c r="JKT1" s="47"/>
      <c r="JKU1" s="47"/>
      <c r="JKV1" s="47"/>
      <c r="JKW1" s="47"/>
      <c r="JKX1" s="47"/>
      <c r="JKY1" s="47"/>
      <c r="JKZ1" s="47"/>
      <c r="JLA1" s="47"/>
      <c r="JLB1" s="47"/>
      <c r="JLC1" s="47"/>
      <c r="JLD1" s="47"/>
      <c r="JLE1" s="47"/>
      <c r="JLF1" s="47"/>
      <c r="JLG1" s="47"/>
      <c r="JLH1" s="47"/>
      <c r="JLI1" s="47"/>
      <c r="JLJ1" s="47"/>
      <c r="JLK1" s="47"/>
      <c r="JLL1" s="47"/>
      <c r="JLM1" s="47"/>
      <c r="JLN1" s="47"/>
      <c r="JLO1" s="47"/>
      <c r="JLP1" s="47"/>
      <c r="JLQ1" s="47"/>
      <c r="JLR1" s="47"/>
      <c r="JLS1" s="47"/>
      <c r="JLT1" s="47"/>
      <c r="JLU1" s="47"/>
      <c r="JLV1" s="47"/>
      <c r="JLW1" s="47"/>
      <c r="JLX1" s="47"/>
      <c r="JLY1" s="47"/>
      <c r="JLZ1" s="47"/>
      <c r="JMA1" s="47"/>
      <c r="JMB1" s="47"/>
      <c r="JMC1" s="47"/>
      <c r="JMD1" s="47"/>
      <c r="JME1" s="47"/>
      <c r="JMF1" s="47"/>
      <c r="JMG1" s="47"/>
      <c r="JMH1" s="47"/>
      <c r="JMI1" s="47"/>
      <c r="JMJ1" s="47"/>
      <c r="JMK1" s="47"/>
      <c r="JML1" s="47"/>
      <c r="JMM1" s="47"/>
      <c r="JMN1" s="47"/>
      <c r="JMO1" s="47"/>
      <c r="JMP1" s="47"/>
      <c r="JMQ1" s="47"/>
      <c r="JMR1" s="47"/>
      <c r="JMS1" s="47"/>
      <c r="JMT1" s="47"/>
      <c r="JMU1" s="47"/>
      <c r="JMV1" s="47"/>
      <c r="JMW1" s="47"/>
      <c r="JMX1" s="47"/>
      <c r="JMY1" s="47"/>
      <c r="JMZ1" s="47"/>
      <c r="JNA1" s="47"/>
      <c r="JNB1" s="47"/>
      <c r="JNC1" s="47"/>
      <c r="JND1" s="47"/>
      <c r="JNE1" s="47"/>
      <c r="JNF1" s="47"/>
      <c r="JNG1" s="47"/>
      <c r="JNH1" s="47"/>
      <c r="JNI1" s="47"/>
      <c r="JNJ1" s="47"/>
      <c r="JNK1" s="47"/>
      <c r="JNL1" s="47"/>
      <c r="JNM1" s="47"/>
      <c r="JNN1" s="47"/>
      <c r="JNO1" s="47"/>
      <c r="JNP1" s="47"/>
      <c r="JNQ1" s="47"/>
      <c r="JNR1" s="47"/>
      <c r="JNS1" s="47"/>
      <c r="JNT1" s="47"/>
      <c r="JNU1" s="47"/>
      <c r="JNV1" s="47"/>
      <c r="JNW1" s="47"/>
      <c r="JNX1" s="47"/>
      <c r="JNY1" s="47"/>
      <c r="JNZ1" s="47"/>
      <c r="JOA1" s="47"/>
      <c r="JOB1" s="47"/>
      <c r="JOC1" s="47"/>
      <c r="JOD1" s="47"/>
      <c r="JOE1" s="47"/>
      <c r="JOF1" s="47"/>
      <c r="JOG1" s="47"/>
      <c r="JOH1" s="47"/>
      <c r="JOI1" s="47"/>
      <c r="JOJ1" s="47"/>
      <c r="JOK1" s="47"/>
      <c r="JOL1" s="47"/>
      <c r="JOM1" s="47"/>
      <c r="JON1" s="47"/>
      <c r="JOO1" s="47"/>
      <c r="JOP1" s="47"/>
      <c r="JOQ1" s="47"/>
      <c r="JOR1" s="47"/>
      <c r="JOS1" s="47"/>
      <c r="JOT1" s="47"/>
      <c r="JOU1" s="47"/>
      <c r="JOV1" s="47"/>
      <c r="JOW1" s="47"/>
      <c r="JOX1" s="47"/>
      <c r="JOY1" s="47"/>
      <c r="JOZ1" s="47"/>
      <c r="JPA1" s="47"/>
      <c r="JPB1" s="47"/>
      <c r="JPC1" s="47"/>
      <c r="JPD1" s="47"/>
      <c r="JPE1" s="47"/>
      <c r="JPF1" s="47"/>
      <c r="JPG1" s="47"/>
      <c r="JPH1" s="47"/>
      <c r="JPI1" s="47"/>
      <c r="JPJ1" s="47"/>
      <c r="JPK1" s="47"/>
      <c r="JPL1" s="47"/>
      <c r="JPM1" s="47"/>
      <c r="JPN1" s="47"/>
      <c r="JPO1" s="47"/>
      <c r="JPP1" s="47"/>
      <c r="JPQ1" s="47"/>
      <c r="JPR1" s="47"/>
      <c r="JPS1" s="47"/>
      <c r="JPT1" s="47"/>
      <c r="JPU1" s="47"/>
      <c r="JPV1" s="47"/>
      <c r="JPW1" s="47"/>
      <c r="JPX1" s="47"/>
      <c r="JPY1" s="47"/>
      <c r="JPZ1" s="47"/>
      <c r="JQA1" s="47"/>
      <c r="JQB1" s="47"/>
      <c r="JQC1" s="47"/>
      <c r="JQD1" s="47"/>
      <c r="JQE1" s="47"/>
      <c r="JQF1" s="47"/>
      <c r="JQG1" s="47"/>
      <c r="JQH1" s="47"/>
      <c r="JQI1" s="47"/>
      <c r="JQJ1" s="47"/>
      <c r="JQK1" s="47"/>
      <c r="JQL1" s="47"/>
      <c r="JQM1" s="47"/>
      <c r="JQN1" s="47"/>
      <c r="JQO1" s="47"/>
      <c r="JQP1" s="47"/>
      <c r="JQQ1" s="47"/>
      <c r="JQR1" s="47"/>
      <c r="JQS1" s="47"/>
      <c r="JQT1" s="47"/>
      <c r="JQU1" s="47"/>
      <c r="JQV1" s="47"/>
      <c r="JQW1" s="47"/>
      <c r="JQX1" s="47"/>
      <c r="JQY1" s="47"/>
      <c r="JQZ1" s="47"/>
      <c r="JRA1" s="47"/>
      <c r="JRB1" s="47"/>
      <c r="JRC1" s="47"/>
      <c r="JRD1" s="47"/>
      <c r="JRE1" s="47"/>
      <c r="JRF1" s="47"/>
      <c r="JRG1" s="47"/>
      <c r="JRH1" s="47"/>
      <c r="JRI1" s="47"/>
      <c r="JRJ1" s="47"/>
      <c r="JRK1" s="47"/>
      <c r="JRL1" s="47"/>
      <c r="JRM1" s="47"/>
      <c r="JRN1" s="47"/>
      <c r="JRO1" s="47"/>
      <c r="JRP1" s="47"/>
      <c r="JRQ1" s="47"/>
      <c r="JRR1" s="47"/>
      <c r="JRS1" s="47"/>
      <c r="JRT1" s="47"/>
      <c r="JRU1" s="47"/>
      <c r="JRV1" s="47"/>
      <c r="JRW1" s="47"/>
      <c r="JRX1" s="47"/>
      <c r="JRY1" s="47"/>
      <c r="JRZ1" s="47"/>
      <c r="JSA1" s="47"/>
      <c r="JSB1" s="47"/>
      <c r="JSC1" s="47"/>
      <c r="JSD1" s="47"/>
      <c r="JSE1" s="47"/>
      <c r="JSF1" s="47"/>
      <c r="JSG1" s="47"/>
      <c r="JSH1" s="47"/>
      <c r="JSI1" s="47"/>
      <c r="JSJ1" s="47"/>
      <c r="JSK1" s="47"/>
      <c r="JSL1" s="47"/>
      <c r="JSM1" s="47"/>
      <c r="JSN1" s="47"/>
      <c r="JSO1" s="47"/>
      <c r="JSP1" s="47"/>
      <c r="JSQ1" s="47"/>
      <c r="JSR1" s="47"/>
      <c r="JSS1" s="47"/>
      <c r="JST1" s="47"/>
      <c r="JSU1" s="47"/>
      <c r="JSV1" s="47"/>
      <c r="JSW1" s="47"/>
      <c r="JSX1" s="47"/>
      <c r="JSY1" s="47"/>
      <c r="JSZ1" s="47"/>
      <c r="JTA1" s="47"/>
      <c r="JTB1" s="47"/>
      <c r="JTC1" s="47"/>
      <c r="JTD1" s="47"/>
      <c r="JTE1" s="47"/>
      <c r="JTF1" s="47"/>
      <c r="JTG1" s="47"/>
      <c r="JTH1" s="47"/>
      <c r="JTI1" s="47"/>
      <c r="JTJ1" s="47"/>
      <c r="JTK1" s="47"/>
      <c r="JTL1" s="47"/>
      <c r="JTM1" s="47"/>
      <c r="JTN1" s="47"/>
      <c r="JTO1" s="47"/>
      <c r="JTP1" s="47"/>
      <c r="JTQ1" s="47"/>
      <c r="JTR1" s="47"/>
      <c r="JTS1" s="47"/>
      <c r="JTT1" s="47"/>
      <c r="JTU1" s="47"/>
      <c r="JTV1" s="47"/>
      <c r="JTW1" s="47"/>
      <c r="JTX1" s="47"/>
      <c r="JTY1" s="47"/>
      <c r="JTZ1" s="47"/>
      <c r="JUA1" s="47"/>
      <c r="JUB1" s="47"/>
      <c r="JUC1" s="47"/>
      <c r="JUD1" s="47"/>
      <c r="JUE1" s="47"/>
      <c r="JUF1" s="47"/>
      <c r="JUG1" s="47"/>
      <c r="JUH1" s="47"/>
      <c r="JUI1" s="47"/>
      <c r="JUJ1" s="47"/>
      <c r="JUK1" s="47"/>
      <c r="JUL1" s="47"/>
      <c r="JUM1" s="47"/>
      <c r="JUN1" s="47"/>
      <c r="JUO1" s="47"/>
      <c r="JUP1" s="47"/>
      <c r="JUQ1" s="47"/>
      <c r="JUR1" s="47"/>
      <c r="JUS1" s="47"/>
      <c r="JUT1" s="47"/>
      <c r="JUU1" s="47"/>
      <c r="JUV1" s="47"/>
      <c r="JUW1" s="47"/>
      <c r="JUX1" s="47"/>
      <c r="JUY1" s="47"/>
      <c r="JUZ1" s="47"/>
      <c r="JVA1" s="47"/>
      <c r="JVB1" s="47"/>
      <c r="JVC1" s="47"/>
      <c r="JVD1" s="47"/>
      <c r="JVE1" s="47"/>
      <c r="JVF1" s="47"/>
      <c r="JVG1" s="47"/>
      <c r="JVH1" s="47"/>
      <c r="JVI1" s="47"/>
      <c r="JVJ1" s="47"/>
      <c r="JVK1" s="47"/>
      <c r="JVL1" s="47"/>
      <c r="JVM1" s="47"/>
      <c r="JVN1" s="47"/>
      <c r="JVO1" s="47"/>
      <c r="JVP1" s="47"/>
      <c r="JVQ1" s="47"/>
      <c r="JVR1" s="47"/>
      <c r="JVS1" s="47"/>
      <c r="JVT1" s="47"/>
      <c r="JVU1" s="47"/>
      <c r="JVV1" s="47"/>
      <c r="JVW1" s="47"/>
      <c r="JVX1" s="47"/>
      <c r="JVY1" s="47"/>
      <c r="JVZ1" s="47"/>
      <c r="JWA1" s="47"/>
      <c r="JWB1" s="47"/>
      <c r="JWC1" s="47"/>
      <c r="JWD1" s="47"/>
      <c r="JWE1" s="47"/>
      <c r="JWF1" s="47"/>
      <c r="JWG1" s="47"/>
      <c r="JWH1" s="47"/>
      <c r="JWI1" s="47"/>
      <c r="JWJ1" s="47"/>
      <c r="JWK1" s="47"/>
      <c r="JWL1" s="47"/>
      <c r="JWM1" s="47"/>
      <c r="JWN1" s="47"/>
      <c r="JWO1" s="47"/>
      <c r="JWP1" s="47"/>
      <c r="JWQ1" s="47"/>
      <c r="JWR1" s="47"/>
      <c r="JWS1" s="47"/>
      <c r="JWT1" s="47"/>
      <c r="JWU1" s="47"/>
      <c r="JWV1" s="47"/>
      <c r="JWW1" s="47"/>
      <c r="JWX1" s="47"/>
      <c r="JWY1" s="47"/>
      <c r="JWZ1" s="47"/>
      <c r="JXA1" s="47"/>
      <c r="JXB1" s="47"/>
      <c r="JXC1" s="47"/>
      <c r="JXD1" s="47"/>
      <c r="JXE1" s="47"/>
      <c r="JXF1" s="47"/>
      <c r="JXG1" s="47"/>
      <c r="JXH1" s="47"/>
      <c r="JXI1" s="47"/>
      <c r="JXJ1" s="47"/>
      <c r="JXK1" s="47"/>
      <c r="JXL1" s="47"/>
      <c r="JXM1" s="47"/>
      <c r="JXN1" s="47"/>
      <c r="JXO1" s="47"/>
      <c r="JXP1" s="47"/>
      <c r="JXQ1" s="47"/>
      <c r="JXR1" s="47"/>
      <c r="JXS1" s="47"/>
      <c r="JXT1" s="47"/>
      <c r="JXU1" s="47"/>
      <c r="JXV1" s="47"/>
      <c r="JXW1" s="47"/>
      <c r="JXX1" s="47"/>
      <c r="JXY1" s="47"/>
      <c r="JXZ1" s="47"/>
      <c r="JYA1" s="47"/>
      <c r="JYB1" s="47"/>
      <c r="JYC1" s="47"/>
      <c r="JYD1" s="47"/>
      <c r="JYE1" s="47"/>
      <c r="JYF1" s="47"/>
      <c r="JYG1" s="47"/>
      <c r="JYH1" s="47"/>
      <c r="JYI1" s="47"/>
      <c r="JYJ1" s="47"/>
      <c r="JYK1" s="47"/>
      <c r="JYL1" s="47"/>
      <c r="JYM1" s="47"/>
      <c r="JYN1" s="47"/>
      <c r="JYO1" s="47"/>
      <c r="JYP1" s="47"/>
      <c r="JYQ1" s="47"/>
      <c r="JYR1" s="47"/>
      <c r="JYS1" s="47"/>
      <c r="JYT1" s="47"/>
      <c r="JYU1" s="47"/>
      <c r="JYV1" s="47"/>
      <c r="JYW1" s="47"/>
      <c r="JYX1" s="47"/>
      <c r="JYY1" s="47"/>
      <c r="JYZ1" s="47"/>
      <c r="JZA1" s="47"/>
      <c r="JZB1" s="47"/>
      <c r="JZC1" s="47"/>
      <c r="JZD1" s="47"/>
      <c r="JZE1" s="47"/>
      <c r="JZF1" s="47"/>
      <c r="JZG1" s="47"/>
      <c r="JZH1" s="47"/>
      <c r="JZI1" s="47"/>
      <c r="JZJ1" s="47"/>
      <c r="JZK1" s="47"/>
      <c r="JZL1" s="47"/>
      <c r="JZM1" s="47"/>
      <c r="JZN1" s="47"/>
      <c r="JZO1" s="47"/>
      <c r="JZP1" s="47"/>
      <c r="JZQ1" s="47"/>
      <c r="JZR1" s="47"/>
      <c r="JZS1" s="47"/>
      <c r="JZT1" s="47"/>
      <c r="JZU1" s="47"/>
      <c r="JZV1" s="47"/>
      <c r="JZW1" s="47"/>
      <c r="JZX1" s="47"/>
      <c r="JZY1" s="47"/>
      <c r="JZZ1" s="47"/>
      <c r="KAA1" s="47"/>
      <c r="KAB1" s="47"/>
      <c r="KAC1" s="47"/>
      <c r="KAD1" s="47"/>
      <c r="KAE1" s="47"/>
      <c r="KAF1" s="47"/>
      <c r="KAG1" s="47"/>
      <c r="KAH1" s="47"/>
      <c r="KAI1" s="47"/>
      <c r="KAJ1" s="47"/>
      <c r="KAK1" s="47"/>
      <c r="KAL1" s="47"/>
      <c r="KAM1" s="47"/>
      <c r="KAN1" s="47"/>
      <c r="KAO1" s="47"/>
      <c r="KAP1" s="47"/>
      <c r="KAQ1" s="47"/>
      <c r="KAR1" s="47"/>
      <c r="KAS1" s="47"/>
      <c r="KAT1" s="47"/>
      <c r="KAU1" s="47"/>
      <c r="KAV1" s="47"/>
      <c r="KAW1" s="47"/>
      <c r="KAX1" s="47"/>
      <c r="KAY1" s="47"/>
      <c r="KAZ1" s="47"/>
      <c r="KBA1" s="47"/>
      <c r="KBB1" s="47"/>
      <c r="KBC1" s="47"/>
      <c r="KBD1" s="47"/>
      <c r="KBE1" s="47"/>
      <c r="KBF1" s="47"/>
      <c r="KBG1" s="47"/>
      <c r="KBH1" s="47"/>
      <c r="KBI1" s="47"/>
      <c r="KBJ1" s="47"/>
      <c r="KBK1" s="47"/>
      <c r="KBL1" s="47"/>
      <c r="KBM1" s="47"/>
      <c r="KBN1" s="47"/>
      <c r="KBO1" s="47"/>
      <c r="KBP1" s="47"/>
      <c r="KBQ1" s="47"/>
      <c r="KBR1" s="47"/>
      <c r="KBS1" s="47"/>
      <c r="KBT1" s="47"/>
      <c r="KBU1" s="47"/>
      <c r="KBV1" s="47"/>
      <c r="KBW1" s="47"/>
      <c r="KBX1" s="47"/>
      <c r="KBY1" s="47"/>
      <c r="KBZ1" s="47"/>
      <c r="KCA1" s="47"/>
      <c r="KCB1" s="47"/>
      <c r="KCC1" s="47"/>
      <c r="KCD1" s="47"/>
      <c r="KCE1" s="47"/>
      <c r="KCF1" s="47"/>
      <c r="KCG1" s="47"/>
      <c r="KCH1" s="47"/>
      <c r="KCI1" s="47"/>
      <c r="KCJ1" s="47"/>
      <c r="KCK1" s="47"/>
      <c r="KCL1" s="47"/>
      <c r="KCM1" s="47"/>
      <c r="KCN1" s="47"/>
      <c r="KCO1" s="47"/>
      <c r="KCP1" s="47"/>
      <c r="KCQ1" s="47"/>
      <c r="KCR1" s="47"/>
      <c r="KCS1" s="47"/>
      <c r="KCT1" s="47"/>
      <c r="KCU1" s="47"/>
      <c r="KCV1" s="47"/>
      <c r="KCW1" s="47"/>
      <c r="KCX1" s="47"/>
      <c r="KCY1" s="47"/>
      <c r="KCZ1" s="47"/>
      <c r="KDA1" s="47"/>
      <c r="KDB1" s="47"/>
      <c r="KDC1" s="47"/>
      <c r="KDD1" s="47"/>
      <c r="KDE1" s="47"/>
      <c r="KDF1" s="47"/>
      <c r="KDG1" s="47"/>
      <c r="KDH1" s="47"/>
      <c r="KDI1" s="47"/>
      <c r="KDJ1" s="47"/>
      <c r="KDK1" s="47"/>
      <c r="KDL1" s="47"/>
      <c r="KDM1" s="47"/>
      <c r="KDN1" s="47"/>
      <c r="KDO1" s="47"/>
      <c r="KDP1" s="47"/>
      <c r="KDQ1" s="47"/>
      <c r="KDR1" s="47"/>
      <c r="KDS1" s="47"/>
      <c r="KDT1" s="47"/>
      <c r="KDU1" s="47"/>
      <c r="KDV1" s="47"/>
      <c r="KDW1" s="47"/>
      <c r="KDX1" s="47"/>
      <c r="KDY1" s="47"/>
      <c r="KDZ1" s="47"/>
      <c r="KEA1" s="47"/>
      <c r="KEB1" s="47"/>
      <c r="KEC1" s="47"/>
      <c r="KED1" s="47"/>
      <c r="KEE1" s="47"/>
      <c r="KEF1" s="47"/>
      <c r="KEG1" s="47"/>
      <c r="KEH1" s="47"/>
      <c r="KEI1" s="47"/>
      <c r="KEJ1" s="47"/>
      <c r="KEK1" s="47"/>
      <c r="KEL1" s="47"/>
      <c r="KEM1" s="47"/>
      <c r="KEN1" s="47"/>
      <c r="KEO1" s="47"/>
      <c r="KEP1" s="47"/>
      <c r="KEQ1" s="47"/>
      <c r="KER1" s="47"/>
      <c r="KES1" s="47"/>
      <c r="KET1" s="47"/>
      <c r="KEU1" s="47"/>
      <c r="KEV1" s="47"/>
      <c r="KEW1" s="47"/>
      <c r="KEX1" s="47"/>
      <c r="KEY1" s="47"/>
      <c r="KEZ1" s="47"/>
      <c r="KFA1" s="47"/>
      <c r="KFB1" s="47"/>
      <c r="KFC1" s="47"/>
      <c r="KFD1" s="47"/>
      <c r="KFE1" s="47"/>
      <c r="KFF1" s="47"/>
      <c r="KFG1" s="47"/>
      <c r="KFH1" s="47"/>
      <c r="KFI1" s="47"/>
      <c r="KFJ1" s="47"/>
      <c r="KFK1" s="47"/>
      <c r="KFL1" s="47"/>
      <c r="KFM1" s="47"/>
      <c r="KFN1" s="47"/>
      <c r="KFO1" s="47"/>
      <c r="KFP1" s="47"/>
      <c r="KFQ1" s="47"/>
      <c r="KFR1" s="47"/>
      <c r="KFS1" s="47"/>
      <c r="KFT1" s="47"/>
      <c r="KFU1" s="47"/>
      <c r="KFV1" s="47"/>
      <c r="KFW1" s="47"/>
      <c r="KFX1" s="47"/>
      <c r="KFY1" s="47"/>
      <c r="KFZ1" s="47"/>
      <c r="KGA1" s="47"/>
      <c r="KGB1" s="47"/>
      <c r="KGC1" s="47"/>
      <c r="KGD1" s="47"/>
      <c r="KGE1" s="47"/>
      <c r="KGF1" s="47"/>
      <c r="KGG1" s="47"/>
      <c r="KGH1" s="47"/>
      <c r="KGI1" s="47"/>
      <c r="KGJ1" s="47"/>
      <c r="KGK1" s="47"/>
      <c r="KGL1" s="47"/>
      <c r="KGM1" s="47"/>
      <c r="KGN1" s="47"/>
      <c r="KGO1" s="47"/>
      <c r="KGP1" s="47"/>
      <c r="KGQ1" s="47"/>
      <c r="KGR1" s="47"/>
      <c r="KGS1" s="47"/>
      <c r="KGT1" s="47"/>
      <c r="KGU1" s="47"/>
      <c r="KGV1" s="47"/>
      <c r="KGW1" s="47"/>
      <c r="KGX1" s="47"/>
      <c r="KGY1" s="47"/>
      <c r="KGZ1" s="47"/>
      <c r="KHA1" s="47"/>
      <c r="KHB1" s="47"/>
      <c r="KHC1" s="47"/>
      <c r="KHD1" s="47"/>
      <c r="KHE1" s="47"/>
      <c r="KHF1" s="47"/>
      <c r="KHG1" s="47"/>
      <c r="KHH1" s="47"/>
      <c r="KHI1" s="47"/>
      <c r="KHJ1" s="47"/>
      <c r="KHK1" s="47"/>
      <c r="KHL1" s="47"/>
      <c r="KHM1" s="47"/>
      <c r="KHN1" s="47"/>
      <c r="KHO1" s="47"/>
      <c r="KHP1" s="47"/>
      <c r="KHQ1" s="47"/>
      <c r="KHR1" s="47"/>
      <c r="KHS1" s="47"/>
      <c r="KHT1" s="47"/>
      <c r="KHU1" s="47"/>
      <c r="KHV1" s="47"/>
      <c r="KHW1" s="47"/>
      <c r="KHX1" s="47"/>
      <c r="KHY1" s="47"/>
      <c r="KHZ1" s="47"/>
      <c r="KIA1" s="47"/>
      <c r="KIB1" s="47"/>
      <c r="KIC1" s="47"/>
      <c r="KID1" s="47"/>
      <c r="KIE1" s="47"/>
      <c r="KIF1" s="47"/>
      <c r="KIG1" s="47"/>
      <c r="KIH1" s="47"/>
      <c r="KII1" s="47"/>
      <c r="KIJ1" s="47"/>
      <c r="KIK1" s="47"/>
      <c r="KIL1" s="47"/>
      <c r="KIM1" s="47"/>
      <c r="KIN1" s="47"/>
      <c r="KIO1" s="47"/>
      <c r="KIP1" s="47"/>
      <c r="KIQ1" s="47"/>
      <c r="KIR1" s="47"/>
      <c r="KIS1" s="47"/>
      <c r="KIT1" s="47"/>
      <c r="KIU1" s="47"/>
      <c r="KIV1" s="47"/>
      <c r="KIW1" s="47"/>
      <c r="KIX1" s="47"/>
      <c r="KIY1" s="47"/>
      <c r="KIZ1" s="47"/>
      <c r="KJA1" s="47"/>
      <c r="KJB1" s="47"/>
      <c r="KJC1" s="47"/>
      <c r="KJD1" s="47"/>
      <c r="KJE1" s="47"/>
      <c r="KJF1" s="47"/>
      <c r="KJG1" s="47"/>
      <c r="KJH1" s="47"/>
      <c r="KJI1" s="47"/>
      <c r="KJJ1" s="47"/>
      <c r="KJK1" s="47"/>
      <c r="KJL1" s="47"/>
      <c r="KJM1" s="47"/>
      <c r="KJN1" s="47"/>
      <c r="KJO1" s="47"/>
      <c r="KJP1" s="47"/>
      <c r="KJQ1" s="47"/>
      <c r="KJR1" s="47"/>
      <c r="KJS1" s="47"/>
      <c r="KJT1" s="47"/>
      <c r="KJU1" s="47"/>
      <c r="KJV1" s="47"/>
      <c r="KJW1" s="47"/>
      <c r="KJX1" s="47"/>
      <c r="KJY1" s="47"/>
      <c r="KJZ1" s="47"/>
      <c r="KKA1" s="47"/>
      <c r="KKB1" s="47"/>
      <c r="KKC1" s="47"/>
      <c r="KKD1" s="47"/>
      <c r="KKE1" s="47"/>
      <c r="KKF1" s="47"/>
      <c r="KKG1" s="47"/>
      <c r="KKH1" s="47"/>
      <c r="KKI1" s="47"/>
      <c r="KKJ1" s="47"/>
      <c r="KKK1" s="47"/>
      <c r="KKL1" s="47"/>
      <c r="KKM1" s="47"/>
      <c r="KKN1" s="47"/>
      <c r="KKO1" s="47"/>
      <c r="KKP1" s="47"/>
      <c r="KKQ1" s="47"/>
      <c r="KKR1" s="47"/>
      <c r="KKS1" s="47"/>
      <c r="KKT1" s="47"/>
      <c r="KKU1" s="47"/>
      <c r="KKV1" s="47"/>
      <c r="KKW1" s="47"/>
      <c r="KKX1" s="47"/>
      <c r="KKY1" s="47"/>
      <c r="KKZ1" s="47"/>
      <c r="KLA1" s="47"/>
      <c r="KLB1" s="47"/>
      <c r="KLC1" s="47"/>
      <c r="KLD1" s="47"/>
      <c r="KLE1" s="47"/>
      <c r="KLF1" s="47"/>
      <c r="KLG1" s="47"/>
      <c r="KLH1" s="47"/>
      <c r="KLI1" s="47"/>
      <c r="KLJ1" s="47"/>
      <c r="KLK1" s="47"/>
      <c r="KLL1" s="47"/>
      <c r="KLM1" s="47"/>
      <c r="KLN1" s="47"/>
      <c r="KLO1" s="47"/>
      <c r="KLP1" s="47"/>
      <c r="KLQ1" s="47"/>
      <c r="KLR1" s="47"/>
      <c r="KLS1" s="47"/>
      <c r="KLT1" s="47"/>
      <c r="KLU1" s="47"/>
      <c r="KLV1" s="47"/>
      <c r="KLW1" s="47"/>
      <c r="KLX1" s="47"/>
      <c r="KLY1" s="47"/>
      <c r="KLZ1" s="47"/>
      <c r="KMA1" s="47"/>
      <c r="KMB1" s="47"/>
      <c r="KMC1" s="47"/>
      <c r="KMD1" s="47"/>
      <c r="KME1" s="47"/>
      <c r="KMF1" s="47"/>
      <c r="KMG1" s="47"/>
      <c r="KMH1" s="47"/>
      <c r="KMI1" s="47"/>
      <c r="KMJ1" s="47"/>
      <c r="KMK1" s="47"/>
      <c r="KML1" s="47"/>
      <c r="KMM1" s="47"/>
      <c r="KMN1" s="47"/>
      <c r="KMO1" s="47"/>
      <c r="KMP1" s="47"/>
      <c r="KMQ1" s="47"/>
      <c r="KMR1" s="47"/>
      <c r="KMS1" s="47"/>
      <c r="KMT1" s="47"/>
      <c r="KMU1" s="47"/>
      <c r="KMV1" s="47"/>
      <c r="KMW1" s="47"/>
      <c r="KMX1" s="47"/>
      <c r="KMY1" s="47"/>
      <c r="KMZ1" s="47"/>
      <c r="KNA1" s="47"/>
      <c r="KNB1" s="47"/>
      <c r="KNC1" s="47"/>
      <c r="KND1" s="47"/>
      <c r="KNE1" s="47"/>
      <c r="KNF1" s="47"/>
      <c r="KNG1" s="47"/>
      <c r="KNH1" s="47"/>
      <c r="KNI1" s="47"/>
      <c r="KNJ1" s="47"/>
      <c r="KNK1" s="47"/>
      <c r="KNL1" s="47"/>
      <c r="KNM1" s="47"/>
      <c r="KNN1" s="47"/>
      <c r="KNO1" s="47"/>
      <c r="KNP1" s="47"/>
      <c r="KNQ1" s="47"/>
      <c r="KNR1" s="47"/>
      <c r="KNS1" s="47"/>
      <c r="KNT1" s="47"/>
      <c r="KNU1" s="47"/>
      <c r="KNV1" s="47"/>
      <c r="KNW1" s="47"/>
      <c r="KNX1" s="47"/>
      <c r="KNY1" s="47"/>
      <c r="KNZ1" s="47"/>
      <c r="KOA1" s="47"/>
      <c r="KOB1" s="47"/>
      <c r="KOC1" s="47"/>
      <c r="KOD1" s="47"/>
      <c r="KOE1" s="47"/>
      <c r="KOF1" s="47"/>
      <c r="KOG1" s="47"/>
      <c r="KOH1" s="47"/>
      <c r="KOI1" s="47"/>
      <c r="KOJ1" s="47"/>
      <c r="KOK1" s="47"/>
      <c r="KOL1" s="47"/>
      <c r="KOM1" s="47"/>
      <c r="KON1" s="47"/>
      <c r="KOO1" s="47"/>
      <c r="KOP1" s="47"/>
      <c r="KOQ1" s="47"/>
      <c r="KOR1" s="47"/>
      <c r="KOS1" s="47"/>
      <c r="KOT1" s="47"/>
      <c r="KOU1" s="47"/>
      <c r="KOV1" s="47"/>
      <c r="KOW1" s="47"/>
      <c r="KOX1" s="47"/>
      <c r="KOY1" s="47"/>
      <c r="KOZ1" s="47"/>
      <c r="KPA1" s="47"/>
      <c r="KPB1" s="47"/>
      <c r="KPC1" s="47"/>
      <c r="KPD1" s="47"/>
      <c r="KPE1" s="47"/>
      <c r="KPF1" s="47"/>
      <c r="KPG1" s="47"/>
      <c r="KPH1" s="47"/>
      <c r="KPI1" s="47"/>
      <c r="KPJ1" s="47"/>
      <c r="KPK1" s="47"/>
      <c r="KPL1" s="47"/>
      <c r="KPM1" s="47"/>
      <c r="KPN1" s="47"/>
      <c r="KPO1" s="47"/>
      <c r="KPP1" s="47"/>
      <c r="KPQ1" s="47"/>
      <c r="KPR1" s="47"/>
      <c r="KPS1" s="47"/>
      <c r="KPT1" s="47"/>
      <c r="KPU1" s="47"/>
      <c r="KPV1" s="47"/>
      <c r="KPW1" s="47"/>
      <c r="KPX1" s="47"/>
      <c r="KPY1" s="47"/>
      <c r="KPZ1" s="47"/>
      <c r="KQA1" s="47"/>
      <c r="KQB1" s="47"/>
      <c r="KQC1" s="47"/>
      <c r="KQD1" s="47"/>
      <c r="KQE1" s="47"/>
      <c r="KQF1" s="47"/>
      <c r="KQG1" s="47"/>
      <c r="KQH1" s="47"/>
      <c r="KQI1" s="47"/>
      <c r="KQJ1" s="47"/>
      <c r="KQK1" s="47"/>
      <c r="KQL1" s="47"/>
      <c r="KQM1" s="47"/>
      <c r="KQN1" s="47"/>
      <c r="KQO1" s="47"/>
      <c r="KQP1" s="47"/>
      <c r="KQQ1" s="47"/>
      <c r="KQR1" s="47"/>
      <c r="KQS1" s="47"/>
      <c r="KQT1" s="47"/>
      <c r="KQU1" s="47"/>
      <c r="KQV1" s="47"/>
      <c r="KQW1" s="47"/>
      <c r="KQX1" s="47"/>
      <c r="KQY1" s="47"/>
      <c r="KQZ1" s="47"/>
      <c r="KRA1" s="47"/>
      <c r="KRB1" s="47"/>
      <c r="KRC1" s="47"/>
      <c r="KRD1" s="47"/>
      <c r="KRE1" s="47"/>
      <c r="KRF1" s="47"/>
      <c r="KRG1" s="47"/>
      <c r="KRH1" s="47"/>
      <c r="KRI1" s="47"/>
      <c r="KRJ1" s="47"/>
      <c r="KRK1" s="47"/>
      <c r="KRL1" s="47"/>
      <c r="KRM1" s="47"/>
      <c r="KRN1" s="47"/>
      <c r="KRO1" s="47"/>
      <c r="KRP1" s="47"/>
      <c r="KRQ1" s="47"/>
      <c r="KRR1" s="47"/>
      <c r="KRS1" s="47"/>
      <c r="KRT1" s="47"/>
      <c r="KRU1" s="47"/>
      <c r="KRV1" s="47"/>
      <c r="KRW1" s="47"/>
      <c r="KRX1" s="47"/>
      <c r="KRY1" s="47"/>
      <c r="KRZ1" s="47"/>
      <c r="KSA1" s="47"/>
      <c r="KSB1" s="47"/>
      <c r="KSC1" s="47"/>
      <c r="KSD1" s="47"/>
      <c r="KSE1" s="47"/>
      <c r="KSF1" s="47"/>
      <c r="KSG1" s="47"/>
      <c r="KSH1" s="47"/>
      <c r="KSI1" s="47"/>
      <c r="KSJ1" s="47"/>
      <c r="KSK1" s="47"/>
      <c r="KSL1" s="47"/>
      <c r="KSM1" s="47"/>
      <c r="KSN1" s="47"/>
      <c r="KSO1" s="47"/>
      <c r="KSP1" s="47"/>
      <c r="KSQ1" s="47"/>
      <c r="KSR1" s="47"/>
      <c r="KSS1" s="47"/>
      <c r="KST1" s="47"/>
      <c r="KSU1" s="47"/>
      <c r="KSV1" s="47"/>
      <c r="KSW1" s="47"/>
      <c r="KSX1" s="47"/>
      <c r="KSY1" s="47"/>
      <c r="KSZ1" s="47"/>
      <c r="KTA1" s="47"/>
      <c r="KTB1" s="47"/>
      <c r="KTC1" s="47"/>
      <c r="KTD1" s="47"/>
      <c r="KTE1" s="47"/>
      <c r="KTF1" s="47"/>
      <c r="KTG1" s="47"/>
      <c r="KTH1" s="47"/>
      <c r="KTI1" s="47"/>
      <c r="KTJ1" s="47"/>
      <c r="KTK1" s="47"/>
      <c r="KTL1" s="47"/>
      <c r="KTM1" s="47"/>
      <c r="KTN1" s="47"/>
      <c r="KTO1" s="47"/>
      <c r="KTP1" s="47"/>
      <c r="KTQ1" s="47"/>
      <c r="KTR1" s="47"/>
      <c r="KTS1" s="47"/>
      <c r="KTT1" s="47"/>
      <c r="KTU1" s="47"/>
      <c r="KTV1" s="47"/>
      <c r="KTW1" s="47"/>
      <c r="KTX1" s="47"/>
      <c r="KTY1" s="47"/>
      <c r="KTZ1" s="47"/>
      <c r="KUA1" s="47"/>
      <c r="KUB1" s="47"/>
      <c r="KUC1" s="47"/>
      <c r="KUD1" s="47"/>
      <c r="KUE1" s="47"/>
      <c r="KUF1" s="47"/>
      <c r="KUG1" s="47"/>
      <c r="KUH1" s="47"/>
      <c r="KUI1" s="47"/>
      <c r="KUJ1" s="47"/>
      <c r="KUK1" s="47"/>
      <c r="KUL1" s="47"/>
      <c r="KUM1" s="47"/>
      <c r="KUN1" s="47"/>
      <c r="KUO1" s="47"/>
      <c r="KUP1" s="47"/>
      <c r="KUQ1" s="47"/>
      <c r="KUR1" s="47"/>
      <c r="KUS1" s="47"/>
      <c r="KUT1" s="47"/>
      <c r="KUU1" s="47"/>
      <c r="KUV1" s="47"/>
      <c r="KUW1" s="47"/>
      <c r="KUX1" s="47"/>
      <c r="KUY1" s="47"/>
      <c r="KUZ1" s="47"/>
      <c r="KVA1" s="47"/>
      <c r="KVB1" s="47"/>
      <c r="KVC1" s="47"/>
      <c r="KVD1" s="47"/>
      <c r="KVE1" s="47"/>
      <c r="KVF1" s="47"/>
      <c r="KVG1" s="47"/>
      <c r="KVH1" s="47"/>
      <c r="KVI1" s="47"/>
      <c r="KVJ1" s="47"/>
      <c r="KVK1" s="47"/>
      <c r="KVL1" s="47"/>
      <c r="KVM1" s="47"/>
      <c r="KVN1" s="47"/>
      <c r="KVO1" s="47"/>
      <c r="KVP1" s="47"/>
      <c r="KVQ1" s="47"/>
      <c r="KVR1" s="47"/>
      <c r="KVS1" s="47"/>
      <c r="KVT1" s="47"/>
      <c r="KVU1" s="47"/>
      <c r="KVV1" s="47"/>
      <c r="KVW1" s="47"/>
      <c r="KVX1" s="47"/>
      <c r="KVY1" s="47"/>
      <c r="KVZ1" s="47"/>
      <c r="KWA1" s="47"/>
      <c r="KWB1" s="47"/>
      <c r="KWC1" s="47"/>
      <c r="KWD1" s="47"/>
      <c r="KWE1" s="47"/>
      <c r="KWF1" s="47"/>
      <c r="KWG1" s="47"/>
      <c r="KWH1" s="47"/>
      <c r="KWI1" s="47"/>
      <c r="KWJ1" s="47"/>
      <c r="KWK1" s="47"/>
      <c r="KWL1" s="47"/>
      <c r="KWM1" s="47"/>
      <c r="KWN1" s="47"/>
      <c r="KWO1" s="47"/>
      <c r="KWP1" s="47"/>
      <c r="KWQ1" s="47"/>
      <c r="KWR1" s="47"/>
      <c r="KWS1" s="47"/>
      <c r="KWT1" s="47"/>
      <c r="KWU1" s="47"/>
      <c r="KWV1" s="47"/>
      <c r="KWW1" s="47"/>
      <c r="KWX1" s="47"/>
      <c r="KWY1" s="47"/>
      <c r="KWZ1" s="47"/>
      <c r="KXA1" s="47"/>
      <c r="KXB1" s="47"/>
      <c r="KXC1" s="47"/>
      <c r="KXD1" s="47"/>
      <c r="KXE1" s="47"/>
      <c r="KXF1" s="47"/>
      <c r="KXG1" s="47"/>
      <c r="KXH1" s="47"/>
      <c r="KXI1" s="47"/>
      <c r="KXJ1" s="47"/>
      <c r="KXK1" s="47"/>
      <c r="KXL1" s="47"/>
      <c r="KXM1" s="47"/>
      <c r="KXN1" s="47"/>
      <c r="KXO1" s="47"/>
      <c r="KXP1" s="47"/>
      <c r="KXQ1" s="47"/>
      <c r="KXR1" s="47"/>
      <c r="KXS1" s="47"/>
      <c r="KXT1" s="47"/>
      <c r="KXU1" s="47"/>
      <c r="KXV1" s="47"/>
      <c r="KXW1" s="47"/>
      <c r="KXX1" s="47"/>
      <c r="KXY1" s="47"/>
      <c r="KXZ1" s="47"/>
      <c r="KYA1" s="47"/>
      <c r="KYB1" s="47"/>
      <c r="KYC1" s="47"/>
      <c r="KYD1" s="47"/>
      <c r="KYE1" s="47"/>
      <c r="KYF1" s="47"/>
      <c r="KYG1" s="47"/>
      <c r="KYH1" s="47"/>
      <c r="KYI1" s="47"/>
      <c r="KYJ1" s="47"/>
      <c r="KYK1" s="47"/>
      <c r="KYL1" s="47"/>
      <c r="KYM1" s="47"/>
      <c r="KYN1" s="47"/>
      <c r="KYO1" s="47"/>
      <c r="KYP1" s="47"/>
      <c r="KYQ1" s="47"/>
      <c r="KYR1" s="47"/>
      <c r="KYS1" s="47"/>
      <c r="KYT1" s="47"/>
      <c r="KYU1" s="47"/>
      <c r="KYV1" s="47"/>
      <c r="KYW1" s="47"/>
      <c r="KYX1" s="47"/>
      <c r="KYY1" s="47"/>
      <c r="KYZ1" s="47"/>
      <c r="KZA1" s="47"/>
      <c r="KZB1" s="47"/>
      <c r="KZC1" s="47"/>
      <c r="KZD1" s="47"/>
      <c r="KZE1" s="47"/>
      <c r="KZF1" s="47"/>
      <c r="KZG1" s="47"/>
      <c r="KZH1" s="47"/>
      <c r="KZI1" s="47"/>
      <c r="KZJ1" s="47"/>
      <c r="KZK1" s="47"/>
      <c r="KZL1" s="47"/>
      <c r="KZM1" s="47"/>
      <c r="KZN1" s="47"/>
      <c r="KZO1" s="47"/>
      <c r="KZP1" s="47"/>
      <c r="KZQ1" s="47"/>
      <c r="KZR1" s="47"/>
      <c r="KZS1" s="47"/>
      <c r="KZT1" s="47"/>
      <c r="KZU1" s="47"/>
      <c r="KZV1" s="47"/>
      <c r="KZW1" s="47"/>
      <c r="KZX1" s="47"/>
      <c r="KZY1" s="47"/>
      <c r="KZZ1" s="47"/>
      <c r="LAA1" s="47"/>
      <c r="LAB1" s="47"/>
      <c r="LAC1" s="47"/>
      <c r="LAD1" s="47"/>
      <c r="LAE1" s="47"/>
      <c r="LAF1" s="47"/>
      <c r="LAG1" s="47"/>
      <c r="LAH1" s="47"/>
      <c r="LAI1" s="47"/>
      <c r="LAJ1" s="47"/>
      <c r="LAK1" s="47"/>
      <c r="LAL1" s="47"/>
      <c r="LAM1" s="47"/>
      <c r="LAN1" s="47"/>
      <c r="LAO1" s="47"/>
      <c r="LAP1" s="47"/>
      <c r="LAQ1" s="47"/>
      <c r="LAR1" s="47"/>
      <c r="LAS1" s="47"/>
      <c r="LAT1" s="47"/>
      <c r="LAU1" s="47"/>
      <c r="LAV1" s="47"/>
      <c r="LAW1" s="47"/>
      <c r="LAX1" s="47"/>
      <c r="LAY1" s="47"/>
      <c r="LAZ1" s="47"/>
      <c r="LBA1" s="47"/>
      <c r="LBB1" s="47"/>
      <c r="LBC1" s="47"/>
      <c r="LBD1" s="47"/>
      <c r="LBE1" s="47"/>
      <c r="LBF1" s="47"/>
      <c r="LBG1" s="47"/>
      <c r="LBH1" s="47"/>
      <c r="LBI1" s="47"/>
      <c r="LBJ1" s="47"/>
      <c r="LBK1" s="47"/>
      <c r="LBL1" s="47"/>
      <c r="LBM1" s="47"/>
      <c r="LBN1" s="47"/>
      <c r="LBO1" s="47"/>
      <c r="LBP1" s="47"/>
      <c r="LBQ1" s="47"/>
      <c r="LBR1" s="47"/>
      <c r="LBS1" s="47"/>
      <c r="LBT1" s="47"/>
      <c r="LBU1" s="47"/>
      <c r="LBV1" s="47"/>
      <c r="LBW1" s="47"/>
      <c r="LBX1" s="47"/>
      <c r="LBY1" s="47"/>
      <c r="LBZ1" s="47"/>
      <c r="LCA1" s="47"/>
      <c r="LCB1" s="47"/>
      <c r="LCC1" s="47"/>
      <c r="LCD1" s="47"/>
      <c r="LCE1" s="47"/>
      <c r="LCF1" s="47"/>
      <c r="LCG1" s="47"/>
      <c r="LCH1" s="47"/>
      <c r="LCI1" s="47"/>
      <c r="LCJ1" s="47"/>
      <c r="LCK1" s="47"/>
      <c r="LCL1" s="47"/>
      <c r="LCM1" s="47"/>
      <c r="LCN1" s="47"/>
      <c r="LCO1" s="47"/>
      <c r="LCP1" s="47"/>
      <c r="LCQ1" s="47"/>
      <c r="LCR1" s="47"/>
      <c r="LCS1" s="47"/>
      <c r="LCT1" s="47"/>
      <c r="LCU1" s="47"/>
      <c r="LCV1" s="47"/>
      <c r="LCW1" s="47"/>
      <c r="LCX1" s="47"/>
      <c r="LCY1" s="47"/>
      <c r="LCZ1" s="47"/>
      <c r="LDA1" s="47"/>
      <c r="LDB1" s="47"/>
      <c r="LDC1" s="47"/>
      <c r="LDD1" s="47"/>
      <c r="LDE1" s="47"/>
      <c r="LDF1" s="47"/>
      <c r="LDG1" s="47"/>
      <c r="LDH1" s="47"/>
      <c r="LDI1" s="47"/>
      <c r="LDJ1" s="47"/>
      <c r="LDK1" s="47"/>
      <c r="LDL1" s="47"/>
      <c r="LDM1" s="47"/>
      <c r="LDN1" s="47"/>
      <c r="LDO1" s="47"/>
      <c r="LDP1" s="47"/>
      <c r="LDQ1" s="47"/>
      <c r="LDR1" s="47"/>
      <c r="LDS1" s="47"/>
      <c r="LDT1" s="47"/>
      <c r="LDU1" s="47"/>
      <c r="LDV1" s="47"/>
      <c r="LDW1" s="47"/>
      <c r="LDX1" s="47"/>
      <c r="LDY1" s="47"/>
      <c r="LDZ1" s="47"/>
      <c r="LEA1" s="47"/>
      <c r="LEB1" s="47"/>
      <c r="LEC1" s="47"/>
      <c r="LED1" s="47"/>
      <c r="LEE1" s="47"/>
      <c r="LEF1" s="47"/>
      <c r="LEG1" s="47"/>
      <c r="LEH1" s="47"/>
      <c r="LEI1" s="47"/>
      <c r="LEJ1" s="47"/>
      <c r="LEK1" s="47"/>
      <c r="LEL1" s="47"/>
      <c r="LEM1" s="47"/>
      <c r="LEN1" s="47"/>
      <c r="LEO1" s="47"/>
      <c r="LEP1" s="47"/>
      <c r="LEQ1" s="47"/>
      <c r="LER1" s="47"/>
      <c r="LES1" s="47"/>
      <c r="LET1" s="47"/>
      <c r="LEU1" s="47"/>
      <c r="LEV1" s="47"/>
      <c r="LEW1" s="47"/>
      <c r="LEX1" s="47"/>
      <c r="LEY1" s="47"/>
      <c r="LEZ1" s="47"/>
      <c r="LFA1" s="47"/>
      <c r="LFB1" s="47"/>
      <c r="LFC1" s="47"/>
      <c r="LFD1" s="47"/>
      <c r="LFE1" s="47"/>
      <c r="LFF1" s="47"/>
      <c r="LFG1" s="47"/>
      <c r="LFH1" s="47"/>
      <c r="LFI1" s="47"/>
      <c r="LFJ1" s="47"/>
      <c r="LFK1" s="47"/>
      <c r="LFL1" s="47"/>
      <c r="LFM1" s="47"/>
      <c r="LFN1" s="47"/>
      <c r="LFO1" s="47"/>
      <c r="LFP1" s="47"/>
      <c r="LFQ1" s="47"/>
      <c r="LFR1" s="47"/>
      <c r="LFS1" s="47"/>
      <c r="LFT1" s="47"/>
      <c r="LFU1" s="47"/>
      <c r="LFV1" s="47"/>
      <c r="LFW1" s="47"/>
      <c r="LFX1" s="47"/>
      <c r="LFY1" s="47"/>
      <c r="LFZ1" s="47"/>
      <c r="LGA1" s="47"/>
      <c r="LGB1" s="47"/>
      <c r="LGC1" s="47"/>
      <c r="LGD1" s="47"/>
      <c r="LGE1" s="47"/>
      <c r="LGF1" s="47"/>
      <c r="LGG1" s="47"/>
      <c r="LGH1" s="47"/>
      <c r="LGI1" s="47"/>
      <c r="LGJ1" s="47"/>
      <c r="LGK1" s="47"/>
      <c r="LGL1" s="47"/>
      <c r="LGM1" s="47"/>
      <c r="LGN1" s="47"/>
      <c r="LGO1" s="47"/>
      <c r="LGP1" s="47"/>
      <c r="LGQ1" s="47"/>
      <c r="LGR1" s="47"/>
      <c r="LGS1" s="47"/>
      <c r="LGT1" s="47"/>
      <c r="LGU1" s="47"/>
      <c r="LGV1" s="47"/>
      <c r="LGW1" s="47"/>
      <c r="LGX1" s="47"/>
      <c r="LGY1" s="47"/>
      <c r="LGZ1" s="47"/>
      <c r="LHA1" s="47"/>
      <c r="LHB1" s="47"/>
      <c r="LHC1" s="47"/>
      <c r="LHD1" s="47"/>
      <c r="LHE1" s="47"/>
      <c r="LHF1" s="47"/>
      <c r="LHG1" s="47"/>
      <c r="LHH1" s="47"/>
      <c r="LHI1" s="47"/>
      <c r="LHJ1" s="47"/>
      <c r="LHK1" s="47"/>
      <c r="LHL1" s="47"/>
      <c r="LHM1" s="47"/>
      <c r="LHN1" s="47"/>
      <c r="LHO1" s="47"/>
      <c r="LHP1" s="47"/>
      <c r="LHQ1" s="47"/>
      <c r="LHR1" s="47"/>
      <c r="LHS1" s="47"/>
      <c r="LHT1" s="47"/>
      <c r="LHU1" s="47"/>
      <c r="LHV1" s="47"/>
      <c r="LHW1" s="47"/>
      <c r="LHX1" s="47"/>
      <c r="LHY1" s="47"/>
      <c r="LHZ1" s="47"/>
      <c r="LIA1" s="47"/>
      <c r="LIB1" s="47"/>
      <c r="LIC1" s="47"/>
      <c r="LID1" s="47"/>
      <c r="LIE1" s="47"/>
      <c r="LIF1" s="47"/>
      <c r="LIG1" s="47"/>
      <c r="LIH1" s="47"/>
      <c r="LII1" s="47"/>
      <c r="LIJ1" s="47"/>
      <c r="LIK1" s="47"/>
      <c r="LIL1" s="47"/>
      <c r="LIM1" s="47"/>
      <c r="LIN1" s="47"/>
      <c r="LIO1" s="47"/>
      <c r="LIP1" s="47"/>
      <c r="LIQ1" s="47"/>
      <c r="LIR1" s="47"/>
      <c r="LIS1" s="47"/>
      <c r="LIT1" s="47"/>
      <c r="LIU1" s="47"/>
      <c r="LIV1" s="47"/>
      <c r="LIW1" s="47"/>
      <c r="LIX1" s="47"/>
      <c r="LIY1" s="47"/>
      <c r="LIZ1" s="47"/>
      <c r="LJA1" s="47"/>
      <c r="LJB1" s="47"/>
      <c r="LJC1" s="47"/>
      <c r="LJD1" s="47"/>
      <c r="LJE1" s="47"/>
      <c r="LJF1" s="47"/>
      <c r="LJG1" s="47"/>
      <c r="LJH1" s="47"/>
      <c r="LJI1" s="47"/>
      <c r="LJJ1" s="47"/>
      <c r="LJK1" s="47"/>
      <c r="LJL1" s="47"/>
      <c r="LJM1" s="47"/>
      <c r="LJN1" s="47"/>
      <c r="LJO1" s="47"/>
      <c r="LJP1" s="47"/>
      <c r="LJQ1" s="47"/>
      <c r="LJR1" s="47"/>
      <c r="LJS1" s="47"/>
      <c r="LJT1" s="47"/>
      <c r="LJU1" s="47"/>
      <c r="LJV1" s="47"/>
      <c r="LJW1" s="47"/>
      <c r="LJX1" s="47"/>
      <c r="LJY1" s="47"/>
      <c r="LJZ1" s="47"/>
      <c r="LKA1" s="47"/>
      <c r="LKB1" s="47"/>
      <c r="LKC1" s="47"/>
      <c r="LKD1" s="47"/>
      <c r="LKE1" s="47"/>
      <c r="LKF1" s="47"/>
      <c r="LKG1" s="47"/>
      <c r="LKH1" s="47"/>
      <c r="LKI1" s="47"/>
      <c r="LKJ1" s="47"/>
      <c r="LKK1" s="47"/>
      <c r="LKL1" s="47"/>
      <c r="LKM1" s="47"/>
      <c r="LKN1" s="47"/>
      <c r="LKO1" s="47"/>
      <c r="LKP1" s="47"/>
      <c r="LKQ1" s="47"/>
      <c r="LKR1" s="47"/>
      <c r="LKS1" s="47"/>
      <c r="LKT1" s="47"/>
      <c r="LKU1" s="47"/>
      <c r="LKV1" s="47"/>
      <c r="LKW1" s="47"/>
      <c r="LKX1" s="47"/>
      <c r="LKY1" s="47"/>
      <c r="LKZ1" s="47"/>
      <c r="LLA1" s="47"/>
      <c r="LLB1" s="47"/>
      <c r="LLC1" s="47"/>
      <c r="LLD1" s="47"/>
      <c r="LLE1" s="47"/>
      <c r="LLF1" s="47"/>
      <c r="LLG1" s="47"/>
      <c r="LLH1" s="47"/>
      <c r="LLI1" s="47"/>
      <c r="LLJ1" s="47"/>
      <c r="LLK1" s="47"/>
      <c r="LLL1" s="47"/>
      <c r="LLM1" s="47"/>
      <c r="LLN1" s="47"/>
      <c r="LLO1" s="47"/>
      <c r="LLP1" s="47"/>
      <c r="LLQ1" s="47"/>
      <c r="LLR1" s="47"/>
      <c r="LLS1" s="47"/>
      <c r="LLT1" s="47"/>
      <c r="LLU1" s="47"/>
      <c r="LLV1" s="47"/>
      <c r="LLW1" s="47"/>
      <c r="LLX1" s="47"/>
      <c r="LLY1" s="47"/>
      <c r="LLZ1" s="47"/>
      <c r="LMA1" s="47"/>
      <c r="LMB1" s="47"/>
      <c r="LMC1" s="47"/>
      <c r="LMD1" s="47"/>
      <c r="LME1" s="47"/>
      <c r="LMF1" s="47"/>
      <c r="LMG1" s="47"/>
      <c r="LMH1" s="47"/>
      <c r="LMI1" s="47"/>
      <c r="LMJ1" s="47"/>
      <c r="LMK1" s="47"/>
      <c r="LML1" s="47"/>
      <c r="LMM1" s="47"/>
      <c r="LMN1" s="47"/>
      <c r="LMO1" s="47"/>
      <c r="LMP1" s="47"/>
      <c r="LMQ1" s="47"/>
      <c r="LMR1" s="47"/>
      <c r="LMS1" s="47"/>
      <c r="LMT1" s="47"/>
      <c r="LMU1" s="47"/>
      <c r="LMV1" s="47"/>
      <c r="LMW1" s="47"/>
      <c r="LMX1" s="47"/>
      <c r="LMY1" s="47"/>
      <c r="LMZ1" s="47"/>
      <c r="LNA1" s="47"/>
      <c r="LNB1" s="47"/>
      <c r="LNC1" s="47"/>
      <c r="LND1" s="47"/>
      <c r="LNE1" s="47"/>
      <c r="LNF1" s="47"/>
      <c r="LNG1" s="47"/>
      <c r="LNH1" s="47"/>
      <c r="LNI1" s="47"/>
      <c r="LNJ1" s="47"/>
      <c r="LNK1" s="47"/>
      <c r="LNL1" s="47"/>
      <c r="LNM1" s="47"/>
      <c r="LNN1" s="47"/>
      <c r="LNO1" s="47"/>
      <c r="LNP1" s="47"/>
      <c r="LNQ1" s="47"/>
      <c r="LNR1" s="47"/>
      <c r="LNS1" s="47"/>
      <c r="LNT1" s="47"/>
      <c r="LNU1" s="47"/>
      <c r="LNV1" s="47"/>
      <c r="LNW1" s="47"/>
      <c r="LNX1" s="47"/>
      <c r="LNY1" s="47"/>
      <c r="LNZ1" s="47"/>
      <c r="LOA1" s="47"/>
      <c r="LOB1" s="47"/>
      <c r="LOC1" s="47"/>
      <c r="LOD1" s="47"/>
      <c r="LOE1" s="47"/>
      <c r="LOF1" s="47"/>
      <c r="LOG1" s="47"/>
      <c r="LOH1" s="47"/>
      <c r="LOI1" s="47"/>
      <c r="LOJ1" s="47"/>
      <c r="LOK1" s="47"/>
      <c r="LOL1" s="47"/>
      <c r="LOM1" s="47"/>
      <c r="LON1" s="47"/>
      <c r="LOO1" s="47"/>
      <c r="LOP1" s="47"/>
      <c r="LOQ1" s="47"/>
      <c r="LOR1" s="47"/>
      <c r="LOS1" s="47"/>
      <c r="LOT1" s="47"/>
      <c r="LOU1" s="47"/>
      <c r="LOV1" s="47"/>
      <c r="LOW1" s="47"/>
      <c r="LOX1" s="47"/>
      <c r="LOY1" s="47"/>
      <c r="LOZ1" s="47"/>
      <c r="LPA1" s="47"/>
      <c r="LPB1" s="47"/>
      <c r="LPC1" s="47"/>
      <c r="LPD1" s="47"/>
      <c r="LPE1" s="47"/>
      <c r="LPF1" s="47"/>
      <c r="LPG1" s="47"/>
      <c r="LPH1" s="47"/>
      <c r="LPI1" s="47"/>
      <c r="LPJ1" s="47"/>
      <c r="LPK1" s="47"/>
      <c r="LPL1" s="47"/>
      <c r="LPM1" s="47"/>
      <c r="LPN1" s="47"/>
      <c r="LPO1" s="47"/>
      <c r="LPP1" s="47"/>
      <c r="LPQ1" s="47"/>
      <c r="LPR1" s="47"/>
      <c r="LPS1" s="47"/>
      <c r="LPT1" s="47"/>
      <c r="LPU1" s="47"/>
      <c r="LPV1" s="47"/>
      <c r="LPW1" s="47"/>
      <c r="LPX1" s="47"/>
      <c r="LPY1" s="47"/>
      <c r="LPZ1" s="47"/>
      <c r="LQA1" s="47"/>
      <c r="LQB1" s="47"/>
      <c r="LQC1" s="47"/>
      <c r="LQD1" s="47"/>
      <c r="LQE1" s="47"/>
      <c r="LQF1" s="47"/>
      <c r="LQG1" s="47"/>
      <c r="LQH1" s="47"/>
      <c r="LQI1" s="47"/>
      <c r="LQJ1" s="47"/>
      <c r="LQK1" s="47"/>
      <c r="LQL1" s="47"/>
      <c r="LQM1" s="47"/>
      <c r="LQN1" s="47"/>
      <c r="LQO1" s="47"/>
      <c r="LQP1" s="47"/>
      <c r="LQQ1" s="47"/>
      <c r="LQR1" s="47"/>
      <c r="LQS1" s="47"/>
      <c r="LQT1" s="47"/>
      <c r="LQU1" s="47"/>
      <c r="LQV1" s="47"/>
      <c r="LQW1" s="47"/>
      <c r="LQX1" s="47"/>
      <c r="LQY1" s="47"/>
      <c r="LQZ1" s="47"/>
      <c r="LRA1" s="47"/>
      <c r="LRB1" s="47"/>
      <c r="LRC1" s="47"/>
      <c r="LRD1" s="47"/>
      <c r="LRE1" s="47"/>
      <c r="LRF1" s="47"/>
      <c r="LRG1" s="47"/>
      <c r="LRH1" s="47"/>
      <c r="LRI1" s="47"/>
      <c r="LRJ1" s="47"/>
      <c r="LRK1" s="47"/>
      <c r="LRL1" s="47"/>
      <c r="LRM1" s="47"/>
      <c r="LRN1" s="47"/>
      <c r="LRO1" s="47"/>
      <c r="LRP1" s="47"/>
      <c r="LRQ1" s="47"/>
      <c r="LRR1" s="47"/>
      <c r="LRS1" s="47"/>
      <c r="LRT1" s="47"/>
      <c r="LRU1" s="47"/>
      <c r="LRV1" s="47"/>
      <c r="LRW1" s="47"/>
      <c r="LRX1" s="47"/>
      <c r="LRY1" s="47"/>
      <c r="LRZ1" s="47"/>
      <c r="LSA1" s="47"/>
      <c r="LSB1" s="47"/>
      <c r="LSC1" s="47"/>
      <c r="LSD1" s="47"/>
      <c r="LSE1" s="47"/>
      <c r="LSF1" s="47"/>
      <c r="LSG1" s="47"/>
      <c r="LSH1" s="47"/>
      <c r="LSI1" s="47"/>
      <c r="LSJ1" s="47"/>
      <c r="LSK1" s="47"/>
      <c r="LSL1" s="47"/>
      <c r="LSM1" s="47"/>
      <c r="LSN1" s="47"/>
      <c r="LSO1" s="47"/>
      <c r="LSP1" s="47"/>
      <c r="LSQ1" s="47"/>
      <c r="LSR1" s="47"/>
      <c r="LSS1" s="47"/>
      <c r="LST1" s="47"/>
      <c r="LSU1" s="47"/>
      <c r="LSV1" s="47"/>
      <c r="LSW1" s="47"/>
      <c r="LSX1" s="47"/>
      <c r="LSY1" s="47"/>
      <c r="LSZ1" s="47"/>
      <c r="LTA1" s="47"/>
      <c r="LTB1" s="47"/>
      <c r="LTC1" s="47"/>
      <c r="LTD1" s="47"/>
      <c r="LTE1" s="47"/>
      <c r="LTF1" s="47"/>
      <c r="LTG1" s="47"/>
      <c r="LTH1" s="47"/>
      <c r="LTI1" s="47"/>
      <c r="LTJ1" s="47"/>
      <c r="LTK1" s="47"/>
      <c r="LTL1" s="47"/>
      <c r="LTM1" s="47"/>
      <c r="LTN1" s="47"/>
      <c r="LTO1" s="47"/>
      <c r="LTP1" s="47"/>
      <c r="LTQ1" s="47"/>
      <c r="LTR1" s="47"/>
      <c r="LTS1" s="47"/>
      <c r="LTT1" s="47"/>
      <c r="LTU1" s="47"/>
      <c r="LTV1" s="47"/>
      <c r="LTW1" s="47"/>
      <c r="LTX1" s="47"/>
      <c r="LTY1" s="47"/>
      <c r="LTZ1" s="47"/>
      <c r="LUA1" s="47"/>
      <c r="LUB1" s="47"/>
      <c r="LUC1" s="47"/>
      <c r="LUD1" s="47"/>
      <c r="LUE1" s="47"/>
      <c r="LUF1" s="47"/>
      <c r="LUG1" s="47"/>
      <c r="LUH1" s="47"/>
      <c r="LUI1" s="47"/>
      <c r="LUJ1" s="47"/>
      <c r="LUK1" s="47"/>
      <c r="LUL1" s="47"/>
      <c r="LUM1" s="47"/>
      <c r="LUN1" s="47"/>
      <c r="LUO1" s="47"/>
      <c r="LUP1" s="47"/>
      <c r="LUQ1" s="47"/>
      <c r="LUR1" s="47"/>
      <c r="LUS1" s="47"/>
      <c r="LUT1" s="47"/>
      <c r="LUU1" s="47"/>
      <c r="LUV1" s="47"/>
      <c r="LUW1" s="47"/>
      <c r="LUX1" s="47"/>
      <c r="LUY1" s="47"/>
      <c r="LUZ1" s="47"/>
      <c r="LVA1" s="47"/>
      <c r="LVB1" s="47"/>
      <c r="LVC1" s="47"/>
      <c r="LVD1" s="47"/>
      <c r="LVE1" s="47"/>
      <c r="LVF1" s="47"/>
      <c r="LVG1" s="47"/>
      <c r="LVH1" s="47"/>
      <c r="LVI1" s="47"/>
      <c r="LVJ1" s="47"/>
      <c r="LVK1" s="47"/>
      <c r="LVL1" s="47"/>
      <c r="LVM1" s="47"/>
      <c r="LVN1" s="47"/>
      <c r="LVO1" s="47"/>
      <c r="LVP1" s="47"/>
      <c r="LVQ1" s="47"/>
      <c r="LVR1" s="47"/>
      <c r="LVS1" s="47"/>
      <c r="LVT1" s="47"/>
      <c r="LVU1" s="47"/>
      <c r="LVV1" s="47"/>
      <c r="LVW1" s="47"/>
      <c r="LVX1" s="47"/>
      <c r="LVY1" s="47"/>
      <c r="LVZ1" s="47"/>
      <c r="LWA1" s="47"/>
      <c r="LWB1" s="47"/>
      <c r="LWC1" s="47"/>
      <c r="LWD1" s="47"/>
      <c r="LWE1" s="47"/>
      <c r="LWF1" s="47"/>
      <c r="LWG1" s="47"/>
      <c r="LWH1" s="47"/>
      <c r="LWI1" s="47"/>
      <c r="LWJ1" s="47"/>
      <c r="LWK1" s="47"/>
      <c r="LWL1" s="47"/>
      <c r="LWM1" s="47"/>
      <c r="LWN1" s="47"/>
      <c r="LWO1" s="47"/>
      <c r="LWP1" s="47"/>
      <c r="LWQ1" s="47"/>
      <c r="LWR1" s="47"/>
      <c r="LWS1" s="47"/>
      <c r="LWT1" s="47"/>
      <c r="LWU1" s="47"/>
      <c r="LWV1" s="47"/>
      <c r="LWW1" s="47"/>
      <c r="LWX1" s="47"/>
      <c r="LWY1" s="47"/>
      <c r="LWZ1" s="47"/>
      <c r="LXA1" s="47"/>
      <c r="LXB1" s="47"/>
      <c r="LXC1" s="47"/>
      <c r="LXD1" s="47"/>
      <c r="LXE1" s="47"/>
      <c r="LXF1" s="47"/>
      <c r="LXG1" s="47"/>
      <c r="LXH1" s="47"/>
      <c r="LXI1" s="47"/>
      <c r="LXJ1" s="47"/>
      <c r="LXK1" s="47"/>
      <c r="LXL1" s="47"/>
      <c r="LXM1" s="47"/>
      <c r="LXN1" s="47"/>
      <c r="LXO1" s="47"/>
      <c r="LXP1" s="47"/>
      <c r="LXQ1" s="47"/>
      <c r="LXR1" s="47"/>
      <c r="LXS1" s="47"/>
      <c r="LXT1" s="47"/>
      <c r="LXU1" s="47"/>
      <c r="LXV1" s="47"/>
      <c r="LXW1" s="47"/>
      <c r="LXX1" s="47"/>
      <c r="LXY1" s="47"/>
      <c r="LXZ1" s="47"/>
      <c r="LYA1" s="47"/>
      <c r="LYB1" s="47"/>
      <c r="LYC1" s="47"/>
      <c r="LYD1" s="47"/>
      <c r="LYE1" s="47"/>
      <c r="LYF1" s="47"/>
      <c r="LYG1" s="47"/>
      <c r="LYH1" s="47"/>
      <c r="LYI1" s="47"/>
      <c r="LYJ1" s="47"/>
      <c r="LYK1" s="47"/>
      <c r="LYL1" s="47"/>
      <c r="LYM1" s="47"/>
      <c r="LYN1" s="47"/>
      <c r="LYO1" s="47"/>
      <c r="LYP1" s="47"/>
      <c r="LYQ1" s="47"/>
      <c r="LYR1" s="47"/>
      <c r="LYS1" s="47"/>
      <c r="LYT1" s="47"/>
      <c r="LYU1" s="47"/>
      <c r="LYV1" s="47"/>
      <c r="LYW1" s="47"/>
      <c r="LYX1" s="47"/>
      <c r="LYY1" s="47"/>
      <c r="LYZ1" s="47"/>
      <c r="LZA1" s="47"/>
      <c r="LZB1" s="47"/>
      <c r="LZC1" s="47"/>
      <c r="LZD1" s="47"/>
      <c r="LZE1" s="47"/>
      <c r="LZF1" s="47"/>
      <c r="LZG1" s="47"/>
      <c r="LZH1" s="47"/>
      <c r="LZI1" s="47"/>
      <c r="LZJ1" s="47"/>
      <c r="LZK1" s="47"/>
      <c r="LZL1" s="47"/>
      <c r="LZM1" s="47"/>
      <c r="LZN1" s="47"/>
      <c r="LZO1" s="47"/>
      <c r="LZP1" s="47"/>
      <c r="LZQ1" s="47"/>
      <c r="LZR1" s="47"/>
      <c r="LZS1" s="47"/>
      <c r="LZT1" s="47"/>
      <c r="LZU1" s="47"/>
      <c r="LZV1" s="47"/>
      <c r="LZW1" s="47"/>
      <c r="LZX1" s="47"/>
      <c r="LZY1" s="47"/>
      <c r="LZZ1" s="47"/>
      <c r="MAA1" s="47"/>
      <c r="MAB1" s="47"/>
      <c r="MAC1" s="47"/>
      <c r="MAD1" s="47"/>
      <c r="MAE1" s="47"/>
      <c r="MAF1" s="47"/>
      <c r="MAG1" s="47"/>
      <c r="MAH1" s="47"/>
      <c r="MAI1" s="47"/>
      <c r="MAJ1" s="47"/>
      <c r="MAK1" s="47"/>
      <c r="MAL1" s="47"/>
      <c r="MAM1" s="47"/>
      <c r="MAN1" s="47"/>
      <c r="MAO1" s="47"/>
      <c r="MAP1" s="47"/>
      <c r="MAQ1" s="47"/>
      <c r="MAR1" s="47"/>
      <c r="MAS1" s="47"/>
      <c r="MAT1" s="47"/>
      <c r="MAU1" s="47"/>
      <c r="MAV1" s="47"/>
      <c r="MAW1" s="47"/>
      <c r="MAX1" s="47"/>
      <c r="MAY1" s="47"/>
      <c r="MAZ1" s="47"/>
      <c r="MBA1" s="47"/>
      <c r="MBB1" s="47"/>
      <c r="MBC1" s="47"/>
      <c r="MBD1" s="47"/>
      <c r="MBE1" s="47"/>
      <c r="MBF1" s="47"/>
      <c r="MBG1" s="47"/>
      <c r="MBH1" s="47"/>
      <c r="MBI1" s="47"/>
      <c r="MBJ1" s="47"/>
      <c r="MBK1" s="47"/>
      <c r="MBL1" s="47"/>
      <c r="MBM1" s="47"/>
      <c r="MBN1" s="47"/>
      <c r="MBO1" s="47"/>
      <c r="MBP1" s="47"/>
      <c r="MBQ1" s="47"/>
      <c r="MBR1" s="47"/>
      <c r="MBS1" s="47"/>
      <c r="MBT1" s="47"/>
      <c r="MBU1" s="47"/>
      <c r="MBV1" s="47"/>
      <c r="MBW1" s="47"/>
      <c r="MBX1" s="47"/>
      <c r="MBY1" s="47"/>
      <c r="MBZ1" s="47"/>
      <c r="MCA1" s="47"/>
      <c r="MCB1" s="47"/>
      <c r="MCC1" s="47"/>
      <c r="MCD1" s="47"/>
      <c r="MCE1" s="47"/>
      <c r="MCF1" s="47"/>
      <c r="MCG1" s="47"/>
      <c r="MCH1" s="47"/>
      <c r="MCI1" s="47"/>
      <c r="MCJ1" s="47"/>
      <c r="MCK1" s="47"/>
      <c r="MCL1" s="47"/>
      <c r="MCM1" s="47"/>
      <c r="MCN1" s="47"/>
      <c r="MCO1" s="47"/>
      <c r="MCP1" s="47"/>
      <c r="MCQ1" s="47"/>
      <c r="MCR1" s="47"/>
      <c r="MCS1" s="47"/>
      <c r="MCT1" s="47"/>
      <c r="MCU1" s="47"/>
      <c r="MCV1" s="47"/>
      <c r="MCW1" s="47"/>
      <c r="MCX1" s="47"/>
      <c r="MCY1" s="47"/>
      <c r="MCZ1" s="47"/>
      <c r="MDA1" s="47"/>
      <c r="MDB1" s="47"/>
      <c r="MDC1" s="47"/>
      <c r="MDD1" s="47"/>
      <c r="MDE1" s="47"/>
      <c r="MDF1" s="47"/>
      <c r="MDG1" s="47"/>
      <c r="MDH1" s="47"/>
      <c r="MDI1" s="47"/>
      <c r="MDJ1" s="47"/>
      <c r="MDK1" s="47"/>
      <c r="MDL1" s="47"/>
      <c r="MDM1" s="47"/>
      <c r="MDN1" s="47"/>
      <c r="MDO1" s="47"/>
      <c r="MDP1" s="47"/>
      <c r="MDQ1" s="47"/>
      <c r="MDR1" s="47"/>
      <c r="MDS1" s="47"/>
      <c r="MDT1" s="47"/>
      <c r="MDU1" s="47"/>
      <c r="MDV1" s="47"/>
      <c r="MDW1" s="47"/>
      <c r="MDX1" s="47"/>
      <c r="MDY1" s="47"/>
      <c r="MDZ1" s="47"/>
      <c r="MEA1" s="47"/>
      <c r="MEB1" s="47"/>
      <c r="MEC1" s="47"/>
      <c r="MED1" s="47"/>
      <c r="MEE1" s="47"/>
      <c r="MEF1" s="47"/>
      <c r="MEG1" s="47"/>
      <c r="MEH1" s="47"/>
      <c r="MEI1" s="47"/>
      <c r="MEJ1" s="47"/>
      <c r="MEK1" s="47"/>
      <c r="MEL1" s="47"/>
      <c r="MEM1" s="47"/>
      <c r="MEN1" s="47"/>
      <c r="MEO1" s="47"/>
      <c r="MEP1" s="47"/>
      <c r="MEQ1" s="47"/>
      <c r="MER1" s="47"/>
      <c r="MES1" s="47"/>
      <c r="MET1" s="47"/>
      <c r="MEU1" s="47"/>
      <c r="MEV1" s="47"/>
      <c r="MEW1" s="47"/>
      <c r="MEX1" s="47"/>
      <c r="MEY1" s="47"/>
      <c r="MEZ1" s="47"/>
      <c r="MFA1" s="47"/>
      <c r="MFB1" s="47"/>
      <c r="MFC1" s="47"/>
      <c r="MFD1" s="47"/>
      <c r="MFE1" s="47"/>
      <c r="MFF1" s="47"/>
      <c r="MFG1" s="47"/>
      <c r="MFH1" s="47"/>
      <c r="MFI1" s="47"/>
      <c r="MFJ1" s="47"/>
      <c r="MFK1" s="47"/>
      <c r="MFL1" s="47"/>
      <c r="MFM1" s="47"/>
      <c r="MFN1" s="47"/>
      <c r="MFO1" s="47"/>
      <c r="MFP1" s="47"/>
      <c r="MFQ1" s="47"/>
      <c r="MFR1" s="47"/>
      <c r="MFS1" s="47"/>
      <c r="MFT1" s="47"/>
      <c r="MFU1" s="47"/>
      <c r="MFV1" s="47"/>
      <c r="MFW1" s="47"/>
      <c r="MFX1" s="47"/>
      <c r="MFY1" s="47"/>
      <c r="MFZ1" s="47"/>
      <c r="MGA1" s="47"/>
      <c r="MGB1" s="47"/>
      <c r="MGC1" s="47"/>
      <c r="MGD1" s="47"/>
      <c r="MGE1" s="47"/>
      <c r="MGF1" s="47"/>
      <c r="MGG1" s="47"/>
      <c r="MGH1" s="47"/>
      <c r="MGI1" s="47"/>
      <c r="MGJ1" s="47"/>
      <c r="MGK1" s="47"/>
      <c r="MGL1" s="47"/>
      <c r="MGM1" s="47"/>
      <c r="MGN1" s="47"/>
      <c r="MGO1" s="47"/>
      <c r="MGP1" s="47"/>
      <c r="MGQ1" s="47"/>
      <c r="MGR1" s="47"/>
      <c r="MGS1" s="47"/>
      <c r="MGT1" s="47"/>
      <c r="MGU1" s="47"/>
      <c r="MGV1" s="47"/>
      <c r="MGW1" s="47"/>
      <c r="MGX1" s="47"/>
      <c r="MGY1" s="47"/>
      <c r="MGZ1" s="47"/>
      <c r="MHA1" s="47"/>
      <c r="MHB1" s="47"/>
      <c r="MHC1" s="47"/>
      <c r="MHD1" s="47"/>
      <c r="MHE1" s="47"/>
      <c r="MHF1" s="47"/>
      <c r="MHG1" s="47"/>
      <c r="MHH1" s="47"/>
      <c r="MHI1" s="47"/>
      <c r="MHJ1" s="47"/>
      <c r="MHK1" s="47"/>
      <c r="MHL1" s="47"/>
      <c r="MHM1" s="47"/>
      <c r="MHN1" s="47"/>
      <c r="MHO1" s="47"/>
      <c r="MHP1" s="47"/>
      <c r="MHQ1" s="47"/>
      <c r="MHR1" s="47"/>
      <c r="MHS1" s="47"/>
      <c r="MHT1" s="47"/>
      <c r="MHU1" s="47"/>
      <c r="MHV1" s="47"/>
      <c r="MHW1" s="47"/>
      <c r="MHX1" s="47"/>
      <c r="MHY1" s="47"/>
      <c r="MHZ1" s="47"/>
      <c r="MIA1" s="47"/>
      <c r="MIB1" s="47"/>
      <c r="MIC1" s="47"/>
      <c r="MID1" s="47"/>
      <c r="MIE1" s="47"/>
      <c r="MIF1" s="47"/>
      <c r="MIG1" s="47"/>
      <c r="MIH1" s="47"/>
      <c r="MII1" s="47"/>
      <c r="MIJ1" s="47"/>
      <c r="MIK1" s="47"/>
      <c r="MIL1" s="47"/>
      <c r="MIM1" s="47"/>
      <c r="MIN1" s="47"/>
      <c r="MIO1" s="47"/>
      <c r="MIP1" s="47"/>
      <c r="MIQ1" s="47"/>
      <c r="MIR1" s="47"/>
      <c r="MIS1" s="47"/>
      <c r="MIT1" s="47"/>
      <c r="MIU1" s="47"/>
      <c r="MIV1" s="47"/>
      <c r="MIW1" s="47"/>
      <c r="MIX1" s="47"/>
      <c r="MIY1" s="47"/>
      <c r="MIZ1" s="47"/>
      <c r="MJA1" s="47"/>
      <c r="MJB1" s="47"/>
      <c r="MJC1" s="47"/>
      <c r="MJD1" s="47"/>
      <c r="MJE1" s="47"/>
      <c r="MJF1" s="47"/>
      <c r="MJG1" s="47"/>
      <c r="MJH1" s="47"/>
      <c r="MJI1" s="47"/>
      <c r="MJJ1" s="47"/>
      <c r="MJK1" s="47"/>
      <c r="MJL1" s="47"/>
      <c r="MJM1" s="47"/>
      <c r="MJN1" s="47"/>
      <c r="MJO1" s="47"/>
      <c r="MJP1" s="47"/>
      <c r="MJQ1" s="47"/>
      <c r="MJR1" s="47"/>
      <c r="MJS1" s="47"/>
      <c r="MJT1" s="47"/>
      <c r="MJU1" s="47"/>
      <c r="MJV1" s="47"/>
      <c r="MJW1" s="47"/>
      <c r="MJX1" s="47"/>
      <c r="MJY1" s="47"/>
      <c r="MJZ1" s="47"/>
      <c r="MKA1" s="47"/>
      <c r="MKB1" s="47"/>
      <c r="MKC1" s="47"/>
      <c r="MKD1" s="47"/>
      <c r="MKE1" s="47"/>
      <c r="MKF1" s="47"/>
      <c r="MKG1" s="47"/>
      <c r="MKH1" s="47"/>
      <c r="MKI1" s="47"/>
      <c r="MKJ1" s="47"/>
      <c r="MKK1" s="47"/>
      <c r="MKL1" s="47"/>
      <c r="MKM1" s="47"/>
      <c r="MKN1" s="47"/>
      <c r="MKO1" s="47"/>
      <c r="MKP1" s="47"/>
      <c r="MKQ1" s="47"/>
      <c r="MKR1" s="47"/>
      <c r="MKS1" s="47"/>
      <c r="MKT1" s="47"/>
      <c r="MKU1" s="47"/>
      <c r="MKV1" s="47"/>
      <c r="MKW1" s="47"/>
      <c r="MKX1" s="47"/>
      <c r="MKY1" s="47"/>
      <c r="MKZ1" s="47"/>
      <c r="MLA1" s="47"/>
      <c r="MLB1" s="47"/>
      <c r="MLC1" s="47"/>
      <c r="MLD1" s="47"/>
      <c r="MLE1" s="47"/>
      <c r="MLF1" s="47"/>
      <c r="MLG1" s="47"/>
      <c r="MLH1" s="47"/>
      <c r="MLI1" s="47"/>
      <c r="MLJ1" s="47"/>
      <c r="MLK1" s="47"/>
      <c r="MLL1" s="47"/>
      <c r="MLM1" s="47"/>
      <c r="MLN1" s="47"/>
      <c r="MLO1" s="47"/>
      <c r="MLP1" s="47"/>
      <c r="MLQ1" s="47"/>
      <c r="MLR1" s="47"/>
      <c r="MLS1" s="47"/>
      <c r="MLT1" s="47"/>
      <c r="MLU1" s="47"/>
      <c r="MLV1" s="47"/>
      <c r="MLW1" s="47"/>
      <c r="MLX1" s="47"/>
      <c r="MLY1" s="47"/>
      <c r="MLZ1" s="47"/>
      <c r="MMA1" s="47"/>
      <c r="MMB1" s="47"/>
      <c r="MMC1" s="47"/>
      <c r="MMD1" s="47"/>
      <c r="MME1" s="47"/>
      <c r="MMF1" s="47"/>
      <c r="MMG1" s="47"/>
      <c r="MMH1" s="47"/>
      <c r="MMI1" s="47"/>
      <c r="MMJ1" s="47"/>
      <c r="MMK1" s="47"/>
      <c r="MML1" s="47"/>
      <c r="MMM1" s="47"/>
      <c r="MMN1" s="47"/>
      <c r="MMO1" s="47"/>
      <c r="MMP1" s="47"/>
      <c r="MMQ1" s="47"/>
      <c r="MMR1" s="47"/>
      <c r="MMS1" s="47"/>
      <c r="MMT1" s="47"/>
      <c r="MMU1" s="47"/>
      <c r="MMV1" s="47"/>
      <c r="MMW1" s="47"/>
      <c r="MMX1" s="47"/>
      <c r="MMY1" s="47"/>
      <c r="MMZ1" s="47"/>
      <c r="MNA1" s="47"/>
      <c r="MNB1" s="47"/>
      <c r="MNC1" s="47"/>
      <c r="MND1" s="47"/>
      <c r="MNE1" s="47"/>
      <c r="MNF1" s="47"/>
      <c r="MNG1" s="47"/>
      <c r="MNH1" s="47"/>
      <c r="MNI1" s="47"/>
      <c r="MNJ1" s="47"/>
      <c r="MNK1" s="47"/>
      <c r="MNL1" s="47"/>
      <c r="MNM1" s="47"/>
      <c r="MNN1" s="47"/>
      <c r="MNO1" s="47"/>
      <c r="MNP1" s="47"/>
      <c r="MNQ1" s="47"/>
      <c r="MNR1" s="47"/>
      <c r="MNS1" s="47"/>
      <c r="MNT1" s="47"/>
      <c r="MNU1" s="47"/>
      <c r="MNV1" s="47"/>
      <c r="MNW1" s="47"/>
      <c r="MNX1" s="47"/>
      <c r="MNY1" s="47"/>
      <c r="MNZ1" s="47"/>
      <c r="MOA1" s="47"/>
      <c r="MOB1" s="47"/>
      <c r="MOC1" s="47"/>
      <c r="MOD1" s="47"/>
      <c r="MOE1" s="47"/>
      <c r="MOF1" s="47"/>
      <c r="MOG1" s="47"/>
      <c r="MOH1" s="47"/>
      <c r="MOI1" s="47"/>
      <c r="MOJ1" s="47"/>
      <c r="MOK1" s="47"/>
      <c r="MOL1" s="47"/>
      <c r="MOM1" s="47"/>
      <c r="MON1" s="47"/>
      <c r="MOO1" s="47"/>
      <c r="MOP1" s="47"/>
      <c r="MOQ1" s="47"/>
      <c r="MOR1" s="47"/>
      <c r="MOS1" s="47"/>
      <c r="MOT1" s="47"/>
      <c r="MOU1" s="47"/>
      <c r="MOV1" s="47"/>
      <c r="MOW1" s="47"/>
      <c r="MOX1" s="47"/>
      <c r="MOY1" s="47"/>
      <c r="MOZ1" s="47"/>
      <c r="MPA1" s="47"/>
      <c r="MPB1" s="47"/>
      <c r="MPC1" s="47"/>
      <c r="MPD1" s="47"/>
      <c r="MPE1" s="47"/>
      <c r="MPF1" s="47"/>
      <c r="MPG1" s="47"/>
      <c r="MPH1" s="47"/>
      <c r="MPI1" s="47"/>
      <c r="MPJ1" s="47"/>
      <c r="MPK1" s="47"/>
      <c r="MPL1" s="47"/>
      <c r="MPM1" s="47"/>
      <c r="MPN1" s="47"/>
      <c r="MPO1" s="47"/>
      <c r="MPP1" s="47"/>
      <c r="MPQ1" s="47"/>
      <c r="MPR1" s="47"/>
      <c r="MPS1" s="47"/>
      <c r="MPT1" s="47"/>
      <c r="MPU1" s="47"/>
      <c r="MPV1" s="47"/>
      <c r="MPW1" s="47"/>
      <c r="MPX1" s="47"/>
      <c r="MPY1" s="47"/>
      <c r="MPZ1" s="47"/>
      <c r="MQA1" s="47"/>
      <c r="MQB1" s="47"/>
      <c r="MQC1" s="47"/>
      <c r="MQD1" s="47"/>
      <c r="MQE1" s="47"/>
      <c r="MQF1" s="47"/>
      <c r="MQG1" s="47"/>
      <c r="MQH1" s="47"/>
      <c r="MQI1" s="47"/>
      <c r="MQJ1" s="47"/>
      <c r="MQK1" s="47"/>
      <c r="MQL1" s="47"/>
      <c r="MQM1" s="47"/>
      <c r="MQN1" s="47"/>
      <c r="MQO1" s="47"/>
      <c r="MQP1" s="47"/>
      <c r="MQQ1" s="47"/>
      <c r="MQR1" s="47"/>
      <c r="MQS1" s="47"/>
      <c r="MQT1" s="47"/>
      <c r="MQU1" s="47"/>
      <c r="MQV1" s="47"/>
      <c r="MQW1" s="47"/>
      <c r="MQX1" s="47"/>
      <c r="MQY1" s="47"/>
      <c r="MQZ1" s="47"/>
      <c r="MRA1" s="47"/>
      <c r="MRB1" s="47"/>
      <c r="MRC1" s="47"/>
      <c r="MRD1" s="47"/>
      <c r="MRE1" s="47"/>
      <c r="MRF1" s="47"/>
      <c r="MRG1" s="47"/>
      <c r="MRH1" s="47"/>
      <c r="MRI1" s="47"/>
      <c r="MRJ1" s="47"/>
      <c r="MRK1" s="47"/>
      <c r="MRL1" s="47"/>
      <c r="MRM1" s="47"/>
      <c r="MRN1" s="47"/>
      <c r="MRO1" s="47"/>
      <c r="MRP1" s="47"/>
      <c r="MRQ1" s="47"/>
      <c r="MRR1" s="47"/>
      <c r="MRS1" s="47"/>
      <c r="MRT1" s="47"/>
      <c r="MRU1" s="47"/>
      <c r="MRV1" s="47"/>
      <c r="MRW1" s="47"/>
      <c r="MRX1" s="47"/>
      <c r="MRY1" s="47"/>
      <c r="MRZ1" s="47"/>
      <c r="MSA1" s="47"/>
      <c r="MSB1" s="47"/>
      <c r="MSC1" s="47"/>
      <c r="MSD1" s="47"/>
      <c r="MSE1" s="47"/>
      <c r="MSF1" s="47"/>
      <c r="MSG1" s="47"/>
      <c r="MSH1" s="47"/>
      <c r="MSI1" s="47"/>
      <c r="MSJ1" s="47"/>
      <c r="MSK1" s="47"/>
      <c r="MSL1" s="47"/>
      <c r="MSM1" s="47"/>
      <c r="MSN1" s="47"/>
      <c r="MSO1" s="47"/>
      <c r="MSP1" s="47"/>
      <c r="MSQ1" s="47"/>
      <c r="MSR1" s="47"/>
      <c r="MSS1" s="47"/>
      <c r="MST1" s="47"/>
      <c r="MSU1" s="47"/>
      <c r="MSV1" s="47"/>
      <c r="MSW1" s="47"/>
      <c r="MSX1" s="47"/>
      <c r="MSY1" s="47"/>
      <c r="MSZ1" s="47"/>
      <c r="MTA1" s="47"/>
      <c r="MTB1" s="47"/>
      <c r="MTC1" s="47"/>
      <c r="MTD1" s="47"/>
      <c r="MTE1" s="47"/>
      <c r="MTF1" s="47"/>
      <c r="MTG1" s="47"/>
      <c r="MTH1" s="47"/>
      <c r="MTI1" s="47"/>
      <c r="MTJ1" s="47"/>
      <c r="MTK1" s="47"/>
      <c r="MTL1" s="47"/>
      <c r="MTM1" s="47"/>
      <c r="MTN1" s="47"/>
      <c r="MTO1" s="47"/>
      <c r="MTP1" s="47"/>
      <c r="MTQ1" s="47"/>
      <c r="MTR1" s="47"/>
      <c r="MTS1" s="47"/>
      <c r="MTT1" s="47"/>
      <c r="MTU1" s="47"/>
      <c r="MTV1" s="47"/>
      <c r="MTW1" s="47"/>
      <c r="MTX1" s="47"/>
      <c r="MTY1" s="47"/>
      <c r="MTZ1" s="47"/>
      <c r="MUA1" s="47"/>
      <c r="MUB1" s="47"/>
      <c r="MUC1" s="47"/>
      <c r="MUD1" s="47"/>
      <c r="MUE1" s="47"/>
      <c r="MUF1" s="47"/>
      <c r="MUG1" s="47"/>
      <c r="MUH1" s="47"/>
      <c r="MUI1" s="47"/>
      <c r="MUJ1" s="47"/>
      <c r="MUK1" s="47"/>
      <c r="MUL1" s="47"/>
      <c r="MUM1" s="47"/>
      <c r="MUN1" s="47"/>
      <c r="MUO1" s="47"/>
      <c r="MUP1" s="47"/>
      <c r="MUQ1" s="47"/>
      <c r="MUR1" s="47"/>
      <c r="MUS1" s="47"/>
      <c r="MUT1" s="47"/>
      <c r="MUU1" s="47"/>
      <c r="MUV1" s="47"/>
      <c r="MUW1" s="47"/>
      <c r="MUX1" s="47"/>
      <c r="MUY1" s="47"/>
      <c r="MUZ1" s="47"/>
      <c r="MVA1" s="47"/>
      <c r="MVB1" s="47"/>
      <c r="MVC1" s="47"/>
      <c r="MVD1" s="47"/>
      <c r="MVE1" s="47"/>
      <c r="MVF1" s="47"/>
      <c r="MVG1" s="47"/>
      <c r="MVH1" s="47"/>
      <c r="MVI1" s="47"/>
      <c r="MVJ1" s="47"/>
      <c r="MVK1" s="47"/>
      <c r="MVL1" s="47"/>
      <c r="MVM1" s="47"/>
      <c r="MVN1" s="47"/>
      <c r="MVO1" s="47"/>
      <c r="MVP1" s="47"/>
      <c r="MVQ1" s="47"/>
      <c r="MVR1" s="47"/>
      <c r="MVS1" s="47"/>
      <c r="MVT1" s="47"/>
      <c r="MVU1" s="47"/>
      <c r="MVV1" s="47"/>
      <c r="MVW1" s="47"/>
      <c r="MVX1" s="47"/>
      <c r="MVY1" s="47"/>
      <c r="MVZ1" s="47"/>
      <c r="MWA1" s="47"/>
      <c r="MWB1" s="47"/>
      <c r="MWC1" s="47"/>
      <c r="MWD1" s="47"/>
      <c r="MWE1" s="47"/>
      <c r="MWF1" s="47"/>
      <c r="MWG1" s="47"/>
      <c r="MWH1" s="47"/>
      <c r="MWI1" s="47"/>
      <c r="MWJ1" s="47"/>
      <c r="MWK1" s="47"/>
      <c r="MWL1" s="47"/>
      <c r="MWM1" s="47"/>
      <c r="MWN1" s="47"/>
      <c r="MWO1" s="47"/>
      <c r="MWP1" s="47"/>
      <c r="MWQ1" s="47"/>
      <c r="MWR1" s="47"/>
      <c r="MWS1" s="47"/>
      <c r="MWT1" s="47"/>
      <c r="MWU1" s="47"/>
      <c r="MWV1" s="47"/>
      <c r="MWW1" s="47"/>
      <c r="MWX1" s="47"/>
      <c r="MWY1" s="47"/>
      <c r="MWZ1" s="47"/>
      <c r="MXA1" s="47"/>
      <c r="MXB1" s="47"/>
      <c r="MXC1" s="47"/>
      <c r="MXD1" s="47"/>
      <c r="MXE1" s="47"/>
      <c r="MXF1" s="47"/>
      <c r="MXG1" s="47"/>
      <c r="MXH1" s="47"/>
      <c r="MXI1" s="47"/>
      <c r="MXJ1" s="47"/>
      <c r="MXK1" s="47"/>
      <c r="MXL1" s="47"/>
      <c r="MXM1" s="47"/>
      <c r="MXN1" s="47"/>
      <c r="MXO1" s="47"/>
      <c r="MXP1" s="47"/>
      <c r="MXQ1" s="47"/>
      <c r="MXR1" s="47"/>
      <c r="MXS1" s="47"/>
      <c r="MXT1" s="47"/>
      <c r="MXU1" s="47"/>
      <c r="MXV1" s="47"/>
      <c r="MXW1" s="47"/>
      <c r="MXX1" s="47"/>
      <c r="MXY1" s="47"/>
      <c r="MXZ1" s="47"/>
      <c r="MYA1" s="47"/>
      <c r="MYB1" s="47"/>
      <c r="MYC1" s="47"/>
      <c r="MYD1" s="47"/>
      <c r="MYE1" s="47"/>
      <c r="MYF1" s="47"/>
      <c r="MYG1" s="47"/>
      <c r="MYH1" s="47"/>
      <c r="MYI1" s="47"/>
      <c r="MYJ1" s="47"/>
      <c r="MYK1" s="47"/>
      <c r="MYL1" s="47"/>
      <c r="MYM1" s="47"/>
      <c r="MYN1" s="47"/>
      <c r="MYO1" s="47"/>
      <c r="MYP1" s="47"/>
      <c r="MYQ1" s="47"/>
      <c r="MYR1" s="47"/>
      <c r="MYS1" s="47"/>
      <c r="MYT1" s="47"/>
      <c r="MYU1" s="47"/>
      <c r="MYV1" s="47"/>
      <c r="MYW1" s="47"/>
      <c r="MYX1" s="47"/>
      <c r="MYY1" s="47"/>
      <c r="MYZ1" s="47"/>
      <c r="MZA1" s="47"/>
      <c r="MZB1" s="47"/>
      <c r="MZC1" s="47"/>
      <c r="MZD1" s="47"/>
      <c r="MZE1" s="47"/>
      <c r="MZF1" s="47"/>
      <c r="MZG1" s="47"/>
      <c r="MZH1" s="47"/>
      <c r="MZI1" s="47"/>
      <c r="MZJ1" s="47"/>
      <c r="MZK1" s="47"/>
      <c r="MZL1" s="47"/>
      <c r="MZM1" s="47"/>
      <c r="MZN1" s="47"/>
      <c r="MZO1" s="47"/>
      <c r="MZP1" s="47"/>
      <c r="MZQ1" s="47"/>
      <c r="MZR1" s="47"/>
      <c r="MZS1" s="47"/>
      <c r="MZT1" s="47"/>
      <c r="MZU1" s="47"/>
      <c r="MZV1" s="47"/>
      <c r="MZW1" s="47"/>
      <c r="MZX1" s="47"/>
      <c r="MZY1" s="47"/>
      <c r="MZZ1" s="47"/>
      <c r="NAA1" s="47"/>
      <c r="NAB1" s="47"/>
      <c r="NAC1" s="47"/>
      <c r="NAD1" s="47"/>
      <c r="NAE1" s="47"/>
      <c r="NAF1" s="47"/>
      <c r="NAG1" s="47"/>
      <c r="NAH1" s="47"/>
      <c r="NAI1" s="47"/>
      <c r="NAJ1" s="47"/>
      <c r="NAK1" s="47"/>
      <c r="NAL1" s="47"/>
      <c r="NAM1" s="47"/>
      <c r="NAN1" s="47"/>
      <c r="NAO1" s="47"/>
      <c r="NAP1" s="47"/>
      <c r="NAQ1" s="47"/>
      <c r="NAR1" s="47"/>
      <c r="NAS1" s="47"/>
      <c r="NAT1" s="47"/>
      <c r="NAU1" s="47"/>
      <c r="NAV1" s="47"/>
      <c r="NAW1" s="47"/>
      <c r="NAX1" s="47"/>
      <c r="NAY1" s="47"/>
      <c r="NAZ1" s="47"/>
      <c r="NBA1" s="47"/>
      <c r="NBB1" s="47"/>
      <c r="NBC1" s="47"/>
      <c r="NBD1" s="47"/>
      <c r="NBE1" s="47"/>
      <c r="NBF1" s="47"/>
      <c r="NBG1" s="47"/>
      <c r="NBH1" s="47"/>
      <c r="NBI1" s="47"/>
      <c r="NBJ1" s="47"/>
      <c r="NBK1" s="47"/>
      <c r="NBL1" s="47"/>
      <c r="NBM1" s="47"/>
      <c r="NBN1" s="47"/>
      <c r="NBO1" s="47"/>
      <c r="NBP1" s="47"/>
      <c r="NBQ1" s="47"/>
      <c r="NBR1" s="47"/>
      <c r="NBS1" s="47"/>
      <c r="NBT1" s="47"/>
      <c r="NBU1" s="47"/>
      <c r="NBV1" s="47"/>
      <c r="NBW1" s="47"/>
      <c r="NBX1" s="47"/>
      <c r="NBY1" s="47"/>
      <c r="NBZ1" s="47"/>
      <c r="NCA1" s="47"/>
      <c r="NCB1" s="47"/>
      <c r="NCC1" s="47"/>
      <c r="NCD1" s="47"/>
      <c r="NCE1" s="47"/>
      <c r="NCF1" s="47"/>
      <c r="NCG1" s="47"/>
      <c r="NCH1" s="47"/>
      <c r="NCI1" s="47"/>
      <c r="NCJ1" s="47"/>
      <c r="NCK1" s="47"/>
      <c r="NCL1" s="47"/>
      <c r="NCM1" s="47"/>
      <c r="NCN1" s="47"/>
      <c r="NCO1" s="47"/>
      <c r="NCP1" s="47"/>
      <c r="NCQ1" s="47"/>
      <c r="NCR1" s="47"/>
      <c r="NCS1" s="47"/>
      <c r="NCT1" s="47"/>
      <c r="NCU1" s="47"/>
      <c r="NCV1" s="47"/>
      <c r="NCW1" s="47"/>
      <c r="NCX1" s="47"/>
      <c r="NCY1" s="47"/>
      <c r="NCZ1" s="47"/>
      <c r="NDA1" s="47"/>
      <c r="NDB1" s="47"/>
      <c r="NDC1" s="47"/>
      <c r="NDD1" s="47"/>
      <c r="NDE1" s="47"/>
      <c r="NDF1" s="47"/>
      <c r="NDG1" s="47"/>
      <c r="NDH1" s="47"/>
      <c r="NDI1" s="47"/>
      <c r="NDJ1" s="47"/>
      <c r="NDK1" s="47"/>
      <c r="NDL1" s="47"/>
      <c r="NDM1" s="47"/>
      <c r="NDN1" s="47"/>
      <c r="NDO1" s="47"/>
      <c r="NDP1" s="47"/>
      <c r="NDQ1" s="47"/>
      <c r="NDR1" s="47"/>
      <c r="NDS1" s="47"/>
      <c r="NDT1" s="47"/>
      <c r="NDU1" s="47"/>
      <c r="NDV1" s="47"/>
      <c r="NDW1" s="47"/>
      <c r="NDX1" s="47"/>
      <c r="NDY1" s="47"/>
      <c r="NDZ1" s="47"/>
      <c r="NEA1" s="47"/>
      <c r="NEB1" s="47"/>
      <c r="NEC1" s="47"/>
      <c r="NED1" s="47"/>
      <c r="NEE1" s="47"/>
      <c r="NEF1" s="47"/>
      <c r="NEG1" s="47"/>
      <c r="NEH1" s="47"/>
      <c r="NEI1" s="47"/>
      <c r="NEJ1" s="47"/>
      <c r="NEK1" s="47"/>
      <c r="NEL1" s="47"/>
      <c r="NEM1" s="47"/>
      <c r="NEN1" s="47"/>
      <c r="NEO1" s="47"/>
      <c r="NEP1" s="47"/>
      <c r="NEQ1" s="47"/>
      <c r="NER1" s="47"/>
      <c r="NES1" s="47"/>
      <c r="NET1" s="47"/>
      <c r="NEU1" s="47"/>
      <c r="NEV1" s="47"/>
      <c r="NEW1" s="47"/>
      <c r="NEX1" s="47"/>
      <c r="NEY1" s="47"/>
      <c r="NEZ1" s="47"/>
      <c r="NFA1" s="47"/>
      <c r="NFB1" s="47"/>
      <c r="NFC1" s="47"/>
      <c r="NFD1" s="47"/>
      <c r="NFE1" s="47"/>
      <c r="NFF1" s="47"/>
      <c r="NFG1" s="47"/>
      <c r="NFH1" s="47"/>
      <c r="NFI1" s="47"/>
      <c r="NFJ1" s="47"/>
      <c r="NFK1" s="47"/>
      <c r="NFL1" s="47"/>
      <c r="NFM1" s="47"/>
      <c r="NFN1" s="47"/>
      <c r="NFO1" s="47"/>
      <c r="NFP1" s="47"/>
      <c r="NFQ1" s="47"/>
      <c r="NFR1" s="47"/>
      <c r="NFS1" s="47"/>
      <c r="NFT1" s="47"/>
      <c r="NFU1" s="47"/>
      <c r="NFV1" s="47"/>
      <c r="NFW1" s="47"/>
      <c r="NFX1" s="47"/>
      <c r="NFY1" s="47"/>
      <c r="NFZ1" s="47"/>
      <c r="NGA1" s="47"/>
      <c r="NGB1" s="47"/>
      <c r="NGC1" s="47"/>
      <c r="NGD1" s="47"/>
      <c r="NGE1" s="47"/>
      <c r="NGF1" s="47"/>
      <c r="NGG1" s="47"/>
      <c r="NGH1" s="47"/>
      <c r="NGI1" s="47"/>
      <c r="NGJ1" s="47"/>
      <c r="NGK1" s="47"/>
      <c r="NGL1" s="47"/>
      <c r="NGM1" s="47"/>
      <c r="NGN1" s="47"/>
      <c r="NGO1" s="47"/>
      <c r="NGP1" s="47"/>
      <c r="NGQ1" s="47"/>
      <c r="NGR1" s="47"/>
      <c r="NGS1" s="47"/>
      <c r="NGT1" s="47"/>
      <c r="NGU1" s="47"/>
      <c r="NGV1" s="47"/>
      <c r="NGW1" s="47"/>
      <c r="NGX1" s="47"/>
      <c r="NGY1" s="47"/>
      <c r="NGZ1" s="47"/>
      <c r="NHA1" s="47"/>
      <c r="NHB1" s="47"/>
      <c r="NHC1" s="47"/>
      <c r="NHD1" s="47"/>
      <c r="NHE1" s="47"/>
      <c r="NHF1" s="47"/>
      <c r="NHG1" s="47"/>
      <c r="NHH1" s="47"/>
      <c r="NHI1" s="47"/>
      <c r="NHJ1" s="47"/>
      <c r="NHK1" s="47"/>
      <c r="NHL1" s="47"/>
      <c r="NHM1" s="47"/>
      <c r="NHN1" s="47"/>
      <c r="NHO1" s="47"/>
      <c r="NHP1" s="47"/>
      <c r="NHQ1" s="47"/>
      <c r="NHR1" s="47"/>
      <c r="NHS1" s="47"/>
      <c r="NHT1" s="47"/>
      <c r="NHU1" s="47"/>
      <c r="NHV1" s="47"/>
      <c r="NHW1" s="47"/>
      <c r="NHX1" s="47"/>
      <c r="NHY1" s="47"/>
      <c r="NHZ1" s="47"/>
      <c r="NIA1" s="47"/>
      <c r="NIB1" s="47"/>
      <c r="NIC1" s="47"/>
      <c r="NID1" s="47"/>
      <c r="NIE1" s="47"/>
      <c r="NIF1" s="47"/>
      <c r="NIG1" s="47"/>
      <c r="NIH1" s="47"/>
      <c r="NII1" s="47"/>
      <c r="NIJ1" s="47"/>
      <c r="NIK1" s="47"/>
      <c r="NIL1" s="47"/>
      <c r="NIM1" s="47"/>
      <c r="NIN1" s="47"/>
      <c r="NIO1" s="47"/>
      <c r="NIP1" s="47"/>
      <c r="NIQ1" s="47"/>
      <c r="NIR1" s="47"/>
      <c r="NIS1" s="47"/>
      <c r="NIT1" s="47"/>
      <c r="NIU1" s="47"/>
      <c r="NIV1" s="47"/>
      <c r="NIW1" s="47"/>
      <c r="NIX1" s="47"/>
      <c r="NIY1" s="47"/>
      <c r="NIZ1" s="47"/>
      <c r="NJA1" s="47"/>
      <c r="NJB1" s="47"/>
      <c r="NJC1" s="47"/>
      <c r="NJD1" s="47"/>
      <c r="NJE1" s="47"/>
      <c r="NJF1" s="47"/>
      <c r="NJG1" s="47"/>
      <c r="NJH1" s="47"/>
      <c r="NJI1" s="47"/>
      <c r="NJJ1" s="47"/>
      <c r="NJK1" s="47"/>
      <c r="NJL1" s="47"/>
      <c r="NJM1" s="47"/>
      <c r="NJN1" s="47"/>
      <c r="NJO1" s="47"/>
      <c r="NJP1" s="47"/>
      <c r="NJQ1" s="47"/>
      <c r="NJR1" s="47"/>
      <c r="NJS1" s="47"/>
      <c r="NJT1" s="47"/>
      <c r="NJU1" s="47"/>
      <c r="NJV1" s="47"/>
      <c r="NJW1" s="47"/>
      <c r="NJX1" s="47"/>
      <c r="NJY1" s="47"/>
      <c r="NJZ1" s="47"/>
      <c r="NKA1" s="47"/>
      <c r="NKB1" s="47"/>
      <c r="NKC1" s="47"/>
      <c r="NKD1" s="47"/>
      <c r="NKE1" s="47"/>
      <c r="NKF1" s="47"/>
      <c r="NKG1" s="47"/>
      <c r="NKH1" s="47"/>
      <c r="NKI1" s="47"/>
      <c r="NKJ1" s="47"/>
      <c r="NKK1" s="47"/>
      <c r="NKL1" s="47"/>
      <c r="NKM1" s="47"/>
      <c r="NKN1" s="47"/>
      <c r="NKO1" s="47"/>
      <c r="NKP1" s="47"/>
      <c r="NKQ1" s="47"/>
      <c r="NKR1" s="47"/>
      <c r="NKS1" s="47"/>
      <c r="NKT1" s="47"/>
      <c r="NKU1" s="47"/>
      <c r="NKV1" s="47"/>
      <c r="NKW1" s="47"/>
      <c r="NKX1" s="47"/>
      <c r="NKY1" s="47"/>
      <c r="NKZ1" s="47"/>
      <c r="NLA1" s="47"/>
      <c r="NLB1" s="47"/>
      <c r="NLC1" s="47"/>
      <c r="NLD1" s="47"/>
      <c r="NLE1" s="47"/>
      <c r="NLF1" s="47"/>
      <c r="NLG1" s="47"/>
      <c r="NLH1" s="47"/>
      <c r="NLI1" s="47"/>
      <c r="NLJ1" s="47"/>
      <c r="NLK1" s="47"/>
      <c r="NLL1" s="47"/>
      <c r="NLM1" s="47"/>
      <c r="NLN1" s="47"/>
      <c r="NLO1" s="47"/>
      <c r="NLP1" s="47"/>
      <c r="NLQ1" s="47"/>
      <c r="NLR1" s="47"/>
      <c r="NLS1" s="47"/>
      <c r="NLT1" s="47"/>
      <c r="NLU1" s="47"/>
      <c r="NLV1" s="47"/>
      <c r="NLW1" s="47"/>
      <c r="NLX1" s="47"/>
      <c r="NLY1" s="47"/>
      <c r="NLZ1" s="47"/>
      <c r="NMA1" s="47"/>
      <c r="NMB1" s="47"/>
      <c r="NMC1" s="47"/>
      <c r="NMD1" s="47"/>
      <c r="NME1" s="47"/>
      <c r="NMF1" s="47"/>
      <c r="NMG1" s="47"/>
      <c r="NMH1" s="47"/>
      <c r="NMI1" s="47"/>
      <c r="NMJ1" s="47"/>
      <c r="NMK1" s="47"/>
      <c r="NML1" s="47"/>
      <c r="NMM1" s="47"/>
      <c r="NMN1" s="47"/>
      <c r="NMO1" s="47"/>
      <c r="NMP1" s="47"/>
      <c r="NMQ1" s="47"/>
      <c r="NMR1" s="47"/>
      <c r="NMS1" s="47"/>
      <c r="NMT1" s="47"/>
      <c r="NMU1" s="47"/>
      <c r="NMV1" s="47"/>
      <c r="NMW1" s="47"/>
      <c r="NMX1" s="47"/>
      <c r="NMY1" s="47"/>
      <c r="NMZ1" s="47"/>
      <c r="NNA1" s="47"/>
      <c r="NNB1" s="47"/>
      <c r="NNC1" s="47"/>
      <c r="NND1" s="47"/>
      <c r="NNE1" s="47"/>
      <c r="NNF1" s="47"/>
      <c r="NNG1" s="47"/>
      <c r="NNH1" s="47"/>
      <c r="NNI1" s="47"/>
      <c r="NNJ1" s="47"/>
      <c r="NNK1" s="47"/>
      <c r="NNL1" s="47"/>
      <c r="NNM1" s="47"/>
      <c r="NNN1" s="47"/>
      <c r="NNO1" s="47"/>
      <c r="NNP1" s="47"/>
      <c r="NNQ1" s="47"/>
      <c r="NNR1" s="47"/>
      <c r="NNS1" s="47"/>
      <c r="NNT1" s="47"/>
      <c r="NNU1" s="47"/>
      <c r="NNV1" s="47"/>
      <c r="NNW1" s="47"/>
      <c r="NNX1" s="47"/>
      <c r="NNY1" s="47"/>
      <c r="NNZ1" s="47"/>
      <c r="NOA1" s="47"/>
      <c r="NOB1" s="47"/>
      <c r="NOC1" s="47"/>
      <c r="NOD1" s="47"/>
      <c r="NOE1" s="47"/>
      <c r="NOF1" s="47"/>
      <c r="NOG1" s="47"/>
      <c r="NOH1" s="47"/>
      <c r="NOI1" s="47"/>
      <c r="NOJ1" s="47"/>
      <c r="NOK1" s="47"/>
      <c r="NOL1" s="47"/>
      <c r="NOM1" s="47"/>
      <c r="NON1" s="47"/>
      <c r="NOO1" s="47"/>
      <c r="NOP1" s="47"/>
      <c r="NOQ1" s="47"/>
      <c r="NOR1" s="47"/>
      <c r="NOS1" s="47"/>
      <c r="NOT1" s="47"/>
      <c r="NOU1" s="47"/>
      <c r="NOV1" s="47"/>
      <c r="NOW1" s="47"/>
      <c r="NOX1" s="47"/>
      <c r="NOY1" s="47"/>
      <c r="NOZ1" s="47"/>
      <c r="NPA1" s="47"/>
      <c r="NPB1" s="47"/>
      <c r="NPC1" s="47"/>
      <c r="NPD1" s="47"/>
      <c r="NPE1" s="47"/>
      <c r="NPF1" s="47"/>
      <c r="NPG1" s="47"/>
      <c r="NPH1" s="47"/>
      <c r="NPI1" s="47"/>
      <c r="NPJ1" s="47"/>
      <c r="NPK1" s="47"/>
      <c r="NPL1" s="47"/>
      <c r="NPM1" s="47"/>
      <c r="NPN1" s="47"/>
      <c r="NPO1" s="47"/>
      <c r="NPP1" s="47"/>
      <c r="NPQ1" s="47"/>
      <c r="NPR1" s="47"/>
      <c r="NPS1" s="47"/>
      <c r="NPT1" s="47"/>
      <c r="NPU1" s="47"/>
      <c r="NPV1" s="47"/>
      <c r="NPW1" s="47"/>
      <c r="NPX1" s="47"/>
      <c r="NPY1" s="47"/>
      <c r="NPZ1" s="47"/>
      <c r="NQA1" s="47"/>
      <c r="NQB1" s="47"/>
      <c r="NQC1" s="47"/>
      <c r="NQD1" s="47"/>
      <c r="NQE1" s="47"/>
      <c r="NQF1" s="47"/>
      <c r="NQG1" s="47"/>
      <c r="NQH1" s="47"/>
      <c r="NQI1" s="47"/>
      <c r="NQJ1" s="47"/>
      <c r="NQK1" s="47"/>
      <c r="NQL1" s="47"/>
      <c r="NQM1" s="47"/>
      <c r="NQN1" s="47"/>
      <c r="NQO1" s="47"/>
      <c r="NQP1" s="47"/>
      <c r="NQQ1" s="47"/>
      <c r="NQR1" s="47"/>
      <c r="NQS1" s="47"/>
      <c r="NQT1" s="47"/>
      <c r="NQU1" s="47"/>
      <c r="NQV1" s="47"/>
      <c r="NQW1" s="47"/>
      <c r="NQX1" s="47"/>
      <c r="NQY1" s="47"/>
      <c r="NQZ1" s="47"/>
      <c r="NRA1" s="47"/>
      <c r="NRB1" s="47"/>
      <c r="NRC1" s="47"/>
      <c r="NRD1" s="47"/>
      <c r="NRE1" s="47"/>
      <c r="NRF1" s="47"/>
      <c r="NRG1" s="47"/>
      <c r="NRH1" s="47"/>
      <c r="NRI1" s="47"/>
      <c r="NRJ1" s="47"/>
      <c r="NRK1" s="47"/>
      <c r="NRL1" s="47"/>
      <c r="NRM1" s="47"/>
      <c r="NRN1" s="47"/>
      <c r="NRO1" s="47"/>
      <c r="NRP1" s="47"/>
      <c r="NRQ1" s="47"/>
      <c r="NRR1" s="47"/>
      <c r="NRS1" s="47"/>
      <c r="NRT1" s="47"/>
      <c r="NRU1" s="47"/>
      <c r="NRV1" s="47"/>
      <c r="NRW1" s="47"/>
      <c r="NRX1" s="47"/>
      <c r="NRY1" s="47"/>
      <c r="NRZ1" s="47"/>
      <c r="NSA1" s="47"/>
      <c r="NSB1" s="47"/>
      <c r="NSC1" s="47"/>
      <c r="NSD1" s="47"/>
      <c r="NSE1" s="47"/>
      <c r="NSF1" s="47"/>
      <c r="NSG1" s="47"/>
      <c r="NSH1" s="47"/>
      <c r="NSI1" s="47"/>
      <c r="NSJ1" s="47"/>
      <c r="NSK1" s="47"/>
      <c r="NSL1" s="47"/>
      <c r="NSM1" s="47"/>
      <c r="NSN1" s="47"/>
      <c r="NSO1" s="47"/>
      <c r="NSP1" s="47"/>
      <c r="NSQ1" s="47"/>
      <c r="NSR1" s="47"/>
      <c r="NSS1" s="47"/>
      <c r="NST1" s="47"/>
      <c r="NSU1" s="47"/>
      <c r="NSV1" s="47"/>
      <c r="NSW1" s="47"/>
      <c r="NSX1" s="47"/>
      <c r="NSY1" s="47"/>
      <c r="NSZ1" s="47"/>
      <c r="NTA1" s="47"/>
      <c r="NTB1" s="47"/>
      <c r="NTC1" s="47"/>
      <c r="NTD1" s="47"/>
      <c r="NTE1" s="47"/>
      <c r="NTF1" s="47"/>
      <c r="NTG1" s="47"/>
      <c r="NTH1" s="47"/>
      <c r="NTI1" s="47"/>
      <c r="NTJ1" s="47"/>
      <c r="NTK1" s="47"/>
      <c r="NTL1" s="47"/>
      <c r="NTM1" s="47"/>
      <c r="NTN1" s="47"/>
      <c r="NTO1" s="47"/>
      <c r="NTP1" s="47"/>
      <c r="NTQ1" s="47"/>
      <c r="NTR1" s="47"/>
      <c r="NTS1" s="47"/>
      <c r="NTT1" s="47"/>
      <c r="NTU1" s="47"/>
      <c r="NTV1" s="47"/>
      <c r="NTW1" s="47"/>
      <c r="NTX1" s="47"/>
      <c r="NTY1" s="47"/>
      <c r="NTZ1" s="47"/>
      <c r="NUA1" s="47"/>
      <c r="NUB1" s="47"/>
      <c r="NUC1" s="47"/>
      <c r="NUD1" s="47"/>
      <c r="NUE1" s="47"/>
      <c r="NUF1" s="47"/>
      <c r="NUG1" s="47"/>
      <c r="NUH1" s="47"/>
      <c r="NUI1" s="47"/>
      <c r="NUJ1" s="47"/>
      <c r="NUK1" s="47"/>
      <c r="NUL1" s="47"/>
      <c r="NUM1" s="47"/>
      <c r="NUN1" s="47"/>
      <c r="NUO1" s="47"/>
      <c r="NUP1" s="47"/>
      <c r="NUQ1" s="47"/>
      <c r="NUR1" s="47"/>
      <c r="NUS1" s="47"/>
      <c r="NUT1" s="47"/>
      <c r="NUU1" s="47"/>
      <c r="NUV1" s="47"/>
      <c r="NUW1" s="47"/>
      <c r="NUX1" s="47"/>
      <c r="NUY1" s="47"/>
      <c r="NUZ1" s="47"/>
      <c r="NVA1" s="47"/>
      <c r="NVB1" s="47"/>
      <c r="NVC1" s="47"/>
      <c r="NVD1" s="47"/>
      <c r="NVE1" s="47"/>
      <c r="NVF1" s="47"/>
      <c r="NVG1" s="47"/>
      <c r="NVH1" s="47"/>
      <c r="NVI1" s="47"/>
      <c r="NVJ1" s="47"/>
      <c r="NVK1" s="47"/>
      <c r="NVL1" s="47"/>
      <c r="NVM1" s="47"/>
      <c r="NVN1" s="47"/>
      <c r="NVO1" s="47"/>
      <c r="NVP1" s="47"/>
      <c r="NVQ1" s="47"/>
      <c r="NVR1" s="47"/>
      <c r="NVS1" s="47"/>
      <c r="NVT1" s="47"/>
      <c r="NVU1" s="47"/>
      <c r="NVV1" s="47"/>
      <c r="NVW1" s="47"/>
      <c r="NVX1" s="47"/>
      <c r="NVY1" s="47"/>
      <c r="NVZ1" s="47"/>
      <c r="NWA1" s="47"/>
      <c r="NWB1" s="47"/>
      <c r="NWC1" s="47"/>
      <c r="NWD1" s="47"/>
      <c r="NWE1" s="47"/>
      <c r="NWF1" s="47"/>
      <c r="NWG1" s="47"/>
      <c r="NWH1" s="47"/>
      <c r="NWI1" s="47"/>
      <c r="NWJ1" s="47"/>
      <c r="NWK1" s="47"/>
      <c r="NWL1" s="47"/>
      <c r="NWM1" s="47"/>
      <c r="NWN1" s="47"/>
      <c r="NWO1" s="47"/>
      <c r="NWP1" s="47"/>
      <c r="NWQ1" s="47"/>
      <c r="NWR1" s="47"/>
      <c r="NWS1" s="47"/>
      <c r="NWT1" s="47"/>
      <c r="NWU1" s="47"/>
      <c r="NWV1" s="47"/>
      <c r="NWW1" s="47"/>
      <c r="NWX1" s="47"/>
      <c r="NWY1" s="47"/>
      <c r="NWZ1" s="47"/>
      <c r="NXA1" s="47"/>
      <c r="NXB1" s="47"/>
      <c r="NXC1" s="47"/>
      <c r="NXD1" s="47"/>
      <c r="NXE1" s="47"/>
      <c r="NXF1" s="47"/>
      <c r="NXG1" s="47"/>
      <c r="NXH1" s="47"/>
      <c r="NXI1" s="47"/>
      <c r="NXJ1" s="47"/>
      <c r="NXK1" s="47"/>
      <c r="NXL1" s="47"/>
      <c r="NXM1" s="47"/>
      <c r="NXN1" s="47"/>
      <c r="NXO1" s="47"/>
      <c r="NXP1" s="47"/>
      <c r="NXQ1" s="47"/>
      <c r="NXR1" s="47"/>
      <c r="NXS1" s="47"/>
      <c r="NXT1" s="47"/>
      <c r="NXU1" s="47"/>
      <c r="NXV1" s="47"/>
      <c r="NXW1" s="47"/>
      <c r="NXX1" s="47"/>
      <c r="NXY1" s="47"/>
      <c r="NXZ1" s="47"/>
      <c r="NYA1" s="47"/>
      <c r="NYB1" s="47"/>
      <c r="NYC1" s="47"/>
      <c r="NYD1" s="47"/>
      <c r="NYE1" s="47"/>
      <c r="NYF1" s="47"/>
      <c r="NYG1" s="47"/>
      <c r="NYH1" s="47"/>
      <c r="NYI1" s="47"/>
      <c r="NYJ1" s="47"/>
      <c r="NYK1" s="47"/>
      <c r="NYL1" s="47"/>
      <c r="NYM1" s="47"/>
      <c r="NYN1" s="47"/>
      <c r="NYO1" s="47"/>
      <c r="NYP1" s="47"/>
      <c r="NYQ1" s="47"/>
      <c r="NYR1" s="47"/>
      <c r="NYS1" s="47"/>
      <c r="NYT1" s="47"/>
      <c r="NYU1" s="47"/>
      <c r="NYV1" s="47"/>
      <c r="NYW1" s="47"/>
      <c r="NYX1" s="47"/>
      <c r="NYY1" s="47"/>
      <c r="NYZ1" s="47"/>
      <c r="NZA1" s="47"/>
      <c r="NZB1" s="47"/>
      <c r="NZC1" s="47"/>
      <c r="NZD1" s="47"/>
      <c r="NZE1" s="47"/>
      <c r="NZF1" s="47"/>
      <c r="NZG1" s="47"/>
      <c r="NZH1" s="47"/>
      <c r="NZI1" s="47"/>
      <c r="NZJ1" s="47"/>
      <c r="NZK1" s="47"/>
      <c r="NZL1" s="47"/>
      <c r="NZM1" s="47"/>
      <c r="NZN1" s="47"/>
      <c r="NZO1" s="47"/>
      <c r="NZP1" s="47"/>
      <c r="NZQ1" s="47"/>
      <c r="NZR1" s="47"/>
      <c r="NZS1" s="47"/>
      <c r="NZT1" s="47"/>
      <c r="NZU1" s="47"/>
      <c r="NZV1" s="47"/>
      <c r="NZW1" s="47"/>
      <c r="NZX1" s="47"/>
      <c r="NZY1" s="47"/>
      <c r="NZZ1" s="47"/>
      <c r="OAA1" s="47"/>
      <c r="OAB1" s="47"/>
      <c r="OAC1" s="47"/>
      <c r="OAD1" s="47"/>
      <c r="OAE1" s="47"/>
      <c r="OAF1" s="47"/>
      <c r="OAG1" s="47"/>
      <c r="OAH1" s="47"/>
      <c r="OAI1" s="47"/>
      <c r="OAJ1" s="47"/>
      <c r="OAK1" s="47"/>
      <c r="OAL1" s="47"/>
      <c r="OAM1" s="47"/>
      <c r="OAN1" s="47"/>
      <c r="OAO1" s="47"/>
      <c r="OAP1" s="47"/>
      <c r="OAQ1" s="47"/>
      <c r="OAR1" s="47"/>
      <c r="OAS1" s="47"/>
      <c r="OAT1" s="47"/>
      <c r="OAU1" s="47"/>
      <c r="OAV1" s="47"/>
      <c r="OAW1" s="47"/>
      <c r="OAX1" s="47"/>
      <c r="OAY1" s="47"/>
      <c r="OAZ1" s="47"/>
      <c r="OBA1" s="47"/>
      <c r="OBB1" s="47"/>
      <c r="OBC1" s="47"/>
      <c r="OBD1" s="47"/>
      <c r="OBE1" s="47"/>
      <c r="OBF1" s="47"/>
      <c r="OBG1" s="47"/>
      <c r="OBH1" s="47"/>
      <c r="OBI1" s="47"/>
      <c r="OBJ1" s="47"/>
      <c r="OBK1" s="47"/>
      <c r="OBL1" s="47"/>
      <c r="OBM1" s="47"/>
      <c r="OBN1" s="47"/>
      <c r="OBO1" s="47"/>
      <c r="OBP1" s="47"/>
      <c r="OBQ1" s="47"/>
      <c r="OBR1" s="47"/>
      <c r="OBS1" s="47"/>
      <c r="OBT1" s="47"/>
      <c r="OBU1" s="47"/>
      <c r="OBV1" s="47"/>
      <c r="OBW1" s="47"/>
      <c r="OBX1" s="47"/>
      <c r="OBY1" s="47"/>
      <c r="OBZ1" s="47"/>
      <c r="OCA1" s="47"/>
      <c r="OCB1" s="47"/>
      <c r="OCC1" s="47"/>
      <c r="OCD1" s="47"/>
      <c r="OCE1" s="47"/>
      <c r="OCF1" s="47"/>
      <c r="OCG1" s="47"/>
      <c r="OCH1" s="47"/>
      <c r="OCI1" s="47"/>
      <c r="OCJ1" s="47"/>
      <c r="OCK1" s="47"/>
      <c r="OCL1" s="47"/>
      <c r="OCM1" s="47"/>
      <c r="OCN1" s="47"/>
      <c r="OCO1" s="47"/>
      <c r="OCP1" s="47"/>
      <c r="OCQ1" s="47"/>
      <c r="OCR1" s="47"/>
      <c r="OCS1" s="47"/>
      <c r="OCT1" s="47"/>
      <c r="OCU1" s="47"/>
      <c r="OCV1" s="47"/>
      <c r="OCW1" s="47"/>
      <c r="OCX1" s="47"/>
      <c r="OCY1" s="47"/>
      <c r="OCZ1" s="47"/>
      <c r="ODA1" s="47"/>
      <c r="ODB1" s="47"/>
      <c r="ODC1" s="47"/>
      <c r="ODD1" s="47"/>
      <c r="ODE1" s="47"/>
      <c r="ODF1" s="47"/>
      <c r="ODG1" s="47"/>
      <c r="ODH1" s="47"/>
      <c r="ODI1" s="47"/>
      <c r="ODJ1" s="47"/>
      <c r="ODK1" s="47"/>
      <c r="ODL1" s="47"/>
      <c r="ODM1" s="47"/>
      <c r="ODN1" s="47"/>
      <c r="ODO1" s="47"/>
      <c r="ODP1" s="47"/>
      <c r="ODQ1" s="47"/>
      <c r="ODR1" s="47"/>
      <c r="ODS1" s="47"/>
      <c r="ODT1" s="47"/>
      <c r="ODU1" s="47"/>
      <c r="ODV1" s="47"/>
      <c r="ODW1" s="47"/>
      <c r="ODX1" s="47"/>
      <c r="ODY1" s="47"/>
      <c r="ODZ1" s="47"/>
      <c r="OEA1" s="47"/>
      <c r="OEB1" s="47"/>
      <c r="OEC1" s="47"/>
      <c r="OED1" s="47"/>
      <c r="OEE1" s="47"/>
      <c r="OEF1" s="47"/>
      <c r="OEG1" s="47"/>
      <c r="OEH1" s="47"/>
      <c r="OEI1" s="47"/>
      <c r="OEJ1" s="47"/>
      <c r="OEK1" s="47"/>
      <c r="OEL1" s="47"/>
      <c r="OEM1" s="47"/>
      <c r="OEN1" s="47"/>
      <c r="OEO1" s="47"/>
      <c r="OEP1" s="47"/>
      <c r="OEQ1" s="47"/>
      <c r="OER1" s="47"/>
      <c r="OES1" s="47"/>
      <c r="OET1" s="47"/>
      <c r="OEU1" s="47"/>
      <c r="OEV1" s="47"/>
      <c r="OEW1" s="47"/>
      <c r="OEX1" s="47"/>
      <c r="OEY1" s="47"/>
      <c r="OEZ1" s="47"/>
      <c r="OFA1" s="47"/>
      <c r="OFB1" s="47"/>
      <c r="OFC1" s="47"/>
      <c r="OFD1" s="47"/>
      <c r="OFE1" s="47"/>
      <c r="OFF1" s="47"/>
      <c r="OFG1" s="47"/>
      <c r="OFH1" s="47"/>
      <c r="OFI1" s="47"/>
      <c r="OFJ1" s="47"/>
      <c r="OFK1" s="47"/>
      <c r="OFL1" s="47"/>
      <c r="OFM1" s="47"/>
      <c r="OFN1" s="47"/>
      <c r="OFO1" s="47"/>
      <c r="OFP1" s="47"/>
      <c r="OFQ1" s="47"/>
      <c r="OFR1" s="47"/>
      <c r="OFS1" s="47"/>
      <c r="OFT1" s="47"/>
      <c r="OFU1" s="47"/>
      <c r="OFV1" s="47"/>
      <c r="OFW1" s="47"/>
      <c r="OFX1" s="47"/>
      <c r="OFY1" s="47"/>
      <c r="OFZ1" s="47"/>
      <c r="OGA1" s="47"/>
      <c r="OGB1" s="47"/>
      <c r="OGC1" s="47"/>
      <c r="OGD1" s="47"/>
      <c r="OGE1" s="47"/>
      <c r="OGF1" s="47"/>
      <c r="OGG1" s="47"/>
      <c r="OGH1" s="47"/>
      <c r="OGI1" s="47"/>
      <c r="OGJ1" s="47"/>
      <c r="OGK1" s="47"/>
      <c r="OGL1" s="47"/>
      <c r="OGM1" s="47"/>
      <c r="OGN1" s="47"/>
      <c r="OGO1" s="47"/>
      <c r="OGP1" s="47"/>
      <c r="OGQ1" s="47"/>
      <c r="OGR1" s="47"/>
      <c r="OGS1" s="47"/>
      <c r="OGT1" s="47"/>
      <c r="OGU1" s="47"/>
      <c r="OGV1" s="47"/>
      <c r="OGW1" s="47"/>
      <c r="OGX1" s="47"/>
      <c r="OGY1" s="47"/>
      <c r="OGZ1" s="47"/>
      <c r="OHA1" s="47"/>
      <c r="OHB1" s="47"/>
      <c r="OHC1" s="47"/>
      <c r="OHD1" s="47"/>
      <c r="OHE1" s="47"/>
      <c r="OHF1" s="47"/>
      <c r="OHG1" s="47"/>
      <c r="OHH1" s="47"/>
      <c r="OHI1" s="47"/>
      <c r="OHJ1" s="47"/>
      <c r="OHK1" s="47"/>
      <c r="OHL1" s="47"/>
      <c r="OHM1" s="47"/>
      <c r="OHN1" s="47"/>
      <c r="OHO1" s="47"/>
      <c r="OHP1" s="47"/>
      <c r="OHQ1" s="47"/>
      <c r="OHR1" s="47"/>
      <c r="OHS1" s="47"/>
      <c r="OHT1" s="47"/>
      <c r="OHU1" s="47"/>
      <c r="OHV1" s="47"/>
      <c r="OHW1" s="47"/>
      <c r="OHX1" s="47"/>
      <c r="OHY1" s="47"/>
      <c r="OHZ1" s="47"/>
      <c r="OIA1" s="47"/>
      <c r="OIB1" s="47"/>
      <c r="OIC1" s="47"/>
      <c r="OID1" s="47"/>
      <c r="OIE1" s="47"/>
      <c r="OIF1" s="47"/>
      <c r="OIG1" s="47"/>
      <c r="OIH1" s="47"/>
      <c r="OII1" s="47"/>
      <c r="OIJ1" s="47"/>
      <c r="OIK1" s="47"/>
      <c r="OIL1" s="47"/>
      <c r="OIM1" s="47"/>
      <c r="OIN1" s="47"/>
      <c r="OIO1" s="47"/>
      <c r="OIP1" s="47"/>
      <c r="OIQ1" s="47"/>
      <c r="OIR1" s="47"/>
      <c r="OIS1" s="47"/>
      <c r="OIT1" s="47"/>
      <c r="OIU1" s="47"/>
      <c r="OIV1" s="47"/>
      <c r="OIW1" s="47"/>
      <c r="OIX1" s="47"/>
      <c r="OIY1" s="47"/>
      <c r="OIZ1" s="47"/>
      <c r="OJA1" s="47"/>
      <c r="OJB1" s="47"/>
      <c r="OJC1" s="47"/>
      <c r="OJD1" s="47"/>
      <c r="OJE1" s="47"/>
      <c r="OJF1" s="47"/>
      <c r="OJG1" s="47"/>
      <c r="OJH1" s="47"/>
      <c r="OJI1" s="47"/>
      <c r="OJJ1" s="47"/>
      <c r="OJK1" s="47"/>
      <c r="OJL1" s="47"/>
      <c r="OJM1" s="47"/>
      <c r="OJN1" s="47"/>
      <c r="OJO1" s="47"/>
      <c r="OJP1" s="47"/>
      <c r="OJQ1" s="47"/>
      <c r="OJR1" s="47"/>
      <c r="OJS1" s="47"/>
      <c r="OJT1" s="47"/>
      <c r="OJU1" s="47"/>
      <c r="OJV1" s="47"/>
      <c r="OJW1" s="47"/>
      <c r="OJX1" s="47"/>
      <c r="OJY1" s="47"/>
      <c r="OJZ1" s="47"/>
      <c r="OKA1" s="47"/>
      <c r="OKB1" s="47"/>
      <c r="OKC1" s="47"/>
      <c r="OKD1" s="47"/>
      <c r="OKE1" s="47"/>
      <c r="OKF1" s="47"/>
      <c r="OKG1" s="47"/>
      <c r="OKH1" s="47"/>
      <c r="OKI1" s="47"/>
      <c r="OKJ1" s="47"/>
      <c r="OKK1" s="47"/>
      <c r="OKL1" s="47"/>
      <c r="OKM1" s="47"/>
      <c r="OKN1" s="47"/>
      <c r="OKO1" s="47"/>
      <c r="OKP1" s="47"/>
      <c r="OKQ1" s="47"/>
      <c r="OKR1" s="47"/>
      <c r="OKS1" s="47"/>
      <c r="OKT1" s="47"/>
      <c r="OKU1" s="47"/>
      <c r="OKV1" s="47"/>
      <c r="OKW1" s="47"/>
      <c r="OKX1" s="47"/>
      <c r="OKY1" s="47"/>
      <c r="OKZ1" s="47"/>
      <c r="OLA1" s="47"/>
      <c r="OLB1" s="47"/>
      <c r="OLC1" s="47"/>
      <c r="OLD1" s="47"/>
      <c r="OLE1" s="47"/>
      <c r="OLF1" s="47"/>
      <c r="OLG1" s="47"/>
      <c r="OLH1" s="47"/>
      <c r="OLI1" s="47"/>
      <c r="OLJ1" s="47"/>
      <c r="OLK1" s="47"/>
      <c r="OLL1" s="47"/>
      <c r="OLM1" s="47"/>
      <c r="OLN1" s="47"/>
      <c r="OLO1" s="47"/>
      <c r="OLP1" s="47"/>
      <c r="OLQ1" s="47"/>
      <c r="OLR1" s="47"/>
      <c r="OLS1" s="47"/>
      <c r="OLT1" s="47"/>
      <c r="OLU1" s="47"/>
      <c r="OLV1" s="47"/>
      <c r="OLW1" s="47"/>
      <c r="OLX1" s="47"/>
      <c r="OLY1" s="47"/>
      <c r="OLZ1" s="47"/>
      <c r="OMA1" s="47"/>
      <c r="OMB1" s="47"/>
      <c r="OMC1" s="47"/>
      <c r="OMD1" s="47"/>
      <c r="OME1" s="47"/>
      <c r="OMF1" s="47"/>
      <c r="OMG1" s="47"/>
      <c r="OMH1" s="47"/>
      <c r="OMI1" s="47"/>
      <c r="OMJ1" s="47"/>
      <c r="OMK1" s="47"/>
      <c r="OML1" s="47"/>
      <c r="OMM1" s="47"/>
      <c r="OMN1" s="47"/>
      <c r="OMO1" s="47"/>
      <c r="OMP1" s="47"/>
      <c r="OMQ1" s="47"/>
      <c r="OMR1" s="47"/>
      <c r="OMS1" s="47"/>
      <c r="OMT1" s="47"/>
      <c r="OMU1" s="47"/>
      <c r="OMV1" s="47"/>
      <c r="OMW1" s="47"/>
      <c r="OMX1" s="47"/>
      <c r="OMY1" s="47"/>
      <c r="OMZ1" s="47"/>
      <c r="ONA1" s="47"/>
      <c r="ONB1" s="47"/>
      <c r="ONC1" s="47"/>
      <c r="OND1" s="47"/>
      <c r="ONE1" s="47"/>
      <c r="ONF1" s="47"/>
      <c r="ONG1" s="47"/>
      <c r="ONH1" s="47"/>
      <c r="ONI1" s="47"/>
      <c r="ONJ1" s="47"/>
      <c r="ONK1" s="47"/>
      <c r="ONL1" s="47"/>
      <c r="ONM1" s="47"/>
      <c r="ONN1" s="47"/>
      <c r="ONO1" s="47"/>
      <c r="ONP1" s="47"/>
      <c r="ONQ1" s="47"/>
      <c r="ONR1" s="47"/>
      <c r="ONS1" s="47"/>
      <c r="ONT1" s="47"/>
      <c r="ONU1" s="47"/>
      <c r="ONV1" s="47"/>
      <c r="ONW1" s="47"/>
      <c r="ONX1" s="47"/>
      <c r="ONY1" s="47"/>
      <c r="ONZ1" s="47"/>
      <c r="OOA1" s="47"/>
      <c r="OOB1" s="47"/>
      <c r="OOC1" s="47"/>
      <c r="OOD1" s="47"/>
      <c r="OOE1" s="47"/>
      <c r="OOF1" s="47"/>
      <c r="OOG1" s="47"/>
      <c r="OOH1" s="47"/>
      <c r="OOI1" s="47"/>
      <c r="OOJ1" s="47"/>
      <c r="OOK1" s="47"/>
      <c r="OOL1" s="47"/>
      <c r="OOM1" s="47"/>
      <c r="OON1" s="47"/>
      <c r="OOO1" s="47"/>
      <c r="OOP1" s="47"/>
      <c r="OOQ1" s="47"/>
      <c r="OOR1" s="47"/>
      <c r="OOS1" s="47"/>
      <c r="OOT1" s="47"/>
      <c r="OOU1" s="47"/>
      <c r="OOV1" s="47"/>
      <c r="OOW1" s="47"/>
      <c r="OOX1" s="47"/>
      <c r="OOY1" s="47"/>
      <c r="OOZ1" s="47"/>
      <c r="OPA1" s="47"/>
      <c r="OPB1" s="47"/>
      <c r="OPC1" s="47"/>
      <c r="OPD1" s="47"/>
      <c r="OPE1" s="47"/>
      <c r="OPF1" s="47"/>
      <c r="OPG1" s="47"/>
      <c r="OPH1" s="47"/>
      <c r="OPI1" s="47"/>
      <c r="OPJ1" s="47"/>
      <c r="OPK1" s="47"/>
      <c r="OPL1" s="47"/>
      <c r="OPM1" s="47"/>
      <c r="OPN1" s="47"/>
      <c r="OPO1" s="47"/>
      <c r="OPP1" s="47"/>
      <c r="OPQ1" s="47"/>
      <c r="OPR1" s="47"/>
      <c r="OPS1" s="47"/>
      <c r="OPT1" s="47"/>
      <c r="OPU1" s="47"/>
      <c r="OPV1" s="47"/>
      <c r="OPW1" s="47"/>
      <c r="OPX1" s="47"/>
      <c r="OPY1" s="47"/>
      <c r="OPZ1" s="47"/>
      <c r="OQA1" s="47"/>
      <c r="OQB1" s="47"/>
      <c r="OQC1" s="47"/>
      <c r="OQD1" s="47"/>
      <c r="OQE1" s="47"/>
      <c r="OQF1" s="47"/>
      <c r="OQG1" s="47"/>
      <c r="OQH1" s="47"/>
      <c r="OQI1" s="47"/>
      <c r="OQJ1" s="47"/>
      <c r="OQK1" s="47"/>
      <c r="OQL1" s="47"/>
      <c r="OQM1" s="47"/>
      <c r="OQN1" s="47"/>
      <c r="OQO1" s="47"/>
      <c r="OQP1" s="47"/>
      <c r="OQQ1" s="47"/>
      <c r="OQR1" s="47"/>
      <c r="OQS1" s="47"/>
      <c r="OQT1" s="47"/>
      <c r="OQU1" s="47"/>
      <c r="OQV1" s="47"/>
      <c r="OQW1" s="47"/>
      <c r="OQX1" s="47"/>
      <c r="OQY1" s="47"/>
      <c r="OQZ1" s="47"/>
      <c r="ORA1" s="47"/>
      <c r="ORB1" s="47"/>
      <c r="ORC1" s="47"/>
      <c r="ORD1" s="47"/>
      <c r="ORE1" s="47"/>
      <c r="ORF1" s="47"/>
      <c r="ORG1" s="47"/>
      <c r="ORH1" s="47"/>
      <c r="ORI1" s="47"/>
      <c r="ORJ1" s="47"/>
      <c r="ORK1" s="47"/>
      <c r="ORL1" s="47"/>
      <c r="ORM1" s="47"/>
      <c r="ORN1" s="47"/>
      <c r="ORO1" s="47"/>
      <c r="ORP1" s="47"/>
      <c r="ORQ1" s="47"/>
      <c r="ORR1" s="47"/>
      <c r="ORS1" s="47"/>
      <c r="ORT1" s="47"/>
      <c r="ORU1" s="47"/>
      <c r="ORV1" s="47"/>
      <c r="ORW1" s="47"/>
      <c r="ORX1" s="47"/>
      <c r="ORY1" s="47"/>
      <c r="ORZ1" s="47"/>
      <c r="OSA1" s="47"/>
      <c r="OSB1" s="47"/>
      <c r="OSC1" s="47"/>
      <c r="OSD1" s="47"/>
      <c r="OSE1" s="47"/>
      <c r="OSF1" s="47"/>
      <c r="OSG1" s="47"/>
      <c r="OSH1" s="47"/>
      <c r="OSI1" s="47"/>
      <c r="OSJ1" s="47"/>
      <c r="OSK1" s="47"/>
      <c r="OSL1" s="47"/>
      <c r="OSM1" s="47"/>
      <c r="OSN1" s="47"/>
      <c r="OSO1" s="47"/>
      <c r="OSP1" s="47"/>
      <c r="OSQ1" s="47"/>
      <c r="OSR1" s="47"/>
      <c r="OSS1" s="47"/>
      <c r="OST1" s="47"/>
      <c r="OSU1" s="47"/>
      <c r="OSV1" s="47"/>
      <c r="OSW1" s="47"/>
      <c r="OSX1" s="47"/>
      <c r="OSY1" s="47"/>
      <c r="OSZ1" s="47"/>
      <c r="OTA1" s="47"/>
      <c r="OTB1" s="47"/>
      <c r="OTC1" s="47"/>
      <c r="OTD1" s="47"/>
      <c r="OTE1" s="47"/>
      <c r="OTF1" s="47"/>
      <c r="OTG1" s="47"/>
      <c r="OTH1" s="47"/>
      <c r="OTI1" s="47"/>
      <c r="OTJ1" s="47"/>
      <c r="OTK1" s="47"/>
      <c r="OTL1" s="47"/>
      <c r="OTM1" s="47"/>
      <c r="OTN1" s="47"/>
      <c r="OTO1" s="47"/>
      <c r="OTP1" s="47"/>
      <c r="OTQ1" s="47"/>
      <c r="OTR1" s="47"/>
      <c r="OTS1" s="47"/>
      <c r="OTT1" s="47"/>
      <c r="OTU1" s="47"/>
      <c r="OTV1" s="47"/>
      <c r="OTW1" s="47"/>
      <c r="OTX1" s="47"/>
      <c r="OTY1" s="47"/>
      <c r="OTZ1" s="47"/>
      <c r="OUA1" s="47"/>
      <c r="OUB1" s="47"/>
      <c r="OUC1" s="47"/>
      <c r="OUD1" s="47"/>
      <c r="OUE1" s="47"/>
      <c r="OUF1" s="47"/>
      <c r="OUG1" s="47"/>
      <c r="OUH1" s="47"/>
      <c r="OUI1" s="47"/>
      <c r="OUJ1" s="47"/>
      <c r="OUK1" s="47"/>
      <c r="OUL1" s="47"/>
      <c r="OUM1" s="47"/>
      <c r="OUN1" s="47"/>
      <c r="OUO1" s="47"/>
      <c r="OUP1" s="47"/>
      <c r="OUQ1" s="47"/>
      <c r="OUR1" s="47"/>
      <c r="OUS1" s="47"/>
      <c r="OUT1" s="47"/>
      <c r="OUU1" s="47"/>
      <c r="OUV1" s="47"/>
      <c r="OUW1" s="47"/>
      <c r="OUX1" s="47"/>
      <c r="OUY1" s="47"/>
      <c r="OUZ1" s="47"/>
      <c r="OVA1" s="47"/>
      <c r="OVB1" s="47"/>
      <c r="OVC1" s="47"/>
      <c r="OVD1" s="47"/>
      <c r="OVE1" s="47"/>
      <c r="OVF1" s="47"/>
      <c r="OVG1" s="47"/>
      <c r="OVH1" s="47"/>
      <c r="OVI1" s="47"/>
      <c r="OVJ1" s="47"/>
      <c r="OVK1" s="47"/>
      <c r="OVL1" s="47"/>
      <c r="OVM1" s="47"/>
      <c r="OVN1" s="47"/>
      <c r="OVO1" s="47"/>
      <c r="OVP1" s="47"/>
      <c r="OVQ1" s="47"/>
      <c r="OVR1" s="47"/>
      <c r="OVS1" s="47"/>
      <c r="OVT1" s="47"/>
      <c r="OVU1" s="47"/>
      <c r="OVV1" s="47"/>
      <c r="OVW1" s="47"/>
      <c r="OVX1" s="47"/>
      <c r="OVY1" s="47"/>
      <c r="OVZ1" s="47"/>
      <c r="OWA1" s="47"/>
      <c r="OWB1" s="47"/>
      <c r="OWC1" s="47"/>
      <c r="OWD1" s="47"/>
      <c r="OWE1" s="47"/>
      <c r="OWF1" s="47"/>
      <c r="OWG1" s="47"/>
      <c r="OWH1" s="47"/>
      <c r="OWI1" s="47"/>
      <c r="OWJ1" s="47"/>
      <c r="OWK1" s="47"/>
      <c r="OWL1" s="47"/>
      <c r="OWM1" s="47"/>
      <c r="OWN1" s="47"/>
      <c r="OWO1" s="47"/>
      <c r="OWP1" s="47"/>
      <c r="OWQ1" s="47"/>
      <c r="OWR1" s="47"/>
      <c r="OWS1" s="47"/>
      <c r="OWT1" s="47"/>
      <c r="OWU1" s="47"/>
      <c r="OWV1" s="47"/>
      <c r="OWW1" s="47"/>
      <c r="OWX1" s="47"/>
      <c r="OWY1" s="47"/>
      <c r="OWZ1" s="47"/>
      <c r="OXA1" s="47"/>
      <c r="OXB1" s="47"/>
      <c r="OXC1" s="47"/>
      <c r="OXD1" s="47"/>
      <c r="OXE1" s="47"/>
      <c r="OXF1" s="47"/>
      <c r="OXG1" s="47"/>
      <c r="OXH1" s="47"/>
      <c r="OXI1" s="47"/>
      <c r="OXJ1" s="47"/>
      <c r="OXK1" s="47"/>
      <c r="OXL1" s="47"/>
      <c r="OXM1" s="47"/>
      <c r="OXN1" s="47"/>
      <c r="OXO1" s="47"/>
      <c r="OXP1" s="47"/>
      <c r="OXQ1" s="47"/>
      <c r="OXR1" s="47"/>
      <c r="OXS1" s="47"/>
      <c r="OXT1" s="47"/>
      <c r="OXU1" s="47"/>
      <c r="OXV1" s="47"/>
      <c r="OXW1" s="47"/>
      <c r="OXX1" s="47"/>
      <c r="OXY1" s="47"/>
      <c r="OXZ1" s="47"/>
      <c r="OYA1" s="47"/>
      <c r="OYB1" s="47"/>
      <c r="OYC1" s="47"/>
      <c r="OYD1" s="47"/>
      <c r="OYE1" s="47"/>
      <c r="OYF1" s="47"/>
      <c r="OYG1" s="47"/>
      <c r="OYH1" s="47"/>
      <c r="OYI1" s="47"/>
      <c r="OYJ1" s="47"/>
      <c r="OYK1" s="47"/>
      <c r="OYL1" s="47"/>
      <c r="OYM1" s="47"/>
      <c r="OYN1" s="47"/>
      <c r="OYO1" s="47"/>
      <c r="OYP1" s="47"/>
      <c r="OYQ1" s="47"/>
      <c r="OYR1" s="47"/>
      <c r="OYS1" s="47"/>
      <c r="OYT1" s="47"/>
      <c r="OYU1" s="47"/>
      <c r="OYV1" s="47"/>
      <c r="OYW1" s="47"/>
      <c r="OYX1" s="47"/>
      <c r="OYY1" s="47"/>
      <c r="OYZ1" s="47"/>
      <c r="OZA1" s="47"/>
      <c r="OZB1" s="47"/>
      <c r="OZC1" s="47"/>
      <c r="OZD1" s="47"/>
      <c r="OZE1" s="47"/>
      <c r="OZF1" s="47"/>
      <c r="OZG1" s="47"/>
      <c r="OZH1" s="47"/>
      <c r="OZI1" s="47"/>
      <c r="OZJ1" s="47"/>
      <c r="OZK1" s="47"/>
      <c r="OZL1" s="47"/>
      <c r="OZM1" s="47"/>
      <c r="OZN1" s="47"/>
      <c r="OZO1" s="47"/>
      <c r="OZP1" s="47"/>
      <c r="OZQ1" s="47"/>
      <c r="OZR1" s="47"/>
      <c r="OZS1" s="47"/>
      <c r="OZT1" s="47"/>
      <c r="OZU1" s="47"/>
      <c r="OZV1" s="47"/>
      <c r="OZW1" s="47"/>
      <c r="OZX1" s="47"/>
      <c r="OZY1" s="47"/>
      <c r="OZZ1" s="47"/>
      <c r="PAA1" s="47"/>
      <c r="PAB1" s="47"/>
      <c r="PAC1" s="47"/>
      <c r="PAD1" s="47"/>
      <c r="PAE1" s="47"/>
      <c r="PAF1" s="47"/>
      <c r="PAG1" s="47"/>
      <c r="PAH1" s="47"/>
      <c r="PAI1" s="47"/>
      <c r="PAJ1" s="47"/>
      <c r="PAK1" s="47"/>
      <c r="PAL1" s="47"/>
      <c r="PAM1" s="47"/>
      <c r="PAN1" s="47"/>
      <c r="PAO1" s="47"/>
      <c r="PAP1" s="47"/>
      <c r="PAQ1" s="47"/>
      <c r="PAR1" s="47"/>
      <c r="PAS1" s="47"/>
      <c r="PAT1" s="47"/>
      <c r="PAU1" s="47"/>
      <c r="PAV1" s="47"/>
      <c r="PAW1" s="47"/>
      <c r="PAX1" s="47"/>
      <c r="PAY1" s="47"/>
      <c r="PAZ1" s="47"/>
      <c r="PBA1" s="47"/>
      <c r="PBB1" s="47"/>
      <c r="PBC1" s="47"/>
      <c r="PBD1" s="47"/>
      <c r="PBE1" s="47"/>
      <c r="PBF1" s="47"/>
      <c r="PBG1" s="47"/>
      <c r="PBH1" s="47"/>
      <c r="PBI1" s="47"/>
      <c r="PBJ1" s="47"/>
      <c r="PBK1" s="47"/>
      <c r="PBL1" s="47"/>
      <c r="PBM1" s="47"/>
      <c r="PBN1" s="47"/>
      <c r="PBO1" s="47"/>
      <c r="PBP1" s="47"/>
      <c r="PBQ1" s="47"/>
      <c r="PBR1" s="47"/>
      <c r="PBS1" s="47"/>
      <c r="PBT1" s="47"/>
      <c r="PBU1" s="47"/>
      <c r="PBV1" s="47"/>
      <c r="PBW1" s="47"/>
      <c r="PBX1" s="47"/>
      <c r="PBY1" s="47"/>
      <c r="PBZ1" s="47"/>
      <c r="PCA1" s="47"/>
      <c r="PCB1" s="47"/>
      <c r="PCC1" s="47"/>
      <c r="PCD1" s="47"/>
      <c r="PCE1" s="47"/>
      <c r="PCF1" s="47"/>
      <c r="PCG1" s="47"/>
      <c r="PCH1" s="47"/>
      <c r="PCI1" s="47"/>
      <c r="PCJ1" s="47"/>
      <c r="PCK1" s="47"/>
      <c r="PCL1" s="47"/>
      <c r="PCM1" s="47"/>
      <c r="PCN1" s="47"/>
      <c r="PCO1" s="47"/>
      <c r="PCP1" s="47"/>
      <c r="PCQ1" s="47"/>
      <c r="PCR1" s="47"/>
      <c r="PCS1" s="47"/>
      <c r="PCT1" s="47"/>
      <c r="PCU1" s="47"/>
      <c r="PCV1" s="47"/>
      <c r="PCW1" s="47"/>
      <c r="PCX1" s="47"/>
      <c r="PCY1" s="47"/>
      <c r="PCZ1" s="47"/>
      <c r="PDA1" s="47"/>
      <c r="PDB1" s="47"/>
      <c r="PDC1" s="47"/>
      <c r="PDD1" s="47"/>
      <c r="PDE1" s="47"/>
      <c r="PDF1" s="47"/>
      <c r="PDG1" s="47"/>
      <c r="PDH1" s="47"/>
      <c r="PDI1" s="47"/>
      <c r="PDJ1" s="47"/>
      <c r="PDK1" s="47"/>
      <c r="PDL1" s="47"/>
      <c r="PDM1" s="47"/>
      <c r="PDN1" s="47"/>
      <c r="PDO1" s="47"/>
      <c r="PDP1" s="47"/>
      <c r="PDQ1" s="47"/>
      <c r="PDR1" s="47"/>
      <c r="PDS1" s="47"/>
      <c r="PDT1" s="47"/>
      <c r="PDU1" s="47"/>
      <c r="PDV1" s="47"/>
      <c r="PDW1" s="47"/>
      <c r="PDX1" s="47"/>
      <c r="PDY1" s="47"/>
      <c r="PDZ1" s="47"/>
      <c r="PEA1" s="47"/>
      <c r="PEB1" s="47"/>
      <c r="PEC1" s="47"/>
      <c r="PED1" s="47"/>
      <c r="PEE1" s="47"/>
      <c r="PEF1" s="47"/>
      <c r="PEG1" s="47"/>
      <c r="PEH1" s="47"/>
      <c r="PEI1" s="47"/>
      <c r="PEJ1" s="47"/>
      <c r="PEK1" s="47"/>
      <c r="PEL1" s="47"/>
      <c r="PEM1" s="47"/>
      <c r="PEN1" s="47"/>
      <c r="PEO1" s="47"/>
      <c r="PEP1" s="47"/>
      <c r="PEQ1" s="47"/>
      <c r="PER1" s="47"/>
      <c r="PES1" s="47"/>
      <c r="PET1" s="47"/>
      <c r="PEU1" s="47"/>
      <c r="PEV1" s="47"/>
      <c r="PEW1" s="47"/>
      <c r="PEX1" s="47"/>
      <c r="PEY1" s="47"/>
      <c r="PEZ1" s="47"/>
      <c r="PFA1" s="47"/>
      <c r="PFB1" s="47"/>
      <c r="PFC1" s="47"/>
      <c r="PFD1" s="47"/>
      <c r="PFE1" s="47"/>
      <c r="PFF1" s="47"/>
      <c r="PFG1" s="47"/>
      <c r="PFH1" s="47"/>
      <c r="PFI1" s="47"/>
      <c r="PFJ1" s="47"/>
      <c r="PFK1" s="47"/>
      <c r="PFL1" s="47"/>
      <c r="PFM1" s="47"/>
      <c r="PFN1" s="47"/>
      <c r="PFO1" s="47"/>
      <c r="PFP1" s="47"/>
      <c r="PFQ1" s="47"/>
      <c r="PFR1" s="47"/>
      <c r="PFS1" s="47"/>
      <c r="PFT1" s="47"/>
      <c r="PFU1" s="47"/>
      <c r="PFV1" s="47"/>
      <c r="PFW1" s="47"/>
      <c r="PFX1" s="47"/>
      <c r="PFY1" s="47"/>
      <c r="PFZ1" s="47"/>
      <c r="PGA1" s="47"/>
      <c r="PGB1" s="47"/>
      <c r="PGC1" s="47"/>
      <c r="PGD1" s="47"/>
      <c r="PGE1" s="47"/>
      <c r="PGF1" s="47"/>
      <c r="PGG1" s="47"/>
      <c r="PGH1" s="47"/>
      <c r="PGI1" s="47"/>
      <c r="PGJ1" s="47"/>
      <c r="PGK1" s="47"/>
      <c r="PGL1" s="47"/>
      <c r="PGM1" s="47"/>
      <c r="PGN1" s="47"/>
      <c r="PGO1" s="47"/>
      <c r="PGP1" s="47"/>
      <c r="PGQ1" s="47"/>
      <c r="PGR1" s="47"/>
      <c r="PGS1" s="47"/>
      <c r="PGT1" s="47"/>
      <c r="PGU1" s="47"/>
      <c r="PGV1" s="47"/>
      <c r="PGW1" s="47"/>
      <c r="PGX1" s="47"/>
      <c r="PGY1" s="47"/>
      <c r="PGZ1" s="47"/>
      <c r="PHA1" s="47"/>
      <c r="PHB1" s="47"/>
      <c r="PHC1" s="47"/>
      <c r="PHD1" s="47"/>
      <c r="PHE1" s="47"/>
      <c r="PHF1" s="47"/>
      <c r="PHG1" s="47"/>
      <c r="PHH1" s="47"/>
      <c r="PHI1" s="47"/>
      <c r="PHJ1" s="47"/>
      <c r="PHK1" s="47"/>
      <c r="PHL1" s="47"/>
      <c r="PHM1" s="47"/>
      <c r="PHN1" s="47"/>
      <c r="PHO1" s="47"/>
      <c r="PHP1" s="47"/>
      <c r="PHQ1" s="47"/>
      <c r="PHR1" s="47"/>
      <c r="PHS1" s="47"/>
      <c r="PHT1" s="47"/>
      <c r="PHU1" s="47"/>
      <c r="PHV1" s="47"/>
      <c r="PHW1" s="47"/>
      <c r="PHX1" s="47"/>
      <c r="PHY1" s="47"/>
      <c r="PHZ1" s="47"/>
      <c r="PIA1" s="47"/>
      <c r="PIB1" s="47"/>
      <c r="PIC1" s="47"/>
      <c r="PID1" s="47"/>
      <c r="PIE1" s="47"/>
      <c r="PIF1" s="47"/>
      <c r="PIG1" s="47"/>
      <c r="PIH1" s="47"/>
      <c r="PII1" s="47"/>
      <c r="PIJ1" s="47"/>
      <c r="PIK1" s="47"/>
      <c r="PIL1" s="47"/>
      <c r="PIM1" s="47"/>
      <c r="PIN1" s="47"/>
      <c r="PIO1" s="47"/>
      <c r="PIP1" s="47"/>
      <c r="PIQ1" s="47"/>
      <c r="PIR1" s="47"/>
      <c r="PIS1" s="47"/>
      <c r="PIT1" s="47"/>
      <c r="PIU1" s="47"/>
      <c r="PIV1" s="47"/>
      <c r="PIW1" s="47"/>
      <c r="PIX1" s="47"/>
      <c r="PIY1" s="47"/>
      <c r="PIZ1" s="47"/>
      <c r="PJA1" s="47"/>
      <c r="PJB1" s="47"/>
      <c r="PJC1" s="47"/>
      <c r="PJD1" s="47"/>
      <c r="PJE1" s="47"/>
      <c r="PJF1" s="47"/>
      <c r="PJG1" s="47"/>
      <c r="PJH1" s="47"/>
      <c r="PJI1" s="47"/>
      <c r="PJJ1" s="47"/>
      <c r="PJK1" s="47"/>
      <c r="PJL1" s="47"/>
      <c r="PJM1" s="47"/>
      <c r="PJN1" s="47"/>
      <c r="PJO1" s="47"/>
      <c r="PJP1" s="47"/>
      <c r="PJQ1" s="47"/>
      <c r="PJR1" s="47"/>
      <c r="PJS1" s="47"/>
      <c r="PJT1" s="47"/>
      <c r="PJU1" s="47"/>
      <c r="PJV1" s="47"/>
      <c r="PJW1" s="47"/>
      <c r="PJX1" s="47"/>
      <c r="PJY1" s="47"/>
      <c r="PJZ1" s="47"/>
      <c r="PKA1" s="47"/>
      <c r="PKB1" s="47"/>
      <c r="PKC1" s="47"/>
      <c r="PKD1" s="47"/>
      <c r="PKE1" s="47"/>
      <c r="PKF1" s="47"/>
      <c r="PKG1" s="47"/>
      <c r="PKH1" s="47"/>
      <c r="PKI1" s="47"/>
      <c r="PKJ1" s="47"/>
      <c r="PKK1" s="47"/>
      <c r="PKL1" s="47"/>
      <c r="PKM1" s="47"/>
      <c r="PKN1" s="47"/>
      <c r="PKO1" s="47"/>
      <c r="PKP1" s="47"/>
      <c r="PKQ1" s="47"/>
      <c r="PKR1" s="47"/>
      <c r="PKS1" s="47"/>
      <c r="PKT1" s="47"/>
      <c r="PKU1" s="47"/>
      <c r="PKV1" s="47"/>
      <c r="PKW1" s="47"/>
      <c r="PKX1" s="47"/>
      <c r="PKY1" s="47"/>
      <c r="PKZ1" s="47"/>
      <c r="PLA1" s="47"/>
      <c r="PLB1" s="47"/>
      <c r="PLC1" s="47"/>
      <c r="PLD1" s="47"/>
      <c r="PLE1" s="47"/>
      <c r="PLF1" s="47"/>
      <c r="PLG1" s="47"/>
      <c r="PLH1" s="47"/>
      <c r="PLI1" s="47"/>
      <c r="PLJ1" s="47"/>
      <c r="PLK1" s="47"/>
      <c r="PLL1" s="47"/>
      <c r="PLM1" s="47"/>
      <c r="PLN1" s="47"/>
      <c r="PLO1" s="47"/>
      <c r="PLP1" s="47"/>
      <c r="PLQ1" s="47"/>
      <c r="PLR1" s="47"/>
      <c r="PLS1" s="47"/>
      <c r="PLT1" s="47"/>
      <c r="PLU1" s="47"/>
      <c r="PLV1" s="47"/>
      <c r="PLW1" s="47"/>
      <c r="PLX1" s="47"/>
      <c r="PLY1" s="47"/>
      <c r="PLZ1" s="47"/>
      <c r="PMA1" s="47"/>
      <c r="PMB1" s="47"/>
      <c r="PMC1" s="47"/>
      <c r="PMD1" s="47"/>
      <c r="PME1" s="47"/>
      <c r="PMF1" s="47"/>
      <c r="PMG1" s="47"/>
      <c r="PMH1" s="47"/>
      <c r="PMI1" s="47"/>
      <c r="PMJ1" s="47"/>
      <c r="PMK1" s="47"/>
      <c r="PML1" s="47"/>
      <c r="PMM1" s="47"/>
      <c r="PMN1" s="47"/>
      <c r="PMO1" s="47"/>
      <c r="PMP1" s="47"/>
      <c r="PMQ1" s="47"/>
      <c r="PMR1" s="47"/>
      <c r="PMS1" s="47"/>
      <c r="PMT1" s="47"/>
      <c r="PMU1" s="47"/>
      <c r="PMV1" s="47"/>
      <c r="PMW1" s="47"/>
      <c r="PMX1" s="47"/>
      <c r="PMY1" s="47"/>
      <c r="PMZ1" s="47"/>
      <c r="PNA1" s="47"/>
      <c r="PNB1" s="47"/>
      <c r="PNC1" s="47"/>
      <c r="PND1" s="47"/>
      <c r="PNE1" s="47"/>
      <c r="PNF1" s="47"/>
      <c r="PNG1" s="47"/>
      <c r="PNH1" s="47"/>
      <c r="PNI1" s="47"/>
      <c r="PNJ1" s="47"/>
      <c r="PNK1" s="47"/>
      <c r="PNL1" s="47"/>
      <c r="PNM1" s="47"/>
      <c r="PNN1" s="47"/>
      <c r="PNO1" s="47"/>
      <c r="PNP1" s="47"/>
      <c r="PNQ1" s="47"/>
      <c r="PNR1" s="47"/>
      <c r="PNS1" s="47"/>
      <c r="PNT1" s="47"/>
      <c r="PNU1" s="47"/>
      <c r="PNV1" s="47"/>
      <c r="PNW1" s="47"/>
      <c r="PNX1" s="47"/>
      <c r="PNY1" s="47"/>
      <c r="PNZ1" s="47"/>
      <c r="POA1" s="47"/>
      <c r="POB1" s="47"/>
      <c r="POC1" s="47"/>
      <c r="POD1" s="47"/>
      <c r="POE1" s="47"/>
      <c r="POF1" s="47"/>
      <c r="POG1" s="47"/>
      <c r="POH1" s="47"/>
      <c r="POI1" s="47"/>
      <c r="POJ1" s="47"/>
      <c r="POK1" s="47"/>
      <c r="POL1" s="47"/>
      <c r="POM1" s="47"/>
      <c r="PON1" s="47"/>
      <c r="POO1" s="47"/>
      <c r="POP1" s="47"/>
      <c r="POQ1" s="47"/>
      <c r="POR1" s="47"/>
      <c r="POS1" s="47"/>
      <c r="POT1" s="47"/>
      <c r="POU1" s="47"/>
      <c r="POV1" s="47"/>
      <c r="POW1" s="47"/>
      <c r="POX1" s="47"/>
      <c r="POY1" s="47"/>
      <c r="POZ1" s="47"/>
      <c r="PPA1" s="47"/>
      <c r="PPB1" s="47"/>
      <c r="PPC1" s="47"/>
      <c r="PPD1" s="47"/>
      <c r="PPE1" s="47"/>
      <c r="PPF1" s="47"/>
      <c r="PPG1" s="47"/>
      <c r="PPH1" s="47"/>
      <c r="PPI1" s="47"/>
      <c r="PPJ1" s="47"/>
      <c r="PPK1" s="47"/>
      <c r="PPL1" s="47"/>
      <c r="PPM1" s="47"/>
      <c r="PPN1" s="47"/>
      <c r="PPO1" s="47"/>
      <c r="PPP1" s="47"/>
      <c r="PPQ1" s="47"/>
      <c r="PPR1" s="47"/>
      <c r="PPS1" s="47"/>
      <c r="PPT1" s="47"/>
      <c r="PPU1" s="47"/>
      <c r="PPV1" s="47"/>
      <c r="PPW1" s="47"/>
      <c r="PPX1" s="47"/>
      <c r="PPY1" s="47"/>
      <c r="PPZ1" s="47"/>
      <c r="PQA1" s="47"/>
      <c r="PQB1" s="47"/>
      <c r="PQC1" s="47"/>
      <c r="PQD1" s="47"/>
      <c r="PQE1" s="47"/>
      <c r="PQF1" s="47"/>
      <c r="PQG1" s="47"/>
      <c r="PQH1" s="47"/>
      <c r="PQI1" s="47"/>
      <c r="PQJ1" s="47"/>
      <c r="PQK1" s="47"/>
      <c r="PQL1" s="47"/>
      <c r="PQM1" s="47"/>
      <c r="PQN1" s="47"/>
      <c r="PQO1" s="47"/>
      <c r="PQP1" s="47"/>
      <c r="PQQ1" s="47"/>
      <c r="PQR1" s="47"/>
      <c r="PQS1" s="47"/>
      <c r="PQT1" s="47"/>
      <c r="PQU1" s="47"/>
      <c r="PQV1" s="47"/>
      <c r="PQW1" s="47"/>
      <c r="PQX1" s="47"/>
      <c r="PQY1" s="47"/>
      <c r="PQZ1" s="47"/>
      <c r="PRA1" s="47"/>
      <c r="PRB1" s="47"/>
      <c r="PRC1" s="47"/>
      <c r="PRD1" s="47"/>
      <c r="PRE1" s="47"/>
      <c r="PRF1" s="47"/>
      <c r="PRG1" s="47"/>
      <c r="PRH1" s="47"/>
      <c r="PRI1" s="47"/>
      <c r="PRJ1" s="47"/>
      <c r="PRK1" s="47"/>
      <c r="PRL1" s="47"/>
      <c r="PRM1" s="47"/>
      <c r="PRN1" s="47"/>
      <c r="PRO1" s="47"/>
      <c r="PRP1" s="47"/>
      <c r="PRQ1" s="47"/>
      <c r="PRR1" s="47"/>
      <c r="PRS1" s="47"/>
      <c r="PRT1" s="47"/>
      <c r="PRU1" s="47"/>
      <c r="PRV1" s="47"/>
      <c r="PRW1" s="47"/>
      <c r="PRX1" s="47"/>
      <c r="PRY1" s="47"/>
      <c r="PRZ1" s="47"/>
      <c r="PSA1" s="47"/>
      <c r="PSB1" s="47"/>
      <c r="PSC1" s="47"/>
      <c r="PSD1" s="47"/>
      <c r="PSE1" s="47"/>
      <c r="PSF1" s="47"/>
      <c r="PSG1" s="47"/>
      <c r="PSH1" s="47"/>
      <c r="PSI1" s="47"/>
      <c r="PSJ1" s="47"/>
      <c r="PSK1" s="47"/>
      <c r="PSL1" s="47"/>
      <c r="PSM1" s="47"/>
      <c r="PSN1" s="47"/>
      <c r="PSO1" s="47"/>
      <c r="PSP1" s="47"/>
      <c r="PSQ1" s="47"/>
      <c r="PSR1" s="47"/>
      <c r="PSS1" s="47"/>
      <c r="PST1" s="47"/>
      <c r="PSU1" s="47"/>
      <c r="PSV1" s="47"/>
      <c r="PSW1" s="47"/>
      <c r="PSX1" s="47"/>
      <c r="PSY1" s="47"/>
      <c r="PSZ1" s="47"/>
      <c r="PTA1" s="47"/>
      <c r="PTB1" s="47"/>
      <c r="PTC1" s="47"/>
      <c r="PTD1" s="47"/>
      <c r="PTE1" s="47"/>
      <c r="PTF1" s="47"/>
      <c r="PTG1" s="47"/>
      <c r="PTH1" s="47"/>
      <c r="PTI1" s="47"/>
      <c r="PTJ1" s="47"/>
      <c r="PTK1" s="47"/>
      <c r="PTL1" s="47"/>
      <c r="PTM1" s="47"/>
      <c r="PTN1" s="47"/>
      <c r="PTO1" s="47"/>
      <c r="PTP1" s="47"/>
      <c r="PTQ1" s="47"/>
      <c r="PTR1" s="47"/>
      <c r="PTS1" s="47"/>
      <c r="PTT1" s="47"/>
      <c r="PTU1" s="47"/>
      <c r="PTV1" s="47"/>
      <c r="PTW1" s="47"/>
      <c r="PTX1" s="47"/>
      <c r="PTY1" s="47"/>
      <c r="PTZ1" s="47"/>
      <c r="PUA1" s="47"/>
      <c r="PUB1" s="47"/>
      <c r="PUC1" s="47"/>
      <c r="PUD1" s="47"/>
      <c r="PUE1" s="47"/>
      <c r="PUF1" s="47"/>
      <c r="PUG1" s="47"/>
      <c r="PUH1" s="47"/>
      <c r="PUI1" s="47"/>
      <c r="PUJ1" s="47"/>
      <c r="PUK1" s="47"/>
      <c r="PUL1" s="47"/>
      <c r="PUM1" s="47"/>
      <c r="PUN1" s="47"/>
      <c r="PUO1" s="47"/>
      <c r="PUP1" s="47"/>
      <c r="PUQ1" s="47"/>
      <c r="PUR1" s="47"/>
      <c r="PUS1" s="47"/>
      <c r="PUT1" s="47"/>
      <c r="PUU1" s="47"/>
      <c r="PUV1" s="47"/>
      <c r="PUW1" s="47"/>
      <c r="PUX1" s="47"/>
      <c r="PUY1" s="47"/>
      <c r="PUZ1" s="47"/>
      <c r="PVA1" s="47"/>
      <c r="PVB1" s="47"/>
      <c r="PVC1" s="47"/>
      <c r="PVD1" s="47"/>
      <c r="PVE1" s="47"/>
      <c r="PVF1" s="47"/>
      <c r="PVG1" s="47"/>
      <c r="PVH1" s="47"/>
      <c r="PVI1" s="47"/>
      <c r="PVJ1" s="47"/>
      <c r="PVK1" s="47"/>
      <c r="PVL1" s="47"/>
      <c r="PVM1" s="47"/>
      <c r="PVN1" s="47"/>
      <c r="PVO1" s="47"/>
      <c r="PVP1" s="47"/>
      <c r="PVQ1" s="47"/>
      <c r="PVR1" s="47"/>
      <c r="PVS1" s="47"/>
      <c r="PVT1" s="47"/>
      <c r="PVU1" s="47"/>
      <c r="PVV1" s="47"/>
      <c r="PVW1" s="47"/>
      <c r="PVX1" s="47"/>
      <c r="PVY1" s="47"/>
      <c r="PVZ1" s="47"/>
      <c r="PWA1" s="47"/>
      <c r="PWB1" s="47"/>
      <c r="PWC1" s="47"/>
      <c r="PWD1" s="47"/>
      <c r="PWE1" s="47"/>
      <c r="PWF1" s="47"/>
      <c r="PWG1" s="47"/>
      <c r="PWH1" s="47"/>
      <c r="PWI1" s="47"/>
      <c r="PWJ1" s="47"/>
      <c r="PWK1" s="47"/>
      <c r="PWL1" s="47"/>
      <c r="PWM1" s="47"/>
      <c r="PWN1" s="47"/>
      <c r="PWO1" s="47"/>
      <c r="PWP1" s="47"/>
      <c r="PWQ1" s="47"/>
      <c r="PWR1" s="47"/>
      <c r="PWS1" s="47"/>
      <c r="PWT1" s="47"/>
      <c r="PWU1" s="47"/>
      <c r="PWV1" s="47"/>
      <c r="PWW1" s="47"/>
      <c r="PWX1" s="47"/>
      <c r="PWY1" s="47"/>
      <c r="PWZ1" s="47"/>
      <c r="PXA1" s="47"/>
      <c r="PXB1" s="47"/>
      <c r="PXC1" s="47"/>
      <c r="PXD1" s="47"/>
      <c r="PXE1" s="47"/>
      <c r="PXF1" s="47"/>
      <c r="PXG1" s="47"/>
      <c r="PXH1" s="47"/>
      <c r="PXI1" s="47"/>
      <c r="PXJ1" s="47"/>
      <c r="PXK1" s="47"/>
      <c r="PXL1" s="47"/>
      <c r="PXM1" s="47"/>
      <c r="PXN1" s="47"/>
      <c r="PXO1" s="47"/>
      <c r="PXP1" s="47"/>
      <c r="PXQ1" s="47"/>
      <c r="PXR1" s="47"/>
      <c r="PXS1" s="47"/>
      <c r="PXT1" s="47"/>
      <c r="PXU1" s="47"/>
      <c r="PXV1" s="47"/>
      <c r="PXW1" s="47"/>
      <c r="PXX1" s="47"/>
      <c r="PXY1" s="47"/>
      <c r="PXZ1" s="47"/>
      <c r="PYA1" s="47"/>
      <c r="PYB1" s="47"/>
      <c r="PYC1" s="47"/>
      <c r="PYD1" s="47"/>
      <c r="PYE1" s="47"/>
      <c r="PYF1" s="47"/>
      <c r="PYG1" s="47"/>
      <c r="PYH1" s="47"/>
      <c r="PYI1" s="47"/>
      <c r="PYJ1" s="47"/>
      <c r="PYK1" s="47"/>
      <c r="PYL1" s="47"/>
      <c r="PYM1" s="47"/>
      <c r="PYN1" s="47"/>
      <c r="PYO1" s="47"/>
      <c r="PYP1" s="47"/>
      <c r="PYQ1" s="47"/>
      <c r="PYR1" s="47"/>
      <c r="PYS1" s="47"/>
      <c r="PYT1" s="47"/>
      <c r="PYU1" s="47"/>
      <c r="PYV1" s="47"/>
      <c r="PYW1" s="47"/>
      <c r="PYX1" s="47"/>
      <c r="PYY1" s="47"/>
      <c r="PYZ1" s="47"/>
      <c r="PZA1" s="47"/>
      <c r="PZB1" s="47"/>
      <c r="PZC1" s="47"/>
      <c r="PZD1" s="47"/>
      <c r="PZE1" s="47"/>
      <c r="PZF1" s="47"/>
      <c r="PZG1" s="47"/>
      <c r="PZH1" s="47"/>
      <c r="PZI1" s="47"/>
      <c r="PZJ1" s="47"/>
      <c r="PZK1" s="47"/>
      <c r="PZL1" s="47"/>
      <c r="PZM1" s="47"/>
      <c r="PZN1" s="47"/>
      <c r="PZO1" s="47"/>
      <c r="PZP1" s="47"/>
      <c r="PZQ1" s="47"/>
      <c r="PZR1" s="47"/>
      <c r="PZS1" s="47"/>
      <c r="PZT1" s="47"/>
      <c r="PZU1" s="47"/>
      <c r="PZV1" s="47"/>
      <c r="PZW1" s="47"/>
      <c r="PZX1" s="47"/>
      <c r="PZY1" s="47"/>
      <c r="PZZ1" s="47"/>
      <c r="QAA1" s="47"/>
      <c r="QAB1" s="47"/>
      <c r="QAC1" s="47"/>
      <c r="QAD1" s="47"/>
      <c r="QAE1" s="47"/>
      <c r="QAF1" s="47"/>
      <c r="QAG1" s="47"/>
      <c r="QAH1" s="47"/>
      <c r="QAI1" s="47"/>
      <c r="QAJ1" s="47"/>
      <c r="QAK1" s="47"/>
      <c r="QAL1" s="47"/>
      <c r="QAM1" s="47"/>
      <c r="QAN1" s="47"/>
      <c r="QAO1" s="47"/>
      <c r="QAP1" s="47"/>
      <c r="QAQ1" s="47"/>
      <c r="QAR1" s="47"/>
      <c r="QAS1" s="47"/>
      <c r="QAT1" s="47"/>
      <c r="QAU1" s="47"/>
      <c r="QAV1" s="47"/>
      <c r="QAW1" s="47"/>
      <c r="QAX1" s="47"/>
      <c r="QAY1" s="47"/>
      <c r="QAZ1" s="47"/>
      <c r="QBA1" s="47"/>
      <c r="QBB1" s="47"/>
      <c r="QBC1" s="47"/>
      <c r="QBD1" s="47"/>
      <c r="QBE1" s="47"/>
      <c r="QBF1" s="47"/>
      <c r="QBG1" s="47"/>
      <c r="QBH1" s="47"/>
      <c r="QBI1" s="47"/>
      <c r="QBJ1" s="47"/>
      <c r="QBK1" s="47"/>
      <c r="QBL1" s="47"/>
      <c r="QBM1" s="47"/>
      <c r="QBN1" s="47"/>
      <c r="QBO1" s="47"/>
      <c r="QBP1" s="47"/>
      <c r="QBQ1" s="47"/>
      <c r="QBR1" s="47"/>
      <c r="QBS1" s="47"/>
      <c r="QBT1" s="47"/>
      <c r="QBU1" s="47"/>
      <c r="QBV1" s="47"/>
      <c r="QBW1" s="47"/>
      <c r="QBX1" s="47"/>
      <c r="QBY1" s="47"/>
      <c r="QBZ1" s="47"/>
      <c r="QCA1" s="47"/>
      <c r="QCB1" s="47"/>
      <c r="QCC1" s="47"/>
      <c r="QCD1" s="47"/>
      <c r="QCE1" s="47"/>
      <c r="QCF1" s="47"/>
      <c r="QCG1" s="47"/>
      <c r="QCH1" s="47"/>
      <c r="QCI1" s="47"/>
      <c r="QCJ1" s="47"/>
      <c r="QCK1" s="47"/>
      <c r="QCL1" s="47"/>
      <c r="QCM1" s="47"/>
      <c r="QCN1" s="47"/>
      <c r="QCO1" s="47"/>
      <c r="QCP1" s="47"/>
      <c r="QCQ1" s="47"/>
      <c r="QCR1" s="47"/>
      <c r="QCS1" s="47"/>
      <c r="QCT1" s="47"/>
      <c r="QCU1" s="47"/>
      <c r="QCV1" s="47"/>
      <c r="QCW1" s="47"/>
      <c r="QCX1" s="47"/>
      <c r="QCY1" s="47"/>
      <c r="QCZ1" s="47"/>
      <c r="QDA1" s="47"/>
      <c r="QDB1" s="47"/>
      <c r="QDC1" s="47"/>
      <c r="QDD1" s="47"/>
      <c r="QDE1" s="47"/>
      <c r="QDF1" s="47"/>
      <c r="QDG1" s="47"/>
      <c r="QDH1" s="47"/>
      <c r="QDI1" s="47"/>
      <c r="QDJ1" s="47"/>
      <c r="QDK1" s="47"/>
      <c r="QDL1" s="47"/>
      <c r="QDM1" s="47"/>
      <c r="QDN1" s="47"/>
      <c r="QDO1" s="47"/>
      <c r="QDP1" s="47"/>
      <c r="QDQ1" s="47"/>
      <c r="QDR1" s="47"/>
      <c r="QDS1" s="47"/>
      <c r="QDT1" s="47"/>
      <c r="QDU1" s="47"/>
      <c r="QDV1" s="47"/>
      <c r="QDW1" s="47"/>
      <c r="QDX1" s="47"/>
      <c r="QDY1" s="47"/>
      <c r="QDZ1" s="47"/>
      <c r="QEA1" s="47"/>
      <c r="QEB1" s="47"/>
      <c r="QEC1" s="47"/>
      <c r="QED1" s="47"/>
      <c r="QEE1" s="47"/>
      <c r="QEF1" s="47"/>
      <c r="QEG1" s="47"/>
      <c r="QEH1" s="47"/>
      <c r="QEI1" s="47"/>
      <c r="QEJ1" s="47"/>
      <c r="QEK1" s="47"/>
      <c r="QEL1" s="47"/>
      <c r="QEM1" s="47"/>
      <c r="QEN1" s="47"/>
      <c r="QEO1" s="47"/>
      <c r="QEP1" s="47"/>
      <c r="QEQ1" s="47"/>
      <c r="QER1" s="47"/>
      <c r="QES1" s="47"/>
      <c r="QET1" s="47"/>
      <c r="QEU1" s="47"/>
      <c r="QEV1" s="47"/>
      <c r="QEW1" s="47"/>
      <c r="QEX1" s="47"/>
      <c r="QEY1" s="47"/>
      <c r="QEZ1" s="47"/>
      <c r="QFA1" s="47"/>
      <c r="QFB1" s="47"/>
      <c r="QFC1" s="47"/>
      <c r="QFD1" s="47"/>
      <c r="QFE1" s="47"/>
      <c r="QFF1" s="47"/>
      <c r="QFG1" s="47"/>
      <c r="QFH1" s="47"/>
      <c r="QFI1" s="47"/>
      <c r="QFJ1" s="47"/>
      <c r="QFK1" s="47"/>
      <c r="QFL1" s="47"/>
      <c r="QFM1" s="47"/>
      <c r="QFN1" s="47"/>
      <c r="QFO1" s="47"/>
      <c r="QFP1" s="47"/>
      <c r="QFQ1" s="47"/>
      <c r="QFR1" s="47"/>
      <c r="QFS1" s="47"/>
      <c r="QFT1" s="47"/>
      <c r="QFU1" s="47"/>
      <c r="QFV1" s="47"/>
      <c r="QFW1" s="47"/>
      <c r="QFX1" s="47"/>
      <c r="QFY1" s="47"/>
      <c r="QFZ1" s="47"/>
      <c r="QGA1" s="47"/>
      <c r="QGB1" s="47"/>
      <c r="QGC1" s="47"/>
      <c r="QGD1" s="47"/>
      <c r="QGE1" s="47"/>
      <c r="QGF1" s="47"/>
      <c r="QGG1" s="47"/>
      <c r="QGH1" s="47"/>
      <c r="QGI1" s="47"/>
      <c r="QGJ1" s="47"/>
      <c r="QGK1" s="47"/>
      <c r="QGL1" s="47"/>
      <c r="QGM1" s="47"/>
      <c r="QGN1" s="47"/>
      <c r="QGO1" s="47"/>
      <c r="QGP1" s="47"/>
      <c r="QGQ1" s="47"/>
      <c r="QGR1" s="47"/>
      <c r="QGS1" s="47"/>
      <c r="QGT1" s="47"/>
      <c r="QGU1" s="47"/>
      <c r="QGV1" s="47"/>
      <c r="QGW1" s="47"/>
      <c r="QGX1" s="47"/>
      <c r="QGY1" s="47"/>
      <c r="QGZ1" s="47"/>
      <c r="QHA1" s="47"/>
      <c r="QHB1" s="47"/>
      <c r="QHC1" s="47"/>
      <c r="QHD1" s="47"/>
      <c r="QHE1" s="47"/>
      <c r="QHF1" s="47"/>
      <c r="QHG1" s="47"/>
      <c r="QHH1" s="47"/>
      <c r="QHI1" s="47"/>
      <c r="QHJ1" s="47"/>
      <c r="QHK1" s="47"/>
      <c r="QHL1" s="47"/>
      <c r="QHM1" s="47"/>
      <c r="QHN1" s="47"/>
      <c r="QHO1" s="47"/>
      <c r="QHP1" s="47"/>
      <c r="QHQ1" s="47"/>
      <c r="QHR1" s="47"/>
      <c r="QHS1" s="47"/>
      <c r="QHT1" s="47"/>
      <c r="QHU1" s="47"/>
      <c r="QHV1" s="47"/>
      <c r="QHW1" s="47"/>
      <c r="QHX1" s="47"/>
      <c r="QHY1" s="47"/>
      <c r="QHZ1" s="47"/>
      <c r="QIA1" s="47"/>
      <c r="QIB1" s="47"/>
      <c r="QIC1" s="47"/>
      <c r="QID1" s="47"/>
      <c r="QIE1" s="47"/>
      <c r="QIF1" s="47"/>
      <c r="QIG1" s="47"/>
      <c r="QIH1" s="47"/>
      <c r="QII1" s="47"/>
      <c r="QIJ1" s="47"/>
      <c r="QIK1" s="47"/>
      <c r="QIL1" s="47"/>
      <c r="QIM1" s="47"/>
      <c r="QIN1" s="47"/>
      <c r="QIO1" s="47"/>
      <c r="QIP1" s="47"/>
      <c r="QIQ1" s="47"/>
      <c r="QIR1" s="47"/>
      <c r="QIS1" s="47"/>
      <c r="QIT1" s="47"/>
      <c r="QIU1" s="47"/>
      <c r="QIV1" s="47"/>
      <c r="QIW1" s="47"/>
      <c r="QIX1" s="47"/>
      <c r="QIY1" s="47"/>
      <c r="QIZ1" s="47"/>
      <c r="QJA1" s="47"/>
      <c r="QJB1" s="47"/>
      <c r="QJC1" s="47"/>
      <c r="QJD1" s="47"/>
      <c r="QJE1" s="47"/>
      <c r="QJF1" s="47"/>
      <c r="QJG1" s="47"/>
      <c r="QJH1" s="47"/>
      <c r="QJI1" s="47"/>
      <c r="QJJ1" s="47"/>
      <c r="QJK1" s="47"/>
      <c r="QJL1" s="47"/>
      <c r="QJM1" s="47"/>
      <c r="QJN1" s="47"/>
      <c r="QJO1" s="47"/>
      <c r="QJP1" s="47"/>
      <c r="QJQ1" s="47"/>
      <c r="QJR1" s="47"/>
      <c r="QJS1" s="47"/>
      <c r="QJT1" s="47"/>
      <c r="QJU1" s="47"/>
      <c r="QJV1" s="47"/>
      <c r="QJW1" s="47"/>
      <c r="QJX1" s="47"/>
      <c r="QJY1" s="47"/>
      <c r="QJZ1" s="47"/>
      <c r="QKA1" s="47"/>
      <c r="QKB1" s="47"/>
      <c r="QKC1" s="47"/>
      <c r="QKD1" s="47"/>
      <c r="QKE1" s="47"/>
      <c r="QKF1" s="47"/>
      <c r="QKG1" s="47"/>
      <c r="QKH1" s="47"/>
      <c r="QKI1" s="47"/>
      <c r="QKJ1" s="47"/>
      <c r="QKK1" s="47"/>
      <c r="QKL1" s="47"/>
      <c r="QKM1" s="47"/>
      <c r="QKN1" s="47"/>
      <c r="QKO1" s="47"/>
      <c r="QKP1" s="47"/>
      <c r="QKQ1" s="47"/>
      <c r="QKR1" s="47"/>
      <c r="QKS1" s="47"/>
      <c r="QKT1" s="47"/>
      <c r="QKU1" s="47"/>
      <c r="QKV1" s="47"/>
      <c r="QKW1" s="47"/>
      <c r="QKX1" s="47"/>
      <c r="QKY1" s="47"/>
      <c r="QKZ1" s="47"/>
      <c r="QLA1" s="47"/>
      <c r="QLB1" s="47"/>
      <c r="QLC1" s="47"/>
      <c r="QLD1" s="47"/>
      <c r="QLE1" s="47"/>
      <c r="QLF1" s="47"/>
      <c r="QLG1" s="47"/>
      <c r="QLH1" s="47"/>
      <c r="QLI1" s="47"/>
      <c r="QLJ1" s="47"/>
      <c r="QLK1" s="47"/>
      <c r="QLL1" s="47"/>
      <c r="QLM1" s="47"/>
      <c r="QLN1" s="47"/>
      <c r="QLO1" s="47"/>
      <c r="QLP1" s="47"/>
      <c r="QLQ1" s="47"/>
      <c r="QLR1" s="47"/>
      <c r="QLS1" s="47"/>
      <c r="QLT1" s="47"/>
      <c r="QLU1" s="47"/>
      <c r="QLV1" s="47"/>
      <c r="QLW1" s="47"/>
      <c r="QLX1" s="47"/>
      <c r="QLY1" s="47"/>
      <c r="QLZ1" s="47"/>
      <c r="QMA1" s="47"/>
      <c r="QMB1" s="47"/>
      <c r="QMC1" s="47"/>
      <c r="QMD1" s="47"/>
      <c r="QME1" s="47"/>
      <c r="QMF1" s="47"/>
      <c r="QMG1" s="47"/>
      <c r="QMH1" s="47"/>
      <c r="QMI1" s="47"/>
      <c r="QMJ1" s="47"/>
      <c r="QMK1" s="47"/>
      <c r="QML1" s="47"/>
      <c r="QMM1" s="47"/>
      <c r="QMN1" s="47"/>
      <c r="QMO1" s="47"/>
      <c r="QMP1" s="47"/>
      <c r="QMQ1" s="47"/>
      <c r="QMR1" s="47"/>
      <c r="QMS1" s="47"/>
      <c r="QMT1" s="47"/>
      <c r="QMU1" s="47"/>
      <c r="QMV1" s="47"/>
      <c r="QMW1" s="47"/>
      <c r="QMX1" s="47"/>
      <c r="QMY1" s="47"/>
      <c r="QMZ1" s="47"/>
      <c r="QNA1" s="47"/>
      <c r="QNB1" s="47"/>
      <c r="QNC1" s="47"/>
      <c r="QND1" s="47"/>
      <c r="QNE1" s="47"/>
      <c r="QNF1" s="47"/>
      <c r="QNG1" s="47"/>
      <c r="QNH1" s="47"/>
      <c r="QNI1" s="47"/>
      <c r="QNJ1" s="47"/>
      <c r="QNK1" s="47"/>
      <c r="QNL1" s="47"/>
      <c r="QNM1" s="47"/>
      <c r="QNN1" s="47"/>
      <c r="QNO1" s="47"/>
      <c r="QNP1" s="47"/>
      <c r="QNQ1" s="47"/>
      <c r="QNR1" s="47"/>
      <c r="QNS1" s="47"/>
      <c r="QNT1" s="47"/>
      <c r="QNU1" s="47"/>
      <c r="QNV1" s="47"/>
      <c r="QNW1" s="47"/>
      <c r="QNX1" s="47"/>
      <c r="QNY1" s="47"/>
      <c r="QNZ1" s="47"/>
      <c r="QOA1" s="47"/>
      <c r="QOB1" s="47"/>
      <c r="QOC1" s="47"/>
      <c r="QOD1" s="47"/>
      <c r="QOE1" s="47"/>
      <c r="QOF1" s="47"/>
      <c r="QOG1" s="47"/>
      <c r="QOH1" s="47"/>
      <c r="QOI1" s="47"/>
      <c r="QOJ1" s="47"/>
      <c r="QOK1" s="47"/>
      <c r="QOL1" s="47"/>
      <c r="QOM1" s="47"/>
      <c r="QON1" s="47"/>
      <c r="QOO1" s="47"/>
      <c r="QOP1" s="47"/>
      <c r="QOQ1" s="47"/>
      <c r="QOR1" s="47"/>
      <c r="QOS1" s="47"/>
      <c r="QOT1" s="47"/>
      <c r="QOU1" s="47"/>
      <c r="QOV1" s="47"/>
      <c r="QOW1" s="47"/>
      <c r="QOX1" s="47"/>
      <c r="QOY1" s="47"/>
      <c r="QOZ1" s="47"/>
      <c r="QPA1" s="47"/>
      <c r="QPB1" s="47"/>
      <c r="QPC1" s="47"/>
      <c r="QPD1" s="47"/>
      <c r="QPE1" s="47"/>
      <c r="QPF1" s="47"/>
      <c r="QPG1" s="47"/>
      <c r="QPH1" s="47"/>
      <c r="QPI1" s="47"/>
      <c r="QPJ1" s="47"/>
      <c r="QPK1" s="47"/>
      <c r="QPL1" s="47"/>
      <c r="QPM1" s="47"/>
      <c r="QPN1" s="47"/>
      <c r="QPO1" s="47"/>
      <c r="QPP1" s="47"/>
      <c r="QPQ1" s="47"/>
      <c r="QPR1" s="47"/>
      <c r="QPS1" s="47"/>
      <c r="QPT1" s="47"/>
      <c r="QPU1" s="47"/>
      <c r="QPV1" s="47"/>
      <c r="QPW1" s="47"/>
      <c r="QPX1" s="47"/>
      <c r="QPY1" s="47"/>
      <c r="QPZ1" s="47"/>
      <c r="QQA1" s="47"/>
      <c r="QQB1" s="47"/>
      <c r="QQC1" s="47"/>
      <c r="QQD1" s="47"/>
      <c r="QQE1" s="47"/>
      <c r="QQF1" s="47"/>
      <c r="QQG1" s="47"/>
      <c r="QQH1" s="47"/>
      <c r="QQI1" s="47"/>
      <c r="QQJ1" s="47"/>
      <c r="QQK1" s="47"/>
      <c r="QQL1" s="47"/>
      <c r="QQM1" s="47"/>
      <c r="QQN1" s="47"/>
      <c r="QQO1" s="47"/>
      <c r="QQP1" s="47"/>
      <c r="QQQ1" s="47"/>
      <c r="QQR1" s="47"/>
      <c r="QQS1" s="47"/>
      <c r="QQT1" s="47"/>
      <c r="QQU1" s="47"/>
      <c r="QQV1" s="47"/>
      <c r="QQW1" s="47"/>
      <c r="QQX1" s="47"/>
      <c r="QQY1" s="47"/>
      <c r="QQZ1" s="47"/>
      <c r="QRA1" s="47"/>
      <c r="QRB1" s="47"/>
      <c r="QRC1" s="47"/>
      <c r="QRD1" s="47"/>
      <c r="QRE1" s="47"/>
      <c r="QRF1" s="47"/>
      <c r="QRG1" s="47"/>
      <c r="QRH1" s="47"/>
      <c r="QRI1" s="47"/>
      <c r="QRJ1" s="47"/>
      <c r="QRK1" s="47"/>
      <c r="QRL1" s="47"/>
      <c r="QRM1" s="47"/>
      <c r="QRN1" s="47"/>
      <c r="QRO1" s="47"/>
      <c r="QRP1" s="47"/>
      <c r="QRQ1" s="47"/>
      <c r="QRR1" s="47"/>
      <c r="QRS1" s="47"/>
      <c r="QRT1" s="47"/>
      <c r="QRU1" s="47"/>
      <c r="QRV1" s="47"/>
      <c r="QRW1" s="47"/>
      <c r="QRX1" s="47"/>
      <c r="QRY1" s="47"/>
      <c r="QRZ1" s="47"/>
      <c r="QSA1" s="47"/>
      <c r="QSB1" s="47"/>
      <c r="QSC1" s="47"/>
      <c r="QSD1" s="47"/>
      <c r="QSE1" s="47"/>
      <c r="QSF1" s="47"/>
      <c r="QSG1" s="47"/>
      <c r="QSH1" s="47"/>
      <c r="QSI1" s="47"/>
      <c r="QSJ1" s="47"/>
      <c r="QSK1" s="47"/>
      <c r="QSL1" s="47"/>
      <c r="QSM1" s="47"/>
      <c r="QSN1" s="47"/>
      <c r="QSO1" s="47"/>
      <c r="QSP1" s="47"/>
      <c r="QSQ1" s="47"/>
      <c r="QSR1" s="47"/>
      <c r="QSS1" s="47"/>
      <c r="QST1" s="47"/>
      <c r="QSU1" s="47"/>
      <c r="QSV1" s="47"/>
      <c r="QSW1" s="47"/>
      <c r="QSX1" s="47"/>
      <c r="QSY1" s="47"/>
      <c r="QSZ1" s="47"/>
      <c r="QTA1" s="47"/>
      <c r="QTB1" s="47"/>
      <c r="QTC1" s="47"/>
      <c r="QTD1" s="47"/>
      <c r="QTE1" s="47"/>
      <c r="QTF1" s="47"/>
      <c r="QTG1" s="47"/>
      <c r="QTH1" s="47"/>
      <c r="QTI1" s="47"/>
      <c r="QTJ1" s="47"/>
      <c r="QTK1" s="47"/>
      <c r="QTL1" s="47"/>
      <c r="QTM1" s="47"/>
      <c r="QTN1" s="47"/>
      <c r="QTO1" s="47"/>
      <c r="QTP1" s="47"/>
      <c r="QTQ1" s="47"/>
      <c r="QTR1" s="47"/>
      <c r="QTS1" s="47"/>
      <c r="QTT1" s="47"/>
      <c r="QTU1" s="47"/>
      <c r="QTV1" s="47"/>
      <c r="QTW1" s="47"/>
      <c r="QTX1" s="47"/>
      <c r="QTY1" s="47"/>
      <c r="QTZ1" s="47"/>
      <c r="QUA1" s="47"/>
      <c r="QUB1" s="47"/>
      <c r="QUC1" s="47"/>
      <c r="QUD1" s="47"/>
      <c r="QUE1" s="47"/>
      <c r="QUF1" s="47"/>
      <c r="QUG1" s="47"/>
      <c r="QUH1" s="47"/>
      <c r="QUI1" s="47"/>
      <c r="QUJ1" s="47"/>
      <c r="QUK1" s="47"/>
      <c r="QUL1" s="47"/>
      <c r="QUM1" s="47"/>
      <c r="QUN1" s="47"/>
      <c r="QUO1" s="47"/>
      <c r="QUP1" s="47"/>
      <c r="QUQ1" s="47"/>
      <c r="QUR1" s="47"/>
      <c r="QUS1" s="47"/>
      <c r="QUT1" s="47"/>
      <c r="QUU1" s="47"/>
      <c r="QUV1" s="47"/>
      <c r="QUW1" s="47"/>
      <c r="QUX1" s="47"/>
      <c r="QUY1" s="47"/>
      <c r="QUZ1" s="47"/>
      <c r="QVA1" s="47"/>
      <c r="QVB1" s="47"/>
      <c r="QVC1" s="47"/>
      <c r="QVD1" s="47"/>
      <c r="QVE1" s="47"/>
      <c r="QVF1" s="47"/>
      <c r="QVG1" s="47"/>
      <c r="QVH1" s="47"/>
      <c r="QVI1" s="47"/>
      <c r="QVJ1" s="47"/>
      <c r="QVK1" s="47"/>
      <c r="QVL1" s="47"/>
      <c r="QVM1" s="47"/>
      <c r="QVN1" s="47"/>
      <c r="QVO1" s="47"/>
      <c r="QVP1" s="47"/>
      <c r="QVQ1" s="47"/>
      <c r="QVR1" s="47"/>
      <c r="QVS1" s="47"/>
      <c r="QVT1" s="47"/>
      <c r="QVU1" s="47"/>
      <c r="QVV1" s="47"/>
      <c r="QVW1" s="47"/>
      <c r="QVX1" s="47"/>
      <c r="QVY1" s="47"/>
      <c r="QVZ1" s="47"/>
      <c r="QWA1" s="47"/>
      <c r="QWB1" s="47"/>
      <c r="QWC1" s="47"/>
      <c r="QWD1" s="47"/>
      <c r="QWE1" s="47"/>
      <c r="QWF1" s="47"/>
      <c r="QWG1" s="47"/>
      <c r="QWH1" s="47"/>
      <c r="QWI1" s="47"/>
      <c r="QWJ1" s="47"/>
      <c r="QWK1" s="47"/>
      <c r="QWL1" s="47"/>
      <c r="QWM1" s="47"/>
      <c r="QWN1" s="47"/>
      <c r="QWO1" s="47"/>
      <c r="QWP1" s="47"/>
      <c r="QWQ1" s="47"/>
      <c r="QWR1" s="47"/>
      <c r="QWS1" s="47"/>
      <c r="QWT1" s="47"/>
      <c r="QWU1" s="47"/>
      <c r="QWV1" s="47"/>
      <c r="QWW1" s="47"/>
      <c r="QWX1" s="47"/>
      <c r="QWY1" s="47"/>
      <c r="QWZ1" s="47"/>
      <c r="QXA1" s="47"/>
      <c r="QXB1" s="47"/>
      <c r="QXC1" s="47"/>
      <c r="QXD1" s="47"/>
      <c r="QXE1" s="47"/>
      <c r="QXF1" s="47"/>
      <c r="QXG1" s="47"/>
      <c r="QXH1" s="47"/>
      <c r="QXI1" s="47"/>
      <c r="QXJ1" s="47"/>
      <c r="QXK1" s="47"/>
      <c r="QXL1" s="47"/>
      <c r="QXM1" s="47"/>
      <c r="QXN1" s="47"/>
      <c r="QXO1" s="47"/>
      <c r="QXP1" s="47"/>
      <c r="QXQ1" s="47"/>
      <c r="QXR1" s="47"/>
      <c r="QXS1" s="47"/>
      <c r="QXT1" s="47"/>
      <c r="QXU1" s="47"/>
      <c r="QXV1" s="47"/>
      <c r="QXW1" s="47"/>
      <c r="QXX1" s="47"/>
      <c r="QXY1" s="47"/>
      <c r="QXZ1" s="47"/>
      <c r="QYA1" s="47"/>
      <c r="QYB1" s="47"/>
      <c r="QYC1" s="47"/>
      <c r="QYD1" s="47"/>
      <c r="QYE1" s="47"/>
      <c r="QYF1" s="47"/>
      <c r="QYG1" s="47"/>
      <c r="QYH1" s="47"/>
      <c r="QYI1" s="47"/>
      <c r="QYJ1" s="47"/>
      <c r="QYK1" s="47"/>
      <c r="QYL1" s="47"/>
      <c r="QYM1" s="47"/>
      <c r="QYN1" s="47"/>
      <c r="QYO1" s="47"/>
      <c r="QYP1" s="47"/>
      <c r="QYQ1" s="47"/>
      <c r="QYR1" s="47"/>
      <c r="QYS1" s="47"/>
      <c r="QYT1" s="47"/>
      <c r="QYU1" s="47"/>
      <c r="QYV1" s="47"/>
      <c r="QYW1" s="47"/>
      <c r="QYX1" s="47"/>
      <c r="QYY1" s="47"/>
      <c r="QYZ1" s="47"/>
      <c r="QZA1" s="47"/>
      <c r="QZB1" s="47"/>
      <c r="QZC1" s="47"/>
      <c r="QZD1" s="47"/>
      <c r="QZE1" s="47"/>
      <c r="QZF1" s="47"/>
      <c r="QZG1" s="47"/>
      <c r="QZH1" s="47"/>
      <c r="QZI1" s="47"/>
      <c r="QZJ1" s="47"/>
      <c r="QZK1" s="47"/>
      <c r="QZL1" s="47"/>
      <c r="QZM1" s="47"/>
      <c r="QZN1" s="47"/>
      <c r="QZO1" s="47"/>
      <c r="QZP1" s="47"/>
      <c r="QZQ1" s="47"/>
      <c r="QZR1" s="47"/>
      <c r="QZS1" s="47"/>
      <c r="QZT1" s="47"/>
      <c r="QZU1" s="47"/>
      <c r="QZV1" s="47"/>
      <c r="QZW1" s="47"/>
      <c r="QZX1" s="47"/>
      <c r="QZY1" s="47"/>
      <c r="QZZ1" s="47"/>
      <c r="RAA1" s="47"/>
      <c r="RAB1" s="47"/>
      <c r="RAC1" s="47"/>
      <c r="RAD1" s="47"/>
      <c r="RAE1" s="47"/>
      <c r="RAF1" s="47"/>
      <c r="RAG1" s="47"/>
      <c r="RAH1" s="47"/>
      <c r="RAI1" s="47"/>
      <c r="RAJ1" s="47"/>
      <c r="RAK1" s="47"/>
      <c r="RAL1" s="47"/>
      <c r="RAM1" s="47"/>
      <c r="RAN1" s="47"/>
      <c r="RAO1" s="47"/>
      <c r="RAP1" s="47"/>
      <c r="RAQ1" s="47"/>
      <c r="RAR1" s="47"/>
      <c r="RAS1" s="47"/>
      <c r="RAT1" s="47"/>
      <c r="RAU1" s="47"/>
      <c r="RAV1" s="47"/>
      <c r="RAW1" s="47"/>
      <c r="RAX1" s="47"/>
      <c r="RAY1" s="47"/>
      <c r="RAZ1" s="47"/>
      <c r="RBA1" s="47"/>
      <c r="RBB1" s="47"/>
      <c r="RBC1" s="47"/>
      <c r="RBD1" s="47"/>
      <c r="RBE1" s="47"/>
      <c r="RBF1" s="47"/>
      <c r="RBG1" s="47"/>
      <c r="RBH1" s="47"/>
      <c r="RBI1" s="47"/>
      <c r="RBJ1" s="47"/>
      <c r="RBK1" s="47"/>
      <c r="RBL1" s="47"/>
      <c r="RBM1" s="47"/>
      <c r="RBN1" s="47"/>
      <c r="RBO1" s="47"/>
      <c r="RBP1" s="47"/>
      <c r="RBQ1" s="47"/>
      <c r="RBR1" s="47"/>
      <c r="RBS1" s="47"/>
      <c r="RBT1" s="47"/>
      <c r="RBU1" s="47"/>
      <c r="RBV1" s="47"/>
      <c r="RBW1" s="47"/>
      <c r="RBX1" s="47"/>
      <c r="RBY1" s="47"/>
      <c r="RBZ1" s="47"/>
      <c r="RCA1" s="47"/>
      <c r="RCB1" s="47"/>
      <c r="RCC1" s="47"/>
      <c r="RCD1" s="47"/>
      <c r="RCE1" s="47"/>
      <c r="RCF1" s="47"/>
      <c r="RCG1" s="47"/>
      <c r="RCH1" s="47"/>
      <c r="RCI1" s="47"/>
      <c r="RCJ1" s="47"/>
      <c r="RCK1" s="47"/>
      <c r="RCL1" s="47"/>
      <c r="RCM1" s="47"/>
      <c r="RCN1" s="47"/>
      <c r="RCO1" s="47"/>
      <c r="RCP1" s="47"/>
      <c r="RCQ1" s="47"/>
      <c r="RCR1" s="47"/>
      <c r="RCS1" s="47"/>
      <c r="RCT1" s="47"/>
      <c r="RCU1" s="47"/>
      <c r="RCV1" s="47"/>
      <c r="RCW1" s="47"/>
      <c r="RCX1" s="47"/>
      <c r="RCY1" s="47"/>
      <c r="RCZ1" s="47"/>
      <c r="RDA1" s="47"/>
      <c r="RDB1" s="47"/>
      <c r="RDC1" s="47"/>
      <c r="RDD1" s="47"/>
      <c r="RDE1" s="47"/>
      <c r="RDF1" s="47"/>
      <c r="RDG1" s="47"/>
      <c r="RDH1" s="47"/>
      <c r="RDI1" s="47"/>
      <c r="RDJ1" s="47"/>
      <c r="RDK1" s="47"/>
      <c r="RDL1" s="47"/>
      <c r="RDM1" s="47"/>
      <c r="RDN1" s="47"/>
      <c r="RDO1" s="47"/>
      <c r="RDP1" s="47"/>
      <c r="RDQ1" s="47"/>
      <c r="RDR1" s="47"/>
      <c r="RDS1" s="47"/>
      <c r="RDT1" s="47"/>
      <c r="RDU1" s="47"/>
      <c r="RDV1" s="47"/>
      <c r="RDW1" s="47"/>
      <c r="RDX1" s="47"/>
      <c r="RDY1" s="47"/>
      <c r="RDZ1" s="47"/>
      <c r="REA1" s="47"/>
      <c r="REB1" s="47"/>
      <c r="REC1" s="47"/>
      <c r="RED1" s="47"/>
      <c r="REE1" s="47"/>
      <c r="REF1" s="47"/>
      <c r="REG1" s="47"/>
      <c r="REH1" s="47"/>
      <c r="REI1" s="47"/>
      <c r="REJ1" s="47"/>
      <c r="REK1" s="47"/>
      <c r="REL1" s="47"/>
      <c r="REM1" s="47"/>
      <c r="REN1" s="47"/>
      <c r="REO1" s="47"/>
      <c r="REP1" s="47"/>
      <c r="REQ1" s="47"/>
      <c r="RER1" s="47"/>
      <c r="RES1" s="47"/>
      <c r="RET1" s="47"/>
      <c r="REU1" s="47"/>
      <c r="REV1" s="47"/>
      <c r="REW1" s="47"/>
      <c r="REX1" s="47"/>
      <c r="REY1" s="47"/>
      <c r="REZ1" s="47"/>
      <c r="RFA1" s="47"/>
      <c r="RFB1" s="47"/>
      <c r="RFC1" s="47"/>
      <c r="RFD1" s="47"/>
      <c r="RFE1" s="47"/>
      <c r="RFF1" s="47"/>
      <c r="RFG1" s="47"/>
      <c r="RFH1" s="47"/>
      <c r="RFI1" s="47"/>
      <c r="RFJ1" s="47"/>
      <c r="RFK1" s="47"/>
      <c r="RFL1" s="47"/>
      <c r="RFM1" s="47"/>
      <c r="RFN1" s="47"/>
      <c r="RFO1" s="47"/>
      <c r="RFP1" s="47"/>
      <c r="RFQ1" s="47"/>
      <c r="RFR1" s="47"/>
      <c r="RFS1" s="47"/>
      <c r="RFT1" s="47"/>
      <c r="RFU1" s="47"/>
      <c r="RFV1" s="47"/>
      <c r="RFW1" s="47"/>
      <c r="RFX1" s="47"/>
      <c r="RFY1" s="47"/>
      <c r="RFZ1" s="47"/>
      <c r="RGA1" s="47"/>
      <c r="RGB1" s="47"/>
      <c r="RGC1" s="47"/>
      <c r="RGD1" s="47"/>
      <c r="RGE1" s="47"/>
      <c r="RGF1" s="47"/>
      <c r="RGG1" s="47"/>
      <c r="RGH1" s="47"/>
      <c r="RGI1" s="47"/>
      <c r="RGJ1" s="47"/>
      <c r="RGK1" s="47"/>
      <c r="RGL1" s="47"/>
      <c r="RGM1" s="47"/>
      <c r="RGN1" s="47"/>
      <c r="RGO1" s="47"/>
      <c r="RGP1" s="47"/>
      <c r="RGQ1" s="47"/>
      <c r="RGR1" s="47"/>
      <c r="RGS1" s="47"/>
      <c r="RGT1" s="47"/>
      <c r="RGU1" s="47"/>
      <c r="RGV1" s="47"/>
      <c r="RGW1" s="47"/>
      <c r="RGX1" s="47"/>
      <c r="RGY1" s="47"/>
      <c r="RGZ1" s="47"/>
      <c r="RHA1" s="47"/>
      <c r="RHB1" s="47"/>
      <c r="RHC1" s="47"/>
      <c r="RHD1" s="47"/>
      <c r="RHE1" s="47"/>
      <c r="RHF1" s="47"/>
      <c r="RHG1" s="47"/>
      <c r="RHH1" s="47"/>
      <c r="RHI1" s="47"/>
      <c r="RHJ1" s="47"/>
      <c r="RHK1" s="47"/>
      <c r="RHL1" s="47"/>
      <c r="RHM1" s="47"/>
      <c r="RHN1" s="47"/>
      <c r="RHO1" s="47"/>
      <c r="RHP1" s="47"/>
      <c r="RHQ1" s="47"/>
      <c r="RHR1" s="47"/>
      <c r="RHS1" s="47"/>
      <c r="RHT1" s="47"/>
      <c r="RHU1" s="47"/>
      <c r="RHV1" s="47"/>
      <c r="RHW1" s="47"/>
      <c r="RHX1" s="47"/>
      <c r="RHY1" s="47"/>
      <c r="RHZ1" s="47"/>
      <c r="RIA1" s="47"/>
      <c r="RIB1" s="47"/>
      <c r="RIC1" s="47"/>
      <c r="RID1" s="47"/>
      <c r="RIE1" s="47"/>
      <c r="RIF1" s="47"/>
      <c r="RIG1" s="47"/>
      <c r="RIH1" s="47"/>
      <c r="RII1" s="47"/>
      <c r="RIJ1" s="47"/>
      <c r="RIK1" s="47"/>
      <c r="RIL1" s="47"/>
      <c r="RIM1" s="47"/>
      <c r="RIN1" s="47"/>
      <c r="RIO1" s="47"/>
      <c r="RIP1" s="47"/>
      <c r="RIQ1" s="47"/>
      <c r="RIR1" s="47"/>
      <c r="RIS1" s="47"/>
      <c r="RIT1" s="47"/>
      <c r="RIU1" s="47"/>
      <c r="RIV1" s="47"/>
      <c r="RIW1" s="47"/>
      <c r="RIX1" s="47"/>
      <c r="RIY1" s="47"/>
      <c r="RIZ1" s="47"/>
      <c r="RJA1" s="47"/>
      <c r="RJB1" s="47"/>
      <c r="RJC1" s="47"/>
      <c r="RJD1" s="47"/>
      <c r="RJE1" s="47"/>
      <c r="RJF1" s="47"/>
      <c r="RJG1" s="47"/>
      <c r="RJH1" s="47"/>
      <c r="RJI1" s="47"/>
      <c r="RJJ1" s="47"/>
      <c r="RJK1" s="47"/>
      <c r="RJL1" s="47"/>
      <c r="RJM1" s="47"/>
      <c r="RJN1" s="47"/>
      <c r="RJO1" s="47"/>
      <c r="RJP1" s="47"/>
      <c r="RJQ1" s="47"/>
      <c r="RJR1" s="47"/>
      <c r="RJS1" s="47"/>
      <c r="RJT1" s="47"/>
      <c r="RJU1" s="47"/>
      <c r="RJV1" s="47"/>
      <c r="RJW1" s="47"/>
      <c r="RJX1" s="47"/>
      <c r="RJY1" s="47"/>
      <c r="RJZ1" s="47"/>
      <c r="RKA1" s="47"/>
      <c r="RKB1" s="47"/>
      <c r="RKC1" s="47"/>
      <c r="RKD1" s="47"/>
      <c r="RKE1" s="47"/>
      <c r="RKF1" s="47"/>
      <c r="RKG1" s="47"/>
      <c r="RKH1" s="47"/>
      <c r="RKI1" s="47"/>
      <c r="RKJ1" s="47"/>
      <c r="RKK1" s="47"/>
      <c r="RKL1" s="47"/>
      <c r="RKM1" s="47"/>
      <c r="RKN1" s="47"/>
      <c r="RKO1" s="47"/>
      <c r="RKP1" s="47"/>
      <c r="RKQ1" s="47"/>
      <c r="RKR1" s="47"/>
      <c r="RKS1" s="47"/>
      <c r="RKT1" s="47"/>
      <c r="RKU1" s="47"/>
      <c r="RKV1" s="47"/>
      <c r="RKW1" s="47"/>
      <c r="RKX1" s="47"/>
      <c r="RKY1" s="47"/>
      <c r="RKZ1" s="47"/>
      <c r="RLA1" s="47"/>
      <c r="RLB1" s="47"/>
      <c r="RLC1" s="47"/>
      <c r="RLD1" s="47"/>
      <c r="RLE1" s="47"/>
      <c r="RLF1" s="47"/>
      <c r="RLG1" s="47"/>
      <c r="RLH1" s="47"/>
      <c r="RLI1" s="47"/>
      <c r="RLJ1" s="47"/>
      <c r="RLK1" s="47"/>
      <c r="RLL1" s="47"/>
      <c r="RLM1" s="47"/>
      <c r="RLN1" s="47"/>
      <c r="RLO1" s="47"/>
      <c r="RLP1" s="47"/>
      <c r="RLQ1" s="47"/>
      <c r="RLR1" s="47"/>
      <c r="RLS1" s="47"/>
      <c r="RLT1" s="47"/>
      <c r="RLU1" s="47"/>
      <c r="RLV1" s="47"/>
      <c r="RLW1" s="47"/>
      <c r="RLX1" s="47"/>
      <c r="RLY1" s="47"/>
      <c r="RLZ1" s="47"/>
      <c r="RMA1" s="47"/>
      <c r="RMB1" s="47"/>
      <c r="RMC1" s="47"/>
      <c r="RMD1" s="47"/>
      <c r="RME1" s="47"/>
      <c r="RMF1" s="47"/>
      <c r="RMG1" s="47"/>
      <c r="RMH1" s="47"/>
      <c r="RMI1" s="47"/>
      <c r="RMJ1" s="47"/>
      <c r="RMK1" s="47"/>
      <c r="RML1" s="47"/>
      <c r="RMM1" s="47"/>
      <c r="RMN1" s="47"/>
      <c r="RMO1" s="47"/>
      <c r="RMP1" s="47"/>
      <c r="RMQ1" s="47"/>
      <c r="RMR1" s="47"/>
      <c r="RMS1" s="47"/>
      <c r="RMT1" s="47"/>
      <c r="RMU1" s="47"/>
      <c r="RMV1" s="47"/>
      <c r="RMW1" s="47"/>
      <c r="RMX1" s="47"/>
      <c r="RMY1" s="47"/>
      <c r="RMZ1" s="47"/>
      <c r="RNA1" s="47"/>
      <c r="RNB1" s="47"/>
      <c r="RNC1" s="47"/>
      <c r="RND1" s="47"/>
      <c r="RNE1" s="47"/>
      <c r="RNF1" s="47"/>
      <c r="RNG1" s="47"/>
      <c r="RNH1" s="47"/>
      <c r="RNI1" s="47"/>
      <c r="RNJ1" s="47"/>
      <c r="RNK1" s="47"/>
      <c r="RNL1" s="47"/>
      <c r="RNM1" s="47"/>
      <c r="RNN1" s="47"/>
      <c r="RNO1" s="47"/>
      <c r="RNP1" s="47"/>
      <c r="RNQ1" s="47"/>
      <c r="RNR1" s="47"/>
      <c r="RNS1" s="47"/>
      <c r="RNT1" s="47"/>
      <c r="RNU1" s="47"/>
      <c r="RNV1" s="47"/>
      <c r="RNW1" s="47"/>
      <c r="RNX1" s="47"/>
      <c r="RNY1" s="47"/>
      <c r="RNZ1" s="47"/>
      <c r="ROA1" s="47"/>
      <c r="ROB1" s="47"/>
      <c r="ROC1" s="47"/>
      <c r="ROD1" s="47"/>
      <c r="ROE1" s="47"/>
      <c r="ROF1" s="47"/>
      <c r="ROG1" s="47"/>
      <c r="ROH1" s="47"/>
      <c r="ROI1" s="47"/>
      <c r="ROJ1" s="47"/>
      <c r="ROK1" s="47"/>
      <c r="ROL1" s="47"/>
      <c r="ROM1" s="47"/>
      <c r="RON1" s="47"/>
      <c r="ROO1" s="47"/>
      <c r="ROP1" s="47"/>
      <c r="ROQ1" s="47"/>
      <c r="ROR1" s="47"/>
      <c r="ROS1" s="47"/>
      <c r="ROT1" s="47"/>
      <c r="ROU1" s="47"/>
      <c r="ROV1" s="47"/>
      <c r="ROW1" s="47"/>
      <c r="ROX1" s="47"/>
      <c r="ROY1" s="47"/>
      <c r="ROZ1" s="47"/>
      <c r="RPA1" s="47"/>
      <c r="RPB1" s="47"/>
      <c r="RPC1" s="47"/>
      <c r="RPD1" s="47"/>
      <c r="RPE1" s="47"/>
      <c r="RPF1" s="47"/>
      <c r="RPG1" s="47"/>
      <c r="RPH1" s="47"/>
      <c r="RPI1" s="47"/>
      <c r="RPJ1" s="47"/>
      <c r="RPK1" s="47"/>
      <c r="RPL1" s="47"/>
      <c r="RPM1" s="47"/>
      <c r="RPN1" s="47"/>
      <c r="RPO1" s="47"/>
      <c r="RPP1" s="47"/>
      <c r="RPQ1" s="47"/>
      <c r="RPR1" s="47"/>
      <c r="RPS1" s="47"/>
      <c r="RPT1" s="47"/>
      <c r="RPU1" s="47"/>
      <c r="RPV1" s="47"/>
      <c r="RPW1" s="47"/>
      <c r="RPX1" s="47"/>
      <c r="RPY1" s="47"/>
      <c r="RPZ1" s="47"/>
      <c r="RQA1" s="47"/>
      <c r="RQB1" s="47"/>
      <c r="RQC1" s="47"/>
      <c r="RQD1" s="47"/>
      <c r="RQE1" s="47"/>
      <c r="RQF1" s="47"/>
      <c r="RQG1" s="47"/>
      <c r="RQH1" s="47"/>
      <c r="RQI1" s="47"/>
      <c r="RQJ1" s="47"/>
      <c r="RQK1" s="47"/>
      <c r="RQL1" s="47"/>
      <c r="RQM1" s="47"/>
      <c r="RQN1" s="47"/>
      <c r="RQO1" s="47"/>
      <c r="RQP1" s="47"/>
      <c r="RQQ1" s="47"/>
      <c r="RQR1" s="47"/>
      <c r="RQS1" s="47"/>
      <c r="RQT1" s="47"/>
      <c r="RQU1" s="47"/>
      <c r="RQV1" s="47"/>
      <c r="RQW1" s="47"/>
      <c r="RQX1" s="47"/>
      <c r="RQY1" s="47"/>
      <c r="RQZ1" s="47"/>
      <c r="RRA1" s="47"/>
      <c r="RRB1" s="47"/>
      <c r="RRC1" s="47"/>
      <c r="RRD1" s="47"/>
      <c r="RRE1" s="47"/>
      <c r="RRF1" s="47"/>
      <c r="RRG1" s="47"/>
      <c r="RRH1" s="47"/>
      <c r="RRI1" s="47"/>
      <c r="RRJ1" s="47"/>
      <c r="RRK1" s="47"/>
      <c r="RRL1" s="47"/>
      <c r="RRM1" s="47"/>
      <c r="RRN1" s="47"/>
      <c r="RRO1" s="47"/>
      <c r="RRP1" s="47"/>
      <c r="RRQ1" s="47"/>
      <c r="RRR1" s="47"/>
      <c r="RRS1" s="47"/>
      <c r="RRT1" s="47"/>
      <c r="RRU1" s="47"/>
      <c r="RRV1" s="47"/>
      <c r="RRW1" s="47"/>
      <c r="RRX1" s="47"/>
      <c r="RRY1" s="47"/>
      <c r="RRZ1" s="47"/>
      <c r="RSA1" s="47"/>
      <c r="RSB1" s="47"/>
      <c r="RSC1" s="47"/>
      <c r="RSD1" s="47"/>
      <c r="RSE1" s="47"/>
      <c r="RSF1" s="47"/>
      <c r="RSG1" s="47"/>
      <c r="RSH1" s="47"/>
      <c r="RSI1" s="47"/>
      <c r="RSJ1" s="47"/>
      <c r="RSK1" s="47"/>
      <c r="RSL1" s="47"/>
      <c r="RSM1" s="47"/>
      <c r="RSN1" s="47"/>
      <c r="RSO1" s="47"/>
      <c r="RSP1" s="47"/>
      <c r="RSQ1" s="47"/>
      <c r="RSR1" s="47"/>
      <c r="RSS1" s="47"/>
      <c r="RST1" s="47"/>
      <c r="RSU1" s="47"/>
      <c r="RSV1" s="47"/>
      <c r="RSW1" s="47"/>
      <c r="RSX1" s="47"/>
      <c r="RSY1" s="47"/>
      <c r="RSZ1" s="47"/>
      <c r="RTA1" s="47"/>
      <c r="RTB1" s="47"/>
      <c r="RTC1" s="47"/>
      <c r="RTD1" s="47"/>
      <c r="RTE1" s="47"/>
      <c r="RTF1" s="47"/>
      <c r="RTG1" s="47"/>
      <c r="RTH1" s="47"/>
      <c r="RTI1" s="47"/>
      <c r="RTJ1" s="47"/>
      <c r="RTK1" s="47"/>
      <c r="RTL1" s="47"/>
      <c r="RTM1" s="47"/>
      <c r="RTN1" s="47"/>
      <c r="RTO1" s="47"/>
      <c r="RTP1" s="47"/>
      <c r="RTQ1" s="47"/>
      <c r="RTR1" s="47"/>
      <c r="RTS1" s="47"/>
      <c r="RTT1" s="47"/>
      <c r="RTU1" s="47"/>
      <c r="RTV1" s="47"/>
      <c r="RTW1" s="47"/>
      <c r="RTX1" s="47"/>
      <c r="RTY1" s="47"/>
      <c r="RTZ1" s="47"/>
      <c r="RUA1" s="47"/>
      <c r="RUB1" s="47"/>
      <c r="RUC1" s="47"/>
      <c r="RUD1" s="47"/>
      <c r="RUE1" s="47"/>
      <c r="RUF1" s="47"/>
      <c r="RUG1" s="47"/>
      <c r="RUH1" s="47"/>
      <c r="RUI1" s="47"/>
      <c r="RUJ1" s="47"/>
      <c r="RUK1" s="47"/>
      <c r="RUL1" s="47"/>
      <c r="RUM1" s="47"/>
      <c r="RUN1" s="47"/>
      <c r="RUO1" s="47"/>
      <c r="RUP1" s="47"/>
      <c r="RUQ1" s="47"/>
      <c r="RUR1" s="47"/>
      <c r="RUS1" s="47"/>
      <c r="RUT1" s="47"/>
      <c r="RUU1" s="47"/>
      <c r="RUV1" s="47"/>
      <c r="RUW1" s="47"/>
      <c r="RUX1" s="47"/>
      <c r="RUY1" s="47"/>
      <c r="RUZ1" s="47"/>
      <c r="RVA1" s="47"/>
      <c r="RVB1" s="47"/>
      <c r="RVC1" s="47"/>
      <c r="RVD1" s="47"/>
      <c r="RVE1" s="47"/>
      <c r="RVF1" s="47"/>
      <c r="RVG1" s="47"/>
      <c r="RVH1" s="47"/>
      <c r="RVI1" s="47"/>
      <c r="RVJ1" s="47"/>
      <c r="RVK1" s="47"/>
      <c r="RVL1" s="47"/>
      <c r="RVM1" s="47"/>
      <c r="RVN1" s="47"/>
      <c r="RVO1" s="47"/>
      <c r="RVP1" s="47"/>
      <c r="RVQ1" s="47"/>
      <c r="RVR1" s="47"/>
      <c r="RVS1" s="47"/>
      <c r="RVT1" s="47"/>
      <c r="RVU1" s="47"/>
      <c r="RVV1" s="47"/>
      <c r="RVW1" s="47"/>
      <c r="RVX1" s="47"/>
      <c r="RVY1" s="47"/>
      <c r="RVZ1" s="47"/>
      <c r="RWA1" s="47"/>
      <c r="RWB1" s="47"/>
      <c r="RWC1" s="47"/>
      <c r="RWD1" s="47"/>
      <c r="RWE1" s="47"/>
      <c r="RWF1" s="47"/>
      <c r="RWG1" s="47"/>
      <c r="RWH1" s="47"/>
      <c r="RWI1" s="47"/>
      <c r="RWJ1" s="47"/>
      <c r="RWK1" s="47"/>
      <c r="RWL1" s="47"/>
      <c r="RWM1" s="47"/>
      <c r="RWN1" s="47"/>
      <c r="RWO1" s="47"/>
      <c r="RWP1" s="47"/>
      <c r="RWQ1" s="47"/>
      <c r="RWR1" s="47"/>
      <c r="RWS1" s="47"/>
      <c r="RWT1" s="47"/>
      <c r="RWU1" s="47"/>
      <c r="RWV1" s="47"/>
      <c r="RWW1" s="47"/>
      <c r="RWX1" s="47"/>
      <c r="RWY1" s="47"/>
      <c r="RWZ1" s="47"/>
      <c r="RXA1" s="47"/>
      <c r="RXB1" s="47"/>
      <c r="RXC1" s="47"/>
      <c r="RXD1" s="47"/>
      <c r="RXE1" s="47"/>
      <c r="RXF1" s="47"/>
      <c r="RXG1" s="47"/>
      <c r="RXH1" s="47"/>
      <c r="RXI1" s="47"/>
      <c r="RXJ1" s="47"/>
      <c r="RXK1" s="47"/>
      <c r="RXL1" s="47"/>
      <c r="RXM1" s="47"/>
      <c r="RXN1" s="47"/>
      <c r="RXO1" s="47"/>
      <c r="RXP1" s="47"/>
      <c r="RXQ1" s="47"/>
      <c r="RXR1" s="47"/>
      <c r="RXS1" s="47"/>
      <c r="RXT1" s="47"/>
      <c r="RXU1" s="47"/>
      <c r="RXV1" s="47"/>
      <c r="RXW1" s="47"/>
      <c r="RXX1" s="47"/>
      <c r="RXY1" s="47"/>
      <c r="RXZ1" s="47"/>
      <c r="RYA1" s="47"/>
      <c r="RYB1" s="47"/>
      <c r="RYC1" s="47"/>
      <c r="RYD1" s="47"/>
      <c r="RYE1" s="47"/>
      <c r="RYF1" s="47"/>
      <c r="RYG1" s="47"/>
      <c r="RYH1" s="47"/>
      <c r="RYI1" s="47"/>
      <c r="RYJ1" s="47"/>
      <c r="RYK1" s="47"/>
      <c r="RYL1" s="47"/>
      <c r="RYM1" s="47"/>
      <c r="RYN1" s="47"/>
      <c r="RYO1" s="47"/>
      <c r="RYP1" s="47"/>
      <c r="RYQ1" s="47"/>
      <c r="RYR1" s="47"/>
      <c r="RYS1" s="47"/>
      <c r="RYT1" s="47"/>
      <c r="RYU1" s="47"/>
      <c r="RYV1" s="47"/>
      <c r="RYW1" s="47"/>
      <c r="RYX1" s="47"/>
      <c r="RYY1" s="47"/>
      <c r="RYZ1" s="47"/>
      <c r="RZA1" s="47"/>
      <c r="RZB1" s="47"/>
      <c r="RZC1" s="47"/>
      <c r="RZD1" s="47"/>
      <c r="RZE1" s="47"/>
      <c r="RZF1" s="47"/>
      <c r="RZG1" s="47"/>
      <c r="RZH1" s="47"/>
      <c r="RZI1" s="47"/>
      <c r="RZJ1" s="47"/>
      <c r="RZK1" s="47"/>
      <c r="RZL1" s="47"/>
      <c r="RZM1" s="47"/>
      <c r="RZN1" s="47"/>
      <c r="RZO1" s="47"/>
      <c r="RZP1" s="47"/>
      <c r="RZQ1" s="47"/>
      <c r="RZR1" s="47"/>
      <c r="RZS1" s="47"/>
      <c r="RZT1" s="47"/>
      <c r="RZU1" s="47"/>
      <c r="RZV1" s="47"/>
      <c r="RZW1" s="47"/>
      <c r="RZX1" s="47"/>
      <c r="RZY1" s="47"/>
      <c r="RZZ1" s="47"/>
      <c r="SAA1" s="47"/>
      <c r="SAB1" s="47"/>
      <c r="SAC1" s="47"/>
      <c r="SAD1" s="47"/>
      <c r="SAE1" s="47"/>
      <c r="SAF1" s="47"/>
      <c r="SAG1" s="47"/>
      <c r="SAH1" s="47"/>
      <c r="SAI1" s="47"/>
      <c r="SAJ1" s="47"/>
      <c r="SAK1" s="47"/>
      <c r="SAL1" s="47"/>
      <c r="SAM1" s="47"/>
      <c r="SAN1" s="47"/>
      <c r="SAO1" s="47"/>
      <c r="SAP1" s="47"/>
      <c r="SAQ1" s="47"/>
      <c r="SAR1" s="47"/>
      <c r="SAS1" s="47"/>
      <c r="SAT1" s="47"/>
      <c r="SAU1" s="47"/>
      <c r="SAV1" s="47"/>
      <c r="SAW1" s="47"/>
      <c r="SAX1" s="47"/>
      <c r="SAY1" s="47"/>
      <c r="SAZ1" s="47"/>
      <c r="SBA1" s="47"/>
      <c r="SBB1" s="47"/>
      <c r="SBC1" s="47"/>
      <c r="SBD1" s="47"/>
      <c r="SBE1" s="47"/>
      <c r="SBF1" s="47"/>
      <c r="SBG1" s="47"/>
      <c r="SBH1" s="47"/>
      <c r="SBI1" s="47"/>
      <c r="SBJ1" s="47"/>
      <c r="SBK1" s="47"/>
      <c r="SBL1" s="47"/>
      <c r="SBM1" s="47"/>
      <c r="SBN1" s="47"/>
      <c r="SBO1" s="47"/>
      <c r="SBP1" s="47"/>
      <c r="SBQ1" s="47"/>
      <c r="SBR1" s="47"/>
      <c r="SBS1" s="47"/>
      <c r="SBT1" s="47"/>
      <c r="SBU1" s="47"/>
      <c r="SBV1" s="47"/>
      <c r="SBW1" s="47"/>
      <c r="SBX1" s="47"/>
      <c r="SBY1" s="47"/>
      <c r="SBZ1" s="47"/>
      <c r="SCA1" s="47"/>
      <c r="SCB1" s="47"/>
      <c r="SCC1" s="47"/>
      <c r="SCD1" s="47"/>
      <c r="SCE1" s="47"/>
      <c r="SCF1" s="47"/>
      <c r="SCG1" s="47"/>
      <c r="SCH1" s="47"/>
      <c r="SCI1" s="47"/>
      <c r="SCJ1" s="47"/>
      <c r="SCK1" s="47"/>
      <c r="SCL1" s="47"/>
      <c r="SCM1" s="47"/>
      <c r="SCN1" s="47"/>
      <c r="SCO1" s="47"/>
      <c r="SCP1" s="47"/>
      <c r="SCQ1" s="47"/>
      <c r="SCR1" s="47"/>
      <c r="SCS1" s="47"/>
      <c r="SCT1" s="47"/>
      <c r="SCU1" s="47"/>
      <c r="SCV1" s="47"/>
      <c r="SCW1" s="47"/>
      <c r="SCX1" s="47"/>
      <c r="SCY1" s="47"/>
      <c r="SCZ1" s="47"/>
      <c r="SDA1" s="47"/>
      <c r="SDB1" s="47"/>
      <c r="SDC1" s="47"/>
      <c r="SDD1" s="47"/>
      <c r="SDE1" s="47"/>
      <c r="SDF1" s="47"/>
      <c r="SDG1" s="47"/>
      <c r="SDH1" s="47"/>
      <c r="SDI1" s="47"/>
      <c r="SDJ1" s="47"/>
      <c r="SDK1" s="47"/>
      <c r="SDL1" s="47"/>
      <c r="SDM1" s="47"/>
      <c r="SDN1" s="47"/>
      <c r="SDO1" s="47"/>
      <c r="SDP1" s="47"/>
      <c r="SDQ1" s="47"/>
      <c r="SDR1" s="47"/>
      <c r="SDS1" s="47"/>
      <c r="SDT1" s="47"/>
      <c r="SDU1" s="47"/>
      <c r="SDV1" s="47"/>
      <c r="SDW1" s="47"/>
      <c r="SDX1" s="47"/>
      <c r="SDY1" s="47"/>
      <c r="SDZ1" s="47"/>
      <c r="SEA1" s="47"/>
      <c r="SEB1" s="47"/>
      <c r="SEC1" s="47"/>
      <c r="SED1" s="47"/>
      <c r="SEE1" s="47"/>
      <c r="SEF1" s="47"/>
      <c r="SEG1" s="47"/>
      <c r="SEH1" s="47"/>
      <c r="SEI1" s="47"/>
      <c r="SEJ1" s="47"/>
      <c r="SEK1" s="47"/>
      <c r="SEL1" s="47"/>
      <c r="SEM1" s="47"/>
      <c r="SEN1" s="47"/>
      <c r="SEO1" s="47"/>
      <c r="SEP1" s="47"/>
      <c r="SEQ1" s="47"/>
      <c r="SER1" s="47"/>
      <c r="SES1" s="47"/>
      <c r="SET1" s="47"/>
      <c r="SEU1" s="47"/>
      <c r="SEV1" s="47"/>
      <c r="SEW1" s="47"/>
      <c r="SEX1" s="47"/>
      <c r="SEY1" s="47"/>
      <c r="SEZ1" s="47"/>
      <c r="SFA1" s="47"/>
      <c r="SFB1" s="47"/>
      <c r="SFC1" s="47"/>
      <c r="SFD1" s="47"/>
      <c r="SFE1" s="47"/>
      <c r="SFF1" s="47"/>
      <c r="SFG1" s="47"/>
      <c r="SFH1" s="47"/>
      <c r="SFI1" s="47"/>
      <c r="SFJ1" s="47"/>
      <c r="SFK1" s="47"/>
      <c r="SFL1" s="47"/>
      <c r="SFM1" s="47"/>
      <c r="SFN1" s="47"/>
      <c r="SFO1" s="47"/>
      <c r="SFP1" s="47"/>
      <c r="SFQ1" s="47"/>
      <c r="SFR1" s="47"/>
      <c r="SFS1" s="47"/>
      <c r="SFT1" s="47"/>
      <c r="SFU1" s="47"/>
      <c r="SFV1" s="47"/>
      <c r="SFW1" s="47"/>
      <c r="SFX1" s="47"/>
      <c r="SFY1" s="47"/>
      <c r="SFZ1" s="47"/>
      <c r="SGA1" s="47"/>
      <c r="SGB1" s="47"/>
      <c r="SGC1" s="47"/>
      <c r="SGD1" s="47"/>
      <c r="SGE1" s="47"/>
      <c r="SGF1" s="47"/>
      <c r="SGG1" s="47"/>
      <c r="SGH1" s="47"/>
      <c r="SGI1" s="47"/>
      <c r="SGJ1" s="47"/>
      <c r="SGK1" s="47"/>
      <c r="SGL1" s="47"/>
      <c r="SGM1" s="47"/>
      <c r="SGN1" s="47"/>
      <c r="SGO1" s="47"/>
      <c r="SGP1" s="47"/>
      <c r="SGQ1" s="47"/>
      <c r="SGR1" s="47"/>
      <c r="SGS1" s="47"/>
      <c r="SGT1" s="47"/>
      <c r="SGU1" s="47"/>
      <c r="SGV1" s="47"/>
      <c r="SGW1" s="47"/>
      <c r="SGX1" s="47"/>
      <c r="SGY1" s="47"/>
      <c r="SGZ1" s="47"/>
      <c r="SHA1" s="47"/>
      <c r="SHB1" s="47"/>
      <c r="SHC1" s="47"/>
      <c r="SHD1" s="47"/>
      <c r="SHE1" s="47"/>
      <c r="SHF1" s="47"/>
      <c r="SHG1" s="47"/>
      <c r="SHH1" s="47"/>
      <c r="SHI1" s="47"/>
      <c r="SHJ1" s="47"/>
      <c r="SHK1" s="47"/>
      <c r="SHL1" s="47"/>
      <c r="SHM1" s="47"/>
      <c r="SHN1" s="47"/>
      <c r="SHO1" s="47"/>
      <c r="SHP1" s="47"/>
      <c r="SHQ1" s="47"/>
      <c r="SHR1" s="47"/>
      <c r="SHS1" s="47"/>
      <c r="SHT1" s="47"/>
      <c r="SHU1" s="47"/>
      <c r="SHV1" s="47"/>
      <c r="SHW1" s="47"/>
      <c r="SHX1" s="47"/>
      <c r="SHY1" s="47"/>
      <c r="SHZ1" s="47"/>
      <c r="SIA1" s="47"/>
      <c r="SIB1" s="47"/>
      <c r="SIC1" s="47"/>
      <c r="SID1" s="47"/>
      <c r="SIE1" s="47"/>
      <c r="SIF1" s="47"/>
      <c r="SIG1" s="47"/>
      <c r="SIH1" s="47"/>
      <c r="SII1" s="47"/>
      <c r="SIJ1" s="47"/>
      <c r="SIK1" s="47"/>
      <c r="SIL1" s="47"/>
      <c r="SIM1" s="47"/>
      <c r="SIN1" s="47"/>
      <c r="SIO1" s="47"/>
      <c r="SIP1" s="47"/>
      <c r="SIQ1" s="47"/>
      <c r="SIR1" s="47"/>
      <c r="SIS1" s="47"/>
      <c r="SIT1" s="47"/>
      <c r="SIU1" s="47"/>
      <c r="SIV1" s="47"/>
      <c r="SIW1" s="47"/>
      <c r="SIX1" s="47"/>
      <c r="SIY1" s="47"/>
      <c r="SIZ1" s="47"/>
      <c r="SJA1" s="47"/>
      <c r="SJB1" s="47"/>
      <c r="SJC1" s="47"/>
      <c r="SJD1" s="47"/>
      <c r="SJE1" s="47"/>
      <c r="SJF1" s="47"/>
      <c r="SJG1" s="47"/>
      <c r="SJH1" s="47"/>
      <c r="SJI1" s="47"/>
      <c r="SJJ1" s="47"/>
      <c r="SJK1" s="47"/>
      <c r="SJL1" s="47"/>
      <c r="SJM1" s="47"/>
      <c r="SJN1" s="47"/>
      <c r="SJO1" s="47"/>
      <c r="SJP1" s="47"/>
      <c r="SJQ1" s="47"/>
      <c r="SJR1" s="47"/>
      <c r="SJS1" s="47"/>
      <c r="SJT1" s="47"/>
      <c r="SJU1" s="47"/>
      <c r="SJV1" s="47"/>
      <c r="SJW1" s="47"/>
      <c r="SJX1" s="47"/>
      <c r="SJY1" s="47"/>
      <c r="SJZ1" s="47"/>
      <c r="SKA1" s="47"/>
      <c r="SKB1" s="47"/>
      <c r="SKC1" s="47"/>
      <c r="SKD1" s="47"/>
      <c r="SKE1" s="47"/>
      <c r="SKF1" s="47"/>
      <c r="SKG1" s="47"/>
      <c r="SKH1" s="47"/>
      <c r="SKI1" s="47"/>
      <c r="SKJ1" s="47"/>
      <c r="SKK1" s="47"/>
      <c r="SKL1" s="47"/>
      <c r="SKM1" s="47"/>
      <c r="SKN1" s="47"/>
      <c r="SKO1" s="47"/>
      <c r="SKP1" s="47"/>
      <c r="SKQ1" s="47"/>
      <c r="SKR1" s="47"/>
      <c r="SKS1" s="47"/>
      <c r="SKT1" s="47"/>
      <c r="SKU1" s="47"/>
      <c r="SKV1" s="47"/>
      <c r="SKW1" s="47"/>
      <c r="SKX1" s="47"/>
      <c r="SKY1" s="47"/>
      <c r="SKZ1" s="47"/>
      <c r="SLA1" s="47"/>
      <c r="SLB1" s="47"/>
      <c r="SLC1" s="47"/>
      <c r="SLD1" s="47"/>
      <c r="SLE1" s="47"/>
      <c r="SLF1" s="47"/>
      <c r="SLG1" s="47"/>
      <c r="SLH1" s="47"/>
      <c r="SLI1" s="47"/>
      <c r="SLJ1" s="47"/>
      <c r="SLK1" s="47"/>
      <c r="SLL1" s="47"/>
      <c r="SLM1" s="47"/>
      <c r="SLN1" s="47"/>
      <c r="SLO1" s="47"/>
      <c r="SLP1" s="47"/>
      <c r="SLQ1" s="47"/>
      <c r="SLR1" s="47"/>
      <c r="SLS1" s="47"/>
      <c r="SLT1" s="47"/>
      <c r="SLU1" s="47"/>
      <c r="SLV1" s="47"/>
      <c r="SLW1" s="47"/>
      <c r="SLX1" s="47"/>
      <c r="SLY1" s="47"/>
      <c r="SLZ1" s="47"/>
      <c r="SMA1" s="47"/>
      <c r="SMB1" s="47"/>
      <c r="SMC1" s="47"/>
      <c r="SMD1" s="47"/>
      <c r="SME1" s="47"/>
      <c r="SMF1" s="47"/>
      <c r="SMG1" s="47"/>
      <c r="SMH1" s="47"/>
      <c r="SMI1" s="47"/>
      <c r="SMJ1" s="47"/>
      <c r="SMK1" s="47"/>
      <c r="SML1" s="47"/>
      <c r="SMM1" s="47"/>
      <c r="SMN1" s="47"/>
      <c r="SMO1" s="47"/>
      <c r="SMP1" s="47"/>
      <c r="SMQ1" s="47"/>
      <c r="SMR1" s="47"/>
      <c r="SMS1" s="47"/>
      <c r="SMT1" s="47"/>
      <c r="SMU1" s="47"/>
      <c r="SMV1" s="47"/>
      <c r="SMW1" s="47"/>
      <c r="SMX1" s="47"/>
      <c r="SMY1" s="47"/>
      <c r="SMZ1" s="47"/>
      <c r="SNA1" s="47"/>
      <c r="SNB1" s="47"/>
      <c r="SNC1" s="47"/>
      <c r="SND1" s="47"/>
      <c r="SNE1" s="47"/>
      <c r="SNF1" s="47"/>
      <c r="SNG1" s="47"/>
      <c r="SNH1" s="47"/>
      <c r="SNI1" s="47"/>
      <c r="SNJ1" s="47"/>
      <c r="SNK1" s="47"/>
      <c r="SNL1" s="47"/>
      <c r="SNM1" s="47"/>
      <c r="SNN1" s="47"/>
      <c r="SNO1" s="47"/>
      <c r="SNP1" s="47"/>
      <c r="SNQ1" s="47"/>
      <c r="SNR1" s="47"/>
      <c r="SNS1" s="47"/>
      <c r="SNT1" s="47"/>
      <c r="SNU1" s="47"/>
      <c r="SNV1" s="47"/>
      <c r="SNW1" s="47"/>
      <c r="SNX1" s="47"/>
      <c r="SNY1" s="47"/>
      <c r="SNZ1" s="47"/>
      <c r="SOA1" s="47"/>
      <c r="SOB1" s="47"/>
      <c r="SOC1" s="47"/>
      <c r="SOD1" s="47"/>
      <c r="SOE1" s="47"/>
      <c r="SOF1" s="47"/>
      <c r="SOG1" s="47"/>
      <c r="SOH1" s="47"/>
      <c r="SOI1" s="47"/>
      <c r="SOJ1" s="47"/>
      <c r="SOK1" s="47"/>
      <c r="SOL1" s="47"/>
      <c r="SOM1" s="47"/>
      <c r="SON1" s="47"/>
      <c r="SOO1" s="47"/>
      <c r="SOP1" s="47"/>
      <c r="SOQ1" s="47"/>
      <c r="SOR1" s="47"/>
      <c r="SOS1" s="47"/>
      <c r="SOT1" s="47"/>
      <c r="SOU1" s="47"/>
      <c r="SOV1" s="47"/>
      <c r="SOW1" s="47"/>
      <c r="SOX1" s="47"/>
      <c r="SOY1" s="47"/>
      <c r="SOZ1" s="47"/>
      <c r="SPA1" s="47"/>
      <c r="SPB1" s="47"/>
      <c r="SPC1" s="47"/>
      <c r="SPD1" s="47"/>
      <c r="SPE1" s="47"/>
      <c r="SPF1" s="47"/>
      <c r="SPG1" s="47"/>
      <c r="SPH1" s="47"/>
      <c r="SPI1" s="47"/>
      <c r="SPJ1" s="47"/>
      <c r="SPK1" s="47"/>
      <c r="SPL1" s="47"/>
      <c r="SPM1" s="47"/>
      <c r="SPN1" s="47"/>
      <c r="SPO1" s="47"/>
      <c r="SPP1" s="47"/>
      <c r="SPQ1" s="47"/>
      <c r="SPR1" s="47"/>
      <c r="SPS1" s="47"/>
      <c r="SPT1" s="47"/>
      <c r="SPU1" s="47"/>
      <c r="SPV1" s="47"/>
      <c r="SPW1" s="47"/>
      <c r="SPX1" s="47"/>
      <c r="SPY1" s="47"/>
      <c r="SPZ1" s="47"/>
      <c r="SQA1" s="47"/>
      <c r="SQB1" s="47"/>
      <c r="SQC1" s="47"/>
      <c r="SQD1" s="47"/>
      <c r="SQE1" s="47"/>
      <c r="SQF1" s="47"/>
      <c r="SQG1" s="47"/>
      <c r="SQH1" s="47"/>
      <c r="SQI1" s="47"/>
      <c r="SQJ1" s="47"/>
      <c r="SQK1" s="47"/>
      <c r="SQL1" s="47"/>
      <c r="SQM1" s="47"/>
      <c r="SQN1" s="47"/>
      <c r="SQO1" s="47"/>
      <c r="SQP1" s="47"/>
      <c r="SQQ1" s="47"/>
      <c r="SQR1" s="47"/>
      <c r="SQS1" s="47"/>
      <c r="SQT1" s="47"/>
      <c r="SQU1" s="47"/>
      <c r="SQV1" s="47"/>
      <c r="SQW1" s="47"/>
      <c r="SQX1" s="47"/>
      <c r="SQY1" s="47"/>
      <c r="SQZ1" s="47"/>
      <c r="SRA1" s="47"/>
      <c r="SRB1" s="47"/>
      <c r="SRC1" s="47"/>
      <c r="SRD1" s="47"/>
      <c r="SRE1" s="47"/>
      <c r="SRF1" s="47"/>
      <c r="SRG1" s="47"/>
      <c r="SRH1" s="47"/>
      <c r="SRI1" s="47"/>
      <c r="SRJ1" s="47"/>
      <c r="SRK1" s="47"/>
      <c r="SRL1" s="47"/>
      <c r="SRM1" s="47"/>
      <c r="SRN1" s="47"/>
      <c r="SRO1" s="47"/>
      <c r="SRP1" s="47"/>
      <c r="SRQ1" s="47"/>
      <c r="SRR1" s="47"/>
      <c r="SRS1" s="47"/>
      <c r="SRT1" s="47"/>
      <c r="SRU1" s="47"/>
      <c r="SRV1" s="47"/>
      <c r="SRW1" s="47"/>
      <c r="SRX1" s="47"/>
      <c r="SRY1" s="47"/>
      <c r="SRZ1" s="47"/>
      <c r="SSA1" s="47"/>
      <c r="SSB1" s="47"/>
      <c r="SSC1" s="47"/>
      <c r="SSD1" s="47"/>
      <c r="SSE1" s="47"/>
      <c r="SSF1" s="47"/>
      <c r="SSG1" s="47"/>
      <c r="SSH1" s="47"/>
      <c r="SSI1" s="47"/>
      <c r="SSJ1" s="47"/>
      <c r="SSK1" s="47"/>
      <c r="SSL1" s="47"/>
      <c r="SSM1" s="47"/>
      <c r="SSN1" s="47"/>
      <c r="SSO1" s="47"/>
      <c r="SSP1" s="47"/>
      <c r="SSQ1" s="47"/>
      <c r="SSR1" s="47"/>
      <c r="SSS1" s="47"/>
      <c r="SST1" s="47"/>
      <c r="SSU1" s="47"/>
      <c r="SSV1" s="47"/>
      <c r="SSW1" s="47"/>
      <c r="SSX1" s="47"/>
      <c r="SSY1" s="47"/>
      <c r="SSZ1" s="47"/>
      <c r="STA1" s="47"/>
      <c r="STB1" s="47"/>
      <c r="STC1" s="47"/>
      <c r="STD1" s="47"/>
      <c r="STE1" s="47"/>
      <c r="STF1" s="47"/>
      <c r="STG1" s="47"/>
      <c r="STH1" s="47"/>
      <c r="STI1" s="47"/>
      <c r="STJ1" s="47"/>
      <c r="STK1" s="47"/>
      <c r="STL1" s="47"/>
      <c r="STM1" s="47"/>
      <c r="STN1" s="47"/>
      <c r="STO1" s="47"/>
      <c r="STP1" s="47"/>
      <c r="STQ1" s="47"/>
      <c r="STR1" s="47"/>
      <c r="STS1" s="47"/>
      <c r="STT1" s="47"/>
      <c r="STU1" s="47"/>
      <c r="STV1" s="47"/>
      <c r="STW1" s="47"/>
      <c r="STX1" s="47"/>
      <c r="STY1" s="47"/>
      <c r="STZ1" s="47"/>
      <c r="SUA1" s="47"/>
      <c r="SUB1" s="47"/>
      <c r="SUC1" s="47"/>
      <c r="SUD1" s="47"/>
      <c r="SUE1" s="47"/>
      <c r="SUF1" s="47"/>
      <c r="SUG1" s="47"/>
      <c r="SUH1" s="47"/>
      <c r="SUI1" s="47"/>
      <c r="SUJ1" s="47"/>
      <c r="SUK1" s="47"/>
      <c r="SUL1" s="47"/>
      <c r="SUM1" s="47"/>
      <c r="SUN1" s="47"/>
      <c r="SUO1" s="47"/>
      <c r="SUP1" s="47"/>
      <c r="SUQ1" s="47"/>
      <c r="SUR1" s="47"/>
      <c r="SUS1" s="47"/>
      <c r="SUT1" s="47"/>
      <c r="SUU1" s="47"/>
      <c r="SUV1" s="47"/>
      <c r="SUW1" s="47"/>
      <c r="SUX1" s="47"/>
      <c r="SUY1" s="47"/>
      <c r="SUZ1" s="47"/>
      <c r="SVA1" s="47"/>
      <c r="SVB1" s="47"/>
      <c r="SVC1" s="47"/>
      <c r="SVD1" s="47"/>
      <c r="SVE1" s="47"/>
      <c r="SVF1" s="47"/>
      <c r="SVG1" s="47"/>
      <c r="SVH1" s="47"/>
      <c r="SVI1" s="47"/>
      <c r="SVJ1" s="47"/>
      <c r="SVK1" s="47"/>
      <c r="SVL1" s="47"/>
      <c r="SVM1" s="47"/>
      <c r="SVN1" s="47"/>
      <c r="SVO1" s="47"/>
      <c r="SVP1" s="47"/>
      <c r="SVQ1" s="47"/>
      <c r="SVR1" s="47"/>
      <c r="SVS1" s="47"/>
      <c r="SVT1" s="47"/>
      <c r="SVU1" s="47"/>
      <c r="SVV1" s="47"/>
      <c r="SVW1" s="47"/>
      <c r="SVX1" s="47"/>
      <c r="SVY1" s="47"/>
      <c r="SVZ1" s="47"/>
      <c r="SWA1" s="47"/>
      <c r="SWB1" s="47"/>
      <c r="SWC1" s="47"/>
      <c r="SWD1" s="47"/>
      <c r="SWE1" s="47"/>
      <c r="SWF1" s="47"/>
      <c r="SWG1" s="47"/>
      <c r="SWH1" s="47"/>
      <c r="SWI1" s="47"/>
      <c r="SWJ1" s="47"/>
      <c r="SWK1" s="47"/>
      <c r="SWL1" s="47"/>
      <c r="SWM1" s="47"/>
      <c r="SWN1" s="47"/>
      <c r="SWO1" s="47"/>
      <c r="SWP1" s="47"/>
      <c r="SWQ1" s="47"/>
      <c r="SWR1" s="47"/>
      <c r="SWS1" s="47"/>
      <c r="SWT1" s="47"/>
      <c r="SWU1" s="47"/>
      <c r="SWV1" s="47"/>
      <c r="SWW1" s="47"/>
      <c r="SWX1" s="47"/>
      <c r="SWY1" s="47"/>
      <c r="SWZ1" s="47"/>
      <c r="SXA1" s="47"/>
      <c r="SXB1" s="47"/>
      <c r="SXC1" s="47"/>
      <c r="SXD1" s="47"/>
      <c r="SXE1" s="47"/>
      <c r="SXF1" s="47"/>
      <c r="SXG1" s="47"/>
      <c r="SXH1" s="47"/>
      <c r="SXI1" s="47"/>
      <c r="SXJ1" s="47"/>
      <c r="SXK1" s="47"/>
      <c r="SXL1" s="47"/>
      <c r="SXM1" s="47"/>
      <c r="SXN1" s="47"/>
      <c r="SXO1" s="47"/>
      <c r="SXP1" s="47"/>
      <c r="SXQ1" s="47"/>
      <c r="SXR1" s="47"/>
      <c r="SXS1" s="47"/>
      <c r="SXT1" s="47"/>
      <c r="SXU1" s="47"/>
      <c r="SXV1" s="47"/>
      <c r="SXW1" s="47"/>
      <c r="SXX1" s="47"/>
      <c r="SXY1" s="47"/>
      <c r="SXZ1" s="47"/>
      <c r="SYA1" s="47"/>
      <c r="SYB1" s="47"/>
      <c r="SYC1" s="47"/>
      <c r="SYD1" s="47"/>
      <c r="SYE1" s="47"/>
      <c r="SYF1" s="47"/>
      <c r="SYG1" s="47"/>
      <c r="SYH1" s="47"/>
      <c r="SYI1" s="47"/>
      <c r="SYJ1" s="47"/>
      <c r="SYK1" s="47"/>
      <c r="SYL1" s="47"/>
      <c r="SYM1" s="47"/>
      <c r="SYN1" s="47"/>
      <c r="SYO1" s="47"/>
      <c r="SYP1" s="47"/>
      <c r="SYQ1" s="47"/>
      <c r="SYR1" s="47"/>
      <c r="SYS1" s="47"/>
      <c r="SYT1" s="47"/>
      <c r="SYU1" s="47"/>
      <c r="SYV1" s="47"/>
      <c r="SYW1" s="47"/>
      <c r="SYX1" s="47"/>
      <c r="SYY1" s="47"/>
      <c r="SYZ1" s="47"/>
      <c r="SZA1" s="47"/>
      <c r="SZB1" s="47"/>
      <c r="SZC1" s="47"/>
      <c r="SZD1" s="47"/>
      <c r="SZE1" s="47"/>
      <c r="SZF1" s="47"/>
      <c r="SZG1" s="47"/>
      <c r="SZH1" s="47"/>
      <c r="SZI1" s="47"/>
      <c r="SZJ1" s="47"/>
      <c r="SZK1" s="47"/>
      <c r="SZL1" s="47"/>
      <c r="SZM1" s="47"/>
      <c r="SZN1" s="47"/>
      <c r="SZO1" s="47"/>
      <c r="SZP1" s="47"/>
      <c r="SZQ1" s="47"/>
      <c r="SZR1" s="47"/>
      <c r="SZS1" s="47"/>
      <c r="SZT1" s="47"/>
      <c r="SZU1" s="47"/>
      <c r="SZV1" s="47"/>
      <c r="SZW1" s="47"/>
      <c r="SZX1" s="47"/>
      <c r="SZY1" s="47"/>
      <c r="SZZ1" s="47"/>
      <c r="TAA1" s="47"/>
      <c r="TAB1" s="47"/>
      <c r="TAC1" s="47"/>
      <c r="TAD1" s="47"/>
      <c r="TAE1" s="47"/>
      <c r="TAF1" s="47"/>
      <c r="TAG1" s="47"/>
      <c r="TAH1" s="47"/>
      <c r="TAI1" s="47"/>
      <c r="TAJ1" s="47"/>
      <c r="TAK1" s="47"/>
      <c r="TAL1" s="47"/>
      <c r="TAM1" s="47"/>
      <c r="TAN1" s="47"/>
      <c r="TAO1" s="47"/>
      <c r="TAP1" s="47"/>
      <c r="TAQ1" s="47"/>
      <c r="TAR1" s="47"/>
      <c r="TAS1" s="47"/>
      <c r="TAT1" s="47"/>
      <c r="TAU1" s="47"/>
      <c r="TAV1" s="47"/>
      <c r="TAW1" s="47"/>
      <c r="TAX1" s="47"/>
      <c r="TAY1" s="47"/>
      <c r="TAZ1" s="47"/>
      <c r="TBA1" s="47"/>
      <c r="TBB1" s="47"/>
      <c r="TBC1" s="47"/>
      <c r="TBD1" s="47"/>
      <c r="TBE1" s="47"/>
      <c r="TBF1" s="47"/>
      <c r="TBG1" s="47"/>
      <c r="TBH1" s="47"/>
      <c r="TBI1" s="47"/>
      <c r="TBJ1" s="47"/>
      <c r="TBK1" s="47"/>
      <c r="TBL1" s="47"/>
      <c r="TBM1" s="47"/>
      <c r="TBN1" s="47"/>
      <c r="TBO1" s="47"/>
      <c r="TBP1" s="47"/>
      <c r="TBQ1" s="47"/>
      <c r="TBR1" s="47"/>
      <c r="TBS1" s="47"/>
      <c r="TBT1" s="47"/>
      <c r="TBU1" s="47"/>
      <c r="TBV1" s="47"/>
      <c r="TBW1" s="47"/>
      <c r="TBX1" s="47"/>
      <c r="TBY1" s="47"/>
      <c r="TBZ1" s="47"/>
      <c r="TCA1" s="47"/>
      <c r="TCB1" s="47"/>
      <c r="TCC1" s="47"/>
      <c r="TCD1" s="47"/>
      <c r="TCE1" s="47"/>
      <c r="TCF1" s="47"/>
      <c r="TCG1" s="47"/>
      <c r="TCH1" s="47"/>
      <c r="TCI1" s="47"/>
      <c r="TCJ1" s="47"/>
      <c r="TCK1" s="47"/>
      <c r="TCL1" s="47"/>
      <c r="TCM1" s="47"/>
      <c r="TCN1" s="47"/>
      <c r="TCO1" s="47"/>
      <c r="TCP1" s="47"/>
      <c r="TCQ1" s="47"/>
      <c r="TCR1" s="47"/>
      <c r="TCS1" s="47"/>
      <c r="TCT1" s="47"/>
      <c r="TCU1" s="47"/>
      <c r="TCV1" s="47"/>
      <c r="TCW1" s="47"/>
      <c r="TCX1" s="47"/>
      <c r="TCY1" s="47"/>
      <c r="TCZ1" s="47"/>
      <c r="TDA1" s="47"/>
      <c r="TDB1" s="47"/>
      <c r="TDC1" s="47"/>
      <c r="TDD1" s="47"/>
      <c r="TDE1" s="47"/>
      <c r="TDF1" s="47"/>
      <c r="TDG1" s="47"/>
      <c r="TDH1" s="47"/>
      <c r="TDI1" s="47"/>
      <c r="TDJ1" s="47"/>
      <c r="TDK1" s="47"/>
      <c r="TDL1" s="47"/>
      <c r="TDM1" s="47"/>
      <c r="TDN1" s="47"/>
      <c r="TDO1" s="47"/>
      <c r="TDP1" s="47"/>
      <c r="TDQ1" s="47"/>
      <c r="TDR1" s="47"/>
      <c r="TDS1" s="47"/>
      <c r="TDT1" s="47"/>
      <c r="TDU1" s="47"/>
      <c r="TDV1" s="47"/>
      <c r="TDW1" s="47"/>
      <c r="TDX1" s="47"/>
      <c r="TDY1" s="47"/>
      <c r="TDZ1" s="47"/>
      <c r="TEA1" s="47"/>
      <c r="TEB1" s="47"/>
      <c r="TEC1" s="47"/>
      <c r="TED1" s="47"/>
      <c r="TEE1" s="47"/>
      <c r="TEF1" s="47"/>
      <c r="TEG1" s="47"/>
      <c r="TEH1" s="47"/>
      <c r="TEI1" s="47"/>
      <c r="TEJ1" s="47"/>
      <c r="TEK1" s="47"/>
      <c r="TEL1" s="47"/>
      <c r="TEM1" s="47"/>
      <c r="TEN1" s="47"/>
      <c r="TEO1" s="47"/>
      <c r="TEP1" s="47"/>
      <c r="TEQ1" s="47"/>
      <c r="TER1" s="47"/>
      <c r="TES1" s="47"/>
      <c r="TET1" s="47"/>
      <c r="TEU1" s="47"/>
      <c r="TEV1" s="47"/>
      <c r="TEW1" s="47"/>
      <c r="TEX1" s="47"/>
      <c r="TEY1" s="47"/>
      <c r="TEZ1" s="47"/>
      <c r="TFA1" s="47"/>
      <c r="TFB1" s="47"/>
      <c r="TFC1" s="47"/>
      <c r="TFD1" s="47"/>
      <c r="TFE1" s="47"/>
      <c r="TFF1" s="47"/>
      <c r="TFG1" s="47"/>
      <c r="TFH1" s="47"/>
      <c r="TFI1" s="47"/>
      <c r="TFJ1" s="47"/>
      <c r="TFK1" s="47"/>
      <c r="TFL1" s="47"/>
      <c r="TFM1" s="47"/>
      <c r="TFN1" s="47"/>
      <c r="TFO1" s="47"/>
      <c r="TFP1" s="47"/>
      <c r="TFQ1" s="47"/>
      <c r="TFR1" s="47"/>
      <c r="TFS1" s="47"/>
      <c r="TFT1" s="47"/>
      <c r="TFU1" s="47"/>
      <c r="TFV1" s="47"/>
      <c r="TFW1" s="47"/>
      <c r="TFX1" s="47"/>
      <c r="TFY1" s="47"/>
      <c r="TFZ1" s="47"/>
      <c r="TGA1" s="47"/>
      <c r="TGB1" s="47"/>
      <c r="TGC1" s="47"/>
      <c r="TGD1" s="47"/>
      <c r="TGE1" s="47"/>
      <c r="TGF1" s="47"/>
      <c r="TGG1" s="47"/>
      <c r="TGH1" s="47"/>
      <c r="TGI1" s="47"/>
      <c r="TGJ1" s="47"/>
      <c r="TGK1" s="47"/>
      <c r="TGL1" s="47"/>
      <c r="TGM1" s="47"/>
      <c r="TGN1" s="47"/>
      <c r="TGO1" s="47"/>
      <c r="TGP1" s="47"/>
      <c r="TGQ1" s="47"/>
      <c r="TGR1" s="47"/>
      <c r="TGS1" s="47"/>
      <c r="TGT1" s="47"/>
      <c r="TGU1" s="47"/>
      <c r="TGV1" s="47"/>
      <c r="TGW1" s="47"/>
      <c r="TGX1" s="47"/>
      <c r="TGY1" s="47"/>
      <c r="TGZ1" s="47"/>
      <c r="THA1" s="47"/>
      <c r="THB1" s="47"/>
      <c r="THC1" s="47"/>
      <c r="THD1" s="47"/>
      <c r="THE1" s="47"/>
      <c r="THF1" s="47"/>
      <c r="THG1" s="47"/>
      <c r="THH1" s="47"/>
      <c r="THI1" s="47"/>
      <c r="THJ1" s="47"/>
      <c r="THK1" s="47"/>
      <c r="THL1" s="47"/>
      <c r="THM1" s="47"/>
      <c r="THN1" s="47"/>
      <c r="THO1" s="47"/>
      <c r="THP1" s="47"/>
      <c r="THQ1" s="47"/>
      <c r="THR1" s="47"/>
      <c r="THS1" s="47"/>
      <c r="THT1" s="47"/>
      <c r="THU1" s="47"/>
      <c r="THV1" s="47"/>
      <c r="THW1" s="47"/>
      <c r="THX1" s="47"/>
      <c r="THY1" s="47"/>
      <c r="THZ1" s="47"/>
      <c r="TIA1" s="47"/>
      <c r="TIB1" s="47"/>
      <c r="TIC1" s="47"/>
      <c r="TID1" s="47"/>
      <c r="TIE1" s="47"/>
      <c r="TIF1" s="47"/>
      <c r="TIG1" s="47"/>
      <c r="TIH1" s="47"/>
      <c r="TII1" s="47"/>
      <c r="TIJ1" s="47"/>
      <c r="TIK1" s="47"/>
      <c r="TIL1" s="47"/>
      <c r="TIM1" s="47"/>
      <c r="TIN1" s="47"/>
      <c r="TIO1" s="47"/>
      <c r="TIP1" s="47"/>
      <c r="TIQ1" s="47"/>
      <c r="TIR1" s="47"/>
      <c r="TIS1" s="47"/>
      <c r="TIT1" s="47"/>
      <c r="TIU1" s="47"/>
      <c r="TIV1" s="47"/>
      <c r="TIW1" s="47"/>
      <c r="TIX1" s="47"/>
      <c r="TIY1" s="47"/>
      <c r="TIZ1" s="47"/>
      <c r="TJA1" s="47"/>
      <c r="TJB1" s="47"/>
      <c r="TJC1" s="47"/>
      <c r="TJD1" s="47"/>
      <c r="TJE1" s="47"/>
      <c r="TJF1" s="47"/>
      <c r="TJG1" s="47"/>
      <c r="TJH1" s="47"/>
      <c r="TJI1" s="47"/>
      <c r="TJJ1" s="47"/>
      <c r="TJK1" s="47"/>
      <c r="TJL1" s="47"/>
      <c r="TJM1" s="47"/>
      <c r="TJN1" s="47"/>
      <c r="TJO1" s="47"/>
      <c r="TJP1" s="47"/>
      <c r="TJQ1" s="47"/>
      <c r="TJR1" s="47"/>
      <c r="TJS1" s="47"/>
      <c r="TJT1" s="47"/>
      <c r="TJU1" s="47"/>
      <c r="TJV1" s="47"/>
      <c r="TJW1" s="47"/>
      <c r="TJX1" s="47"/>
      <c r="TJY1" s="47"/>
      <c r="TJZ1" s="47"/>
      <c r="TKA1" s="47"/>
      <c r="TKB1" s="47"/>
      <c r="TKC1" s="47"/>
      <c r="TKD1" s="47"/>
      <c r="TKE1" s="47"/>
      <c r="TKF1" s="47"/>
      <c r="TKG1" s="47"/>
      <c r="TKH1" s="47"/>
      <c r="TKI1" s="47"/>
      <c r="TKJ1" s="47"/>
      <c r="TKK1" s="47"/>
      <c r="TKL1" s="47"/>
      <c r="TKM1" s="47"/>
      <c r="TKN1" s="47"/>
      <c r="TKO1" s="47"/>
      <c r="TKP1" s="47"/>
      <c r="TKQ1" s="47"/>
      <c r="TKR1" s="47"/>
      <c r="TKS1" s="47"/>
      <c r="TKT1" s="47"/>
      <c r="TKU1" s="47"/>
      <c r="TKV1" s="47"/>
      <c r="TKW1" s="47"/>
      <c r="TKX1" s="47"/>
      <c r="TKY1" s="47"/>
      <c r="TKZ1" s="47"/>
      <c r="TLA1" s="47"/>
      <c r="TLB1" s="47"/>
      <c r="TLC1" s="47"/>
      <c r="TLD1" s="47"/>
      <c r="TLE1" s="47"/>
      <c r="TLF1" s="47"/>
      <c r="TLG1" s="47"/>
      <c r="TLH1" s="47"/>
      <c r="TLI1" s="47"/>
      <c r="TLJ1" s="47"/>
      <c r="TLK1" s="47"/>
      <c r="TLL1" s="47"/>
      <c r="TLM1" s="47"/>
      <c r="TLN1" s="47"/>
      <c r="TLO1" s="47"/>
      <c r="TLP1" s="47"/>
      <c r="TLQ1" s="47"/>
      <c r="TLR1" s="47"/>
      <c r="TLS1" s="47"/>
      <c r="TLT1" s="47"/>
      <c r="TLU1" s="47"/>
      <c r="TLV1" s="47"/>
      <c r="TLW1" s="47"/>
      <c r="TLX1" s="47"/>
      <c r="TLY1" s="47"/>
      <c r="TLZ1" s="47"/>
      <c r="TMA1" s="47"/>
      <c r="TMB1" s="47"/>
      <c r="TMC1" s="47"/>
      <c r="TMD1" s="47"/>
      <c r="TME1" s="47"/>
      <c r="TMF1" s="47"/>
      <c r="TMG1" s="47"/>
      <c r="TMH1" s="47"/>
      <c r="TMI1" s="47"/>
      <c r="TMJ1" s="47"/>
      <c r="TMK1" s="47"/>
      <c r="TML1" s="47"/>
      <c r="TMM1" s="47"/>
      <c r="TMN1" s="47"/>
      <c r="TMO1" s="47"/>
      <c r="TMP1" s="47"/>
      <c r="TMQ1" s="47"/>
      <c r="TMR1" s="47"/>
      <c r="TMS1" s="47"/>
      <c r="TMT1" s="47"/>
      <c r="TMU1" s="47"/>
      <c r="TMV1" s="47"/>
      <c r="TMW1" s="47"/>
      <c r="TMX1" s="47"/>
      <c r="TMY1" s="47"/>
      <c r="TMZ1" s="47"/>
      <c r="TNA1" s="47"/>
      <c r="TNB1" s="47"/>
      <c r="TNC1" s="47"/>
      <c r="TND1" s="47"/>
      <c r="TNE1" s="47"/>
      <c r="TNF1" s="47"/>
      <c r="TNG1" s="47"/>
      <c r="TNH1" s="47"/>
      <c r="TNI1" s="47"/>
      <c r="TNJ1" s="47"/>
      <c r="TNK1" s="47"/>
      <c r="TNL1" s="47"/>
      <c r="TNM1" s="47"/>
      <c r="TNN1" s="47"/>
      <c r="TNO1" s="47"/>
      <c r="TNP1" s="47"/>
      <c r="TNQ1" s="47"/>
      <c r="TNR1" s="47"/>
      <c r="TNS1" s="47"/>
      <c r="TNT1" s="47"/>
      <c r="TNU1" s="47"/>
      <c r="TNV1" s="47"/>
      <c r="TNW1" s="47"/>
      <c r="TNX1" s="47"/>
      <c r="TNY1" s="47"/>
      <c r="TNZ1" s="47"/>
      <c r="TOA1" s="47"/>
      <c r="TOB1" s="47"/>
      <c r="TOC1" s="47"/>
      <c r="TOD1" s="47"/>
      <c r="TOE1" s="47"/>
      <c r="TOF1" s="47"/>
      <c r="TOG1" s="47"/>
      <c r="TOH1" s="47"/>
      <c r="TOI1" s="47"/>
      <c r="TOJ1" s="47"/>
      <c r="TOK1" s="47"/>
      <c r="TOL1" s="47"/>
      <c r="TOM1" s="47"/>
      <c r="TON1" s="47"/>
      <c r="TOO1" s="47"/>
      <c r="TOP1" s="47"/>
      <c r="TOQ1" s="47"/>
      <c r="TOR1" s="47"/>
      <c r="TOS1" s="47"/>
      <c r="TOT1" s="47"/>
      <c r="TOU1" s="47"/>
      <c r="TOV1" s="47"/>
      <c r="TOW1" s="47"/>
      <c r="TOX1" s="47"/>
      <c r="TOY1" s="47"/>
      <c r="TOZ1" s="47"/>
      <c r="TPA1" s="47"/>
      <c r="TPB1" s="47"/>
      <c r="TPC1" s="47"/>
      <c r="TPD1" s="47"/>
      <c r="TPE1" s="47"/>
      <c r="TPF1" s="47"/>
      <c r="TPG1" s="47"/>
      <c r="TPH1" s="47"/>
      <c r="TPI1" s="47"/>
      <c r="TPJ1" s="47"/>
      <c r="TPK1" s="47"/>
      <c r="TPL1" s="47"/>
      <c r="TPM1" s="47"/>
      <c r="TPN1" s="47"/>
      <c r="TPO1" s="47"/>
      <c r="TPP1" s="47"/>
      <c r="TPQ1" s="47"/>
      <c r="TPR1" s="47"/>
      <c r="TPS1" s="47"/>
      <c r="TPT1" s="47"/>
      <c r="TPU1" s="47"/>
      <c r="TPV1" s="47"/>
      <c r="TPW1" s="47"/>
      <c r="TPX1" s="47"/>
      <c r="TPY1" s="47"/>
      <c r="TPZ1" s="47"/>
      <c r="TQA1" s="47"/>
      <c r="TQB1" s="47"/>
      <c r="TQC1" s="47"/>
      <c r="TQD1" s="47"/>
      <c r="TQE1" s="47"/>
      <c r="TQF1" s="47"/>
      <c r="TQG1" s="47"/>
      <c r="TQH1" s="47"/>
      <c r="TQI1" s="47"/>
      <c r="TQJ1" s="47"/>
      <c r="TQK1" s="47"/>
      <c r="TQL1" s="47"/>
      <c r="TQM1" s="47"/>
      <c r="TQN1" s="47"/>
      <c r="TQO1" s="47"/>
      <c r="TQP1" s="47"/>
      <c r="TQQ1" s="47"/>
      <c r="TQR1" s="47"/>
      <c r="TQS1" s="47"/>
      <c r="TQT1" s="47"/>
      <c r="TQU1" s="47"/>
      <c r="TQV1" s="47"/>
      <c r="TQW1" s="47"/>
      <c r="TQX1" s="47"/>
      <c r="TQY1" s="47"/>
      <c r="TQZ1" s="47"/>
      <c r="TRA1" s="47"/>
      <c r="TRB1" s="47"/>
      <c r="TRC1" s="47"/>
      <c r="TRD1" s="47"/>
      <c r="TRE1" s="47"/>
      <c r="TRF1" s="47"/>
      <c r="TRG1" s="47"/>
      <c r="TRH1" s="47"/>
      <c r="TRI1" s="47"/>
      <c r="TRJ1" s="47"/>
      <c r="TRK1" s="47"/>
      <c r="TRL1" s="47"/>
      <c r="TRM1" s="47"/>
      <c r="TRN1" s="47"/>
      <c r="TRO1" s="47"/>
      <c r="TRP1" s="47"/>
      <c r="TRQ1" s="47"/>
      <c r="TRR1" s="47"/>
      <c r="TRS1" s="47"/>
      <c r="TRT1" s="47"/>
      <c r="TRU1" s="47"/>
      <c r="TRV1" s="47"/>
      <c r="TRW1" s="47"/>
      <c r="TRX1" s="47"/>
      <c r="TRY1" s="47"/>
      <c r="TRZ1" s="47"/>
      <c r="TSA1" s="47"/>
      <c r="TSB1" s="47"/>
      <c r="TSC1" s="47"/>
      <c r="TSD1" s="47"/>
      <c r="TSE1" s="47"/>
      <c r="TSF1" s="47"/>
      <c r="TSG1" s="47"/>
      <c r="TSH1" s="47"/>
      <c r="TSI1" s="47"/>
      <c r="TSJ1" s="47"/>
      <c r="TSK1" s="47"/>
      <c r="TSL1" s="47"/>
      <c r="TSM1" s="47"/>
      <c r="TSN1" s="47"/>
      <c r="TSO1" s="47"/>
      <c r="TSP1" s="47"/>
      <c r="TSQ1" s="47"/>
      <c r="TSR1" s="47"/>
      <c r="TSS1" s="47"/>
      <c r="TST1" s="47"/>
      <c r="TSU1" s="47"/>
      <c r="TSV1" s="47"/>
      <c r="TSW1" s="47"/>
      <c r="TSX1" s="47"/>
      <c r="TSY1" s="47"/>
      <c r="TSZ1" s="47"/>
      <c r="TTA1" s="47"/>
      <c r="TTB1" s="47"/>
      <c r="TTC1" s="47"/>
      <c r="TTD1" s="47"/>
      <c r="TTE1" s="47"/>
      <c r="TTF1" s="47"/>
      <c r="TTG1" s="47"/>
      <c r="TTH1" s="47"/>
      <c r="TTI1" s="47"/>
      <c r="TTJ1" s="47"/>
      <c r="TTK1" s="47"/>
      <c r="TTL1" s="47"/>
      <c r="TTM1" s="47"/>
      <c r="TTN1" s="47"/>
      <c r="TTO1" s="47"/>
      <c r="TTP1" s="47"/>
      <c r="TTQ1" s="47"/>
      <c r="TTR1" s="47"/>
      <c r="TTS1" s="47"/>
      <c r="TTT1" s="47"/>
      <c r="TTU1" s="47"/>
      <c r="TTV1" s="47"/>
      <c r="TTW1" s="47"/>
      <c r="TTX1" s="47"/>
      <c r="TTY1" s="47"/>
      <c r="TTZ1" s="47"/>
      <c r="TUA1" s="47"/>
      <c r="TUB1" s="47"/>
      <c r="TUC1" s="47"/>
      <c r="TUD1" s="47"/>
      <c r="TUE1" s="47"/>
      <c r="TUF1" s="47"/>
      <c r="TUG1" s="47"/>
      <c r="TUH1" s="47"/>
      <c r="TUI1" s="47"/>
      <c r="TUJ1" s="47"/>
      <c r="TUK1" s="47"/>
      <c r="TUL1" s="47"/>
      <c r="TUM1" s="47"/>
      <c r="TUN1" s="47"/>
      <c r="TUO1" s="47"/>
      <c r="TUP1" s="47"/>
      <c r="TUQ1" s="47"/>
      <c r="TUR1" s="47"/>
      <c r="TUS1" s="47"/>
      <c r="TUT1" s="47"/>
      <c r="TUU1" s="47"/>
      <c r="TUV1" s="47"/>
      <c r="TUW1" s="47"/>
      <c r="TUX1" s="47"/>
      <c r="TUY1" s="47"/>
      <c r="TUZ1" s="47"/>
      <c r="TVA1" s="47"/>
      <c r="TVB1" s="47"/>
      <c r="TVC1" s="47"/>
      <c r="TVD1" s="47"/>
      <c r="TVE1" s="47"/>
      <c r="TVF1" s="47"/>
      <c r="TVG1" s="47"/>
      <c r="TVH1" s="47"/>
      <c r="TVI1" s="47"/>
      <c r="TVJ1" s="47"/>
      <c r="TVK1" s="47"/>
      <c r="TVL1" s="47"/>
      <c r="TVM1" s="47"/>
      <c r="TVN1" s="47"/>
      <c r="TVO1" s="47"/>
      <c r="TVP1" s="47"/>
      <c r="TVQ1" s="47"/>
      <c r="TVR1" s="47"/>
      <c r="TVS1" s="47"/>
      <c r="TVT1" s="47"/>
      <c r="TVU1" s="47"/>
      <c r="TVV1" s="47"/>
      <c r="TVW1" s="47"/>
      <c r="TVX1" s="47"/>
      <c r="TVY1" s="47"/>
      <c r="TVZ1" s="47"/>
      <c r="TWA1" s="47"/>
      <c r="TWB1" s="47"/>
      <c r="TWC1" s="47"/>
      <c r="TWD1" s="47"/>
      <c r="TWE1" s="47"/>
      <c r="TWF1" s="47"/>
      <c r="TWG1" s="47"/>
      <c r="TWH1" s="47"/>
      <c r="TWI1" s="47"/>
      <c r="TWJ1" s="47"/>
      <c r="TWK1" s="47"/>
      <c r="TWL1" s="47"/>
      <c r="TWM1" s="47"/>
      <c r="TWN1" s="47"/>
      <c r="TWO1" s="47"/>
      <c r="TWP1" s="47"/>
      <c r="TWQ1" s="47"/>
      <c r="TWR1" s="47"/>
      <c r="TWS1" s="47"/>
      <c r="TWT1" s="47"/>
      <c r="TWU1" s="47"/>
      <c r="TWV1" s="47"/>
      <c r="TWW1" s="47"/>
      <c r="TWX1" s="47"/>
      <c r="TWY1" s="47"/>
      <c r="TWZ1" s="47"/>
      <c r="TXA1" s="47"/>
      <c r="TXB1" s="47"/>
      <c r="TXC1" s="47"/>
      <c r="TXD1" s="47"/>
      <c r="TXE1" s="47"/>
      <c r="TXF1" s="47"/>
      <c r="TXG1" s="47"/>
      <c r="TXH1" s="47"/>
      <c r="TXI1" s="47"/>
      <c r="TXJ1" s="47"/>
      <c r="TXK1" s="47"/>
      <c r="TXL1" s="47"/>
      <c r="TXM1" s="47"/>
      <c r="TXN1" s="47"/>
      <c r="TXO1" s="47"/>
      <c r="TXP1" s="47"/>
      <c r="TXQ1" s="47"/>
      <c r="TXR1" s="47"/>
      <c r="TXS1" s="47"/>
      <c r="TXT1" s="47"/>
      <c r="TXU1" s="47"/>
      <c r="TXV1" s="47"/>
      <c r="TXW1" s="47"/>
      <c r="TXX1" s="47"/>
      <c r="TXY1" s="47"/>
      <c r="TXZ1" s="47"/>
      <c r="TYA1" s="47"/>
      <c r="TYB1" s="47"/>
      <c r="TYC1" s="47"/>
      <c r="TYD1" s="47"/>
      <c r="TYE1" s="47"/>
      <c r="TYF1" s="47"/>
      <c r="TYG1" s="47"/>
      <c r="TYH1" s="47"/>
      <c r="TYI1" s="47"/>
      <c r="TYJ1" s="47"/>
      <c r="TYK1" s="47"/>
      <c r="TYL1" s="47"/>
      <c r="TYM1" s="47"/>
      <c r="TYN1" s="47"/>
      <c r="TYO1" s="47"/>
      <c r="TYP1" s="47"/>
      <c r="TYQ1" s="47"/>
      <c r="TYR1" s="47"/>
      <c r="TYS1" s="47"/>
      <c r="TYT1" s="47"/>
      <c r="TYU1" s="47"/>
      <c r="TYV1" s="47"/>
      <c r="TYW1" s="47"/>
      <c r="TYX1" s="47"/>
      <c r="TYY1" s="47"/>
      <c r="TYZ1" s="47"/>
      <c r="TZA1" s="47"/>
      <c r="TZB1" s="47"/>
      <c r="TZC1" s="47"/>
      <c r="TZD1" s="47"/>
      <c r="TZE1" s="47"/>
      <c r="TZF1" s="47"/>
      <c r="TZG1" s="47"/>
      <c r="TZH1" s="47"/>
      <c r="TZI1" s="47"/>
      <c r="TZJ1" s="47"/>
      <c r="TZK1" s="47"/>
      <c r="TZL1" s="47"/>
      <c r="TZM1" s="47"/>
      <c r="TZN1" s="47"/>
      <c r="TZO1" s="47"/>
      <c r="TZP1" s="47"/>
      <c r="TZQ1" s="47"/>
      <c r="TZR1" s="47"/>
      <c r="TZS1" s="47"/>
      <c r="TZT1" s="47"/>
      <c r="TZU1" s="47"/>
      <c r="TZV1" s="47"/>
      <c r="TZW1" s="47"/>
      <c r="TZX1" s="47"/>
      <c r="TZY1" s="47"/>
      <c r="TZZ1" s="47"/>
      <c r="UAA1" s="47"/>
      <c r="UAB1" s="47"/>
      <c r="UAC1" s="47"/>
      <c r="UAD1" s="47"/>
      <c r="UAE1" s="47"/>
      <c r="UAF1" s="47"/>
      <c r="UAG1" s="47"/>
      <c r="UAH1" s="47"/>
      <c r="UAI1" s="47"/>
      <c r="UAJ1" s="47"/>
      <c r="UAK1" s="47"/>
      <c r="UAL1" s="47"/>
      <c r="UAM1" s="47"/>
      <c r="UAN1" s="47"/>
      <c r="UAO1" s="47"/>
      <c r="UAP1" s="47"/>
      <c r="UAQ1" s="47"/>
      <c r="UAR1" s="47"/>
      <c r="UAS1" s="47"/>
      <c r="UAT1" s="47"/>
      <c r="UAU1" s="47"/>
      <c r="UAV1" s="47"/>
      <c r="UAW1" s="47"/>
      <c r="UAX1" s="47"/>
      <c r="UAY1" s="47"/>
      <c r="UAZ1" s="47"/>
      <c r="UBA1" s="47"/>
      <c r="UBB1" s="47"/>
      <c r="UBC1" s="47"/>
      <c r="UBD1" s="47"/>
      <c r="UBE1" s="47"/>
      <c r="UBF1" s="47"/>
      <c r="UBG1" s="47"/>
      <c r="UBH1" s="47"/>
      <c r="UBI1" s="47"/>
      <c r="UBJ1" s="47"/>
      <c r="UBK1" s="47"/>
      <c r="UBL1" s="47"/>
      <c r="UBM1" s="47"/>
      <c r="UBN1" s="47"/>
      <c r="UBO1" s="47"/>
      <c r="UBP1" s="47"/>
      <c r="UBQ1" s="47"/>
      <c r="UBR1" s="47"/>
      <c r="UBS1" s="47"/>
      <c r="UBT1" s="47"/>
      <c r="UBU1" s="47"/>
      <c r="UBV1" s="47"/>
      <c r="UBW1" s="47"/>
      <c r="UBX1" s="47"/>
      <c r="UBY1" s="47"/>
      <c r="UBZ1" s="47"/>
      <c r="UCA1" s="47"/>
      <c r="UCB1" s="47"/>
      <c r="UCC1" s="47"/>
      <c r="UCD1" s="47"/>
      <c r="UCE1" s="47"/>
      <c r="UCF1" s="47"/>
      <c r="UCG1" s="47"/>
      <c r="UCH1" s="47"/>
      <c r="UCI1" s="47"/>
      <c r="UCJ1" s="47"/>
      <c r="UCK1" s="47"/>
      <c r="UCL1" s="47"/>
      <c r="UCM1" s="47"/>
      <c r="UCN1" s="47"/>
      <c r="UCO1" s="47"/>
      <c r="UCP1" s="47"/>
      <c r="UCQ1" s="47"/>
      <c r="UCR1" s="47"/>
      <c r="UCS1" s="47"/>
      <c r="UCT1" s="47"/>
      <c r="UCU1" s="47"/>
      <c r="UCV1" s="47"/>
      <c r="UCW1" s="47"/>
      <c r="UCX1" s="47"/>
      <c r="UCY1" s="47"/>
      <c r="UCZ1" s="47"/>
      <c r="UDA1" s="47"/>
      <c r="UDB1" s="47"/>
      <c r="UDC1" s="47"/>
      <c r="UDD1" s="47"/>
      <c r="UDE1" s="47"/>
      <c r="UDF1" s="47"/>
      <c r="UDG1" s="47"/>
      <c r="UDH1" s="47"/>
      <c r="UDI1" s="47"/>
      <c r="UDJ1" s="47"/>
      <c r="UDK1" s="47"/>
      <c r="UDL1" s="47"/>
      <c r="UDM1" s="47"/>
      <c r="UDN1" s="47"/>
      <c r="UDO1" s="47"/>
      <c r="UDP1" s="47"/>
      <c r="UDQ1" s="47"/>
      <c r="UDR1" s="47"/>
      <c r="UDS1" s="47"/>
      <c r="UDT1" s="47"/>
      <c r="UDU1" s="47"/>
      <c r="UDV1" s="47"/>
      <c r="UDW1" s="47"/>
      <c r="UDX1" s="47"/>
      <c r="UDY1" s="47"/>
      <c r="UDZ1" s="47"/>
      <c r="UEA1" s="47"/>
      <c r="UEB1" s="47"/>
      <c r="UEC1" s="47"/>
      <c r="UED1" s="47"/>
      <c r="UEE1" s="47"/>
      <c r="UEF1" s="47"/>
      <c r="UEG1" s="47"/>
      <c r="UEH1" s="47"/>
      <c r="UEI1" s="47"/>
      <c r="UEJ1" s="47"/>
      <c r="UEK1" s="47"/>
      <c r="UEL1" s="47"/>
      <c r="UEM1" s="47"/>
      <c r="UEN1" s="47"/>
      <c r="UEO1" s="47"/>
      <c r="UEP1" s="47"/>
      <c r="UEQ1" s="47"/>
      <c r="UER1" s="47"/>
      <c r="UES1" s="47"/>
      <c r="UET1" s="47"/>
      <c r="UEU1" s="47"/>
      <c r="UEV1" s="47"/>
      <c r="UEW1" s="47"/>
      <c r="UEX1" s="47"/>
      <c r="UEY1" s="47"/>
      <c r="UEZ1" s="47"/>
      <c r="UFA1" s="47"/>
      <c r="UFB1" s="47"/>
      <c r="UFC1" s="47"/>
      <c r="UFD1" s="47"/>
      <c r="UFE1" s="47"/>
      <c r="UFF1" s="47"/>
      <c r="UFG1" s="47"/>
      <c r="UFH1" s="47"/>
      <c r="UFI1" s="47"/>
      <c r="UFJ1" s="47"/>
      <c r="UFK1" s="47"/>
      <c r="UFL1" s="47"/>
      <c r="UFM1" s="47"/>
      <c r="UFN1" s="47"/>
      <c r="UFO1" s="47"/>
      <c r="UFP1" s="47"/>
      <c r="UFQ1" s="47"/>
      <c r="UFR1" s="47"/>
      <c r="UFS1" s="47"/>
      <c r="UFT1" s="47"/>
      <c r="UFU1" s="47"/>
      <c r="UFV1" s="47"/>
      <c r="UFW1" s="47"/>
      <c r="UFX1" s="47"/>
      <c r="UFY1" s="47"/>
      <c r="UFZ1" s="47"/>
      <c r="UGA1" s="47"/>
      <c r="UGB1" s="47"/>
      <c r="UGC1" s="47"/>
      <c r="UGD1" s="47"/>
      <c r="UGE1" s="47"/>
      <c r="UGF1" s="47"/>
      <c r="UGG1" s="47"/>
      <c r="UGH1" s="47"/>
      <c r="UGI1" s="47"/>
      <c r="UGJ1" s="47"/>
      <c r="UGK1" s="47"/>
      <c r="UGL1" s="47"/>
      <c r="UGM1" s="47"/>
      <c r="UGN1" s="47"/>
      <c r="UGO1" s="47"/>
      <c r="UGP1" s="47"/>
      <c r="UGQ1" s="47"/>
      <c r="UGR1" s="47"/>
      <c r="UGS1" s="47"/>
      <c r="UGT1" s="47"/>
      <c r="UGU1" s="47"/>
      <c r="UGV1" s="47"/>
      <c r="UGW1" s="47"/>
      <c r="UGX1" s="47"/>
      <c r="UGY1" s="47"/>
      <c r="UGZ1" s="47"/>
      <c r="UHA1" s="47"/>
      <c r="UHB1" s="47"/>
      <c r="UHC1" s="47"/>
      <c r="UHD1" s="47"/>
      <c r="UHE1" s="47"/>
      <c r="UHF1" s="47"/>
      <c r="UHG1" s="47"/>
      <c r="UHH1" s="47"/>
      <c r="UHI1" s="47"/>
      <c r="UHJ1" s="47"/>
      <c r="UHK1" s="47"/>
      <c r="UHL1" s="47"/>
      <c r="UHM1" s="47"/>
      <c r="UHN1" s="47"/>
      <c r="UHO1" s="47"/>
      <c r="UHP1" s="47"/>
      <c r="UHQ1" s="47"/>
      <c r="UHR1" s="47"/>
      <c r="UHS1" s="47"/>
      <c r="UHT1" s="47"/>
      <c r="UHU1" s="47"/>
      <c r="UHV1" s="47"/>
      <c r="UHW1" s="47"/>
      <c r="UHX1" s="47"/>
      <c r="UHY1" s="47"/>
      <c r="UHZ1" s="47"/>
      <c r="UIA1" s="47"/>
      <c r="UIB1" s="47"/>
      <c r="UIC1" s="47"/>
      <c r="UID1" s="47"/>
      <c r="UIE1" s="47"/>
      <c r="UIF1" s="47"/>
      <c r="UIG1" s="47"/>
      <c r="UIH1" s="47"/>
      <c r="UII1" s="47"/>
      <c r="UIJ1" s="47"/>
      <c r="UIK1" s="47"/>
      <c r="UIL1" s="47"/>
      <c r="UIM1" s="47"/>
      <c r="UIN1" s="47"/>
      <c r="UIO1" s="47"/>
      <c r="UIP1" s="47"/>
      <c r="UIQ1" s="47"/>
      <c r="UIR1" s="47"/>
      <c r="UIS1" s="47"/>
      <c r="UIT1" s="47"/>
      <c r="UIU1" s="47"/>
      <c r="UIV1" s="47"/>
      <c r="UIW1" s="47"/>
      <c r="UIX1" s="47"/>
      <c r="UIY1" s="47"/>
      <c r="UIZ1" s="47"/>
      <c r="UJA1" s="47"/>
      <c r="UJB1" s="47"/>
      <c r="UJC1" s="47"/>
      <c r="UJD1" s="47"/>
      <c r="UJE1" s="47"/>
      <c r="UJF1" s="47"/>
      <c r="UJG1" s="47"/>
      <c r="UJH1" s="47"/>
      <c r="UJI1" s="47"/>
      <c r="UJJ1" s="47"/>
      <c r="UJK1" s="47"/>
      <c r="UJL1" s="47"/>
      <c r="UJM1" s="47"/>
      <c r="UJN1" s="47"/>
      <c r="UJO1" s="47"/>
      <c r="UJP1" s="47"/>
      <c r="UJQ1" s="47"/>
      <c r="UJR1" s="47"/>
      <c r="UJS1" s="47"/>
      <c r="UJT1" s="47"/>
      <c r="UJU1" s="47"/>
      <c r="UJV1" s="47"/>
      <c r="UJW1" s="47"/>
      <c r="UJX1" s="47"/>
      <c r="UJY1" s="47"/>
      <c r="UJZ1" s="47"/>
      <c r="UKA1" s="47"/>
      <c r="UKB1" s="47"/>
      <c r="UKC1" s="47"/>
      <c r="UKD1" s="47"/>
      <c r="UKE1" s="47"/>
      <c r="UKF1" s="47"/>
      <c r="UKG1" s="47"/>
      <c r="UKH1" s="47"/>
      <c r="UKI1" s="47"/>
      <c r="UKJ1" s="47"/>
      <c r="UKK1" s="47"/>
      <c r="UKL1" s="47"/>
      <c r="UKM1" s="47"/>
      <c r="UKN1" s="47"/>
      <c r="UKO1" s="47"/>
      <c r="UKP1" s="47"/>
      <c r="UKQ1" s="47"/>
      <c r="UKR1" s="47"/>
      <c r="UKS1" s="47"/>
      <c r="UKT1" s="47"/>
      <c r="UKU1" s="47"/>
      <c r="UKV1" s="47"/>
      <c r="UKW1" s="47"/>
      <c r="UKX1" s="47"/>
      <c r="UKY1" s="47"/>
      <c r="UKZ1" s="47"/>
      <c r="ULA1" s="47"/>
      <c r="ULB1" s="47"/>
      <c r="ULC1" s="47"/>
      <c r="ULD1" s="47"/>
      <c r="ULE1" s="47"/>
      <c r="ULF1" s="47"/>
      <c r="ULG1" s="47"/>
      <c r="ULH1" s="47"/>
      <c r="ULI1" s="47"/>
      <c r="ULJ1" s="47"/>
      <c r="ULK1" s="47"/>
      <c r="ULL1" s="47"/>
      <c r="ULM1" s="47"/>
      <c r="ULN1" s="47"/>
      <c r="ULO1" s="47"/>
      <c r="ULP1" s="47"/>
      <c r="ULQ1" s="47"/>
      <c r="ULR1" s="47"/>
      <c r="ULS1" s="47"/>
      <c r="ULT1" s="47"/>
      <c r="ULU1" s="47"/>
      <c r="ULV1" s="47"/>
      <c r="ULW1" s="47"/>
      <c r="ULX1" s="47"/>
      <c r="ULY1" s="47"/>
      <c r="ULZ1" s="47"/>
      <c r="UMA1" s="47"/>
      <c r="UMB1" s="47"/>
      <c r="UMC1" s="47"/>
      <c r="UMD1" s="47"/>
      <c r="UME1" s="47"/>
      <c r="UMF1" s="47"/>
      <c r="UMG1" s="47"/>
      <c r="UMH1" s="47"/>
      <c r="UMI1" s="47"/>
      <c r="UMJ1" s="47"/>
      <c r="UMK1" s="47"/>
      <c r="UML1" s="47"/>
      <c r="UMM1" s="47"/>
      <c r="UMN1" s="47"/>
      <c r="UMO1" s="47"/>
      <c r="UMP1" s="47"/>
      <c r="UMQ1" s="47"/>
      <c r="UMR1" s="47"/>
      <c r="UMS1" s="47"/>
      <c r="UMT1" s="47"/>
      <c r="UMU1" s="47"/>
      <c r="UMV1" s="47"/>
      <c r="UMW1" s="47"/>
      <c r="UMX1" s="47"/>
      <c r="UMY1" s="47"/>
      <c r="UMZ1" s="47"/>
      <c r="UNA1" s="47"/>
      <c r="UNB1" s="47"/>
      <c r="UNC1" s="47"/>
      <c r="UND1" s="47"/>
      <c r="UNE1" s="47"/>
      <c r="UNF1" s="47"/>
      <c r="UNG1" s="47"/>
      <c r="UNH1" s="47"/>
      <c r="UNI1" s="47"/>
      <c r="UNJ1" s="47"/>
      <c r="UNK1" s="47"/>
      <c r="UNL1" s="47"/>
      <c r="UNM1" s="47"/>
      <c r="UNN1" s="47"/>
      <c r="UNO1" s="47"/>
      <c r="UNP1" s="47"/>
      <c r="UNQ1" s="47"/>
      <c r="UNR1" s="47"/>
      <c r="UNS1" s="47"/>
      <c r="UNT1" s="47"/>
      <c r="UNU1" s="47"/>
      <c r="UNV1" s="47"/>
      <c r="UNW1" s="47"/>
      <c r="UNX1" s="47"/>
      <c r="UNY1" s="47"/>
      <c r="UNZ1" s="47"/>
      <c r="UOA1" s="47"/>
      <c r="UOB1" s="47"/>
      <c r="UOC1" s="47"/>
      <c r="UOD1" s="47"/>
      <c r="UOE1" s="47"/>
      <c r="UOF1" s="47"/>
      <c r="UOG1" s="47"/>
      <c r="UOH1" s="47"/>
      <c r="UOI1" s="47"/>
      <c r="UOJ1" s="47"/>
      <c r="UOK1" s="47"/>
      <c r="UOL1" s="47"/>
      <c r="UOM1" s="47"/>
      <c r="UON1" s="47"/>
      <c r="UOO1" s="47"/>
      <c r="UOP1" s="47"/>
      <c r="UOQ1" s="47"/>
      <c r="UOR1" s="47"/>
      <c r="UOS1" s="47"/>
      <c r="UOT1" s="47"/>
      <c r="UOU1" s="47"/>
      <c r="UOV1" s="47"/>
      <c r="UOW1" s="47"/>
      <c r="UOX1" s="47"/>
      <c r="UOY1" s="47"/>
      <c r="UOZ1" s="47"/>
      <c r="UPA1" s="47"/>
      <c r="UPB1" s="47"/>
      <c r="UPC1" s="47"/>
      <c r="UPD1" s="47"/>
      <c r="UPE1" s="47"/>
      <c r="UPF1" s="47"/>
      <c r="UPG1" s="47"/>
      <c r="UPH1" s="47"/>
      <c r="UPI1" s="47"/>
      <c r="UPJ1" s="47"/>
      <c r="UPK1" s="47"/>
      <c r="UPL1" s="47"/>
      <c r="UPM1" s="47"/>
      <c r="UPN1" s="47"/>
      <c r="UPO1" s="47"/>
      <c r="UPP1" s="47"/>
      <c r="UPQ1" s="47"/>
      <c r="UPR1" s="47"/>
      <c r="UPS1" s="47"/>
      <c r="UPT1" s="47"/>
      <c r="UPU1" s="47"/>
      <c r="UPV1" s="47"/>
      <c r="UPW1" s="47"/>
      <c r="UPX1" s="47"/>
      <c r="UPY1" s="47"/>
      <c r="UPZ1" s="47"/>
      <c r="UQA1" s="47"/>
      <c r="UQB1" s="47"/>
      <c r="UQC1" s="47"/>
      <c r="UQD1" s="47"/>
      <c r="UQE1" s="47"/>
      <c r="UQF1" s="47"/>
      <c r="UQG1" s="47"/>
      <c r="UQH1" s="47"/>
      <c r="UQI1" s="47"/>
      <c r="UQJ1" s="47"/>
      <c r="UQK1" s="47"/>
      <c r="UQL1" s="47"/>
      <c r="UQM1" s="47"/>
      <c r="UQN1" s="47"/>
      <c r="UQO1" s="47"/>
      <c r="UQP1" s="47"/>
      <c r="UQQ1" s="47"/>
      <c r="UQR1" s="47"/>
      <c r="UQS1" s="47"/>
      <c r="UQT1" s="47"/>
      <c r="UQU1" s="47"/>
      <c r="UQV1" s="47"/>
      <c r="UQW1" s="47"/>
      <c r="UQX1" s="47"/>
      <c r="UQY1" s="47"/>
      <c r="UQZ1" s="47"/>
      <c r="URA1" s="47"/>
      <c r="URB1" s="47"/>
      <c r="URC1" s="47"/>
      <c r="URD1" s="47"/>
      <c r="URE1" s="47"/>
      <c r="URF1" s="47"/>
      <c r="URG1" s="47"/>
      <c r="URH1" s="47"/>
      <c r="URI1" s="47"/>
      <c r="URJ1" s="47"/>
      <c r="URK1" s="47"/>
      <c r="URL1" s="47"/>
      <c r="URM1" s="47"/>
      <c r="URN1" s="47"/>
      <c r="URO1" s="47"/>
      <c r="URP1" s="47"/>
      <c r="URQ1" s="47"/>
      <c r="URR1" s="47"/>
      <c r="URS1" s="47"/>
      <c r="URT1" s="47"/>
      <c r="URU1" s="47"/>
      <c r="URV1" s="47"/>
      <c r="URW1" s="47"/>
      <c r="URX1" s="47"/>
      <c r="URY1" s="47"/>
      <c r="URZ1" s="47"/>
      <c r="USA1" s="47"/>
      <c r="USB1" s="47"/>
      <c r="USC1" s="47"/>
      <c r="USD1" s="47"/>
      <c r="USE1" s="47"/>
      <c r="USF1" s="47"/>
      <c r="USG1" s="47"/>
      <c r="USH1" s="47"/>
      <c r="USI1" s="47"/>
      <c r="USJ1" s="47"/>
      <c r="USK1" s="47"/>
      <c r="USL1" s="47"/>
      <c r="USM1" s="47"/>
      <c r="USN1" s="47"/>
      <c r="USO1" s="47"/>
      <c r="USP1" s="47"/>
      <c r="USQ1" s="47"/>
      <c r="USR1" s="47"/>
      <c r="USS1" s="47"/>
      <c r="UST1" s="47"/>
      <c r="USU1" s="47"/>
      <c r="USV1" s="47"/>
      <c r="USW1" s="47"/>
      <c r="USX1" s="47"/>
      <c r="USY1" s="47"/>
      <c r="USZ1" s="47"/>
      <c r="UTA1" s="47"/>
      <c r="UTB1" s="47"/>
      <c r="UTC1" s="47"/>
      <c r="UTD1" s="47"/>
      <c r="UTE1" s="47"/>
      <c r="UTF1" s="47"/>
      <c r="UTG1" s="47"/>
      <c r="UTH1" s="47"/>
      <c r="UTI1" s="47"/>
      <c r="UTJ1" s="47"/>
      <c r="UTK1" s="47"/>
      <c r="UTL1" s="47"/>
      <c r="UTM1" s="47"/>
      <c r="UTN1" s="47"/>
      <c r="UTO1" s="47"/>
      <c r="UTP1" s="47"/>
      <c r="UTQ1" s="47"/>
      <c r="UTR1" s="47"/>
      <c r="UTS1" s="47"/>
      <c r="UTT1" s="47"/>
      <c r="UTU1" s="47"/>
      <c r="UTV1" s="47"/>
      <c r="UTW1" s="47"/>
      <c r="UTX1" s="47"/>
      <c r="UTY1" s="47"/>
      <c r="UTZ1" s="47"/>
      <c r="UUA1" s="47"/>
      <c r="UUB1" s="47"/>
      <c r="UUC1" s="47"/>
      <c r="UUD1" s="47"/>
      <c r="UUE1" s="47"/>
      <c r="UUF1" s="47"/>
      <c r="UUG1" s="47"/>
      <c r="UUH1" s="47"/>
      <c r="UUI1" s="47"/>
      <c r="UUJ1" s="47"/>
      <c r="UUK1" s="47"/>
      <c r="UUL1" s="47"/>
      <c r="UUM1" s="47"/>
      <c r="UUN1" s="47"/>
      <c r="UUO1" s="47"/>
      <c r="UUP1" s="47"/>
      <c r="UUQ1" s="47"/>
      <c r="UUR1" s="47"/>
      <c r="UUS1" s="47"/>
      <c r="UUT1" s="47"/>
      <c r="UUU1" s="47"/>
      <c r="UUV1" s="47"/>
      <c r="UUW1" s="47"/>
      <c r="UUX1" s="47"/>
      <c r="UUY1" s="47"/>
      <c r="UUZ1" s="47"/>
      <c r="UVA1" s="47"/>
      <c r="UVB1" s="47"/>
      <c r="UVC1" s="47"/>
      <c r="UVD1" s="47"/>
      <c r="UVE1" s="47"/>
      <c r="UVF1" s="47"/>
      <c r="UVG1" s="47"/>
      <c r="UVH1" s="47"/>
      <c r="UVI1" s="47"/>
      <c r="UVJ1" s="47"/>
      <c r="UVK1" s="47"/>
      <c r="UVL1" s="47"/>
      <c r="UVM1" s="47"/>
      <c r="UVN1" s="47"/>
      <c r="UVO1" s="47"/>
      <c r="UVP1" s="47"/>
      <c r="UVQ1" s="47"/>
      <c r="UVR1" s="47"/>
      <c r="UVS1" s="47"/>
      <c r="UVT1" s="47"/>
      <c r="UVU1" s="47"/>
      <c r="UVV1" s="47"/>
      <c r="UVW1" s="47"/>
      <c r="UVX1" s="47"/>
      <c r="UVY1" s="47"/>
      <c r="UVZ1" s="47"/>
      <c r="UWA1" s="47"/>
      <c r="UWB1" s="47"/>
      <c r="UWC1" s="47"/>
      <c r="UWD1" s="47"/>
      <c r="UWE1" s="47"/>
      <c r="UWF1" s="47"/>
      <c r="UWG1" s="47"/>
      <c r="UWH1" s="47"/>
      <c r="UWI1" s="47"/>
      <c r="UWJ1" s="47"/>
      <c r="UWK1" s="47"/>
      <c r="UWL1" s="47"/>
      <c r="UWM1" s="47"/>
      <c r="UWN1" s="47"/>
      <c r="UWO1" s="47"/>
      <c r="UWP1" s="47"/>
      <c r="UWQ1" s="47"/>
      <c r="UWR1" s="47"/>
      <c r="UWS1" s="47"/>
      <c r="UWT1" s="47"/>
      <c r="UWU1" s="47"/>
      <c r="UWV1" s="47"/>
      <c r="UWW1" s="47"/>
      <c r="UWX1" s="47"/>
      <c r="UWY1" s="47"/>
      <c r="UWZ1" s="47"/>
      <c r="UXA1" s="47"/>
      <c r="UXB1" s="47"/>
      <c r="UXC1" s="47"/>
      <c r="UXD1" s="47"/>
      <c r="UXE1" s="47"/>
      <c r="UXF1" s="47"/>
      <c r="UXG1" s="47"/>
      <c r="UXH1" s="47"/>
      <c r="UXI1" s="47"/>
      <c r="UXJ1" s="47"/>
      <c r="UXK1" s="47"/>
      <c r="UXL1" s="47"/>
      <c r="UXM1" s="47"/>
      <c r="UXN1" s="47"/>
      <c r="UXO1" s="47"/>
      <c r="UXP1" s="47"/>
      <c r="UXQ1" s="47"/>
      <c r="UXR1" s="47"/>
      <c r="UXS1" s="47"/>
      <c r="UXT1" s="47"/>
      <c r="UXU1" s="47"/>
      <c r="UXV1" s="47"/>
      <c r="UXW1" s="47"/>
      <c r="UXX1" s="47"/>
      <c r="UXY1" s="47"/>
      <c r="UXZ1" s="47"/>
      <c r="UYA1" s="47"/>
      <c r="UYB1" s="47"/>
      <c r="UYC1" s="47"/>
      <c r="UYD1" s="47"/>
      <c r="UYE1" s="47"/>
      <c r="UYF1" s="47"/>
      <c r="UYG1" s="47"/>
      <c r="UYH1" s="47"/>
      <c r="UYI1" s="47"/>
      <c r="UYJ1" s="47"/>
      <c r="UYK1" s="47"/>
      <c r="UYL1" s="47"/>
      <c r="UYM1" s="47"/>
      <c r="UYN1" s="47"/>
      <c r="UYO1" s="47"/>
      <c r="UYP1" s="47"/>
      <c r="UYQ1" s="47"/>
      <c r="UYR1" s="47"/>
      <c r="UYS1" s="47"/>
      <c r="UYT1" s="47"/>
      <c r="UYU1" s="47"/>
      <c r="UYV1" s="47"/>
      <c r="UYW1" s="47"/>
      <c r="UYX1" s="47"/>
      <c r="UYY1" s="47"/>
      <c r="UYZ1" s="47"/>
      <c r="UZA1" s="47"/>
      <c r="UZB1" s="47"/>
      <c r="UZC1" s="47"/>
      <c r="UZD1" s="47"/>
      <c r="UZE1" s="47"/>
      <c r="UZF1" s="47"/>
      <c r="UZG1" s="47"/>
      <c r="UZH1" s="47"/>
      <c r="UZI1" s="47"/>
      <c r="UZJ1" s="47"/>
      <c r="UZK1" s="47"/>
      <c r="UZL1" s="47"/>
      <c r="UZM1" s="47"/>
      <c r="UZN1" s="47"/>
      <c r="UZO1" s="47"/>
      <c r="UZP1" s="47"/>
      <c r="UZQ1" s="47"/>
      <c r="UZR1" s="47"/>
      <c r="UZS1" s="47"/>
      <c r="UZT1" s="47"/>
      <c r="UZU1" s="47"/>
      <c r="UZV1" s="47"/>
      <c r="UZW1" s="47"/>
      <c r="UZX1" s="47"/>
      <c r="UZY1" s="47"/>
      <c r="UZZ1" s="47"/>
      <c r="VAA1" s="47"/>
      <c r="VAB1" s="47"/>
      <c r="VAC1" s="47"/>
      <c r="VAD1" s="47"/>
      <c r="VAE1" s="47"/>
      <c r="VAF1" s="47"/>
      <c r="VAG1" s="47"/>
      <c r="VAH1" s="47"/>
      <c r="VAI1" s="47"/>
      <c r="VAJ1" s="47"/>
      <c r="VAK1" s="47"/>
      <c r="VAL1" s="47"/>
      <c r="VAM1" s="47"/>
      <c r="VAN1" s="47"/>
      <c r="VAO1" s="47"/>
      <c r="VAP1" s="47"/>
      <c r="VAQ1" s="47"/>
      <c r="VAR1" s="47"/>
      <c r="VAS1" s="47"/>
      <c r="VAT1" s="47"/>
      <c r="VAU1" s="47"/>
      <c r="VAV1" s="47"/>
      <c r="VAW1" s="47"/>
      <c r="VAX1" s="47"/>
      <c r="VAY1" s="47"/>
      <c r="VAZ1" s="47"/>
      <c r="VBA1" s="47"/>
      <c r="VBB1" s="47"/>
      <c r="VBC1" s="47"/>
      <c r="VBD1" s="47"/>
      <c r="VBE1" s="47"/>
      <c r="VBF1" s="47"/>
      <c r="VBG1" s="47"/>
      <c r="VBH1" s="47"/>
      <c r="VBI1" s="47"/>
      <c r="VBJ1" s="47"/>
      <c r="VBK1" s="47"/>
      <c r="VBL1" s="47"/>
      <c r="VBM1" s="47"/>
      <c r="VBN1" s="47"/>
      <c r="VBO1" s="47"/>
      <c r="VBP1" s="47"/>
      <c r="VBQ1" s="47"/>
      <c r="VBR1" s="47"/>
      <c r="VBS1" s="47"/>
      <c r="VBT1" s="47"/>
      <c r="VBU1" s="47"/>
      <c r="VBV1" s="47"/>
      <c r="VBW1" s="47"/>
      <c r="VBX1" s="47"/>
      <c r="VBY1" s="47"/>
      <c r="VBZ1" s="47"/>
      <c r="VCA1" s="47"/>
      <c r="VCB1" s="47"/>
      <c r="VCC1" s="47"/>
      <c r="VCD1" s="47"/>
      <c r="VCE1" s="47"/>
      <c r="VCF1" s="47"/>
      <c r="VCG1" s="47"/>
      <c r="VCH1" s="47"/>
      <c r="VCI1" s="47"/>
      <c r="VCJ1" s="47"/>
      <c r="VCK1" s="47"/>
      <c r="VCL1" s="47"/>
      <c r="VCM1" s="47"/>
      <c r="VCN1" s="47"/>
      <c r="VCO1" s="47"/>
      <c r="VCP1" s="47"/>
      <c r="VCQ1" s="47"/>
      <c r="VCR1" s="47"/>
      <c r="VCS1" s="47"/>
      <c r="VCT1" s="47"/>
      <c r="VCU1" s="47"/>
      <c r="VCV1" s="47"/>
      <c r="VCW1" s="47"/>
      <c r="VCX1" s="47"/>
      <c r="VCY1" s="47"/>
      <c r="VCZ1" s="47"/>
      <c r="VDA1" s="47"/>
      <c r="VDB1" s="47"/>
      <c r="VDC1" s="47"/>
      <c r="VDD1" s="47"/>
      <c r="VDE1" s="47"/>
      <c r="VDF1" s="47"/>
      <c r="VDG1" s="47"/>
      <c r="VDH1" s="47"/>
      <c r="VDI1" s="47"/>
      <c r="VDJ1" s="47"/>
      <c r="VDK1" s="47"/>
      <c r="VDL1" s="47"/>
      <c r="VDM1" s="47"/>
      <c r="VDN1" s="47"/>
      <c r="VDO1" s="47"/>
      <c r="VDP1" s="47"/>
      <c r="VDQ1" s="47"/>
      <c r="VDR1" s="47"/>
      <c r="VDS1" s="47"/>
      <c r="VDT1" s="47"/>
      <c r="VDU1" s="47"/>
      <c r="VDV1" s="47"/>
      <c r="VDW1" s="47"/>
      <c r="VDX1" s="47"/>
      <c r="VDY1" s="47"/>
      <c r="VDZ1" s="47"/>
      <c r="VEA1" s="47"/>
      <c r="VEB1" s="47"/>
      <c r="VEC1" s="47"/>
      <c r="VED1" s="47"/>
      <c r="VEE1" s="47"/>
      <c r="VEF1" s="47"/>
      <c r="VEG1" s="47"/>
      <c r="VEH1" s="47"/>
      <c r="VEI1" s="47"/>
      <c r="VEJ1" s="47"/>
      <c r="VEK1" s="47"/>
      <c r="VEL1" s="47"/>
      <c r="VEM1" s="47"/>
      <c r="VEN1" s="47"/>
      <c r="VEO1" s="47"/>
      <c r="VEP1" s="47"/>
      <c r="VEQ1" s="47"/>
      <c r="VER1" s="47"/>
      <c r="VES1" s="47"/>
      <c r="VET1" s="47"/>
      <c r="VEU1" s="47"/>
      <c r="VEV1" s="47"/>
      <c r="VEW1" s="47"/>
      <c r="VEX1" s="47"/>
      <c r="VEY1" s="47"/>
      <c r="VEZ1" s="47"/>
      <c r="VFA1" s="47"/>
      <c r="VFB1" s="47"/>
      <c r="VFC1" s="47"/>
      <c r="VFD1" s="47"/>
      <c r="VFE1" s="47"/>
      <c r="VFF1" s="47"/>
      <c r="VFG1" s="47"/>
      <c r="VFH1" s="47"/>
      <c r="VFI1" s="47"/>
      <c r="VFJ1" s="47"/>
      <c r="VFK1" s="47"/>
      <c r="VFL1" s="47"/>
      <c r="VFM1" s="47"/>
      <c r="VFN1" s="47"/>
      <c r="VFO1" s="47"/>
      <c r="VFP1" s="47"/>
      <c r="VFQ1" s="47"/>
      <c r="VFR1" s="47"/>
      <c r="VFS1" s="47"/>
      <c r="VFT1" s="47"/>
      <c r="VFU1" s="47"/>
      <c r="VFV1" s="47"/>
      <c r="VFW1" s="47"/>
      <c r="VFX1" s="47"/>
      <c r="VFY1" s="47"/>
      <c r="VFZ1" s="47"/>
      <c r="VGA1" s="47"/>
      <c r="VGB1" s="47"/>
      <c r="VGC1" s="47"/>
      <c r="VGD1" s="47"/>
      <c r="VGE1" s="47"/>
      <c r="VGF1" s="47"/>
      <c r="VGG1" s="47"/>
      <c r="VGH1" s="47"/>
      <c r="VGI1" s="47"/>
      <c r="VGJ1" s="47"/>
      <c r="VGK1" s="47"/>
      <c r="VGL1" s="47"/>
      <c r="VGM1" s="47"/>
      <c r="VGN1" s="47"/>
      <c r="VGO1" s="47"/>
      <c r="VGP1" s="47"/>
      <c r="VGQ1" s="47"/>
      <c r="VGR1" s="47"/>
      <c r="VGS1" s="47"/>
      <c r="VGT1" s="47"/>
      <c r="VGU1" s="47"/>
      <c r="VGV1" s="47"/>
      <c r="VGW1" s="47"/>
      <c r="VGX1" s="47"/>
      <c r="VGY1" s="47"/>
      <c r="VGZ1" s="47"/>
      <c r="VHA1" s="47"/>
      <c r="VHB1" s="47"/>
      <c r="VHC1" s="47"/>
      <c r="VHD1" s="47"/>
      <c r="VHE1" s="47"/>
      <c r="VHF1" s="47"/>
      <c r="VHG1" s="47"/>
      <c r="VHH1" s="47"/>
      <c r="VHI1" s="47"/>
      <c r="VHJ1" s="47"/>
      <c r="VHK1" s="47"/>
      <c r="VHL1" s="47"/>
      <c r="VHM1" s="47"/>
      <c r="VHN1" s="47"/>
      <c r="VHO1" s="47"/>
      <c r="VHP1" s="47"/>
      <c r="VHQ1" s="47"/>
      <c r="VHR1" s="47"/>
      <c r="VHS1" s="47"/>
      <c r="VHT1" s="47"/>
      <c r="VHU1" s="47"/>
      <c r="VHV1" s="47"/>
      <c r="VHW1" s="47"/>
      <c r="VHX1" s="47"/>
      <c r="VHY1" s="47"/>
      <c r="VHZ1" s="47"/>
      <c r="VIA1" s="47"/>
      <c r="VIB1" s="47"/>
      <c r="VIC1" s="47"/>
      <c r="VID1" s="47"/>
      <c r="VIE1" s="47"/>
      <c r="VIF1" s="47"/>
      <c r="VIG1" s="47"/>
      <c r="VIH1" s="47"/>
      <c r="VII1" s="47"/>
      <c r="VIJ1" s="47"/>
      <c r="VIK1" s="47"/>
      <c r="VIL1" s="47"/>
      <c r="VIM1" s="47"/>
      <c r="VIN1" s="47"/>
      <c r="VIO1" s="47"/>
      <c r="VIP1" s="47"/>
      <c r="VIQ1" s="47"/>
      <c r="VIR1" s="47"/>
      <c r="VIS1" s="47"/>
      <c r="VIT1" s="47"/>
      <c r="VIU1" s="47"/>
      <c r="VIV1" s="47"/>
      <c r="VIW1" s="47"/>
      <c r="VIX1" s="47"/>
      <c r="VIY1" s="47"/>
      <c r="VIZ1" s="47"/>
      <c r="VJA1" s="47"/>
      <c r="VJB1" s="47"/>
      <c r="VJC1" s="47"/>
      <c r="VJD1" s="47"/>
      <c r="VJE1" s="47"/>
      <c r="VJF1" s="47"/>
      <c r="VJG1" s="47"/>
      <c r="VJH1" s="47"/>
      <c r="VJI1" s="47"/>
      <c r="VJJ1" s="47"/>
      <c r="VJK1" s="47"/>
      <c r="VJL1" s="47"/>
      <c r="VJM1" s="47"/>
      <c r="VJN1" s="47"/>
      <c r="VJO1" s="47"/>
      <c r="VJP1" s="47"/>
      <c r="VJQ1" s="47"/>
      <c r="VJR1" s="47"/>
      <c r="VJS1" s="47"/>
      <c r="VJT1" s="47"/>
      <c r="VJU1" s="47"/>
      <c r="VJV1" s="47"/>
      <c r="VJW1" s="47"/>
      <c r="VJX1" s="47"/>
      <c r="VJY1" s="47"/>
      <c r="VJZ1" s="47"/>
      <c r="VKA1" s="47"/>
      <c r="VKB1" s="47"/>
      <c r="VKC1" s="47"/>
      <c r="VKD1" s="47"/>
      <c r="VKE1" s="47"/>
      <c r="VKF1" s="47"/>
      <c r="VKG1" s="47"/>
      <c r="VKH1" s="47"/>
      <c r="VKI1" s="47"/>
      <c r="VKJ1" s="47"/>
      <c r="VKK1" s="47"/>
      <c r="VKL1" s="47"/>
      <c r="VKM1" s="47"/>
      <c r="VKN1" s="47"/>
      <c r="VKO1" s="47"/>
      <c r="VKP1" s="47"/>
      <c r="VKQ1" s="47"/>
      <c r="VKR1" s="47"/>
      <c r="VKS1" s="47"/>
      <c r="VKT1" s="47"/>
      <c r="VKU1" s="47"/>
      <c r="VKV1" s="47"/>
      <c r="VKW1" s="47"/>
      <c r="VKX1" s="47"/>
      <c r="VKY1" s="47"/>
      <c r="VKZ1" s="47"/>
      <c r="VLA1" s="47"/>
      <c r="VLB1" s="47"/>
      <c r="VLC1" s="47"/>
      <c r="VLD1" s="47"/>
      <c r="VLE1" s="47"/>
      <c r="VLF1" s="47"/>
      <c r="VLG1" s="47"/>
      <c r="VLH1" s="47"/>
      <c r="VLI1" s="47"/>
      <c r="VLJ1" s="47"/>
      <c r="VLK1" s="47"/>
      <c r="VLL1" s="47"/>
      <c r="VLM1" s="47"/>
      <c r="VLN1" s="47"/>
      <c r="VLO1" s="47"/>
      <c r="VLP1" s="47"/>
      <c r="VLQ1" s="47"/>
      <c r="VLR1" s="47"/>
      <c r="VLS1" s="47"/>
      <c r="VLT1" s="47"/>
      <c r="VLU1" s="47"/>
      <c r="VLV1" s="47"/>
      <c r="VLW1" s="47"/>
      <c r="VLX1" s="47"/>
      <c r="VLY1" s="47"/>
      <c r="VLZ1" s="47"/>
      <c r="VMA1" s="47"/>
      <c r="VMB1" s="47"/>
      <c r="VMC1" s="47"/>
      <c r="VMD1" s="47"/>
      <c r="VME1" s="47"/>
      <c r="VMF1" s="47"/>
      <c r="VMG1" s="47"/>
      <c r="VMH1" s="47"/>
      <c r="VMI1" s="47"/>
      <c r="VMJ1" s="47"/>
      <c r="VMK1" s="47"/>
      <c r="VML1" s="47"/>
      <c r="VMM1" s="47"/>
      <c r="VMN1" s="47"/>
      <c r="VMO1" s="47"/>
      <c r="VMP1" s="47"/>
      <c r="VMQ1" s="47"/>
      <c r="VMR1" s="47"/>
      <c r="VMS1" s="47"/>
      <c r="VMT1" s="47"/>
      <c r="VMU1" s="47"/>
      <c r="VMV1" s="47"/>
      <c r="VMW1" s="47"/>
      <c r="VMX1" s="47"/>
      <c r="VMY1" s="47"/>
      <c r="VMZ1" s="47"/>
      <c r="VNA1" s="47"/>
      <c r="VNB1" s="47"/>
      <c r="VNC1" s="47"/>
      <c r="VND1" s="47"/>
      <c r="VNE1" s="47"/>
      <c r="VNF1" s="47"/>
      <c r="VNG1" s="47"/>
      <c r="VNH1" s="47"/>
      <c r="VNI1" s="47"/>
      <c r="VNJ1" s="47"/>
      <c r="VNK1" s="47"/>
      <c r="VNL1" s="47"/>
      <c r="VNM1" s="47"/>
      <c r="VNN1" s="47"/>
      <c r="VNO1" s="47"/>
      <c r="VNP1" s="47"/>
      <c r="VNQ1" s="47"/>
      <c r="VNR1" s="47"/>
      <c r="VNS1" s="47"/>
      <c r="VNT1" s="47"/>
      <c r="VNU1" s="47"/>
      <c r="VNV1" s="47"/>
      <c r="VNW1" s="47"/>
      <c r="VNX1" s="47"/>
      <c r="VNY1" s="47"/>
      <c r="VNZ1" s="47"/>
      <c r="VOA1" s="47"/>
      <c r="VOB1" s="47"/>
      <c r="VOC1" s="47"/>
      <c r="VOD1" s="47"/>
      <c r="VOE1" s="47"/>
      <c r="VOF1" s="47"/>
      <c r="VOG1" s="47"/>
      <c r="VOH1" s="47"/>
      <c r="VOI1" s="47"/>
      <c r="VOJ1" s="47"/>
      <c r="VOK1" s="47"/>
      <c r="VOL1" s="47"/>
      <c r="VOM1" s="47"/>
      <c r="VON1" s="47"/>
      <c r="VOO1" s="47"/>
      <c r="VOP1" s="47"/>
      <c r="VOQ1" s="47"/>
      <c r="VOR1" s="47"/>
      <c r="VOS1" s="47"/>
      <c r="VOT1" s="47"/>
      <c r="VOU1" s="47"/>
      <c r="VOV1" s="47"/>
      <c r="VOW1" s="47"/>
      <c r="VOX1" s="47"/>
      <c r="VOY1" s="47"/>
      <c r="VOZ1" s="47"/>
      <c r="VPA1" s="47"/>
      <c r="VPB1" s="47"/>
      <c r="VPC1" s="47"/>
      <c r="VPD1" s="47"/>
      <c r="VPE1" s="47"/>
      <c r="VPF1" s="47"/>
      <c r="VPG1" s="47"/>
      <c r="VPH1" s="47"/>
      <c r="VPI1" s="47"/>
      <c r="VPJ1" s="47"/>
      <c r="VPK1" s="47"/>
      <c r="VPL1" s="47"/>
      <c r="VPM1" s="47"/>
      <c r="VPN1" s="47"/>
      <c r="VPO1" s="47"/>
      <c r="VPP1" s="47"/>
      <c r="VPQ1" s="47"/>
      <c r="VPR1" s="47"/>
      <c r="VPS1" s="47"/>
      <c r="VPT1" s="47"/>
      <c r="VPU1" s="47"/>
      <c r="VPV1" s="47"/>
      <c r="VPW1" s="47"/>
      <c r="VPX1" s="47"/>
      <c r="VPY1" s="47"/>
      <c r="VPZ1" s="47"/>
      <c r="VQA1" s="47"/>
      <c r="VQB1" s="47"/>
      <c r="VQC1" s="47"/>
      <c r="VQD1" s="47"/>
      <c r="VQE1" s="47"/>
      <c r="VQF1" s="47"/>
      <c r="VQG1" s="47"/>
      <c r="VQH1" s="47"/>
      <c r="VQI1" s="47"/>
      <c r="VQJ1" s="47"/>
      <c r="VQK1" s="47"/>
      <c r="VQL1" s="47"/>
      <c r="VQM1" s="47"/>
      <c r="VQN1" s="47"/>
      <c r="VQO1" s="47"/>
      <c r="VQP1" s="47"/>
      <c r="VQQ1" s="47"/>
      <c r="VQR1" s="47"/>
      <c r="VQS1" s="47"/>
      <c r="VQT1" s="47"/>
      <c r="VQU1" s="47"/>
      <c r="VQV1" s="47"/>
      <c r="VQW1" s="47"/>
      <c r="VQX1" s="47"/>
      <c r="VQY1" s="47"/>
      <c r="VQZ1" s="47"/>
      <c r="VRA1" s="47"/>
      <c r="VRB1" s="47"/>
      <c r="VRC1" s="47"/>
      <c r="VRD1" s="47"/>
      <c r="VRE1" s="47"/>
      <c r="VRF1" s="47"/>
      <c r="VRG1" s="47"/>
      <c r="VRH1" s="47"/>
      <c r="VRI1" s="47"/>
      <c r="VRJ1" s="47"/>
      <c r="VRK1" s="47"/>
      <c r="VRL1" s="47"/>
      <c r="VRM1" s="47"/>
      <c r="VRN1" s="47"/>
      <c r="VRO1" s="47"/>
      <c r="VRP1" s="47"/>
      <c r="VRQ1" s="47"/>
      <c r="VRR1" s="47"/>
      <c r="VRS1" s="47"/>
      <c r="VRT1" s="47"/>
      <c r="VRU1" s="47"/>
      <c r="VRV1" s="47"/>
      <c r="VRW1" s="47"/>
      <c r="VRX1" s="47"/>
      <c r="VRY1" s="47"/>
      <c r="VRZ1" s="47"/>
      <c r="VSA1" s="47"/>
      <c r="VSB1" s="47"/>
      <c r="VSC1" s="47"/>
      <c r="VSD1" s="47"/>
      <c r="VSE1" s="47"/>
      <c r="VSF1" s="47"/>
      <c r="VSG1" s="47"/>
      <c r="VSH1" s="47"/>
      <c r="VSI1" s="47"/>
      <c r="VSJ1" s="47"/>
      <c r="VSK1" s="47"/>
      <c r="VSL1" s="47"/>
      <c r="VSM1" s="47"/>
      <c r="VSN1" s="47"/>
      <c r="VSO1" s="47"/>
      <c r="VSP1" s="47"/>
      <c r="VSQ1" s="47"/>
      <c r="VSR1" s="47"/>
      <c r="VSS1" s="47"/>
      <c r="VST1" s="47"/>
      <c r="VSU1" s="47"/>
      <c r="VSV1" s="47"/>
      <c r="VSW1" s="47"/>
      <c r="VSX1" s="47"/>
      <c r="VSY1" s="47"/>
      <c r="VSZ1" s="47"/>
      <c r="VTA1" s="47"/>
      <c r="VTB1" s="47"/>
      <c r="VTC1" s="47"/>
      <c r="VTD1" s="47"/>
      <c r="VTE1" s="47"/>
      <c r="VTF1" s="47"/>
      <c r="VTG1" s="47"/>
      <c r="VTH1" s="47"/>
      <c r="VTI1" s="47"/>
      <c r="VTJ1" s="47"/>
      <c r="VTK1" s="47"/>
      <c r="VTL1" s="47"/>
      <c r="VTM1" s="47"/>
      <c r="VTN1" s="47"/>
      <c r="VTO1" s="47"/>
      <c r="VTP1" s="47"/>
      <c r="VTQ1" s="47"/>
      <c r="VTR1" s="47"/>
      <c r="VTS1" s="47"/>
      <c r="VTT1" s="47"/>
      <c r="VTU1" s="47"/>
      <c r="VTV1" s="47"/>
      <c r="VTW1" s="47"/>
      <c r="VTX1" s="47"/>
      <c r="VTY1" s="47"/>
      <c r="VTZ1" s="47"/>
      <c r="VUA1" s="47"/>
      <c r="VUB1" s="47"/>
      <c r="VUC1" s="47"/>
      <c r="VUD1" s="47"/>
      <c r="VUE1" s="47"/>
      <c r="VUF1" s="47"/>
      <c r="VUG1" s="47"/>
      <c r="VUH1" s="47"/>
      <c r="VUI1" s="47"/>
      <c r="VUJ1" s="47"/>
      <c r="VUK1" s="47"/>
      <c r="VUL1" s="47"/>
      <c r="VUM1" s="47"/>
      <c r="VUN1" s="47"/>
      <c r="VUO1" s="47"/>
      <c r="VUP1" s="47"/>
      <c r="VUQ1" s="47"/>
      <c r="VUR1" s="47"/>
      <c r="VUS1" s="47"/>
      <c r="VUT1" s="47"/>
      <c r="VUU1" s="47"/>
      <c r="VUV1" s="47"/>
      <c r="VUW1" s="47"/>
      <c r="VUX1" s="47"/>
      <c r="VUY1" s="47"/>
      <c r="VUZ1" s="47"/>
      <c r="VVA1" s="47"/>
      <c r="VVB1" s="47"/>
      <c r="VVC1" s="47"/>
      <c r="VVD1" s="47"/>
      <c r="VVE1" s="47"/>
      <c r="VVF1" s="47"/>
      <c r="VVG1" s="47"/>
      <c r="VVH1" s="47"/>
      <c r="VVI1" s="47"/>
      <c r="VVJ1" s="47"/>
      <c r="VVK1" s="47"/>
      <c r="VVL1" s="47"/>
      <c r="VVM1" s="47"/>
      <c r="VVN1" s="47"/>
      <c r="VVO1" s="47"/>
      <c r="VVP1" s="47"/>
      <c r="VVQ1" s="47"/>
      <c r="VVR1" s="47"/>
      <c r="VVS1" s="47"/>
      <c r="VVT1" s="47"/>
      <c r="VVU1" s="47"/>
      <c r="VVV1" s="47"/>
      <c r="VVW1" s="47"/>
      <c r="VVX1" s="47"/>
      <c r="VVY1" s="47"/>
      <c r="VVZ1" s="47"/>
      <c r="VWA1" s="47"/>
      <c r="VWB1" s="47"/>
      <c r="VWC1" s="47"/>
      <c r="VWD1" s="47"/>
      <c r="VWE1" s="47"/>
      <c r="VWF1" s="47"/>
      <c r="VWG1" s="47"/>
      <c r="VWH1" s="47"/>
      <c r="VWI1" s="47"/>
      <c r="VWJ1" s="47"/>
      <c r="VWK1" s="47"/>
      <c r="VWL1" s="47"/>
      <c r="VWM1" s="47"/>
      <c r="VWN1" s="47"/>
      <c r="VWO1" s="47"/>
      <c r="VWP1" s="47"/>
      <c r="VWQ1" s="47"/>
      <c r="VWR1" s="47"/>
      <c r="VWS1" s="47"/>
      <c r="VWT1" s="47"/>
      <c r="VWU1" s="47"/>
      <c r="VWV1" s="47"/>
      <c r="VWW1" s="47"/>
      <c r="VWX1" s="47"/>
      <c r="VWY1" s="47"/>
      <c r="VWZ1" s="47"/>
      <c r="VXA1" s="47"/>
      <c r="VXB1" s="47"/>
      <c r="VXC1" s="47"/>
      <c r="VXD1" s="47"/>
      <c r="VXE1" s="47"/>
      <c r="VXF1" s="47"/>
      <c r="VXG1" s="47"/>
      <c r="VXH1" s="47"/>
      <c r="VXI1" s="47"/>
      <c r="VXJ1" s="47"/>
      <c r="VXK1" s="47"/>
      <c r="VXL1" s="47"/>
      <c r="VXM1" s="47"/>
      <c r="VXN1" s="47"/>
      <c r="VXO1" s="47"/>
      <c r="VXP1" s="47"/>
      <c r="VXQ1" s="47"/>
      <c r="VXR1" s="47"/>
      <c r="VXS1" s="47"/>
      <c r="VXT1" s="47"/>
      <c r="VXU1" s="47"/>
      <c r="VXV1" s="47"/>
      <c r="VXW1" s="47"/>
      <c r="VXX1" s="47"/>
      <c r="VXY1" s="47"/>
      <c r="VXZ1" s="47"/>
      <c r="VYA1" s="47"/>
      <c r="VYB1" s="47"/>
      <c r="VYC1" s="47"/>
      <c r="VYD1" s="47"/>
      <c r="VYE1" s="47"/>
      <c r="VYF1" s="47"/>
      <c r="VYG1" s="47"/>
      <c r="VYH1" s="47"/>
      <c r="VYI1" s="47"/>
      <c r="VYJ1" s="47"/>
      <c r="VYK1" s="47"/>
      <c r="VYL1" s="47"/>
      <c r="VYM1" s="47"/>
      <c r="VYN1" s="47"/>
      <c r="VYO1" s="47"/>
      <c r="VYP1" s="47"/>
      <c r="VYQ1" s="47"/>
      <c r="VYR1" s="47"/>
      <c r="VYS1" s="47"/>
      <c r="VYT1" s="47"/>
      <c r="VYU1" s="47"/>
      <c r="VYV1" s="47"/>
      <c r="VYW1" s="47"/>
      <c r="VYX1" s="47"/>
      <c r="VYY1" s="47"/>
      <c r="VYZ1" s="47"/>
      <c r="VZA1" s="47"/>
      <c r="VZB1" s="47"/>
      <c r="VZC1" s="47"/>
      <c r="VZD1" s="47"/>
      <c r="VZE1" s="47"/>
      <c r="VZF1" s="47"/>
      <c r="VZG1" s="47"/>
      <c r="VZH1" s="47"/>
      <c r="VZI1" s="47"/>
      <c r="VZJ1" s="47"/>
      <c r="VZK1" s="47"/>
      <c r="VZL1" s="47"/>
      <c r="VZM1" s="47"/>
      <c r="VZN1" s="47"/>
      <c r="VZO1" s="47"/>
      <c r="VZP1" s="47"/>
      <c r="VZQ1" s="47"/>
      <c r="VZR1" s="47"/>
      <c r="VZS1" s="47"/>
      <c r="VZT1" s="47"/>
      <c r="VZU1" s="47"/>
      <c r="VZV1" s="47"/>
      <c r="VZW1" s="47"/>
      <c r="VZX1" s="47"/>
      <c r="VZY1" s="47"/>
      <c r="VZZ1" s="47"/>
      <c r="WAA1" s="47"/>
      <c r="WAB1" s="47"/>
      <c r="WAC1" s="47"/>
      <c r="WAD1" s="47"/>
      <c r="WAE1" s="47"/>
      <c r="WAF1" s="47"/>
      <c r="WAG1" s="47"/>
      <c r="WAH1" s="47"/>
      <c r="WAI1" s="47"/>
      <c r="WAJ1" s="47"/>
      <c r="WAK1" s="47"/>
      <c r="WAL1" s="47"/>
      <c r="WAM1" s="47"/>
      <c r="WAN1" s="47"/>
      <c r="WAO1" s="47"/>
      <c r="WAP1" s="47"/>
      <c r="WAQ1" s="47"/>
      <c r="WAR1" s="47"/>
      <c r="WAS1" s="47"/>
      <c r="WAT1" s="47"/>
      <c r="WAU1" s="47"/>
      <c r="WAV1" s="47"/>
      <c r="WAW1" s="47"/>
      <c r="WAX1" s="47"/>
      <c r="WAY1" s="47"/>
      <c r="WAZ1" s="47"/>
      <c r="WBA1" s="47"/>
      <c r="WBB1" s="47"/>
      <c r="WBC1" s="47"/>
      <c r="WBD1" s="47"/>
      <c r="WBE1" s="47"/>
      <c r="WBF1" s="47"/>
      <c r="WBG1" s="47"/>
      <c r="WBH1" s="47"/>
      <c r="WBI1" s="47"/>
      <c r="WBJ1" s="47"/>
      <c r="WBK1" s="47"/>
      <c r="WBL1" s="47"/>
      <c r="WBM1" s="47"/>
      <c r="WBN1" s="47"/>
      <c r="WBO1" s="47"/>
      <c r="WBP1" s="47"/>
      <c r="WBQ1" s="47"/>
      <c r="WBR1" s="47"/>
      <c r="WBS1" s="47"/>
      <c r="WBT1" s="47"/>
      <c r="WBU1" s="47"/>
      <c r="WBV1" s="47"/>
      <c r="WBW1" s="47"/>
      <c r="WBX1" s="47"/>
      <c r="WBY1" s="47"/>
      <c r="WBZ1" s="47"/>
      <c r="WCA1" s="47"/>
      <c r="WCB1" s="47"/>
      <c r="WCC1" s="47"/>
      <c r="WCD1" s="47"/>
      <c r="WCE1" s="47"/>
      <c r="WCF1" s="47"/>
      <c r="WCG1" s="47"/>
      <c r="WCH1" s="47"/>
      <c r="WCI1" s="47"/>
      <c r="WCJ1" s="47"/>
      <c r="WCK1" s="47"/>
      <c r="WCL1" s="47"/>
      <c r="WCM1" s="47"/>
      <c r="WCN1" s="47"/>
      <c r="WCO1" s="47"/>
      <c r="WCP1" s="47"/>
      <c r="WCQ1" s="47"/>
      <c r="WCR1" s="47"/>
      <c r="WCS1" s="47"/>
      <c r="WCT1" s="47"/>
      <c r="WCU1" s="47"/>
      <c r="WCV1" s="47"/>
      <c r="WCW1" s="47"/>
      <c r="WCX1" s="47"/>
      <c r="WCY1" s="47"/>
      <c r="WCZ1" s="47"/>
      <c r="WDA1" s="47"/>
      <c r="WDB1" s="47"/>
      <c r="WDC1" s="47"/>
      <c r="WDD1" s="47"/>
      <c r="WDE1" s="47"/>
      <c r="WDF1" s="47"/>
      <c r="WDG1" s="47"/>
      <c r="WDH1" s="47"/>
      <c r="WDI1" s="47"/>
      <c r="WDJ1" s="47"/>
      <c r="WDK1" s="47"/>
      <c r="WDL1" s="47"/>
      <c r="WDM1" s="47"/>
      <c r="WDN1" s="47"/>
      <c r="WDO1" s="47"/>
      <c r="WDP1" s="47"/>
      <c r="WDQ1" s="47"/>
      <c r="WDR1" s="47"/>
      <c r="WDS1" s="47"/>
      <c r="WDT1" s="47"/>
      <c r="WDU1" s="47"/>
      <c r="WDV1" s="47"/>
      <c r="WDW1" s="47"/>
      <c r="WDX1" s="47"/>
      <c r="WDY1" s="47"/>
      <c r="WDZ1" s="47"/>
      <c r="WEA1" s="47"/>
      <c r="WEB1" s="47"/>
      <c r="WEC1" s="47"/>
      <c r="WED1" s="47"/>
      <c r="WEE1" s="47"/>
      <c r="WEF1" s="47"/>
      <c r="WEG1" s="47"/>
      <c r="WEH1" s="47"/>
      <c r="WEI1" s="47"/>
      <c r="WEJ1" s="47"/>
      <c r="WEK1" s="47"/>
      <c r="WEL1" s="47"/>
      <c r="WEM1" s="47"/>
      <c r="WEN1" s="47"/>
      <c r="WEO1" s="47"/>
      <c r="WEP1" s="47"/>
      <c r="WEQ1" s="47"/>
      <c r="WER1" s="47"/>
      <c r="WES1" s="47"/>
      <c r="WET1" s="47"/>
      <c r="WEU1" s="47"/>
      <c r="WEV1" s="47"/>
      <c r="WEW1" s="47"/>
      <c r="WEX1" s="47"/>
      <c r="WEY1" s="47"/>
      <c r="WEZ1" s="47"/>
      <c r="WFA1" s="47"/>
      <c r="WFB1" s="47"/>
      <c r="WFC1" s="47"/>
      <c r="WFD1" s="47"/>
      <c r="WFE1" s="47"/>
      <c r="WFF1" s="47"/>
      <c r="WFG1" s="47"/>
      <c r="WFH1" s="47"/>
      <c r="WFI1" s="47"/>
      <c r="WFJ1" s="47"/>
      <c r="WFK1" s="47"/>
      <c r="WFL1" s="47"/>
      <c r="WFM1" s="47"/>
      <c r="WFN1" s="47"/>
      <c r="WFO1" s="47"/>
      <c r="WFP1" s="47"/>
      <c r="WFQ1" s="47"/>
      <c r="WFR1" s="47"/>
      <c r="WFS1" s="47"/>
      <c r="WFT1" s="47"/>
      <c r="WFU1" s="47"/>
      <c r="WFV1" s="47"/>
      <c r="WFW1" s="47"/>
      <c r="WFX1" s="47"/>
      <c r="WFY1" s="47"/>
      <c r="WFZ1" s="47"/>
      <c r="WGA1" s="47"/>
      <c r="WGB1" s="47"/>
      <c r="WGC1" s="47"/>
      <c r="WGD1" s="47"/>
      <c r="WGE1" s="47"/>
      <c r="WGF1" s="47"/>
      <c r="WGG1" s="47"/>
      <c r="WGH1" s="47"/>
      <c r="WGI1" s="47"/>
      <c r="WGJ1" s="47"/>
      <c r="WGK1" s="47"/>
      <c r="WGL1" s="47"/>
      <c r="WGM1" s="47"/>
      <c r="WGN1" s="47"/>
      <c r="WGO1" s="47"/>
      <c r="WGP1" s="47"/>
      <c r="WGQ1" s="47"/>
      <c r="WGR1" s="47"/>
      <c r="WGS1" s="47"/>
      <c r="WGT1" s="47"/>
      <c r="WGU1" s="47"/>
      <c r="WGV1" s="47"/>
      <c r="WGW1" s="47"/>
      <c r="WGX1" s="47"/>
      <c r="WGY1" s="47"/>
      <c r="WGZ1" s="47"/>
      <c r="WHA1" s="47"/>
      <c r="WHB1" s="47"/>
      <c r="WHC1" s="47"/>
      <c r="WHD1" s="47"/>
      <c r="WHE1" s="47"/>
      <c r="WHF1" s="47"/>
      <c r="WHG1" s="47"/>
      <c r="WHH1" s="47"/>
      <c r="WHI1" s="47"/>
      <c r="WHJ1" s="47"/>
      <c r="WHK1" s="47"/>
      <c r="WHL1" s="47"/>
      <c r="WHM1" s="47"/>
      <c r="WHN1" s="47"/>
      <c r="WHO1" s="47"/>
      <c r="WHP1" s="47"/>
      <c r="WHQ1" s="47"/>
      <c r="WHR1" s="47"/>
      <c r="WHS1" s="47"/>
      <c r="WHT1" s="47"/>
      <c r="WHU1" s="47"/>
      <c r="WHV1" s="47"/>
      <c r="WHW1" s="47"/>
      <c r="WHX1" s="47"/>
      <c r="WHY1" s="47"/>
      <c r="WHZ1" s="47"/>
      <c r="WIA1" s="47"/>
      <c r="WIB1" s="47"/>
      <c r="WIC1" s="47"/>
      <c r="WID1" s="47"/>
      <c r="WIE1" s="47"/>
      <c r="WIF1" s="47"/>
      <c r="WIG1" s="47"/>
      <c r="WIH1" s="47"/>
      <c r="WII1" s="47"/>
      <c r="WIJ1" s="47"/>
      <c r="WIK1" s="47"/>
      <c r="WIL1" s="47"/>
      <c r="WIM1" s="47"/>
      <c r="WIN1" s="47"/>
      <c r="WIO1" s="47"/>
      <c r="WIP1" s="47"/>
      <c r="WIQ1" s="47"/>
      <c r="WIR1" s="47"/>
      <c r="WIS1" s="47"/>
      <c r="WIT1" s="47"/>
      <c r="WIU1" s="47"/>
      <c r="WIV1" s="47"/>
      <c r="WIW1" s="47"/>
      <c r="WIX1" s="47"/>
      <c r="WIY1" s="47"/>
      <c r="WIZ1" s="47"/>
      <c r="WJA1" s="47"/>
      <c r="WJB1" s="47"/>
      <c r="WJC1" s="47"/>
      <c r="WJD1" s="47"/>
      <c r="WJE1" s="47"/>
      <c r="WJF1" s="47"/>
      <c r="WJG1" s="47"/>
      <c r="WJH1" s="47"/>
      <c r="WJI1" s="47"/>
      <c r="WJJ1" s="47"/>
      <c r="WJK1" s="47"/>
      <c r="WJL1" s="47"/>
      <c r="WJM1" s="47"/>
      <c r="WJN1" s="47"/>
      <c r="WJO1" s="47"/>
      <c r="WJP1" s="47"/>
      <c r="WJQ1" s="47"/>
      <c r="WJR1" s="47"/>
      <c r="WJS1" s="47"/>
      <c r="WJT1" s="47"/>
      <c r="WJU1" s="47"/>
      <c r="WJV1" s="47"/>
      <c r="WJW1" s="47"/>
      <c r="WJX1" s="47"/>
      <c r="WJY1" s="47"/>
      <c r="WJZ1" s="47"/>
      <c r="WKA1" s="47"/>
      <c r="WKB1" s="47"/>
      <c r="WKC1" s="47"/>
      <c r="WKD1" s="47"/>
      <c r="WKE1" s="47"/>
      <c r="WKF1" s="47"/>
      <c r="WKG1" s="47"/>
      <c r="WKH1" s="47"/>
      <c r="WKI1" s="47"/>
      <c r="WKJ1" s="47"/>
      <c r="WKK1" s="47"/>
      <c r="WKL1" s="47"/>
      <c r="WKM1" s="47"/>
      <c r="WKN1" s="47"/>
      <c r="WKO1" s="47"/>
      <c r="WKP1" s="47"/>
      <c r="WKQ1" s="47"/>
      <c r="WKR1" s="47"/>
      <c r="WKS1" s="47"/>
      <c r="WKT1" s="47"/>
      <c r="WKU1" s="47"/>
      <c r="WKV1" s="47"/>
      <c r="WKW1" s="47"/>
      <c r="WKX1" s="47"/>
      <c r="WKY1" s="47"/>
      <c r="WKZ1" s="47"/>
      <c r="WLA1" s="47"/>
      <c r="WLB1" s="47"/>
      <c r="WLC1" s="47"/>
      <c r="WLD1" s="47"/>
      <c r="WLE1" s="47"/>
      <c r="WLF1" s="47"/>
      <c r="WLG1" s="47"/>
      <c r="WLH1" s="47"/>
      <c r="WLI1" s="47"/>
      <c r="WLJ1" s="47"/>
      <c r="WLK1" s="47"/>
      <c r="WLL1" s="47"/>
      <c r="WLM1" s="47"/>
      <c r="WLN1" s="47"/>
      <c r="WLO1" s="47"/>
      <c r="WLP1" s="47"/>
      <c r="WLQ1" s="47"/>
      <c r="WLR1" s="47"/>
      <c r="WLS1" s="47"/>
      <c r="WLT1" s="47"/>
      <c r="WLU1" s="47"/>
      <c r="WLV1" s="47"/>
      <c r="WLW1" s="47"/>
      <c r="WLX1" s="47"/>
      <c r="WLY1" s="47"/>
      <c r="WLZ1" s="47"/>
      <c r="WMA1" s="47"/>
      <c r="WMB1" s="47"/>
      <c r="WMC1" s="47"/>
      <c r="WMD1" s="47"/>
      <c r="WME1" s="47"/>
      <c r="WMF1" s="47"/>
      <c r="WMG1" s="47"/>
      <c r="WMH1" s="47"/>
      <c r="WMI1" s="47"/>
      <c r="WMJ1" s="47"/>
      <c r="WMK1" s="47"/>
      <c r="WML1" s="47"/>
      <c r="WMM1" s="47"/>
      <c r="WMN1" s="47"/>
      <c r="WMO1" s="47"/>
      <c r="WMP1" s="47"/>
      <c r="WMQ1" s="47"/>
      <c r="WMR1" s="47"/>
      <c r="WMS1" s="47"/>
      <c r="WMT1" s="47"/>
      <c r="WMU1" s="47"/>
      <c r="WMV1" s="47"/>
      <c r="WMW1" s="47"/>
      <c r="WMX1" s="47"/>
      <c r="WMY1" s="47"/>
      <c r="WMZ1" s="47"/>
      <c r="WNA1" s="47"/>
      <c r="WNB1" s="47"/>
      <c r="WNC1" s="47"/>
      <c r="WND1" s="47"/>
      <c r="WNE1" s="47"/>
      <c r="WNF1" s="47"/>
      <c r="WNG1" s="47"/>
      <c r="WNH1" s="47"/>
      <c r="WNI1" s="47"/>
      <c r="WNJ1" s="47"/>
      <c r="WNK1" s="47"/>
      <c r="WNL1" s="47"/>
      <c r="WNM1" s="47"/>
      <c r="WNN1" s="47"/>
      <c r="WNO1" s="47"/>
      <c r="WNP1" s="47"/>
      <c r="WNQ1" s="47"/>
      <c r="WNR1" s="47"/>
      <c r="WNS1" s="47"/>
      <c r="WNT1" s="47"/>
      <c r="WNU1" s="47"/>
      <c r="WNV1" s="47"/>
      <c r="WNW1" s="47"/>
      <c r="WNX1" s="47"/>
      <c r="WNY1" s="47"/>
      <c r="WNZ1" s="47"/>
      <c r="WOA1" s="47"/>
      <c r="WOB1" s="47"/>
      <c r="WOC1" s="47"/>
      <c r="WOD1" s="47"/>
      <c r="WOE1" s="47"/>
      <c r="WOF1" s="47"/>
      <c r="WOG1" s="47"/>
      <c r="WOH1" s="47"/>
      <c r="WOI1" s="47"/>
      <c r="WOJ1" s="47"/>
      <c r="WOK1" s="47"/>
      <c r="WOL1" s="47"/>
      <c r="WOM1" s="47"/>
      <c r="WON1" s="47"/>
      <c r="WOO1" s="47"/>
      <c r="WOP1" s="47"/>
      <c r="WOQ1" s="47"/>
      <c r="WOR1" s="47"/>
      <c r="WOS1" s="47"/>
      <c r="WOT1" s="47"/>
      <c r="WOU1" s="47"/>
      <c r="WOV1" s="47"/>
      <c r="WOW1" s="47"/>
      <c r="WOX1" s="47"/>
      <c r="WOY1" s="47"/>
      <c r="WOZ1" s="47"/>
      <c r="WPA1" s="47"/>
      <c r="WPB1" s="47"/>
      <c r="WPC1" s="47"/>
      <c r="WPD1" s="47"/>
      <c r="WPE1" s="47"/>
      <c r="WPF1" s="47"/>
      <c r="WPG1" s="47"/>
      <c r="WPH1" s="47"/>
      <c r="WPI1" s="47"/>
      <c r="WPJ1" s="47"/>
      <c r="WPK1" s="47"/>
      <c r="WPL1" s="47"/>
      <c r="WPM1" s="47"/>
      <c r="WPN1" s="47"/>
      <c r="WPO1" s="47"/>
      <c r="WPP1" s="47"/>
      <c r="WPQ1" s="47"/>
      <c r="WPR1" s="47"/>
      <c r="WPS1" s="47"/>
      <c r="WPT1" s="47"/>
      <c r="WPU1" s="47"/>
      <c r="WPV1" s="47"/>
      <c r="WPW1" s="47"/>
      <c r="WPX1" s="47"/>
      <c r="WPY1" s="47"/>
      <c r="WPZ1" s="47"/>
      <c r="WQA1" s="47"/>
      <c r="WQB1" s="47"/>
      <c r="WQC1" s="47"/>
      <c r="WQD1" s="47"/>
      <c r="WQE1" s="47"/>
      <c r="WQF1" s="47"/>
      <c r="WQG1" s="47"/>
      <c r="WQH1" s="47"/>
      <c r="WQI1" s="47"/>
      <c r="WQJ1" s="47"/>
      <c r="WQK1" s="47"/>
      <c r="WQL1" s="47"/>
      <c r="WQM1" s="47"/>
      <c r="WQN1" s="47"/>
      <c r="WQO1" s="47"/>
      <c r="WQP1" s="47"/>
      <c r="WQQ1" s="47"/>
      <c r="WQR1" s="47"/>
      <c r="WQS1" s="47"/>
      <c r="WQT1" s="47"/>
      <c r="WQU1" s="47"/>
      <c r="WQV1" s="47"/>
      <c r="WQW1" s="47"/>
      <c r="WQX1" s="47"/>
      <c r="WQY1" s="47"/>
      <c r="WQZ1" s="47"/>
      <c r="WRA1" s="47"/>
      <c r="WRB1" s="47"/>
      <c r="WRC1" s="47"/>
      <c r="WRD1" s="47"/>
      <c r="WRE1" s="47"/>
      <c r="WRF1" s="47"/>
      <c r="WRG1" s="47"/>
      <c r="WRH1" s="47"/>
      <c r="WRI1" s="47"/>
      <c r="WRJ1" s="47"/>
      <c r="WRK1" s="47"/>
      <c r="WRL1" s="47"/>
      <c r="WRM1" s="47"/>
      <c r="WRN1" s="47"/>
      <c r="WRO1" s="47"/>
      <c r="WRP1" s="47"/>
      <c r="WRQ1" s="47"/>
      <c r="WRR1" s="47"/>
      <c r="WRS1" s="47"/>
      <c r="WRT1" s="47"/>
      <c r="WRU1" s="47"/>
      <c r="WRV1" s="47"/>
      <c r="WRW1" s="47"/>
      <c r="WRX1" s="47"/>
      <c r="WRY1" s="47"/>
      <c r="WRZ1" s="47"/>
      <c r="WSA1" s="47"/>
      <c r="WSB1" s="47"/>
      <c r="WSC1" s="47"/>
      <c r="WSD1" s="47"/>
      <c r="WSE1" s="47"/>
      <c r="WSF1" s="47"/>
      <c r="WSG1" s="47"/>
      <c r="WSH1" s="47"/>
      <c r="WSI1" s="47"/>
      <c r="WSJ1" s="47"/>
      <c r="WSK1" s="47"/>
      <c r="WSL1" s="47"/>
      <c r="WSM1" s="47"/>
      <c r="WSN1" s="47"/>
      <c r="WSO1" s="47"/>
      <c r="WSP1" s="47"/>
      <c r="WSQ1" s="47"/>
      <c r="WSR1" s="47"/>
      <c r="WSS1" s="47"/>
      <c r="WST1" s="47"/>
      <c r="WSU1" s="47"/>
      <c r="WSV1" s="47"/>
      <c r="WSW1" s="47"/>
      <c r="WSX1" s="47"/>
      <c r="WSY1" s="47"/>
      <c r="WSZ1" s="47"/>
      <c r="WTA1" s="47"/>
      <c r="WTB1" s="47"/>
      <c r="WTC1" s="47"/>
      <c r="WTD1" s="47"/>
      <c r="WTE1" s="47"/>
      <c r="WTF1" s="47"/>
      <c r="WTG1" s="47"/>
      <c r="WTH1" s="47"/>
      <c r="WTI1" s="47"/>
      <c r="WTJ1" s="47"/>
      <c r="WTK1" s="47"/>
      <c r="WTL1" s="47"/>
      <c r="WTM1" s="47"/>
      <c r="WTN1" s="47"/>
      <c r="WTO1" s="47"/>
      <c r="WTP1" s="47"/>
      <c r="WTQ1" s="47"/>
      <c r="WTR1" s="47"/>
      <c r="WTS1" s="47"/>
      <c r="WTT1" s="47"/>
      <c r="WTU1" s="47"/>
      <c r="WTV1" s="47"/>
      <c r="WTW1" s="47"/>
      <c r="WTX1" s="47"/>
      <c r="WTY1" s="47"/>
      <c r="WTZ1" s="47"/>
      <c r="WUA1" s="47"/>
      <c r="WUB1" s="47"/>
      <c r="WUC1" s="47"/>
      <c r="WUD1" s="47"/>
      <c r="WUE1" s="47"/>
      <c r="WUF1" s="47"/>
      <c r="WUG1" s="47"/>
      <c r="WUH1" s="47"/>
      <c r="WUI1" s="47"/>
      <c r="WUJ1" s="47"/>
      <c r="WUK1" s="47"/>
      <c r="WUL1" s="47"/>
      <c r="WUM1" s="47"/>
      <c r="WUN1" s="47"/>
      <c r="WUO1" s="47"/>
      <c r="WUP1" s="47"/>
      <c r="WUQ1" s="47"/>
      <c r="WUR1" s="47"/>
      <c r="WUS1" s="47"/>
      <c r="WUT1" s="47"/>
      <c r="WUU1" s="47"/>
      <c r="WUV1" s="47"/>
      <c r="WUW1" s="47"/>
      <c r="WUX1" s="47"/>
      <c r="WUY1" s="47"/>
      <c r="WUZ1" s="47"/>
      <c r="WVA1" s="47"/>
      <c r="WVB1" s="47"/>
      <c r="WVC1" s="47"/>
      <c r="WVD1" s="47"/>
      <c r="WVE1" s="47"/>
      <c r="WVF1" s="47"/>
      <c r="WVG1" s="47"/>
      <c r="WVH1" s="47"/>
      <c r="WVI1" s="47"/>
      <c r="WVJ1" s="47"/>
      <c r="WVK1" s="47"/>
      <c r="WVL1" s="47"/>
      <c r="WVM1" s="47"/>
      <c r="WVN1" s="47"/>
      <c r="WVO1" s="47"/>
      <c r="WVP1" s="47"/>
      <c r="WVQ1" s="47"/>
      <c r="WVR1" s="47"/>
      <c r="WVS1" s="47"/>
      <c r="WVT1" s="47"/>
      <c r="WVU1" s="47"/>
      <c r="WVV1" s="47"/>
      <c r="WVW1" s="47"/>
      <c r="WVX1" s="47"/>
      <c r="WVY1" s="47"/>
      <c r="WVZ1" s="47"/>
      <c r="WWA1" s="47"/>
      <c r="WWB1" s="47"/>
      <c r="WWC1" s="47"/>
      <c r="WWD1" s="47"/>
      <c r="WWE1" s="47"/>
      <c r="WWF1" s="47"/>
      <c r="WWG1" s="47"/>
      <c r="WWH1" s="47"/>
      <c r="WWI1" s="47"/>
      <c r="WWJ1" s="47"/>
      <c r="WWK1" s="47"/>
      <c r="WWL1" s="47"/>
      <c r="WWM1" s="47"/>
      <c r="WWN1" s="47"/>
      <c r="WWO1" s="47"/>
      <c r="WWP1" s="47"/>
      <c r="WWQ1" s="47"/>
      <c r="WWR1" s="47"/>
      <c r="WWS1" s="47"/>
      <c r="WWT1" s="47"/>
      <c r="WWU1" s="47"/>
      <c r="WWV1" s="47"/>
      <c r="WWW1" s="47"/>
      <c r="WWX1" s="47"/>
      <c r="WWY1" s="47"/>
      <c r="WWZ1" s="47"/>
      <c r="WXA1" s="47"/>
      <c r="WXB1" s="47"/>
      <c r="WXC1" s="47"/>
      <c r="WXD1" s="47"/>
      <c r="WXE1" s="47"/>
      <c r="WXF1" s="47"/>
      <c r="WXG1" s="47"/>
      <c r="WXH1" s="47"/>
      <c r="WXI1" s="47"/>
      <c r="WXJ1" s="47"/>
      <c r="WXK1" s="47"/>
      <c r="WXL1" s="47"/>
      <c r="WXM1" s="47"/>
      <c r="WXN1" s="47"/>
      <c r="WXO1" s="47"/>
      <c r="WXP1" s="47"/>
      <c r="WXQ1" s="47"/>
      <c r="WXR1" s="47"/>
      <c r="WXS1" s="47"/>
      <c r="WXT1" s="47"/>
      <c r="WXU1" s="47"/>
      <c r="WXV1" s="47"/>
      <c r="WXW1" s="47"/>
      <c r="WXX1" s="47"/>
      <c r="WXY1" s="47"/>
      <c r="WXZ1" s="47"/>
      <c r="WYA1" s="47"/>
      <c r="WYB1" s="47"/>
      <c r="WYC1" s="47"/>
      <c r="WYD1" s="47"/>
      <c r="WYE1" s="47"/>
      <c r="WYF1" s="47"/>
      <c r="WYG1" s="47"/>
      <c r="WYH1" s="47"/>
      <c r="WYI1" s="47"/>
      <c r="WYJ1" s="47"/>
      <c r="WYK1" s="47"/>
      <c r="WYL1" s="47"/>
      <c r="WYM1" s="47"/>
      <c r="WYN1" s="47"/>
      <c r="WYO1" s="47"/>
      <c r="WYP1" s="47"/>
      <c r="WYQ1" s="47"/>
      <c r="WYR1" s="47"/>
      <c r="WYS1" s="47"/>
      <c r="WYT1" s="47"/>
      <c r="WYU1" s="47"/>
      <c r="WYV1" s="47"/>
      <c r="WYW1" s="47"/>
      <c r="WYX1" s="47"/>
      <c r="WYY1" s="47"/>
      <c r="WYZ1" s="47"/>
      <c r="WZA1" s="47"/>
      <c r="WZB1" s="47"/>
      <c r="WZC1" s="47"/>
      <c r="WZD1" s="47"/>
      <c r="WZE1" s="47"/>
      <c r="WZF1" s="47"/>
      <c r="WZG1" s="47"/>
      <c r="WZH1" s="47"/>
      <c r="WZI1" s="47"/>
      <c r="WZJ1" s="47"/>
      <c r="WZK1" s="47"/>
      <c r="WZL1" s="47"/>
      <c r="WZM1" s="47"/>
      <c r="WZN1" s="47"/>
      <c r="WZO1" s="47"/>
      <c r="WZP1" s="47"/>
      <c r="WZQ1" s="47"/>
      <c r="WZR1" s="47"/>
      <c r="WZS1" s="47"/>
      <c r="WZT1" s="47"/>
      <c r="WZU1" s="47"/>
      <c r="WZV1" s="47"/>
      <c r="WZW1" s="47"/>
      <c r="WZX1" s="47"/>
      <c r="WZY1" s="47"/>
      <c r="WZZ1" s="47"/>
      <c r="XAA1" s="47"/>
      <c r="XAB1" s="47"/>
      <c r="XAC1" s="47"/>
      <c r="XAD1" s="47"/>
      <c r="XAE1" s="47"/>
      <c r="XAF1" s="47"/>
      <c r="XAG1" s="47"/>
      <c r="XAH1" s="47"/>
      <c r="XAI1" s="47"/>
      <c r="XAJ1" s="47"/>
      <c r="XAK1" s="47"/>
      <c r="XAL1" s="47"/>
      <c r="XAM1" s="47"/>
      <c r="XAN1" s="47"/>
      <c r="XAO1" s="47"/>
      <c r="XAP1" s="47"/>
      <c r="XAQ1" s="47"/>
      <c r="XAR1" s="47"/>
      <c r="XAS1" s="47"/>
      <c r="XAT1" s="47"/>
      <c r="XAU1" s="47"/>
      <c r="XAV1" s="47"/>
      <c r="XAW1" s="47"/>
      <c r="XAX1" s="47"/>
      <c r="XAY1" s="47"/>
      <c r="XAZ1" s="47"/>
      <c r="XBA1" s="47"/>
      <c r="XBB1" s="47"/>
      <c r="XBC1" s="47"/>
      <c r="XBD1" s="47"/>
      <c r="XBE1" s="47"/>
      <c r="XBF1" s="47"/>
      <c r="XBG1" s="47"/>
      <c r="XBH1" s="47"/>
      <c r="XBI1" s="47"/>
      <c r="XBJ1" s="47"/>
      <c r="XBK1" s="47"/>
      <c r="XBL1" s="47"/>
      <c r="XBM1" s="47"/>
      <c r="XBN1" s="47"/>
      <c r="XBO1" s="47"/>
      <c r="XBP1" s="47"/>
      <c r="XBQ1" s="47"/>
      <c r="XBR1" s="47"/>
      <c r="XBS1" s="47"/>
      <c r="XBT1" s="47"/>
      <c r="XBU1" s="47"/>
      <c r="XBV1" s="47"/>
      <c r="XBW1" s="47"/>
      <c r="XBX1" s="47"/>
      <c r="XBY1" s="47"/>
      <c r="XBZ1" s="47"/>
      <c r="XCA1" s="47"/>
      <c r="XCB1" s="47"/>
      <c r="XCC1" s="47"/>
      <c r="XCD1" s="47"/>
      <c r="XCE1" s="47"/>
      <c r="XCF1" s="47"/>
      <c r="XCG1" s="47"/>
      <c r="XCH1" s="47"/>
      <c r="XCI1" s="47"/>
      <c r="XCJ1" s="47"/>
      <c r="XCK1" s="47"/>
      <c r="XCL1" s="47"/>
      <c r="XCM1" s="47"/>
      <c r="XCN1" s="47"/>
      <c r="XCO1" s="47"/>
      <c r="XCP1" s="47"/>
      <c r="XCQ1" s="47"/>
      <c r="XCR1" s="47"/>
      <c r="XCS1" s="47"/>
      <c r="XCT1" s="47"/>
      <c r="XCU1" s="47"/>
      <c r="XCV1" s="47"/>
      <c r="XCW1" s="47"/>
      <c r="XCX1" s="47"/>
      <c r="XCY1" s="47"/>
      <c r="XCZ1" s="47"/>
      <c r="XDA1" s="47"/>
      <c r="XDB1" s="47"/>
      <c r="XDC1" s="47"/>
      <c r="XDD1" s="47"/>
      <c r="XDE1" s="47"/>
      <c r="XDF1" s="47"/>
      <c r="XDG1" s="47"/>
      <c r="XDH1" s="47"/>
      <c r="XDI1" s="47"/>
      <c r="XDJ1" s="47"/>
      <c r="XDK1" s="47"/>
      <c r="XDL1" s="47"/>
      <c r="XDM1" s="47"/>
      <c r="XDN1" s="47"/>
      <c r="XDO1" s="47"/>
      <c r="XDP1" s="47"/>
      <c r="XDQ1" s="47"/>
      <c r="XDR1" s="47"/>
      <c r="XDS1" s="47"/>
      <c r="XDT1" s="47"/>
      <c r="XDU1" s="47"/>
    </row>
    <row r="2" spans="1:16349" x14ac:dyDescent="0.45">
      <c r="A2">
        <v>513</v>
      </c>
      <c r="B2" t="s">
        <v>9</v>
      </c>
      <c r="C2" t="s">
        <v>10</v>
      </c>
      <c r="D2" t="s">
        <v>11</v>
      </c>
      <c r="E2" t="s">
        <v>12</v>
      </c>
      <c r="F2" t="s">
        <v>13</v>
      </c>
      <c r="G2">
        <v>3662.163</v>
      </c>
      <c r="H2">
        <v>3801.3980000000001</v>
      </c>
      <c r="I2">
        <v>3891.7370000000001</v>
      </c>
      <c r="J2">
        <v>4048.0329999999999</v>
      </c>
      <c r="K2">
        <v>4257.7479999999996</v>
      </c>
      <c r="L2">
        <v>4394.9870000000001</v>
      </c>
      <c r="M2">
        <v>4581.7120000000004</v>
      </c>
      <c r="N2">
        <v>4752.7129999999997</v>
      </c>
      <c r="O2">
        <v>4855.3339999999998</v>
      </c>
      <c r="P2">
        <v>4982.1719999999996</v>
      </c>
      <c r="Q2">
        <v>5278.1769999999997</v>
      </c>
      <c r="R2">
        <v>5454.4179999999997</v>
      </c>
      <c r="S2">
        <v>5729.3159999999998</v>
      </c>
      <c r="T2">
        <v>5991.3720000000003</v>
      </c>
      <c r="U2">
        <v>6236.1009999999997</v>
      </c>
      <c r="V2">
        <v>6543.2269999999999</v>
      </c>
      <c r="W2">
        <v>6845.66</v>
      </c>
      <c r="X2">
        <v>7153.02</v>
      </c>
      <c r="Y2">
        <v>7523.3339999999998</v>
      </c>
      <c r="Z2">
        <v>7874.6880000000001</v>
      </c>
      <c r="AA2">
        <v>8291.5210000000006</v>
      </c>
      <c r="AB2">
        <v>8712.4979999999996</v>
      </c>
      <c r="AC2">
        <v>9046.4639999999999</v>
      </c>
      <c r="AD2">
        <v>9475.2270000000008</v>
      </c>
      <c r="AE2">
        <v>9971.6830000000009</v>
      </c>
      <c r="AF2">
        <v>10623.427</v>
      </c>
      <c r="AG2">
        <v>11332.215</v>
      </c>
      <c r="AH2">
        <v>12132.105</v>
      </c>
      <c r="AI2">
        <v>12861.7</v>
      </c>
      <c r="AJ2">
        <v>13510.591</v>
      </c>
      <c r="AK2">
        <v>14263.375</v>
      </c>
      <c r="AL2">
        <v>15185.413</v>
      </c>
      <c r="AM2">
        <v>16175.725</v>
      </c>
      <c r="AN2">
        <v>17148.463</v>
      </c>
      <c r="AO2">
        <v>18187.855</v>
      </c>
      <c r="AP2">
        <v>19379.632000000001</v>
      </c>
      <c r="AQ2">
        <v>20758.21</v>
      </c>
      <c r="AR2">
        <v>22126.23</v>
      </c>
      <c r="AS2">
        <v>23745.74</v>
      </c>
      <c r="AT2">
        <v>25617.348999999998</v>
      </c>
      <c r="AU2">
        <v>26500.65</v>
      </c>
      <c r="AV2">
        <v>28339.444</v>
      </c>
      <c r="AW2">
        <v>30351.5</v>
      </c>
      <c r="AX2">
        <v>32104.329000000002</v>
      </c>
      <c r="AY2">
        <v>33460.178</v>
      </c>
      <c r="AZ2">
        <v>34718.281000000003</v>
      </c>
      <c r="BA2">
        <v>36985.383999999998</v>
      </c>
      <c r="BB2">
        <v>39123.14</v>
      </c>
      <c r="BC2">
        <v>41517.476000000002</v>
      </c>
      <c r="BD2">
        <v>44643.741999999998</v>
      </c>
      <c r="BE2">
        <v>47599.156999999999</v>
      </c>
      <c r="BF2">
        <v>2024</v>
      </c>
    </row>
    <row r="3" spans="1:16349" x14ac:dyDescent="0.45">
      <c r="A3">
        <v>513</v>
      </c>
      <c r="B3" t="s">
        <v>14</v>
      </c>
      <c r="C3" t="s">
        <v>10</v>
      </c>
      <c r="D3" t="s">
        <v>11</v>
      </c>
      <c r="E3" t="s">
        <v>15</v>
      </c>
      <c r="F3" t="s">
        <v>5</v>
      </c>
      <c r="G3" t="s">
        <v>173</v>
      </c>
      <c r="H3">
        <v>3.802</v>
      </c>
      <c r="I3">
        <v>2.3759999999999999</v>
      </c>
      <c r="J3">
        <v>4.016</v>
      </c>
      <c r="K3">
        <v>5.181</v>
      </c>
      <c r="L3">
        <v>3.2229999999999999</v>
      </c>
      <c r="M3">
        <v>4.2489999999999997</v>
      </c>
      <c r="N3">
        <v>3.7320000000000002</v>
      </c>
      <c r="O3" s="2">
        <v>2.1589999999999998</v>
      </c>
      <c r="P3" s="2">
        <v>2.6120000000000001</v>
      </c>
      <c r="Q3" s="2">
        <v>5.9409999999999998</v>
      </c>
      <c r="R3" s="2">
        <v>3.339</v>
      </c>
      <c r="S3" s="2">
        <v>5.04</v>
      </c>
      <c r="T3" s="2">
        <v>4.5739999999999998</v>
      </c>
      <c r="U3" s="2">
        <v>4.085</v>
      </c>
      <c r="V3" s="2">
        <v>4.9249999999999998</v>
      </c>
      <c r="W3" s="2">
        <v>4.6219999999999999</v>
      </c>
      <c r="X3" s="2">
        <v>4.49</v>
      </c>
      <c r="Y3" s="2">
        <v>5.1769999999999996</v>
      </c>
      <c r="Z3" s="2">
        <v>4.67</v>
      </c>
      <c r="AA3" s="2">
        <v>5.2930000000000001</v>
      </c>
      <c r="AB3" s="2">
        <v>5.077</v>
      </c>
      <c r="AC3" s="2">
        <v>3.8330000000000002</v>
      </c>
      <c r="AD3" s="2">
        <v>4.74</v>
      </c>
      <c r="AE3" s="2">
        <v>5.24</v>
      </c>
      <c r="AF3" s="2">
        <v>6.5359999999999996</v>
      </c>
      <c r="AG3" s="2">
        <v>6.6719999999999997</v>
      </c>
      <c r="AH3" s="2">
        <v>7.0590000000000002</v>
      </c>
      <c r="AI3" s="2">
        <v>6.0140000000000002</v>
      </c>
      <c r="AJ3" s="2">
        <v>5.0449999999999999</v>
      </c>
      <c r="AK3" s="2">
        <v>5.5720000000000001</v>
      </c>
      <c r="AL3" s="2">
        <v>6.4640000000000004</v>
      </c>
      <c r="AM3" s="2">
        <v>6.5209999999999999</v>
      </c>
      <c r="AN3" s="2">
        <v>6.0140000000000002</v>
      </c>
      <c r="AO3" s="2">
        <v>6.0609999999999999</v>
      </c>
      <c r="AP3" s="2">
        <v>6.5529999999999999</v>
      </c>
      <c r="AQ3" s="2">
        <v>7.1139999999999999</v>
      </c>
      <c r="AR3" s="2">
        <v>6.59</v>
      </c>
      <c r="AS3" s="2">
        <v>7.319</v>
      </c>
      <c r="AT3" s="2">
        <v>7.8819999999999997</v>
      </c>
      <c r="AU3" s="2">
        <v>3.448</v>
      </c>
      <c r="AV3" s="2">
        <v>6.9390000000000001</v>
      </c>
      <c r="AW3" s="2">
        <v>7.1</v>
      </c>
      <c r="AX3" s="2">
        <v>5.7750000000000004</v>
      </c>
      <c r="AY3" s="2">
        <v>4.2229999999999999</v>
      </c>
      <c r="AZ3" s="2">
        <v>3.76</v>
      </c>
      <c r="BA3" s="2">
        <v>6.53</v>
      </c>
      <c r="BB3" s="2">
        <v>5.78</v>
      </c>
      <c r="BC3" s="2">
        <v>6.12</v>
      </c>
      <c r="BD3" s="2">
        <v>7.53</v>
      </c>
      <c r="BE3">
        <v>6.62</v>
      </c>
      <c r="BF3">
        <v>2024</v>
      </c>
    </row>
    <row r="4" spans="1:16349" x14ac:dyDescent="0.45">
      <c r="A4">
        <v>513</v>
      </c>
      <c r="B4" t="s">
        <v>16</v>
      </c>
      <c r="C4" t="s">
        <v>10</v>
      </c>
      <c r="D4" t="s">
        <v>17</v>
      </c>
      <c r="E4" t="s">
        <v>12</v>
      </c>
      <c r="F4" t="s">
        <v>13</v>
      </c>
      <c r="G4">
        <v>384.09100000000001</v>
      </c>
      <c r="H4">
        <v>440.66800000000001</v>
      </c>
      <c r="I4">
        <v>494.84399999999999</v>
      </c>
      <c r="J4">
        <v>558.54700000000003</v>
      </c>
      <c r="K4">
        <v>670.00699999999995</v>
      </c>
      <c r="L4">
        <v>768.71500000000003</v>
      </c>
      <c r="M4">
        <v>865.49300000000005</v>
      </c>
      <c r="N4">
        <v>995.47699999999998</v>
      </c>
      <c r="O4">
        <v>1094.268</v>
      </c>
      <c r="P4">
        <v>1218.299</v>
      </c>
      <c r="Q4">
        <v>1372.454</v>
      </c>
      <c r="R4">
        <v>1511.8389999999999</v>
      </c>
      <c r="S4">
        <v>1635.287</v>
      </c>
      <c r="T4">
        <v>1714.999</v>
      </c>
      <c r="U4">
        <v>1852.3810000000001</v>
      </c>
      <c r="V4">
        <v>2086.3760000000002</v>
      </c>
      <c r="W4">
        <v>2275.239</v>
      </c>
      <c r="X4">
        <v>2467.7399999999998</v>
      </c>
      <c r="Y4">
        <v>2718.424</v>
      </c>
      <c r="Z4">
        <v>2952.9630000000002</v>
      </c>
      <c r="AA4">
        <v>3216.4369999999999</v>
      </c>
      <c r="AB4">
        <v>3489.9659999999999</v>
      </c>
      <c r="AC4">
        <v>3764.8069999999998</v>
      </c>
      <c r="AD4">
        <v>4172.5739999999996</v>
      </c>
      <c r="AE4">
        <v>4591.5290000000005</v>
      </c>
      <c r="AF4">
        <v>5115.9780000000001</v>
      </c>
      <c r="AG4">
        <v>5777.98</v>
      </c>
      <c r="AH4">
        <v>6586.1279999999997</v>
      </c>
      <c r="AI4">
        <v>7531.067</v>
      </c>
      <c r="AJ4">
        <v>8446.1530000000002</v>
      </c>
      <c r="AK4">
        <v>9553.8269999999993</v>
      </c>
      <c r="AL4">
        <v>10970.839</v>
      </c>
      <c r="AM4">
        <v>12640.431</v>
      </c>
      <c r="AN4">
        <v>14362.061</v>
      </c>
      <c r="AO4">
        <v>16096.052</v>
      </c>
      <c r="AP4">
        <v>18157.996999999999</v>
      </c>
      <c r="AQ4">
        <v>20758.21</v>
      </c>
      <c r="AR4">
        <v>23243.07</v>
      </c>
      <c r="AS4">
        <v>26392.48</v>
      </c>
      <c r="AT4">
        <v>29514.288</v>
      </c>
      <c r="AU4">
        <v>31704.694</v>
      </c>
      <c r="AV4">
        <v>35301.847999999998</v>
      </c>
      <c r="AW4">
        <v>39717.163999999997</v>
      </c>
      <c r="AX4">
        <v>44908.417000000001</v>
      </c>
      <c r="AY4">
        <v>50026.536999999997</v>
      </c>
      <c r="AZ4">
        <v>57299.565999999999</v>
      </c>
      <c r="BA4">
        <v>64170.938999999998</v>
      </c>
      <c r="BB4">
        <v>71107.319000000003</v>
      </c>
      <c r="BC4">
        <v>79321.759000000005</v>
      </c>
      <c r="BD4">
        <v>89973.543000000005</v>
      </c>
      <c r="BE4">
        <v>101388.757</v>
      </c>
      <c r="BF4">
        <v>2024</v>
      </c>
    </row>
    <row r="5" spans="1:16349" x14ac:dyDescent="0.45">
      <c r="A5">
        <v>513</v>
      </c>
      <c r="B5" t="s">
        <v>18</v>
      </c>
      <c r="C5" t="s">
        <v>10</v>
      </c>
      <c r="D5" t="s">
        <v>17</v>
      </c>
      <c r="E5" t="s">
        <v>19</v>
      </c>
      <c r="F5" t="s">
        <v>13</v>
      </c>
      <c r="G5">
        <v>24.774999999999999</v>
      </c>
      <c r="H5">
        <v>26.355</v>
      </c>
      <c r="I5">
        <v>24.678000000000001</v>
      </c>
      <c r="J5">
        <v>23.904</v>
      </c>
      <c r="K5">
        <v>26.817</v>
      </c>
      <c r="L5">
        <v>28.818999999999999</v>
      </c>
      <c r="M5">
        <v>29.638999999999999</v>
      </c>
      <c r="N5">
        <v>32.448999999999998</v>
      </c>
      <c r="O5">
        <v>34.914000000000001</v>
      </c>
      <c r="P5">
        <v>38.07</v>
      </c>
      <c r="Q5">
        <v>41.067999999999998</v>
      </c>
      <c r="R5">
        <v>42.488</v>
      </c>
      <c r="S5">
        <v>43.292000000000002</v>
      </c>
      <c r="T5">
        <v>43.683999999999997</v>
      </c>
      <c r="U5">
        <v>46.438000000000002</v>
      </c>
      <c r="V5">
        <v>51.841999999999999</v>
      </c>
      <c r="W5">
        <v>55.445</v>
      </c>
      <c r="X5">
        <v>57.598999999999997</v>
      </c>
      <c r="Y5">
        <v>59.878999999999998</v>
      </c>
      <c r="Z5">
        <v>61.526000000000003</v>
      </c>
      <c r="AA5">
        <v>61.686999999999998</v>
      </c>
      <c r="AB5">
        <v>62.536999999999999</v>
      </c>
      <c r="AC5">
        <v>65.036000000000001</v>
      </c>
      <c r="AD5">
        <v>71.754999999999995</v>
      </c>
      <c r="AE5">
        <v>77.152000000000001</v>
      </c>
      <c r="AF5">
        <v>79.53</v>
      </c>
      <c r="AG5">
        <v>86.028000000000006</v>
      </c>
      <c r="AH5">
        <v>95.373999999999995</v>
      </c>
      <c r="AI5">
        <v>109.765</v>
      </c>
      <c r="AJ5">
        <v>122.76</v>
      </c>
      <c r="AK5">
        <v>138.09399999999999</v>
      </c>
      <c r="AL5">
        <v>154.09700000000001</v>
      </c>
      <c r="AM5">
        <v>159.749</v>
      </c>
      <c r="AN5">
        <v>179.67599999999999</v>
      </c>
      <c r="AO5">
        <v>207.102</v>
      </c>
      <c r="AP5">
        <v>233.68700000000001</v>
      </c>
      <c r="AQ5">
        <v>265.23599999999999</v>
      </c>
      <c r="AR5">
        <v>293.755</v>
      </c>
      <c r="AS5">
        <v>321.37900000000002</v>
      </c>
      <c r="AT5">
        <v>351.238</v>
      </c>
      <c r="AU5" s="2">
        <v>373.90199999999999</v>
      </c>
      <c r="AV5" s="2">
        <v>416.26499999999999</v>
      </c>
      <c r="AW5" s="2">
        <v>460.20100000000002</v>
      </c>
      <c r="AX5" s="2">
        <v>451.53399999999999</v>
      </c>
      <c r="AY5" s="2">
        <v>451.096</v>
      </c>
      <c r="AZ5" s="2">
        <v>467.21800000000002</v>
      </c>
      <c r="BA5" s="2">
        <v>513.12099999999998</v>
      </c>
      <c r="BB5" s="2">
        <v>557.13599999999997</v>
      </c>
      <c r="BC5" s="2">
        <v>606.80700000000002</v>
      </c>
      <c r="BD5" s="2">
        <v>672.75</v>
      </c>
      <c r="BE5">
        <v>740.875</v>
      </c>
      <c r="BF5">
        <v>2024</v>
      </c>
    </row>
    <row r="6" spans="1:16349" x14ac:dyDescent="0.45">
      <c r="A6">
        <v>513</v>
      </c>
      <c r="B6" t="s">
        <v>20</v>
      </c>
      <c r="C6" t="s">
        <v>10</v>
      </c>
      <c r="D6" t="s">
        <v>17</v>
      </c>
      <c r="E6" t="s">
        <v>21</v>
      </c>
      <c r="F6" t="s">
        <v>13</v>
      </c>
      <c r="G6">
        <v>51.603000000000002</v>
      </c>
      <c r="H6">
        <v>58.633000000000003</v>
      </c>
      <c r="I6">
        <v>63.735999999999997</v>
      </c>
      <c r="J6">
        <v>68.891999999999996</v>
      </c>
      <c r="K6">
        <v>75.075999999999993</v>
      </c>
      <c r="L6">
        <v>79.947000000000003</v>
      </c>
      <c r="M6">
        <v>85.021000000000001</v>
      </c>
      <c r="N6">
        <v>90.38</v>
      </c>
      <c r="O6">
        <v>95.587999999999994</v>
      </c>
      <c r="P6">
        <v>101.931</v>
      </c>
      <c r="Q6">
        <v>112.02800000000001</v>
      </c>
      <c r="R6">
        <v>119.685</v>
      </c>
      <c r="S6">
        <v>128.58199999999999</v>
      </c>
      <c r="T6">
        <v>137.65</v>
      </c>
      <c r="U6">
        <v>146.33199999999999</v>
      </c>
      <c r="V6">
        <v>156.75800000000001</v>
      </c>
      <c r="W6">
        <v>167.006</v>
      </c>
      <c r="X6">
        <v>177.51300000000001</v>
      </c>
      <c r="Y6">
        <v>188.80199999999999</v>
      </c>
      <c r="Z6">
        <v>200.41499999999999</v>
      </c>
      <c r="AA6">
        <v>215.804</v>
      </c>
      <c r="AB6">
        <v>231.86699999999999</v>
      </c>
      <c r="AC6">
        <v>244.49600000000001</v>
      </c>
      <c r="AD6">
        <v>261.14</v>
      </c>
      <c r="AE6">
        <v>282.21199999999999</v>
      </c>
      <c r="AF6">
        <v>310.08499999999998</v>
      </c>
      <c r="AG6">
        <v>340.97399999999999</v>
      </c>
      <c r="AH6">
        <v>374.93200000000002</v>
      </c>
      <c r="AI6">
        <v>405.137</v>
      </c>
      <c r="AJ6">
        <v>428.20100000000002</v>
      </c>
      <c r="AK6">
        <v>457.55399999999997</v>
      </c>
      <c r="AL6">
        <v>497.18299999999999</v>
      </c>
      <c r="AM6">
        <v>539.46699999999998</v>
      </c>
      <c r="AN6">
        <v>581.64200000000005</v>
      </c>
      <c r="AO6">
        <v>627.64099999999996</v>
      </c>
      <c r="AP6">
        <v>674.97500000000002</v>
      </c>
      <c r="AQ6">
        <v>729.85900000000004</v>
      </c>
      <c r="AR6">
        <v>791.89099999999996</v>
      </c>
      <c r="AS6">
        <v>897.76800000000003</v>
      </c>
      <c r="AT6">
        <v>997.25</v>
      </c>
      <c r="AU6">
        <v>1104.316</v>
      </c>
      <c r="AV6">
        <v>1247.5609999999999</v>
      </c>
      <c r="AW6">
        <v>1431.394</v>
      </c>
      <c r="AX6">
        <v>1568.5440000000001</v>
      </c>
      <c r="AY6">
        <v>1674.318</v>
      </c>
      <c r="AZ6">
        <v>1783.42</v>
      </c>
      <c r="BA6">
        <v>1941.3989999999999</v>
      </c>
      <c r="BB6">
        <v>2091.4009999999998</v>
      </c>
      <c r="BC6">
        <v>2265.6790000000001</v>
      </c>
      <c r="BD6">
        <v>2480.8910000000001</v>
      </c>
      <c r="BE6">
        <v>2694.6329999999998</v>
      </c>
      <c r="BF6">
        <v>2024</v>
      </c>
    </row>
    <row r="7" spans="1:16349" x14ac:dyDescent="0.45">
      <c r="A7">
        <v>513</v>
      </c>
      <c r="B7" t="s">
        <v>22</v>
      </c>
      <c r="C7" t="s">
        <v>10</v>
      </c>
      <c r="D7" t="s">
        <v>23</v>
      </c>
      <c r="E7" t="s">
        <v>24</v>
      </c>
      <c r="F7" t="s">
        <v>5</v>
      </c>
      <c r="G7" s="2">
        <v>10.488</v>
      </c>
      <c r="H7" s="2">
        <v>11.592000000000001</v>
      </c>
      <c r="I7" s="2">
        <v>12.715</v>
      </c>
      <c r="J7" s="2">
        <v>13.798</v>
      </c>
      <c r="K7" s="2">
        <v>15.736000000000001</v>
      </c>
      <c r="L7" s="2">
        <v>17.491</v>
      </c>
      <c r="M7" s="2">
        <v>18.89</v>
      </c>
      <c r="N7" s="2">
        <v>20.945</v>
      </c>
      <c r="O7" s="2">
        <v>22.536999999999999</v>
      </c>
      <c r="P7" s="2">
        <v>24.452999999999999</v>
      </c>
      <c r="Q7" s="2">
        <v>26.001999999999999</v>
      </c>
      <c r="R7" s="2">
        <v>27.718</v>
      </c>
      <c r="S7" s="2">
        <v>28.542000000000002</v>
      </c>
      <c r="T7" s="2">
        <v>28.623999999999999</v>
      </c>
      <c r="U7" s="2">
        <v>29.704000000000001</v>
      </c>
      <c r="V7" s="2">
        <v>31.885999999999999</v>
      </c>
      <c r="W7" s="2">
        <v>33.235999999999997</v>
      </c>
      <c r="X7" s="2">
        <v>34.499000000000002</v>
      </c>
      <c r="Y7" s="2">
        <v>36.133000000000003</v>
      </c>
      <c r="Z7" s="2">
        <v>37.499000000000002</v>
      </c>
      <c r="AA7" s="2">
        <v>38.792000000000002</v>
      </c>
      <c r="AB7" s="2">
        <v>40.057000000000002</v>
      </c>
      <c r="AC7" s="2">
        <v>41.616</v>
      </c>
      <c r="AD7" s="2">
        <v>44.036999999999999</v>
      </c>
      <c r="AE7" s="2">
        <v>46.045999999999999</v>
      </c>
      <c r="AF7" s="2">
        <v>48.158000000000001</v>
      </c>
      <c r="AG7" s="2">
        <v>50.987000000000002</v>
      </c>
      <c r="AH7" s="2">
        <v>54.286999999999999</v>
      </c>
      <c r="AI7" s="2">
        <v>58.554000000000002</v>
      </c>
      <c r="AJ7" s="2">
        <v>62.515000000000001</v>
      </c>
      <c r="AK7" s="2">
        <v>66.981999999999999</v>
      </c>
      <c r="AL7" s="2">
        <v>72.245999999999995</v>
      </c>
      <c r="AM7" s="2">
        <v>78.144000000000005</v>
      </c>
      <c r="AN7" s="2">
        <v>83.751000000000005</v>
      </c>
      <c r="AO7" s="2">
        <v>88.498999999999995</v>
      </c>
      <c r="AP7" s="2">
        <v>93.695999999999998</v>
      </c>
      <c r="AQ7" s="2">
        <v>100</v>
      </c>
      <c r="AR7" s="2">
        <v>105.048</v>
      </c>
      <c r="AS7" s="2">
        <v>111.146</v>
      </c>
      <c r="AT7" s="2">
        <v>115.212</v>
      </c>
      <c r="AU7" s="2">
        <v>119.637</v>
      </c>
      <c r="AV7" s="2">
        <v>124.568</v>
      </c>
      <c r="AW7" s="2">
        <v>130.857</v>
      </c>
      <c r="AX7" s="2">
        <v>139.88300000000001</v>
      </c>
      <c r="AY7" s="2">
        <v>149.511</v>
      </c>
      <c r="AZ7" s="2">
        <v>165.041</v>
      </c>
      <c r="BA7" s="2">
        <v>173.50399999999999</v>
      </c>
      <c r="BB7" s="2">
        <v>181.75299999999999</v>
      </c>
      <c r="BC7" s="2">
        <v>191.05600000000001</v>
      </c>
      <c r="BD7" s="2">
        <v>201.53700000000001</v>
      </c>
      <c r="BE7">
        <v>213.005</v>
      </c>
      <c r="BF7">
        <v>2024</v>
      </c>
    </row>
    <row r="8" spans="1:16349" x14ac:dyDescent="0.45">
      <c r="A8">
        <v>513</v>
      </c>
      <c r="B8" t="s">
        <v>26</v>
      </c>
      <c r="C8" t="s">
        <v>10</v>
      </c>
      <c r="D8" t="s">
        <v>27</v>
      </c>
      <c r="E8" t="s">
        <v>12</v>
      </c>
      <c r="F8" t="s">
        <v>5</v>
      </c>
      <c r="G8" s="2">
        <v>45984.26</v>
      </c>
      <c r="H8" s="2">
        <v>46490.326000000001</v>
      </c>
      <c r="I8" s="2">
        <v>46367.673000000003</v>
      </c>
      <c r="J8" s="2">
        <v>46992.288</v>
      </c>
      <c r="K8" s="2">
        <v>48155.574000000001</v>
      </c>
      <c r="L8" s="2">
        <v>48422.046000000002</v>
      </c>
      <c r="M8" s="2">
        <v>49166.536</v>
      </c>
      <c r="N8" s="2">
        <v>49677.593999999997</v>
      </c>
      <c r="O8" s="2">
        <v>49450.192000000003</v>
      </c>
      <c r="P8" s="2">
        <v>49477.607000000004</v>
      </c>
      <c r="Q8" s="2">
        <v>51159.023999999998</v>
      </c>
      <c r="R8" s="2">
        <v>51652.108999999997</v>
      </c>
      <c r="S8" s="2">
        <v>53057.226000000002</v>
      </c>
      <c r="T8" s="2">
        <v>54293.953999999998</v>
      </c>
      <c r="U8" s="2">
        <v>55315.146000000001</v>
      </c>
      <c r="V8" s="2">
        <v>56813.673000000003</v>
      </c>
      <c r="W8" s="2">
        <v>58186.688999999998</v>
      </c>
      <c r="X8" s="2">
        <v>59528.847999999998</v>
      </c>
      <c r="Y8" s="2">
        <v>61323.453999999998</v>
      </c>
      <c r="Z8" s="2">
        <v>62902.067999999999</v>
      </c>
      <c r="AA8" s="2">
        <v>64951.123</v>
      </c>
      <c r="AB8" s="2">
        <v>66973.517999999996</v>
      </c>
      <c r="AC8" s="2">
        <v>68286.494000000006</v>
      </c>
      <c r="AD8" s="2">
        <v>70295.38</v>
      </c>
      <c r="AE8" s="2">
        <v>72793.216</v>
      </c>
      <c r="AF8" s="2">
        <v>76408.014999999999</v>
      </c>
      <c r="AG8" s="2">
        <v>80415.278999999995</v>
      </c>
      <c r="AH8" s="2">
        <v>85041.869000000006</v>
      </c>
      <c r="AI8" s="2">
        <v>89129.096000000005</v>
      </c>
      <c r="AJ8" s="2">
        <v>92585.985000000001</v>
      </c>
      <c r="AK8" s="2">
        <v>96651.421000000002</v>
      </c>
      <c r="AL8" s="2">
        <v>101728.60400000001</v>
      </c>
      <c r="AM8" s="2">
        <v>107118.46799999999</v>
      </c>
      <c r="AN8" s="2">
        <v>112254.11199999999</v>
      </c>
      <c r="AO8" s="2">
        <v>117705.38</v>
      </c>
      <c r="AP8" s="2">
        <v>124024.663</v>
      </c>
      <c r="AQ8" s="2">
        <v>131405.32800000001</v>
      </c>
      <c r="AR8" s="2">
        <v>138574.23300000001</v>
      </c>
      <c r="AS8" s="2">
        <v>147163.62700000001</v>
      </c>
      <c r="AT8" s="2">
        <v>157117.155</v>
      </c>
      <c r="AU8" s="2">
        <v>160912.92300000001</v>
      </c>
      <c r="AV8" s="2">
        <v>170046.99299999999</v>
      </c>
      <c r="AW8" s="2">
        <v>180106.67600000001</v>
      </c>
      <c r="AX8" s="2">
        <v>188540.04300000001</v>
      </c>
      <c r="AY8" s="2">
        <v>194514.94200000001</v>
      </c>
      <c r="AZ8" s="2">
        <v>199833.68599999999</v>
      </c>
      <c r="BA8" s="2">
        <v>210835.166</v>
      </c>
      <c r="BB8" s="2">
        <v>220947.367</v>
      </c>
      <c r="BC8" s="2">
        <v>232355.92499999999</v>
      </c>
      <c r="BD8" s="2">
        <v>247684.07800000001</v>
      </c>
      <c r="BE8">
        <v>261869.17499999999</v>
      </c>
      <c r="BF8">
        <v>2022</v>
      </c>
    </row>
    <row r="9" spans="1:16349" x14ac:dyDescent="0.45">
      <c r="A9">
        <v>513</v>
      </c>
      <c r="B9" t="s">
        <v>29</v>
      </c>
      <c r="C9" t="s">
        <v>10</v>
      </c>
      <c r="D9" t="s">
        <v>27</v>
      </c>
      <c r="E9" t="s">
        <v>1389</v>
      </c>
      <c r="F9" t="s">
        <v>5</v>
      </c>
      <c r="G9" s="2">
        <v>2024.3230000000001</v>
      </c>
      <c r="H9" s="2">
        <v>2046.6010000000001</v>
      </c>
      <c r="I9" s="2">
        <v>2041.201</v>
      </c>
      <c r="J9" s="2">
        <v>2068.6979999999999</v>
      </c>
      <c r="K9" s="2">
        <v>2119.9079999999999</v>
      </c>
      <c r="L9" s="2">
        <v>2131.6390000000001</v>
      </c>
      <c r="M9" s="2">
        <v>2164.413</v>
      </c>
      <c r="N9" s="2">
        <v>2186.9110000000001</v>
      </c>
      <c r="O9" s="2">
        <v>2176.9</v>
      </c>
      <c r="P9" s="2">
        <v>2178.107</v>
      </c>
      <c r="Q9" s="2">
        <v>2252.1260000000002</v>
      </c>
      <c r="R9" s="2">
        <v>2273.8330000000001</v>
      </c>
      <c r="S9" s="2">
        <v>2335.6889999999999</v>
      </c>
      <c r="T9" s="2">
        <v>2390.1320000000001</v>
      </c>
      <c r="U9" s="2">
        <v>2435.087</v>
      </c>
      <c r="V9" s="2">
        <v>2501.056</v>
      </c>
      <c r="W9" s="2">
        <v>2561.4989999999998</v>
      </c>
      <c r="X9" s="2">
        <v>2620.5830000000001</v>
      </c>
      <c r="Y9" s="2">
        <v>2699.5859999999998</v>
      </c>
      <c r="Z9" s="2">
        <v>2769.08</v>
      </c>
      <c r="AA9" s="2">
        <v>2859.2829999999999</v>
      </c>
      <c r="AB9" s="2">
        <v>2948.3130000000001</v>
      </c>
      <c r="AC9" s="2">
        <v>3006.1129999999998</v>
      </c>
      <c r="AD9" s="2">
        <v>3094.5479999999998</v>
      </c>
      <c r="AE9" s="2">
        <v>3204.5079999999998</v>
      </c>
      <c r="AF9" s="2">
        <v>3363.6390000000001</v>
      </c>
      <c r="AG9" s="2">
        <v>3540.047</v>
      </c>
      <c r="AH9" s="2">
        <v>3743.72</v>
      </c>
      <c r="AI9" s="2">
        <v>3923.6480000000001</v>
      </c>
      <c r="AJ9" s="2">
        <v>4075.8270000000002</v>
      </c>
      <c r="AK9" s="2">
        <v>4254.7960000000003</v>
      </c>
      <c r="AL9" s="2">
        <v>4478.3040000000001</v>
      </c>
      <c r="AM9" s="2">
        <v>4715.5770000000002</v>
      </c>
      <c r="AN9" s="2">
        <v>4941.6589999999997</v>
      </c>
      <c r="AO9" s="2">
        <v>5181.6350000000002</v>
      </c>
      <c r="AP9" s="2">
        <v>5459.8230000000003</v>
      </c>
      <c r="AQ9" s="2">
        <v>5784.7349999999997</v>
      </c>
      <c r="AR9" s="2">
        <v>6100.3249999999998</v>
      </c>
      <c r="AS9" s="2">
        <v>6478.4480000000003</v>
      </c>
      <c r="AT9" s="2">
        <v>6916.6229999999996</v>
      </c>
      <c r="AU9" s="2">
        <v>7083.7209999999995</v>
      </c>
      <c r="AV9" s="2">
        <v>7485.8209999999999</v>
      </c>
      <c r="AW9" s="2">
        <v>7928.67</v>
      </c>
      <c r="AX9" s="2">
        <v>8299.9240000000009</v>
      </c>
      <c r="AY9" s="2">
        <v>8562.9509999999991</v>
      </c>
      <c r="AZ9" s="2">
        <v>8797.0930000000008</v>
      </c>
      <c r="BA9" s="2">
        <v>9281.4009999999998</v>
      </c>
      <c r="BB9" s="2">
        <v>9726.5619999999999</v>
      </c>
      <c r="BC9" s="2">
        <v>10228.790000000001</v>
      </c>
      <c r="BD9" s="2">
        <v>10903.566999999999</v>
      </c>
      <c r="BE9">
        <v>11528.023999999999</v>
      </c>
      <c r="BF9">
        <v>2022</v>
      </c>
    </row>
    <row r="10" spans="1:16349" x14ac:dyDescent="0.45">
      <c r="A10">
        <v>513</v>
      </c>
      <c r="B10" t="s">
        <v>30</v>
      </c>
      <c r="C10" t="s">
        <v>10</v>
      </c>
      <c r="D10" t="s">
        <v>31</v>
      </c>
      <c r="E10" t="s">
        <v>12</v>
      </c>
      <c r="F10" t="s">
        <v>5</v>
      </c>
      <c r="G10">
        <v>4822.866</v>
      </c>
      <c r="H10">
        <v>5389.2780000000002</v>
      </c>
      <c r="I10">
        <v>5895.768</v>
      </c>
      <c r="J10">
        <v>6483.9930000000004</v>
      </c>
      <c r="K10">
        <v>7577.8490000000002</v>
      </c>
      <c r="L10">
        <v>8469.3610000000008</v>
      </c>
      <c r="M10">
        <v>9287.6450000000004</v>
      </c>
      <c r="N10">
        <v>10405.189</v>
      </c>
      <c r="O10">
        <v>11144.804</v>
      </c>
      <c r="P10">
        <v>12098.841</v>
      </c>
      <c r="Q10">
        <v>13302.584999999999</v>
      </c>
      <c r="R10">
        <v>14316.775</v>
      </c>
      <c r="S10">
        <v>15143.834000000001</v>
      </c>
      <c r="T10">
        <v>15541.364</v>
      </c>
      <c r="U10">
        <v>16430.891</v>
      </c>
      <c r="V10">
        <v>18115.633999999998</v>
      </c>
      <c r="W10">
        <v>19339.059000000001</v>
      </c>
      <c r="X10">
        <v>20537.021000000001</v>
      </c>
      <c r="Y10">
        <v>22158.148000000001</v>
      </c>
      <c r="Z10">
        <v>23587.916000000001</v>
      </c>
      <c r="AA10">
        <v>25195.762999999999</v>
      </c>
      <c r="AB10">
        <v>26827.587</v>
      </c>
      <c r="AC10">
        <v>28418.338</v>
      </c>
      <c r="AD10">
        <v>30955.741000000002</v>
      </c>
      <c r="AE10">
        <v>33518.129999999997</v>
      </c>
      <c r="AF10">
        <v>36796.197999999997</v>
      </c>
      <c r="AG10">
        <v>41001.504999999997</v>
      </c>
      <c r="AH10">
        <v>46166.483999999997</v>
      </c>
      <c r="AI10">
        <v>52188.839</v>
      </c>
      <c r="AJ10">
        <v>57880.175999999999</v>
      </c>
      <c r="AK10">
        <v>64738.601999999999</v>
      </c>
      <c r="AL10" s="2">
        <v>73494.75</v>
      </c>
      <c r="AM10" s="2">
        <v>83707.135999999999</v>
      </c>
      <c r="AN10" s="2">
        <v>94014.28</v>
      </c>
      <c r="AO10" s="2">
        <v>104167.969</v>
      </c>
      <c r="AP10" s="2">
        <v>116206.51300000001</v>
      </c>
      <c r="AQ10" s="2">
        <v>131405.32800000001</v>
      </c>
      <c r="AR10" s="2">
        <v>145568.88399999999</v>
      </c>
      <c r="AS10" s="2">
        <v>163566.73199999999</v>
      </c>
      <c r="AT10" s="2">
        <v>181017.98800000001</v>
      </c>
      <c r="AU10" s="2">
        <v>192512.07</v>
      </c>
      <c r="AV10" s="2">
        <v>211823.95499999999</v>
      </c>
      <c r="AW10" s="2">
        <v>235682.796</v>
      </c>
      <c r="AX10" s="2">
        <v>263734.99</v>
      </c>
      <c r="AY10" s="2">
        <v>290820.598</v>
      </c>
      <c r="AZ10" s="2">
        <v>329808.484</v>
      </c>
      <c r="BA10" s="2">
        <v>365806.40500000003</v>
      </c>
      <c r="BB10" s="2">
        <v>401577.56199999998</v>
      </c>
      <c r="BC10" s="2">
        <v>443930.66800000001</v>
      </c>
      <c r="BD10" s="2">
        <v>499174.42499999999</v>
      </c>
      <c r="BE10">
        <v>557795.38300000003</v>
      </c>
      <c r="BF10">
        <v>2022</v>
      </c>
    </row>
    <row r="11" spans="1:16349" x14ac:dyDescent="0.45">
      <c r="A11">
        <v>513</v>
      </c>
      <c r="B11" t="s">
        <v>32</v>
      </c>
      <c r="C11" t="s">
        <v>10</v>
      </c>
      <c r="D11" t="s">
        <v>31</v>
      </c>
      <c r="E11" t="s">
        <v>19</v>
      </c>
      <c r="F11" t="s">
        <v>5</v>
      </c>
      <c r="G11">
        <v>311.09300000000002</v>
      </c>
      <c r="H11">
        <v>322.31799999999998</v>
      </c>
      <c r="I11">
        <v>294.02</v>
      </c>
      <c r="J11">
        <v>277.48899999999998</v>
      </c>
      <c r="K11">
        <v>303.3</v>
      </c>
      <c r="L11">
        <v>317.51100000000002</v>
      </c>
      <c r="M11">
        <v>318.06200000000001</v>
      </c>
      <c r="N11">
        <v>339.17</v>
      </c>
      <c r="O11">
        <v>355.59199999999998</v>
      </c>
      <c r="P11" s="2">
        <v>378.07</v>
      </c>
      <c r="Q11" s="2">
        <v>398.05</v>
      </c>
      <c r="R11" s="2">
        <v>402.35399999999998</v>
      </c>
      <c r="S11" s="2">
        <v>400.91199999999998</v>
      </c>
      <c r="T11" s="2">
        <v>395.86700000000002</v>
      </c>
      <c r="U11" s="2">
        <v>411.91</v>
      </c>
      <c r="V11" s="2">
        <v>450.13299999999998</v>
      </c>
      <c r="W11" s="2">
        <v>471.26799999999997</v>
      </c>
      <c r="X11" s="2">
        <v>479.35399999999998</v>
      </c>
      <c r="Y11" s="2">
        <v>488.077</v>
      </c>
      <c r="Z11" s="2">
        <v>491.46100000000001</v>
      </c>
      <c r="AA11" s="2">
        <v>483.21699999999998</v>
      </c>
      <c r="AB11" s="2">
        <v>480.72399999999999</v>
      </c>
      <c r="AC11" s="2">
        <v>490.91899999999998</v>
      </c>
      <c r="AD11" s="2">
        <v>532.34299999999996</v>
      </c>
      <c r="AE11" s="2">
        <v>563.21</v>
      </c>
      <c r="AF11" s="2">
        <v>572.01400000000001</v>
      </c>
      <c r="AG11" s="2">
        <v>610.46900000000005</v>
      </c>
      <c r="AH11" s="2">
        <v>668.54</v>
      </c>
      <c r="AI11" s="2">
        <v>760.65</v>
      </c>
      <c r="AJ11" s="2">
        <v>841.25199999999995</v>
      </c>
      <c r="AK11" s="2">
        <v>935.755</v>
      </c>
      <c r="AL11" s="2">
        <v>1032.3130000000001</v>
      </c>
      <c r="AM11" s="2">
        <v>1057.884</v>
      </c>
      <c r="AN11" s="2">
        <v>1176.1600000000001</v>
      </c>
      <c r="AO11" s="2">
        <v>1340.289</v>
      </c>
      <c r="AP11" s="2">
        <v>1495.538</v>
      </c>
      <c r="AQ11" s="2">
        <v>1679.021</v>
      </c>
      <c r="AR11" s="2">
        <v>1839.7550000000001</v>
      </c>
      <c r="AS11" s="2">
        <v>1991.739</v>
      </c>
      <c r="AT11" s="2">
        <v>2154.2269999999999</v>
      </c>
      <c r="AU11" s="2">
        <v>2270.348</v>
      </c>
      <c r="AV11" s="2">
        <v>2497.741</v>
      </c>
      <c r="AW11" s="2">
        <v>2730.846</v>
      </c>
      <c r="AX11" s="2">
        <v>2651.7379999999998</v>
      </c>
      <c r="AY11" s="2">
        <v>2622.3679999999999</v>
      </c>
      <c r="AZ11" s="2">
        <v>2689.241</v>
      </c>
      <c r="BA11" s="2">
        <v>2925.047</v>
      </c>
      <c r="BB11" s="2">
        <v>3146.42</v>
      </c>
      <c r="BC11" s="2">
        <v>3396.0419999999999</v>
      </c>
      <c r="BD11" s="2">
        <v>3732.424</v>
      </c>
      <c r="BE11">
        <v>4075.962</v>
      </c>
      <c r="BF11">
        <v>2022</v>
      </c>
    </row>
    <row r="12" spans="1:16349" x14ac:dyDescent="0.45">
      <c r="A12">
        <v>513</v>
      </c>
      <c r="B12" t="s">
        <v>33</v>
      </c>
      <c r="C12" t="s">
        <v>10</v>
      </c>
      <c r="D12" t="s">
        <v>31</v>
      </c>
      <c r="E12" t="s">
        <v>21</v>
      </c>
      <c r="F12" t="s">
        <v>5</v>
      </c>
      <c r="G12">
        <v>647.96299999999997</v>
      </c>
      <c r="H12">
        <v>717.07399999999996</v>
      </c>
      <c r="I12">
        <v>759.37599999999998</v>
      </c>
      <c r="J12">
        <v>799.74199999999996</v>
      </c>
      <c r="K12">
        <v>849.11900000000003</v>
      </c>
      <c r="L12">
        <v>880.81700000000001</v>
      </c>
      <c r="M12">
        <v>912.36599999999999</v>
      </c>
      <c r="N12">
        <v>944.69399999999996</v>
      </c>
      <c r="O12">
        <v>973.53200000000004</v>
      </c>
      <c r="P12">
        <v>1012.269</v>
      </c>
      <c r="Q12">
        <v>1085.8399999999999</v>
      </c>
      <c r="R12">
        <v>1133.3869999999999</v>
      </c>
      <c r="S12">
        <v>1190.751</v>
      </c>
      <c r="T12">
        <v>1247.386</v>
      </c>
      <c r="U12">
        <v>1297.9860000000001</v>
      </c>
      <c r="V12">
        <v>1361.098</v>
      </c>
      <c r="W12">
        <v>1419.5139999999999</v>
      </c>
      <c r="X12">
        <v>1477.3</v>
      </c>
      <c r="Y12">
        <v>1538.941</v>
      </c>
      <c r="Z12">
        <v>1600.894</v>
      </c>
      <c r="AA12">
        <v>1690.4880000000001</v>
      </c>
      <c r="AB12">
        <v>1782.374</v>
      </c>
      <c r="AC12">
        <v>1845.558</v>
      </c>
      <c r="AD12">
        <v>1937.3589999999999</v>
      </c>
      <c r="AE12">
        <v>2060.1439999999998</v>
      </c>
      <c r="AF12">
        <v>2230.2579999999998</v>
      </c>
      <c r="AG12">
        <v>2419.6109999999999</v>
      </c>
      <c r="AH12">
        <v>2628.1460000000002</v>
      </c>
      <c r="AI12">
        <v>2807.52</v>
      </c>
      <c r="AJ12">
        <v>2934.3969999999999</v>
      </c>
      <c r="AK12">
        <v>3100.4760000000001</v>
      </c>
      <c r="AL12">
        <v>3330.6770000000001</v>
      </c>
      <c r="AM12">
        <v>3572.4470000000001</v>
      </c>
      <c r="AN12">
        <v>3807.4409999999998</v>
      </c>
      <c r="AO12">
        <v>4061.8719999999998</v>
      </c>
      <c r="AP12">
        <v>4319.6639999999998</v>
      </c>
      <c r="AQ12">
        <v>4620.2139999999999</v>
      </c>
      <c r="AR12">
        <v>4959.53</v>
      </c>
      <c r="AS12">
        <v>5563.893</v>
      </c>
      <c r="AT12">
        <v>6116.3649999999998</v>
      </c>
      <c r="AU12">
        <v>6705.4480000000003</v>
      </c>
      <c r="AV12">
        <v>7485.8209999999999</v>
      </c>
      <c r="AW12">
        <v>8493.9359999999997</v>
      </c>
      <c r="AX12">
        <v>9211.6350000000002</v>
      </c>
      <c r="AY12">
        <v>9733.3590000000004</v>
      </c>
      <c r="AZ12">
        <v>10265.125</v>
      </c>
      <c r="BA12">
        <v>11066.941000000001</v>
      </c>
      <c r="BB12">
        <v>11811.159</v>
      </c>
      <c r="BC12">
        <v>12680.057000000001</v>
      </c>
      <c r="BD12">
        <v>13764.014999999999</v>
      </c>
      <c r="BE12">
        <v>14824.662</v>
      </c>
      <c r="BF12">
        <v>2022</v>
      </c>
    </row>
    <row r="13" spans="1:16349" x14ac:dyDescent="0.45">
      <c r="A13">
        <v>513</v>
      </c>
      <c r="B13" t="s">
        <v>34</v>
      </c>
      <c r="C13" t="s">
        <v>10</v>
      </c>
      <c r="D13" t="s">
        <v>35</v>
      </c>
      <c r="E13" t="s">
        <v>36</v>
      </c>
      <c r="F13" t="s">
        <v>5</v>
      </c>
      <c r="G13">
        <v>0.39100000000000001</v>
      </c>
      <c r="H13">
        <v>0.39700000000000002</v>
      </c>
      <c r="I13">
        <v>0.40400000000000003</v>
      </c>
      <c r="J13">
        <v>0.41</v>
      </c>
      <c r="K13">
        <v>0.41199999999999998</v>
      </c>
      <c r="L13">
        <v>0.41099999999999998</v>
      </c>
      <c r="M13">
        <v>0.41499999999999998</v>
      </c>
      <c r="N13">
        <v>0.41399999999999998</v>
      </c>
      <c r="O13">
        <v>0.40500000000000003</v>
      </c>
      <c r="P13">
        <v>0.40200000000000002</v>
      </c>
      <c r="Q13">
        <v>0.41</v>
      </c>
      <c r="R13">
        <v>0.41399999999999998</v>
      </c>
      <c r="S13">
        <v>0.39</v>
      </c>
      <c r="T13">
        <v>0.40100000000000002</v>
      </c>
      <c r="U13">
        <v>0.40500000000000003</v>
      </c>
      <c r="V13">
        <v>0.41</v>
      </c>
      <c r="W13">
        <v>0.41399999999999998</v>
      </c>
      <c r="X13">
        <v>0.41499999999999998</v>
      </c>
      <c r="Y13">
        <v>0.42499999999999999</v>
      </c>
      <c r="Z13">
        <v>0.43</v>
      </c>
      <c r="AA13">
        <v>0.43099999999999999</v>
      </c>
      <c r="AB13">
        <v>0.442</v>
      </c>
      <c r="AC13">
        <v>0.44700000000000001</v>
      </c>
      <c r="AD13">
        <v>0.45200000000000001</v>
      </c>
      <c r="AE13">
        <v>0.45200000000000001</v>
      </c>
      <c r="AF13">
        <v>0.46</v>
      </c>
      <c r="AG13">
        <v>0.46700000000000003</v>
      </c>
      <c r="AH13">
        <v>0.47499999999999998</v>
      </c>
      <c r="AI13">
        <v>0.49</v>
      </c>
      <c r="AJ13">
        <v>0.51800000000000002</v>
      </c>
      <c r="AK13">
        <v>0.52</v>
      </c>
      <c r="AL13">
        <v>0.53400000000000003</v>
      </c>
      <c r="AM13">
        <v>0.55100000000000005</v>
      </c>
      <c r="AN13">
        <v>0.56599999999999995</v>
      </c>
      <c r="AO13">
        <v>0.57999999999999996</v>
      </c>
      <c r="AP13">
        <v>0.59799999999999998</v>
      </c>
      <c r="AQ13">
        <v>0.621</v>
      </c>
      <c r="AR13">
        <v>0.63800000000000001</v>
      </c>
      <c r="AS13">
        <v>0.68</v>
      </c>
      <c r="AT13">
        <v>0.71299999999999997</v>
      </c>
      <c r="AU13">
        <v>0.79100000000000004</v>
      </c>
      <c r="AV13">
        <v>0.79900000000000004</v>
      </c>
      <c r="AW13">
        <v>0.82599999999999996</v>
      </c>
      <c r="AX13">
        <v>0.84499999999999997</v>
      </c>
      <c r="AY13">
        <v>0.85399999999999998</v>
      </c>
      <c r="AZ13">
        <v>0.86199999999999999</v>
      </c>
      <c r="BA13">
        <v>0.89200000000000002</v>
      </c>
      <c r="BB13">
        <v>0.91500000000000004</v>
      </c>
      <c r="BC13">
        <v>0.94099999999999995</v>
      </c>
      <c r="BD13">
        <v>0.98099999999999998</v>
      </c>
      <c r="BE13">
        <v>1.014</v>
      </c>
      <c r="BF13">
        <v>2024</v>
      </c>
    </row>
    <row r="14" spans="1:16349" x14ac:dyDescent="0.45">
      <c r="A14">
        <v>513</v>
      </c>
      <c r="B14" t="s">
        <v>37</v>
      </c>
      <c r="C14" t="s">
        <v>10</v>
      </c>
      <c r="D14" t="s">
        <v>38</v>
      </c>
      <c r="E14" t="s">
        <v>39</v>
      </c>
      <c r="F14" t="s">
        <v>5</v>
      </c>
      <c r="G14">
        <v>7.4429999999999996</v>
      </c>
      <c r="H14">
        <v>7.516</v>
      </c>
      <c r="I14">
        <v>7.7640000000000002</v>
      </c>
      <c r="J14">
        <v>8.1080000000000005</v>
      </c>
      <c r="K14">
        <v>8.9239999999999995</v>
      </c>
      <c r="L14">
        <v>9.6150000000000002</v>
      </c>
      <c r="M14">
        <v>10.18</v>
      </c>
      <c r="N14">
        <v>11.013999999999999</v>
      </c>
      <c r="O14">
        <v>11.448</v>
      </c>
      <c r="P14">
        <v>11.952</v>
      </c>
      <c r="Q14">
        <v>12.250999999999999</v>
      </c>
      <c r="R14">
        <v>12.632</v>
      </c>
      <c r="S14">
        <v>12.718</v>
      </c>
      <c r="T14">
        <v>12.459</v>
      </c>
      <c r="U14">
        <v>12.659000000000001</v>
      </c>
      <c r="V14">
        <v>13.31</v>
      </c>
      <c r="W14">
        <v>13.624000000000001</v>
      </c>
      <c r="X14">
        <v>13.901999999999999</v>
      </c>
      <c r="Y14">
        <v>14.398</v>
      </c>
      <c r="Z14">
        <v>14.734</v>
      </c>
      <c r="AA14">
        <v>14.904</v>
      </c>
      <c r="AB14">
        <v>15.052</v>
      </c>
      <c r="AC14">
        <v>15.398</v>
      </c>
      <c r="AD14">
        <v>15.978</v>
      </c>
      <c r="AE14">
        <v>16.27</v>
      </c>
      <c r="AF14">
        <v>16.498999999999999</v>
      </c>
      <c r="AG14">
        <v>16.945</v>
      </c>
      <c r="AH14">
        <v>17.565999999999999</v>
      </c>
      <c r="AI14">
        <v>18.588999999999999</v>
      </c>
      <c r="AJ14">
        <v>19.725000000000001</v>
      </c>
      <c r="AK14">
        <v>20.88</v>
      </c>
      <c r="AL14">
        <v>22.065999999999999</v>
      </c>
      <c r="AM14">
        <v>23.431000000000001</v>
      </c>
      <c r="AN14">
        <v>24.692</v>
      </c>
      <c r="AO14">
        <v>25.645</v>
      </c>
      <c r="AP14">
        <v>26.902000000000001</v>
      </c>
      <c r="AQ14">
        <v>28.440999999999999</v>
      </c>
      <c r="AR14">
        <v>29.350999999999999</v>
      </c>
      <c r="AS14">
        <v>29.398</v>
      </c>
      <c r="AT14">
        <v>29.596</v>
      </c>
      <c r="AU14">
        <v>28.71</v>
      </c>
      <c r="AV14">
        <v>28.297000000000001</v>
      </c>
      <c r="AW14">
        <v>27.747</v>
      </c>
      <c r="AX14">
        <v>28.631</v>
      </c>
      <c r="AY14">
        <v>29.879000000000001</v>
      </c>
      <c r="AZ14">
        <v>32.128999999999998</v>
      </c>
      <c r="BA14">
        <v>33.054000000000002</v>
      </c>
      <c r="BB14">
        <v>34</v>
      </c>
      <c r="BC14">
        <v>35.01</v>
      </c>
      <c r="BD14">
        <v>36.267000000000003</v>
      </c>
      <c r="BE14">
        <v>37.625999999999998</v>
      </c>
      <c r="BF14">
        <v>2024</v>
      </c>
    </row>
    <row r="15" spans="1:16349" x14ac:dyDescent="0.45">
      <c r="A15">
        <v>513</v>
      </c>
      <c r="B15" t="s">
        <v>40</v>
      </c>
      <c r="C15" t="s">
        <v>10</v>
      </c>
      <c r="D15" t="s">
        <v>41</v>
      </c>
      <c r="E15" t="s">
        <v>42</v>
      </c>
      <c r="F15" t="s">
        <v>5</v>
      </c>
      <c r="G15" t="s">
        <v>173</v>
      </c>
      <c r="H15">
        <v>18.591999999999999</v>
      </c>
      <c r="I15">
        <v>19.138999999999999</v>
      </c>
      <c r="J15">
        <v>18.149000000000001</v>
      </c>
      <c r="K15">
        <v>17.091000000000001</v>
      </c>
      <c r="L15">
        <v>17.545999999999999</v>
      </c>
      <c r="M15">
        <v>17.763000000000002</v>
      </c>
      <c r="N15">
        <v>16.77</v>
      </c>
      <c r="O15">
        <v>16.905000000000001</v>
      </c>
      <c r="P15">
        <v>17.027999999999999</v>
      </c>
      <c r="Q15">
        <v>17.257000000000001</v>
      </c>
      <c r="R15">
        <v>17.332000000000001</v>
      </c>
      <c r="S15">
        <v>17.672999999999998</v>
      </c>
      <c r="T15">
        <v>18.652999999999999</v>
      </c>
      <c r="U15">
        <v>19.125</v>
      </c>
      <c r="V15">
        <v>19.940999999999999</v>
      </c>
      <c r="W15">
        <v>21.123000000000001</v>
      </c>
      <c r="X15">
        <v>22.184999999999999</v>
      </c>
      <c r="Y15">
        <v>22.527000000000001</v>
      </c>
      <c r="Z15">
        <v>23.126999999999999</v>
      </c>
      <c r="AA15">
        <v>24.219000000000001</v>
      </c>
      <c r="AB15">
        <v>24.609000000000002</v>
      </c>
      <c r="AC15">
        <v>24.81</v>
      </c>
      <c r="AD15">
        <v>25.178000000000001</v>
      </c>
      <c r="AE15">
        <v>25.498999999999999</v>
      </c>
      <c r="AF15">
        <v>26.356999999999999</v>
      </c>
      <c r="AG15">
        <v>26.678000000000001</v>
      </c>
      <c r="AH15">
        <v>26.736999999999998</v>
      </c>
      <c r="AI15">
        <v>26.791</v>
      </c>
      <c r="AJ15">
        <v>26.805</v>
      </c>
      <c r="AK15">
        <v>26.827999999999999</v>
      </c>
      <c r="AL15">
        <v>28.01</v>
      </c>
      <c r="AM15">
        <v>28.852</v>
      </c>
      <c r="AN15">
        <v>28.939</v>
      </c>
      <c r="AO15">
        <v>29.137</v>
      </c>
      <c r="AP15">
        <v>29.442</v>
      </c>
      <c r="AQ15">
        <v>30.24</v>
      </c>
      <c r="AR15">
        <v>30.946999999999999</v>
      </c>
      <c r="AS15">
        <v>31.823</v>
      </c>
      <c r="AT15">
        <v>32.213999999999999</v>
      </c>
      <c r="AU15">
        <v>31.308</v>
      </c>
      <c r="AV15">
        <v>31.018999999999998</v>
      </c>
      <c r="AW15">
        <v>32.046999999999997</v>
      </c>
      <c r="AX15">
        <v>30.951000000000001</v>
      </c>
      <c r="AY15">
        <v>30.7</v>
      </c>
      <c r="AZ15">
        <v>29.913</v>
      </c>
      <c r="BA15">
        <v>29.54</v>
      </c>
      <c r="BB15">
        <v>29.721</v>
      </c>
      <c r="BC15">
        <v>29.981999999999999</v>
      </c>
      <c r="BD15">
        <v>29.992999999999999</v>
      </c>
      <c r="BE15">
        <v>29.966000000000001</v>
      </c>
      <c r="BF15">
        <v>2024</v>
      </c>
    </row>
    <row r="16" spans="1:16349" x14ac:dyDescent="0.45">
      <c r="A16">
        <v>513</v>
      </c>
      <c r="B16" t="s">
        <v>43</v>
      </c>
      <c r="C16" t="s">
        <v>10</v>
      </c>
      <c r="D16" t="s">
        <v>44</v>
      </c>
      <c r="E16" t="s">
        <v>42</v>
      </c>
      <c r="F16" t="s">
        <v>5</v>
      </c>
      <c r="G16" t="s">
        <v>173</v>
      </c>
      <c r="H16">
        <v>20.588000000000001</v>
      </c>
      <c r="I16">
        <v>20.693000000000001</v>
      </c>
      <c r="J16">
        <v>19.689</v>
      </c>
      <c r="K16">
        <v>18.951000000000001</v>
      </c>
      <c r="L16">
        <v>19.710999999999999</v>
      </c>
      <c r="M16">
        <v>19.998999999999999</v>
      </c>
      <c r="N16">
        <v>19.100000000000001</v>
      </c>
      <c r="O16">
        <v>19.213000000000001</v>
      </c>
      <c r="P16">
        <v>20.048999999999999</v>
      </c>
      <c r="Q16">
        <v>20.588999999999999</v>
      </c>
      <c r="R16">
        <v>22.465</v>
      </c>
      <c r="S16">
        <v>22.015999999999998</v>
      </c>
      <c r="T16">
        <v>20.635999999999999</v>
      </c>
      <c r="U16">
        <v>21.427</v>
      </c>
      <c r="V16">
        <v>21.890999999999998</v>
      </c>
      <c r="W16">
        <v>22.881</v>
      </c>
      <c r="X16">
        <v>23.870999999999999</v>
      </c>
      <c r="Y16">
        <v>24.37</v>
      </c>
      <c r="Z16">
        <v>24.673999999999999</v>
      </c>
      <c r="AA16">
        <v>26.344000000000001</v>
      </c>
      <c r="AB16">
        <v>26.3</v>
      </c>
      <c r="AC16">
        <v>27.125</v>
      </c>
      <c r="AD16">
        <v>27.148</v>
      </c>
      <c r="AE16">
        <v>27.91</v>
      </c>
      <c r="AF16">
        <v>27.721</v>
      </c>
      <c r="AG16">
        <v>29.199000000000002</v>
      </c>
      <c r="AH16">
        <v>29.155000000000001</v>
      </c>
      <c r="AI16">
        <v>28.87</v>
      </c>
      <c r="AJ16">
        <v>29.702999999999999</v>
      </c>
      <c r="AK16">
        <v>30.469000000000001</v>
      </c>
      <c r="AL16">
        <v>29.972000000000001</v>
      </c>
      <c r="AM16">
        <v>30.87</v>
      </c>
      <c r="AN16">
        <v>31.535</v>
      </c>
      <c r="AO16">
        <v>30.45</v>
      </c>
      <c r="AP16">
        <v>30.285</v>
      </c>
      <c r="AQ16">
        <v>32.112000000000002</v>
      </c>
      <c r="AR16">
        <v>30.707999999999998</v>
      </c>
      <c r="AS16">
        <v>30.61</v>
      </c>
      <c r="AT16">
        <v>31.138000000000002</v>
      </c>
      <c r="AU16">
        <v>31.417999999999999</v>
      </c>
      <c r="AV16">
        <v>30.794</v>
      </c>
      <c r="AW16">
        <v>29.35</v>
      </c>
      <c r="AX16">
        <v>29.945</v>
      </c>
      <c r="AY16">
        <v>28.331</v>
      </c>
      <c r="AZ16">
        <v>28.978000000000002</v>
      </c>
      <c r="BA16">
        <v>28.635000000000002</v>
      </c>
      <c r="BB16">
        <v>28.411999999999999</v>
      </c>
      <c r="BC16">
        <v>28.018000000000001</v>
      </c>
      <c r="BD16">
        <v>27.779</v>
      </c>
      <c r="BE16">
        <v>27.768999999999998</v>
      </c>
      <c r="BF16">
        <v>2024</v>
      </c>
    </row>
    <row r="17" spans="1:58" x14ac:dyDescent="0.45">
      <c r="A17">
        <v>513</v>
      </c>
      <c r="B17" t="s">
        <v>45</v>
      </c>
      <c r="C17" t="s">
        <v>10</v>
      </c>
      <c r="D17" t="s">
        <v>46</v>
      </c>
      <c r="E17" t="s">
        <v>24</v>
      </c>
      <c r="F17" t="s">
        <v>5</v>
      </c>
      <c r="G17">
        <v>14.677</v>
      </c>
      <c r="H17">
        <v>16.869</v>
      </c>
      <c r="I17">
        <v>19.172000000000001</v>
      </c>
      <c r="J17">
        <v>21.300999999999998</v>
      </c>
      <c r="K17">
        <v>23.428999999999998</v>
      </c>
      <c r="L17">
        <v>25.875</v>
      </c>
      <c r="M17">
        <v>28.544</v>
      </c>
      <c r="N17">
        <v>31.545999999999999</v>
      </c>
      <c r="O17">
        <v>34.770000000000003</v>
      </c>
      <c r="P17">
        <v>37.963000000000001</v>
      </c>
      <c r="Q17">
        <v>41.631999999999998</v>
      </c>
      <c r="R17">
        <v>45.524000000000001</v>
      </c>
      <c r="S17">
        <v>48.192999999999998</v>
      </c>
      <c r="T17">
        <v>49.780999999999999</v>
      </c>
      <c r="U17">
        <v>52.064999999999998</v>
      </c>
      <c r="V17">
        <v>56.676000000000002</v>
      </c>
      <c r="W17">
        <v>60.552</v>
      </c>
      <c r="X17">
        <v>62.162999999999997</v>
      </c>
      <c r="Y17">
        <v>66.301000000000002</v>
      </c>
      <c r="Z17">
        <v>72.203999999999994</v>
      </c>
      <c r="AA17">
        <v>74.819999999999993</v>
      </c>
      <c r="AB17">
        <v>76.176000000000002</v>
      </c>
      <c r="AC17">
        <v>78.009</v>
      </c>
      <c r="AD17">
        <v>81.036000000000001</v>
      </c>
      <c r="AE17">
        <v>87.632000000000005</v>
      </c>
      <c r="AF17">
        <v>93.316000000000003</v>
      </c>
      <c r="AG17">
        <v>100</v>
      </c>
      <c r="AH17">
        <v>107.205</v>
      </c>
      <c r="AI17">
        <v>117.858</v>
      </c>
      <c r="AJ17">
        <v>125.70099999999999</v>
      </c>
      <c r="AK17">
        <v>134.89699999999999</v>
      </c>
      <c r="AL17">
        <v>146.751</v>
      </c>
      <c r="AM17">
        <v>159.79499999999999</v>
      </c>
      <c r="AN17">
        <v>170.624</v>
      </c>
      <c r="AO17">
        <v>183.16399999999999</v>
      </c>
      <c r="AP17">
        <v>194.89599999999999</v>
      </c>
      <c r="AQ17">
        <v>206.42699999999999</v>
      </c>
      <c r="AR17">
        <v>217.65700000000001</v>
      </c>
      <c r="AS17">
        <v>230.24299999999999</v>
      </c>
      <c r="AT17">
        <v>242.84800000000001</v>
      </c>
      <c r="AU17">
        <v>256.56299999999999</v>
      </c>
      <c r="AV17">
        <v>270.822</v>
      </c>
      <c r="AW17">
        <v>287.47699999999998</v>
      </c>
      <c r="AX17">
        <v>313.39600000000002</v>
      </c>
      <c r="AY17">
        <v>343.88900000000001</v>
      </c>
      <c r="AZ17">
        <v>378.209</v>
      </c>
      <c r="BA17">
        <v>397.80099999999999</v>
      </c>
      <c r="BB17">
        <v>416.97500000000002</v>
      </c>
      <c r="BC17">
        <v>438.82400000000001</v>
      </c>
      <c r="BD17">
        <v>463.31</v>
      </c>
      <c r="BE17">
        <v>489.39499999999998</v>
      </c>
      <c r="BF17">
        <v>2024</v>
      </c>
    </row>
    <row r="18" spans="1:58" x14ac:dyDescent="0.45">
      <c r="A18">
        <v>513</v>
      </c>
      <c r="B18" t="s">
        <v>47</v>
      </c>
      <c r="C18" t="s">
        <v>10</v>
      </c>
      <c r="D18" t="s">
        <v>46</v>
      </c>
      <c r="E18" t="s">
        <v>15</v>
      </c>
      <c r="F18" t="s">
        <v>5</v>
      </c>
      <c r="G18">
        <v>7.6920000000000002</v>
      </c>
      <c r="H18">
        <v>14.935</v>
      </c>
      <c r="I18">
        <v>13.653</v>
      </c>
      <c r="J18">
        <v>11.102</v>
      </c>
      <c r="K18">
        <v>9.9930000000000003</v>
      </c>
      <c r="L18">
        <v>10.441000000000001</v>
      </c>
      <c r="M18">
        <v>10.313000000000001</v>
      </c>
      <c r="N18">
        <v>10.518000000000001</v>
      </c>
      <c r="O18">
        <v>10.222</v>
      </c>
      <c r="P18">
        <v>9.1820000000000004</v>
      </c>
      <c r="Q18">
        <v>9.6649999999999991</v>
      </c>
      <c r="R18">
        <v>9.3480000000000008</v>
      </c>
      <c r="S18">
        <v>5.8620000000000001</v>
      </c>
      <c r="T18">
        <v>3.2959999999999998</v>
      </c>
      <c r="U18">
        <v>4.5880000000000001</v>
      </c>
      <c r="V18">
        <v>8.8569999999999993</v>
      </c>
      <c r="W18">
        <v>6.8380000000000001</v>
      </c>
      <c r="X18">
        <v>2.661</v>
      </c>
      <c r="Y18">
        <v>6.657</v>
      </c>
      <c r="Z18">
        <v>8.9039999999999999</v>
      </c>
      <c r="AA18">
        <v>3.6230000000000002</v>
      </c>
      <c r="AB18">
        <v>1.8120000000000001</v>
      </c>
      <c r="AC18">
        <v>2.407</v>
      </c>
      <c r="AD18">
        <v>3.8809999999999998</v>
      </c>
      <c r="AE18">
        <v>8.1389999999999993</v>
      </c>
      <c r="AF18">
        <v>6.4859999999999998</v>
      </c>
      <c r="AG18">
        <v>7.1630000000000003</v>
      </c>
      <c r="AH18">
        <v>7.2050000000000001</v>
      </c>
      <c r="AI18">
        <v>9.9369999999999994</v>
      </c>
      <c r="AJ18">
        <v>6.6550000000000002</v>
      </c>
      <c r="AK18">
        <v>7.3159999999999998</v>
      </c>
      <c r="AL18">
        <v>8.7870000000000008</v>
      </c>
      <c r="AM18">
        <v>8.8889999999999993</v>
      </c>
      <c r="AN18">
        <v>6.7770000000000001</v>
      </c>
      <c r="AO18">
        <v>7.3490000000000002</v>
      </c>
      <c r="AP18">
        <v>6.4050000000000002</v>
      </c>
      <c r="AQ18">
        <v>5.9160000000000004</v>
      </c>
      <c r="AR18">
        <v>5.44</v>
      </c>
      <c r="AS18">
        <v>5.7830000000000004</v>
      </c>
      <c r="AT18">
        <v>5.4749999999999996</v>
      </c>
      <c r="AU18">
        <v>5.6479999999999997</v>
      </c>
      <c r="AV18">
        <v>5.5579999999999998</v>
      </c>
      <c r="AW18">
        <v>6.15</v>
      </c>
      <c r="AX18">
        <v>9.016</v>
      </c>
      <c r="AY18">
        <v>9.73</v>
      </c>
      <c r="AZ18">
        <v>9.98</v>
      </c>
      <c r="BA18">
        <v>5.18</v>
      </c>
      <c r="BB18">
        <v>4.82</v>
      </c>
      <c r="BC18">
        <v>5.24</v>
      </c>
      <c r="BD18">
        <v>5.58</v>
      </c>
      <c r="BE18">
        <v>5.63</v>
      </c>
      <c r="BF18">
        <v>2024</v>
      </c>
    </row>
    <row r="19" spans="1:58" x14ac:dyDescent="0.45">
      <c r="A19">
        <v>513</v>
      </c>
      <c r="B19" t="s">
        <v>48</v>
      </c>
      <c r="C19" t="s">
        <v>10</v>
      </c>
      <c r="D19" t="s">
        <v>49</v>
      </c>
      <c r="E19" t="s">
        <v>24</v>
      </c>
      <c r="F19" t="s">
        <v>5</v>
      </c>
      <c r="G19">
        <v>15.449</v>
      </c>
      <c r="H19">
        <v>17.97</v>
      </c>
      <c r="I19">
        <v>20.172999999999998</v>
      </c>
      <c r="J19">
        <v>21.888999999999999</v>
      </c>
      <c r="K19">
        <v>24.198</v>
      </c>
      <c r="L19">
        <v>27.024000000000001</v>
      </c>
      <c r="M19">
        <v>30.167999999999999</v>
      </c>
      <c r="N19">
        <v>33.296999999999997</v>
      </c>
      <c r="O19">
        <v>36.213999999999999</v>
      </c>
      <c r="P19">
        <v>39.131</v>
      </c>
      <c r="Q19">
        <v>43.140999999999998</v>
      </c>
      <c r="R19">
        <v>45.981000000000002</v>
      </c>
      <c r="S19">
        <v>46.771000000000001</v>
      </c>
      <c r="T19">
        <v>48.402999999999999</v>
      </c>
      <c r="U19">
        <v>51.866999999999997</v>
      </c>
      <c r="V19">
        <v>57.676000000000002</v>
      </c>
      <c r="W19">
        <v>58.622999999999998</v>
      </c>
      <c r="X19">
        <v>61.901000000000003</v>
      </c>
      <c r="Y19">
        <v>66.09</v>
      </c>
      <c r="Z19">
        <v>71.234999999999999</v>
      </c>
      <c r="AA19">
        <v>72.864999999999995</v>
      </c>
      <c r="AB19">
        <v>74.44</v>
      </c>
      <c r="AC19">
        <v>76.260999999999996</v>
      </c>
      <c r="AD19">
        <v>79.602999999999994</v>
      </c>
      <c r="AE19">
        <v>86.623999999999995</v>
      </c>
      <c r="AF19">
        <v>92.989000000000004</v>
      </c>
      <c r="AG19">
        <v>100</v>
      </c>
      <c r="AH19">
        <v>109.197</v>
      </c>
      <c r="AI19">
        <v>120.151</v>
      </c>
      <c r="AJ19">
        <v>122.846</v>
      </c>
      <c r="AK19">
        <v>133.53700000000001</v>
      </c>
      <c r="AL19">
        <v>146.94999999999999</v>
      </c>
      <c r="AM19">
        <v>155.09899999999999</v>
      </c>
      <c r="AN19">
        <v>167.583</v>
      </c>
      <c r="AO19">
        <v>179.25700000000001</v>
      </c>
      <c r="AP19">
        <v>190.46600000000001</v>
      </c>
      <c r="AQ19">
        <v>201.00200000000001</v>
      </c>
      <c r="AR19">
        <v>212.94800000000001</v>
      </c>
      <c r="AS19">
        <v>224.75</v>
      </c>
      <c r="AT19">
        <v>237.15199999999999</v>
      </c>
      <c r="AU19">
        <v>251.43</v>
      </c>
      <c r="AV19">
        <v>265.61599999999999</v>
      </c>
      <c r="AW19">
        <v>285.70400000000001</v>
      </c>
      <c r="AX19">
        <v>313.54599999999999</v>
      </c>
      <c r="AY19">
        <v>343.99099999999999</v>
      </c>
      <c r="AZ19">
        <v>372.85199999999998</v>
      </c>
      <c r="BA19">
        <v>390.67500000000001</v>
      </c>
      <c r="BB19">
        <v>409.46600000000001</v>
      </c>
      <c r="BC19">
        <v>430.92200000000003</v>
      </c>
      <c r="BD19">
        <v>455.57100000000003</v>
      </c>
      <c r="BE19">
        <v>480.81</v>
      </c>
      <c r="BF19">
        <v>2024</v>
      </c>
    </row>
    <row r="20" spans="1:58" x14ac:dyDescent="0.45">
      <c r="A20">
        <v>513</v>
      </c>
      <c r="B20" t="s">
        <v>50</v>
      </c>
      <c r="C20" t="s">
        <v>10</v>
      </c>
      <c r="D20" t="s">
        <v>49</v>
      </c>
      <c r="E20" t="s">
        <v>15</v>
      </c>
      <c r="F20" t="s">
        <v>5</v>
      </c>
      <c r="G20">
        <v>6.3810000000000002</v>
      </c>
      <c r="H20">
        <v>16.323</v>
      </c>
      <c r="I20">
        <v>12.257</v>
      </c>
      <c r="J20">
        <v>8.5090000000000003</v>
      </c>
      <c r="K20">
        <v>10.548</v>
      </c>
      <c r="L20">
        <v>11.676</v>
      </c>
      <c r="M20">
        <v>11.635999999999999</v>
      </c>
      <c r="N20">
        <v>10.372999999999999</v>
      </c>
      <c r="O20">
        <v>8.7590000000000003</v>
      </c>
      <c r="P20">
        <v>8.0540000000000003</v>
      </c>
      <c r="Q20">
        <v>10.247999999999999</v>
      </c>
      <c r="R20">
        <v>6.585</v>
      </c>
      <c r="S20">
        <v>1.718</v>
      </c>
      <c r="T20">
        <v>3.4889999999999999</v>
      </c>
      <c r="U20">
        <v>7.1550000000000002</v>
      </c>
      <c r="V20">
        <v>11.201000000000001</v>
      </c>
      <c r="W20">
        <v>1.6419999999999999</v>
      </c>
      <c r="X20">
        <v>5.5919999999999996</v>
      </c>
      <c r="Y20">
        <v>6.7670000000000003</v>
      </c>
      <c r="Z20">
        <v>7.7850000000000001</v>
      </c>
      <c r="AA20">
        <v>2.2879999999999998</v>
      </c>
      <c r="AB20">
        <v>2.1619999999999999</v>
      </c>
      <c r="AC20">
        <v>2.4460000000000002</v>
      </c>
      <c r="AD20">
        <v>4.3819999999999997</v>
      </c>
      <c r="AE20">
        <v>8.8190000000000008</v>
      </c>
      <c r="AF20">
        <v>7.3479999999999999</v>
      </c>
      <c r="AG20">
        <v>7.54</v>
      </c>
      <c r="AH20">
        <v>9.1969999999999992</v>
      </c>
      <c r="AI20">
        <v>10.032</v>
      </c>
      <c r="AJ20">
        <v>2.2429999999999999</v>
      </c>
      <c r="AK20">
        <v>8.702</v>
      </c>
      <c r="AL20">
        <v>10.044</v>
      </c>
      <c r="AM20">
        <v>5.5460000000000003</v>
      </c>
      <c r="AN20">
        <v>8.0489999999999995</v>
      </c>
      <c r="AO20">
        <v>6.9660000000000002</v>
      </c>
      <c r="AP20">
        <v>6.2530000000000001</v>
      </c>
      <c r="AQ20">
        <v>5.5309999999999997</v>
      </c>
      <c r="AR20">
        <v>5.944</v>
      </c>
      <c r="AS20">
        <v>5.5419999999999998</v>
      </c>
      <c r="AT20">
        <v>5.5179999999999998</v>
      </c>
      <c r="AU20">
        <v>6.0209999999999999</v>
      </c>
      <c r="AV20">
        <v>5.6420000000000003</v>
      </c>
      <c r="AW20">
        <v>7.5629999999999997</v>
      </c>
      <c r="AX20">
        <v>9.7449999999999992</v>
      </c>
      <c r="AY20">
        <v>9.7100000000000009</v>
      </c>
      <c r="AZ20">
        <v>8.39</v>
      </c>
      <c r="BA20">
        <v>4.78</v>
      </c>
      <c r="BB20">
        <v>4.8099999999999996</v>
      </c>
      <c r="BC20">
        <v>5.24</v>
      </c>
      <c r="BD20">
        <v>5.72</v>
      </c>
      <c r="BE20">
        <v>5.54</v>
      </c>
      <c r="BF20">
        <v>2024</v>
      </c>
    </row>
    <row r="21" spans="1:58" x14ac:dyDescent="0.45">
      <c r="A21">
        <v>513</v>
      </c>
      <c r="B21" t="s">
        <v>51</v>
      </c>
      <c r="C21" t="s">
        <v>10</v>
      </c>
      <c r="D21" t="s">
        <v>52</v>
      </c>
      <c r="E21" t="s">
        <v>15</v>
      </c>
      <c r="F21" t="s">
        <v>5</v>
      </c>
      <c r="G21">
        <v>24.832000000000001</v>
      </c>
      <c r="H21">
        <v>16.823</v>
      </c>
      <c r="I21">
        <v>4.1379999999999999</v>
      </c>
      <c r="J21">
        <v>-3.2730000000000001</v>
      </c>
      <c r="K21">
        <v>3.2000000000000001E-2</v>
      </c>
      <c r="L21">
        <v>1.466</v>
      </c>
      <c r="M21">
        <v>-0.997</v>
      </c>
      <c r="N21">
        <v>3.88</v>
      </c>
      <c r="O21">
        <v>15.23</v>
      </c>
      <c r="P21">
        <v>17.600000000000001</v>
      </c>
      <c r="Q21">
        <v>4.7720000000000002</v>
      </c>
      <c r="R21">
        <v>-3.74</v>
      </c>
      <c r="S21">
        <v>4.6219999999999999</v>
      </c>
      <c r="T21">
        <v>10.244999999999999</v>
      </c>
      <c r="U21">
        <v>15.032</v>
      </c>
      <c r="V21">
        <v>18.664999999999999</v>
      </c>
      <c r="W21">
        <v>7.726</v>
      </c>
      <c r="X21">
        <v>1.8779999999999999</v>
      </c>
      <c r="Y21">
        <v>13.632</v>
      </c>
      <c r="Z21">
        <v>-5.6820000000000004</v>
      </c>
      <c r="AA21">
        <v>6.7409999999999997</v>
      </c>
      <c r="AB21">
        <v>16.681999999999999</v>
      </c>
      <c r="AC21">
        <v>-8.8859999999999992</v>
      </c>
      <c r="AD21">
        <v>9.0250000000000004</v>
      </c>
      <c r="AE21">
        <v>3.907</v>
      </c>
      <c r="AF21">
        <v>11.013</v>
      </c>
      <c r="AG21">
        <v>8.8089999999999993</v>
      </c>
      <c r="AH21">
        <v>11.451000000000001</v>
      </c>
      <c r="AI21">
        <v>17.277999999999999</v>
      </c>
      <c r="AJ21">
        <v>9.5470000000000006</v>
      </c>
      <c r="AK21">
        <v>0.95</v>
      </c>
      <c r="AL21">
        <v>39.985999999999997</v>
      </c>
      <c r="AM21">
        <v>-0.65300000000000002</v>
      </c>
      <c r="AN21">
        <v>4.2409999999999997</v>
      </c>
      <c r="AO21">
        <v>12.034000000000001</v>
      </c>
      <c r="AP21">
        <v>8.3390000000000004</v>
      </c>
      <c r="AQ21">
        <v>11.712</v>
      </c>
      <c r="AR21">
        <v>6.7750000000000004</v>
      </c>
      <c r="AS21">
        <v>19.762</v>
      </c>
      <c r="AT21">
        <v>4.7519999999999998</v>
      </c>
      <c r="AU21">
        <v>-2.9630000000000001</v>
      </c>
      <c r="AV21">
        <v>5.4340000000000002</v>
      </c>
      <c r="AW21">
        <v>17.992999999999999</v>
      </c>
      <c r="AX21">
        <v>-12.132999999999999</v>
      </c>
      <c r="AY21">
        <v>-10.112</v>
      </c>
      <c r="AZ21">
        <v>7.0890000000000004</v>
      </c>
      <c r="BA21">
        <v>12.8</v>
      </c>
      <c r="BB21">
        <v>13.106999999999999</v>
      </c>
      <c r="BC21">
        <v>11.603</v>
      </c>
      <c r="BD21">
        <v>10.912000000000001</v>
      </c>
      <c r="BE21">
        <v>10.006</v>
      </c>
      <c r="BF21">
        <v>2024</v>
      </c>
    </row>
    <row r="22" spans="1:58" x14ac:dyDescent="0.45">
      <c r="A22">
        <v>513</v>
      </c>
      <c r="B22" t="s">
        <v>53</v>
      </c>
      <c r="C22" t="s">
        <v>10</v>
      </c>
      <c r="D22" t="s">
        <v>54</v>
      </c>
      <c r="E22" t="s">
        <v>15</v>
      </c>
      <c r="F22" t="s">
        <v>5</v>
      </c>
      <c r="G22">
        <v>5.14</v>
      </c>
      <c r="H22">
        <v>11.46</v>
      </c>
      <c r="I22">
        <v>17.581</v>
      </c>
      <c r="J22">
        <v>14.537000000000001</v>
      </c>
      <c r="K22">
        <v>14.686</v>
      </c>
      <c r="L22">
        <v>13.744</v>
      </c>
      <c r="M22">
        <v>8.2929999999999993</v>
      </c>
      <c r="N22">
        <v>9.5489999999999995</v>
      </c>
      <c r="O22">
        <v>12.473000000000001</v>
      </c>
      <c r="P22">
        <v>21.337</v>
      </c>
      <c r="Q22">
        <v>11.302</v>
      </c>
      <c r="R22">
        <v>-5.1779999999999999</v>
      </c>
      <c r="S22">
        <v>2.8039999999999998</v>
      </c>
      <c r="T22">
        <v>9.9410000000000007</v>
      </c>
      <c r="U22">
        <v>14.500999999999999</v>
      </c>
      <c r="V22">
        <v>19.231000000000002</v>
      </c>
      <c r="W22">
        <v>11.318</v>
      </c>
      <c r="X22">
        <v>10.696</v>
      </c>
      <c r="Y22">
        <v>17.817</v>
      </c>
      <c r="Z22">
        <v>-6.8049999999999997</v>
      </c>
      <c r="AA22">
        <v>-1.714</v>
      </c>
      <c r="AB22">
        <v>16.585000000000001</v>
      </c>
      <c r="AC22">
        <v>-7.2409999999999997</v>
      </c>
      <c r="AD22">
        <v>8.6539999999999999</v>
      </c>
      <c r="AE22">
        <v>3.7759999999999998</v>
      </c>
      <c r="AF22">
        <v>11.984999999999999</v>
      </c>
      <c r="AG22">
        <v>7.7169999999999996</v>
      </c>
      <c r="AH22">
        <v>12.185</v>
      </c>
      <c r="AI22">
        <v>15.265000000000001</v>
      </c>
      <c r="AJ22">
        <v>9.9079999999999995</v>
      </c>
      <c r="AK22">
        <v>0.69099999999999995</v>
      </c>
      <c r="AL22">
        <v>41.887999999999998</v>
      </c>
      <c r="AM22">
        <v>0.13300000000000001</v>
      </c>
      <c r="AN22">
        <v>3.5790000000000002</v>
      </c>
      <c r="AO22">
        <v>10.275</v>
      </c>
      <c r="AP22">
        <v>11.198</v>
      </c>
      <c r="AQ22">
        <v>12.709</v>
      </c>
      <c r="AR22">
        <v>6.5259999999999998</v>
      </c>
      <c r="AS22">
        <v>19.594000000000001</v>
      </c>
      <c r="AT22">
        <v>2.4700000000000002</v>
      </c>
      <c r="AU22">
        <v>-2.7189999999999999</v>
      </c>
      <c r="AV22">
        <v>6.4219999999999997</v>
      </c>
      <c r="AW22">
        <v>20.105</v>
      </c>
      <c r="AX22">
        <v>-11.444000000000001</v>
      </c>
      <c r="AY22">
        <v>-11.419</v>
      </c>
      <c r="AZ22">
        <v>6.1589999999999998</v>
      </c>
      <c r="BA22">
        <v>14.667999999999999</v>
      </c>
      <c r="BB22">
        <v>13.398</v>
      </c>
      <c r="BC22">
        <v>11.404999999999999</v>
      </c>
      <c r="BD22">
        <v>10.587999999999999</v>
      </c>
      <c r="BE22">
        <v>9.9879999999999995</v>
      </c>
      <c r="BF22">
        <v>2024</v>
      </c>
    </row>
    <row r="23" spans="1:58" x14ac:dyDescent="0.45">
      <c r="A23">
        <v>513</v>
      </c>
      <c r="B23" t="s">
        <v>55</v>
      </c>
      <c r="C23" t="s">
        <v>10</v>
      </c>
      <c r="D23" t="s">
        <v>56</v>
      </c>
      <c r="E23" t="s">
        <v>15</v>
      </c>
      <c r="F23" t="s">
        <v>5</v>
      </c>
      <c r="G23">
        <v>11.2</v>
      </c>
      <c r="H23">
        <v>24.015000000000001</v>
      </c>
      <c r="I23">
        <v>19.600000000000001</v>
      </c>
      <c r="J23">
        <v>8.798</v>
      </c>
      <c r="K23">
        <v>-1.7210000000000001</v>
      </c>
      <c r="L23">
        <v>-4.9420000000000002</v>
      </c>
      <c r="M23">
        <v>15.455</v>
      </c>
      <c r="N23">
        <v>25.927</v>
      </c>
      <c r="O23">
        <v>10.942</v>
      </c>
      <c r="P23">
        <v>11.478</v>
      </c>
      <c r="Q23">
        <v>14.358000000000001</v>
      </c>
      <c r="R23">
        <v>10.173</v>
      </c>
      <c r="S23">
        <v>15.712</v>
      </c>
      <c r="T23">
        <v>14.583</v>
      </c>
      <c r="U23">
        <v>14.675000000000001</v>
      </c>
      <c r="V23">
        <v>11.741</v>
      </c>
      <c r="W23">
        <v>10.244999999999999</v>
      </c>
      <c r="X23">
        <v>27.155999999999999</v>
      </c>
      <c r="Y23">
        <v>14.349</v>
      </c>
      <c r="Z23">
        <v>6.665</v>
      </c>
      <c r="AA23">
        <v>5.01</v>
      </c>
      <c r="AB23">
        <v>13.433999999999999</v>
      </c>
      <c r="AC23">
        <v>-3.4529999999999998</v>
      </c>
      <c r="AD23">
        <v>5.593</v>
      </c>
      <c r="AE23">
        <v>7.4420000000000002</v>
      </c>
      <c r="AF23">
        <v>10.97</v>
      </c>
      <c r="AG23">
        <v>17.98</v>
      </c>
      <c r="AH23">
        <v>11.484999999999999</v>
      </c>
      <c r="AI23">
        <v>11.773</v>
      </c>
      <c r="AJ23">
        <v>10.587999999999999</v>
      </c>
      <c r="AK23">
        <v>5.2789999999999999</v>
      </c>
      <c r="AL23">
        <v>28.634</v>
      </c>
      <c r="AM23">
        <v>3.54</v>
      </c>
      <c r="AN23">
        <v>13.435</v>
      </c>
      <c r="AO23">
        <v>12.5</v>
      </c>
      <c r="AP23">
        <v>5.9450000000000003</v>
      </c>
      <c r="AQ23">
        <v>15.206</v>
      </c>
      <c r="AR23">
        <v>1.698</v>
      </c>
      <c r="AS23">
        <v>6.3049999999999997</v>
      </c>
      <c r="AT23">
        <v>14.084</v>
      </c>
      <c r="AU23">
        <v>-14.212</v>
      </c>
      <c r="AV23">
        <v>7.0229999999999997</v>
      </c>
      <c r="AW23">
        <v>18.058</v>
      </c>
      <c r="AX23">
        <v>-11.355</v>
      </c>
      <c r="AY23">
        <v>-7.5439999999999996</v>
      </c>
      <c r="AZ23">
        <v>6.2640000000000002</v>
      </c>
      <c r="BA23">
        <v>20.067</v>
      </c>
      <c r="BB23">
        <v>12.999000000000001</v>
      </c>
      <c r="BC23">
        <v>7.5949999999999998</v>
      </c>
      <c r="BD23">
        <v>9.42</v>
      </c>
      <c r="BE23">
        <v>10.009</v>
      </c>
      <c r="BF23">
        <v>2024</v>
      </c>
    </row>
    <row r="24" spans="1:58" x14ac:dyDescent="0.45">
      <c r="A24">
        <v>513</v>
      </c>
      <c r="B24" t="s">
        <v>57</v>
      </c>
      <c r="C24" t="s">
        <v>10</v>
      </c>
      <c r="D24" t="s">
        <v>58</v>
      </c>
      <c r="E24" t="s">
        <v>15</v>
      </c>
      <c r="F24" t="s">
        <v>5</v>
      </c>
      <c r="G24">
        <v>7.0519999999999996</v>
      </c>
      <c r="H24">
        <v>16.559999999999999</v>
      </c>
      <c r="I24">
        <v>26.23</v>
      </c>
      <c r="J24">
        <v>20.571000000000002</v>
      </c>
      <c r="K24">
        <v>10.054</v>
      </c>
      <c r="L24">
        <v>10.243</v>
      </c>
      <c r="M24">
        <v>21.113</v>
      </c>
      <c r="N24">
        <v>20.957000000000001</v>
      </c>
      <c r="O24">
        <v>11.907</v>
      </c>
      <c r="P24">
        <v>6.2130000000000001</v>
      </c>
      <c r="Q24">
        <v>6.65</v>
      </c>
      <c r="R24">
        <v>7.3689999999999998</v>
      </c>
      <c r="S24">
        <v>17.042000000000002</v>
      </c>
      <c r="T24">
        <v>15.271000000000001</v>
      </c>
      <c r="U24">
        <v>15.958</v>
      </c>
      <c r="V24">
        <v>17.396000000000001</v>
      </c>
      <c r="W24">
        <v>14.945</v>
      </c>
      <c r="X24">
        <v>26.052</v>
      </c>
      <c r="Y24">
        <v>15.183</v>
      </c>
      <c r="Z24">
        <v>6.0410000000000004</v>
      </c>
      <c r="AA24">
        <v>4.4530000000000003</v>
      </c>
      <c r="AB24">
        <v>16.545999999999999</v>
      </c>
      <c r="AC24">
        <v>-5.782</v>
      </c>
      <c r="AD24">
        <v>6.4530000000000003</v>
      </c>
      <c r="AE24">
        <v>8.76</v>
      </c>
      <c r="AF24">
        <v>9.5619999999999994</v>
      </c>
      <c r="AG24">
        <v>18.878</v>
      </c>
      <c r="AH24">
        <v>12.038</v>
      </c>
      <c r="AI24">
        <v>10.737</v>
      </c>
      <c r="AJ24">
        <v>12.177</v>
      </c>
      <c r="AK24">
        <v>2.077</v>
      </c>
      <c r="AL24">
        <v>33.106999999999999</v>
      </c>
      <c r="AM24">
        <v>3.6880000000000002</v>
      </c>
      <c r="AN24">
        <v>14.028</v>
      </c>
      <c r="AO24">
        <v>12.694000000000001</v>
      </c>
      <c r="AP24">
        <v>6.3440000000000003</v>
      </c>
      <c r="AQ24">
        <v>14.696999999999999</v>
      </c>
      <c r="AR24">
        <v>1.5980000000000001</v>
      </c>
      <c r="AS24">
        <v>4.54</v>
      </c>
      <c r="AT24">
        <v>8.7189999999999994</v>
      </c>
      <c r="AU24">
        <v>-16.23</v>
      </c>
      <c r="AV24">
        <v>7.6909999999999998</v>
      </c>
      <c r="AW24">
        <v>20.911000000000001</v>
      </c>
      <c r="AX24">
        <v>-10.401999999999999</v>
      </c>
      <c r="AY24">
        <v>-7.0110000000000001</v>
      </c>
      <c r="AZ24">
        <v>6.6920000000000002</v>
      </c>
      <c r="BA24">
        <v>18.867999999999999</v>
      </c>
      <c r="BB24">
        <v>13.074</v>
      </c>
      <c r="BC24">
        <v>7.484</v>
      </c>
      <c r="BD24">
        <v>9.4130000000000003</v>
      </c>
      <c r="BE24">
        <v>9.9860000000000007</v>
      </c>
      <c r="BF24">
        <v>2024</v>
      </c>
    </row>
    <row r="25" spans="1:58" x14ac:dyDescent="0.45">
      <c r="A25">
        <v>513</v>
      </c>
      <c r="B25" t="s">
        <v>59</v>
      </c>
      <c r="C25" t="s">
        <v>10</v>
      </c>
      <c r="D25" t="s">
        <v>60</v>
      </c>
      <c r="E25" t="s">
        <v>61</v>
      </c>
      <c r="F25" t="s">
        <v>62</v>
      </c>
      <c r="G25">
        <v>79.638999999999996</v>
      </c>
      <c r="H25">
        <v>81.768000000000001</v>
      </c>
      <c r="I25">
        <v>83.932000000000002</v>
      </c>
      <c r="J25">
        <v>86.141999999999996</v>
      </c>
      <c r="K25">
        <v>88.417000000000002</v>
      </c>
      <c r="L25">
        <v>90.763999999999996</v>
      </c>
      <c r="M25">
        <v>93.188000000000002</v>
      </c>
      <c r="N25">
        <v>95.671000000000006</v>
      </c>
      <c r="O25">
        <v>98.186000000000007</v>
      </c>
      <c r="P25">
        <v>100.69499999999999</v>
      </c>
      <c r="Q25">
        <v>103.172</v>
      </c>
      <c r="R25">
        <v>105.599</v>
      </c>
      <c r="S25">
        <v>107.98399999999999</v>
      </c>
      <c r="T25">
        <v>110.351</v>
      </c>
      <c r="U25">
        <v>112.738</v>
      </c>
      <c r="V25">
        <v>115.17</v>
      </c>
      <c r="W25">
        <v>117.65</v>
      </c>
      <c r="X25">
        <v>120.161</v>
      </c>
      <c r="Y25">
        <v>122.68300000000001</v>
      </c>
      <c r="Z25">
        <v>125.19</v>
      </c>
      <c r="AA25">
        <v>127.658</v>
      </c>
      <c r="AB25">
        <v>130.089</v>
      </c>
      <c r="AC25">
        <v>132.47800000000001</v>
      </c>
      <c r="AD25">
        <v>134.792</v>
      </c>
      <c r="AE25">
        <v>136.98599999999999</v>
      </c>
      <c r="AF25">
        <v>139.036</v>
      </c>
      <c r="AG25">
        <v>140.92099999999999</v>
      </c>
      <c r="AH25">
        <v>142.66</v>
      </c>
      <c r="AI25">
        <v>144.304</v>
      </c>
      <c r="AJ25">
        <v>145.92500000000001</v>
      </c>
      <c r="AK25">
        <v>147.57499999999999</v>
      </c>
      <c r="AL25">
        <v>149.274</v>
      </c>
      <c r="AM25" s="2">
        <v>151.00800000000001</v>
      </c>
      <c r="AN25" s="2">
        <v>152.76499999999999</v>
      </c>
      <c r="AO25" s="2">
        <v>154.52000000000001</v>
      </c>
      <c r="AP25" s="2">
        <v>156.256</v>
      </c>
      <c r="AQ25" s="2">
        <v>157.971</v>
      </c>
      <c r="AR25" s="2">
        <v>159.67099999999999</v>
      </c>
      <c r="AS25" s="2">
        <v>161.35599999999999</v>
      </c>
      <c r="AT25" s="2">
        <v>163.04599999999999</v>
      </c>
      <c r="AU25" s="2">
        <v>164.68899999999999</v>
      </c>
      <c r="AV25" s="2">
        <v>166.65700000000001</v>
      </c>
      <c r="AW25" s="2">
        <v>168.52</v>
      </c>
      <c r="AX25" s="2">
        <v>170.279</v>
      </c>
      <c r="AY25" s="2">
        <v>172.01900000000001</v>
      </c>
      <c r="AZ25" s="2">
        <v>173.73599999999999</v>
      </c>
      <c r="BA25" s="2">
        <v>175.423</v>
      </c>
      <c r="BB25" s="2">
        <v>177.07</v>
      </c>
      <c r="BC25" s="2">
        <v>178.68100000000001</v>
      </c>
      <c r="BD25" s="2">
        <v>180.245</v>
      </c>
      <c r="BE25">
        <v>181.767</v>
      </c>
      <c r="BF25">
        <v>2022</v>
      </c>
    </row>
    <row r="26" spans="1:58" x14ac:dyDescent="0.45">
      <c r="A26">
        <v>513</v>
      </c>
      <c r="B26" t="s">
        <v>63</v>
      </c>
      <c r="C26" t="s">
        <v>10</v>
      </c>
      <c r="D26" t="s">
        <v>64</v>
      </c>
      <c r="E26" t="s">
        <v>12</v>
      </c>
      <c r="F26" t="s">
        <v>13</v>
      </c>
      <c r="G26">
        <v>19.399999999999999</v>
      </c>
      <c r="H26">
        <v>22.5</v>
      </c>
      <c r="I26">
        <v>24.4</v>
      </c>
      <c r="J26">
        <v>27</v>
      </c>
      <c r="K26">
        <v>32.265000000000001</v>
      </c>
      <c r="L26">
        <v>39.104999999999997</v>
      </c>
      <c r="M26">
        <v>45.14</v>
      </c>
      <c r="N26">
        <v>50.65</v>
      </c>
      <c r="O26">
        <v>56.65</v>
      </c>
      <c r="P26">
        <v>64.454999999999998</v>
      </c>
      <c r="Q26">
        <v>123.31100000000001</v>
      </c>
      <c r="R26">
        <v>140.666</v>
      </c>
      <c r="S26">
        <v>149.66800000000001</v>
      </c>
      <c r="T26">
        <v>174.33799999999999</v>
      </c>
      <c r="U26">
        <v>186.73</v>
      </c>
      <c r="V26">
        <v>210.42</v>
      </c>
      <c r="W26">
        <v>176.93700000000001</v>
      </c>
      <c r="X26">
        <v>196.136</v>
      </c>
      <c r="Y26">
        <v>207.251</v>
      </c>
      <c r="Z26">
        <v>215.80199999999999</v>
      </c>
      <c r="AA26">
        <v>233.51499999999999</v>
      </c>
      <c r="AB26">
        <v>254.43600000000001</v>
      </c>
      <c r="AC26">
        <v>303.10000000000002</v>
      </c>
      <c r="AD26">
        <v>341.91500000000002</v>
      </c>
      <c r="AE26">
        <v>352.49099999999999</v>
      </c>
      <c r="AF26">
        <v>402.34100000000001</v>
      </c>
      <c r="AG26">
        <v>461.04599999999999</v>
      </c>
      <c r="AH26">
        <v>511.274</v>
      </c>
      <c r="AI26">
        <v>615.66</v>
      </c>
      <c r="AJ26">
        <v>666.9</v>
      </c>
      <c r="AK26">
        <v>799.44</v>
      </c>
      <c r="AL26">
        <v>940.16</v>
      </c>
      <c r="AM26">
        <v>1155.174</v>
      </c>
      <c r="AN26">
        <v>1325.7249999999999</v>
      </c>
      <c r="AO26">
        <v>1469.422</v>
      </c>
      <c r="AP26">
        <v>1491.3879999999999</v>
      </c>
      <c r="AQ26">
        <v>1751.586</v>
      </c>
      <c r="AR26">
        <v>1875.288</v>
      </c>
      <c r="AS26">
        <v>2344.152</v>
      </c>
      <c r="AT26">
        <v>2403.6329999999998</v>
      </c>
      <c r="AU26">
        <v>2684.681</v>
      </c>
      <c r="AV26">
        <v>3304.9169999999999</v>
      </c>
      <c r="AW26">
        <v>3541.7829999999999</v>
      </c>
      <c r="AX26">
        <v>3686.16</v>
      </c>
      <c r="AY26">
        <v>4139.9399999999996</v>
      </c>
      <c r="AZ26">
        <v>5066.607</v>
      </c>
      <c r="BA26">
        <v>6259.91</v>
      </c>
      <c r="BB26">
        <v>7314.9120000000003</v>
      </c>
      <c r="BC26">
        <v>8319.0239999999994</v>
      </c>
      <c r="BD26">
        <v>9514.7340000000004</v>
      </c>
      <c r="BE26">
        <v>10749.132</v>
      </c>
      <c r="BF26">
        <v>2024</v>
      </c>
    </row>
    <row r="27" spans="1:58" x14ac:dyDescent="0.45">
      <c r="A27">
        <v>513</v>
      </c>
      <c r="B27" t="s">
        <v>65</v>
      </c>
      <c r="C27" t="s">
        <v>10</v>
      </c>
      <c r="D27" t="s">
        <v>64</v>
      </c>
      <c r="E27" t="s">
        <v>42</v>
      </c>
      <c r="F27" t="s">
        <v>5</v>
      </c>
      <c r="G27">
        <v>5.0510000000000002</v>
      </c>
      <c r="H27">
        <v>5.1059999999999999</v>
      </c>
      <c r="I27">
        <v>4.931</v>
      </c>
      <c r="J27">
        <v>4.8339999999999996</v>
      </c>
      <c r="K27">
        <v>4.8159999999999998</v>
      </c>
      <c r="L27">
        <v>5.0869999999999997</v>
      </c>
      <c r="M27">
        <v>5.2160000000000002</v>
      </c>
      <c r="N27">
        <v>5.0880000000000001</v>
      </c>
      <c r="O27">
        <v>5.1769999999999996</v>
      </c>
      <c r="P27">
        <v>5.2910000000000004</v>
      </c>
      <c r="Q27">
        <v>8.9849999999999994</v>
      </c>
      <c r="R27">
        <v>9.3040000000000003</v>
      </c>
      <c r="S27">
        <v>9.1519999999999992</v>
      </c>
      <c r="T27">
        <v>10.164999999999999</v>
      </c>
      <c r="U27">
        <v>10.081</v>
      </c>
      <c r="V27">
        <v>10.085000000000001</v>
      </c>
      <c r="W27">
        <v>7.7770000000000001</v>
      </c>
      <c r="X27">
        <v>7.9480000000000004</v>
      </c>
      <c r="Y27">
        <v>7.6239999999999997</v>
      </c>
      <c r="Z27">
        <v>7.3079999999999998</v>
      </c>
      <c r="AA27">
        <v>7.26</v>
      </c>
      <c r="AB27">
        <v>7.2910000000000004</v>
      </c>
      <c r="AC27">
        <v>8.0510000000000002</v>
      </c>
      <c r="AD27">
        <v>8.1940000000000008</v>
      </c>
      <c r="AE27">
        <v>7.6769999999999996</v>
      </c>
      <c r="AF27">
        <v>7.8639999999999999</v>
      </c>
      <c r="AG27">
        <v>7.9790000000000001</v>
      </c>
      <c r="AH27">
        <v>7.7629999999999999</v>
      </c>
      <c r="AI27">
        <v>8.1750000000000007</v>
      </c>
      <c r="AJ27">
        <v>7.8959999999999999</v>
      </c>
      <c r="AK27" s="2">
        <v>8.3680000000000003</v>
      </c>
      <c r="AL27" s="2">
        <v>8.57</v>
      </c>
      <c r="AM27" s="2">
        <v>9.1389999999999993</v>
      </c>
      <c r="AN27" s="2">
        <v>9.2309999999999999</v>
      </c>
      <c r="AO27" s="2">
        <v>9.1289999999999996</v>
      </c>
      <c r="AP27" s="2">
        <v>8.2129999999999992</v>
      </c>
      <c r="AQ27" s="2">
        <v>8.4380000000000006</v>
      </c>
      <c r="AR27" s="2">
        <v>8.0679999999999996</v>
      </c>
      <c r="AS27" s="2">
        <v>8.8819999999999997</v>
      </c>
      <c r="AT27" s="2">
        <v>8.1440000000000001</v>
      </c>
      <c r="AU27" s="2">
        <v>8.468</v>
      </c>
      <c r="AV27" s="2">
        <v>9.3620000000000001</v>
      </c>
      <c r="AW27" s="2">
        <v>8.9179999999999993</v>
      </c>
      <c r="AX27" s="2">
        <v>8.2080000000000002</v>
      </c>
      <c r="AY27" s="2">
        <v>8.2750000000000004</v>
      </c>
      <c r="AZ27" s="2">
        <v>8.8420000000000005</v>
      </c>
      <c r="BA27" s="2">
        <v>9.7550000000000008</v>
      </c>
      <c r="BB27" s="2">
        <v>10.287000000000001</v>
      </c>
      <c r="BC27" s="2">
        <v>10.488</v>
      </c>
      <c r="BD27" s="2">
        <v>10.574999999999999</v>
      </c>
      <c r="BE27">
        <v>10.602</v>
      </c>
      <c r="BF27">
        <v>2024</v>
      </c>
    </row>
    <row r="28" spans="1:58" x14ac:dyDescent="0.45">
      <c r="A28">
        <v>513</v>
      </c>
      <c r="B28" t="s">
        <v>66</v>
      </c>
      <c r="C28" t="s">
        <v>10</v>
      </c>
      <c r="D28" t="s">
        <v>67</v>
      </c>
      <c r="E28" t="s">
        <v>12</v>
      </c>
      <c r="F28" t="s">
        <v>13</v>
      </c>
      <c r="G28">
        <v>42.2</v>
      </c>
      <c r="H28">
        <v>45.35</v>
      </c>
      <c r="I28">
        <v>52.35</v>
      </c>
      <c r="J28">
        <v>59.225000000000001</v>
      </c>
      <c r="K28">
        <v>63.27</v>
      </c>
      <c r="L28">
        <v>71.680000000000007</v>
      </c>
      <c r="M28">
        <v>85.234999999999999</v>
      </c>
      <c r="N28">
        <v>94.45</v>
      </c>
      <c r="O28">
        <v>101.95</v>
      </c>
      <c r="P28">
        <v>116.973</v>
      </c>
      <c r="Q28">
        <v>125.413</v>
      </c>
      <c r="R28">
        <v>133.97999999999999</v>
      </c>
      <c r="S28">
        <v>143.85</v>
      </c>
      <c r="T28">
        <v>167.03200000000001</v>
      </c>
      <c r="U28">
        <v>186.136</v>
      </c>
      <c r="V28">
        <v>218.28</v>
      </c>
      <c r="W28">
        <v>222.77600000000001</v>
      </c>
      <c r="X28">
        <v>244.024</v>
      </c>
      <c r="Y28">
        <v>266.964</v>
      </c>
      <c r="Z28">
        <v>255.65600000000001</v>
      </c>
      <c r="AA28">
        <v>313.78899999999999</v>
      </c>
      <c r="AB28">
        <v>374.46</v>
      </c>
      <c r="AC28">
        <v>389.87200000000001</v>
      </c>
      <c r="AD28">
        <v>423.61</v>
      </c>
      <c r="AE28">
        <v>453.85700000000003</v>
      </c>
      <c r="AF28">
        <v>525.03</v>
      </c>
      <c r="AG28">
        <v>585.13</v>
      </c>
      <c r="AH28">
        <v>634.03</v>
      </c>
      <c r="AI28">
        <v>869.06</v>
      </c>
      <c r="AJ28">
        <v>893.23</v>
      </c>
      <c r="AK28">
        <v>1012.81</v>
      </c>
      <c r="AL28">
        <v>1265.4000000000001</v>
      </c>
      <c r="AM28">
        <v>1478.26</v>
      </c>
      <c r="AN28">
        <v>1736.02</v>
      </c>
      <c r="AO28">
        <v>1890.97</v>
      </c>
      <c r="AP28">
        <v>2088.7399999999998</v>
      </c>
      <c r="AQ28">
        <v>2408.15</v>
      </c>
      <c r="AR28">
        <v>2843.83</v>
      </c>
      <c r="AS28">
        <v>3417.92</v>
      </c>
      <c r="AT28">
        <v>3999.83</v>
      </c>
      <c r="AU28">
        <v>4219.33</v>
      </c>
      <c r="AV28">
        <v>4560</v>
      </c>
      <c r="AW28">
        <v>5177</v>
      </c>
      <c r="AX28">
        <v>5710.83</v>
      </c>
      <c r="AY28">
        <v>6033.8</v>
      </c>
      <c r="AZ28">
        <v>7427.2709999999997</v>
      </c>
      <c r="BA28">
        <v>9013.0889999999999</v>
      </c>
      <c r="BB28">
        <v>10497.222</v>
      </c>
      <c r="BC28">
        <v>12188.186</v>
      </c>
      <c r="BD28">
        <v>13975.001</v>
      </c>
      <c r="BE28">
        <v>15973.63</v>
      </c>
      <c r="BF28">
        <v>2024</v>
      </c>
    </row>
    <row r="29" spans="1:58" x14ac:dyDescent="0.45">
      <c r="A29">
        <v>513</v>
      </c>
      <c r="B29" t="s">
        <v>68</v>
      </c>
      <c r="C29" t="s">
        <v>10</v>
      </c>
      <c r="D29" t="s">
        <v>67</v>
      </c>
      <c r="E29" t="s">
        <v>42</v>
      </c>
      <c r="F29" t="s">
        <v>5</v>
      </c>
      <c r="G29">
        <v>10.987</v>
      </c>
      <c r="H29">
        <v>10.291</v>
      </c>
      <c r="I29">
        <v>10.579000000000001</v>
      </c>
      <c r="J29">
        <v>10.603</v>
      </c>
      <c r="K29">
        <v>9.4429999999999996</v>
      </c>
      <c r="L29">
        <v>9.3249999999999993</v>
      </c>
      <c r="M29">
        <v>9.8480000000000008</v>
      </c>
      <c r="N29">
        <v>9.4879999999999995</v>
      </c>
      <c r="O29">
        <v>9.3170000000000002</v>
      </c>
      <c r="P29">
        <v>9.6010000000000009</v>
      </c>
      <c r="Q29">
        <v>9.1379999999999999</v>
      </c>
      <c r="R29">
        <v>8.8620000000000001</v>
      </c>
      <c r="S29">
        <v>8.7970000000000006</v>
      </c>
      <c r="T29">
        <v>9.7390000000000008</v>
      </c>
      <c r="U29">
        <v>10.048</v>
      </c>
      <c r="V29">
        <v>10.462</v>
      </c>
      <c r="W29">
        <v>9.7910000000000004</v>
      </c>
      <c r="X29">
        <v>9.8889999999999993</v>
      </c>
      <c r="Y29">
        <v>9.8209999999999997</v>
      </c>
      <c r="Z29">
        <v>8.6579999999999995</v>
      </c>
      <c r="AA29">
        <v>9.7560000000000002</v>
      </c>
      <c r="AB29">
        <v>10.73</v>
      </c>
      <c r="AC29">
        <v>10.356</v>
      </c>
      <c r="AD29">
        <v>10.151999999999999</v>
      </c>
      <c r="AE29">
        <v>9.8849999999999998</v>
      </c>
      <c r="AF29">
        <v>10.263</v>
      </c>
      <c r="AG29">
        <v>10.127000000000001</v>
      </c>
      <c r="AH29">
        <v>9.6270000000000007</v>
      </c>
      <c r="AI29">
        <v>11.54</v>
      </c>
      <c r="AJ29">
        <v>10.576000000000001</v>
      </c>
      <c r="AK29">
        <v>10.601000000000001</v>
      </c>
      <c r="AL29">
        <v>11.534000000000001</v>
      </c>
      <c r="AM29">
        <v>11.695</v>
      </c>
      <c r="AN29">
        <v>12.087999999999999</v>
      </c>
      <c r="AO29">
        <v>11.747999999999999</v>
      </c>
      <c r="AP29">
        <v>11.503</v>
      </c>
      <c r="AQ29">
        <v>11.601000000000001</v>
      </c>
      <c r="AR29">
        <v>12.234999999999999</v>
      </c>
      <c r="AS29" s="2">
        <v>12.95</v>
      </c>
      <c r="AT29" s="2">
        <v>13.552</v>
      </c>
      <c r="AU29" s="2">
        <v>13.308</v>
      </c>
      <c r="AV29" s="2">
        <v>12.917</v>
      </c>
      <c r="AW29" s="2">
        <v>13.035</v>
      </c>
      <c r="AX29" s="2">
        <v>12.717000000000001</v>
      </c>
      <c r="AY29" s="2">
        <v>12.061</v>
      </c>
      <c r="AZ29" s="2">
        <v>12.962</v>
      </c>
      <c r="BA29" s="2">
        <v>14.045</v>
      </c>
      <c r="BB29" s="2">
        <v>14.763</v>
      </c>
      <c r="BC29" s="2">
        <v>15.366</v>
      </c>
      <c r="BD29" s="2">
        <v>15.532</v>
      </c>
      <c r="BE29">
        <v>15.755000000000001</v>
      </c>
      <c r="BF29">
        <v>2024</v>
      </c>
    </row>
    <row r="30" spans="1:58" x14ac:dyDescent="0.45">
      <c r="A30">
        <v>513</v>
      </c>
      <c r="B30" t="s">
        <v>69</v>
      </c>
      <c r="C30" t="s">
        <v>10</v>
      </c>
      <c r="D30" t="s">
        <v>70</v>
      </c>
      <c r="E30" t="s">
        <v>12</v>
      </c>
      <c r="F30" t="s">
        <v>13</v>
      </c>
      <c r="G30">
        <v>-22.8</v>
      </c>
      <c r="H30">
        <v>-22.85</v>
      </c>
      <c r="I30">
        <v>-27.95</v>
      </c>
      <c r="J30">
        <v>-32.225000000000001</v>
      </c>
      <c r="K30">
        <v>-31.004999999999999</v>
      </c>
      <c r="L30">
        <v>-32.575000000000003</v>
      </c>
      <c r="M30">
        <v>-40.094999999999999</v>
      </c>
      <c r="N30">
        <v>-43.8</v>
      </c>
      <c r="O30">
        <v>-45.3</v>
      </c>
      <c r="P30">
        <v>-52.518000000000001</v>
      </c>
      <c r="Q30">
        <v>-2.1019999999999999</v>
      </c>
      <c r="R30">
        <v>6.6859999999999999</v>
      </c>
      <c r="S30">
        <v>5.8179999999999996</v>
      </c>
      <c r="T30">
        <v>7.306</v>
      </c>
      <c r="U30">
        <v>0.59399999999999997</v>
      </c>
      <c r="V30">
        <v>-7.86</v>
      </c>
      <c r="W30">
        <v>-45.838999999999999</v>
      </c>
      <c r="X30">
        <v>-47.887</v>
      </c>
      <c r="Y30">
        <v>-59.713000000000001</v>
      </c>
      <c r="Z30">
        <v>-39.854999999999997</v>
      </c>
      <c r="AA30">
        <v>-80.274000000000001</v>
      </c>
      <c r="AB30">
        <v>-120.024</v>
      </c>
      <c r="AC30">
        <v>-86.772000000000006</v>
      </c>
      <c r="AD30">
        <v>-81.694999999999993</v>
      </c>
      <c r="AE30">
        <v>-101.366</v>
      </c>
      <c r="AF30">
        <v>-122.68899999999999</v>
      </c>
      <c r="AG30">
        <v>-124.084</v>
      </c>
      <c r="AH30">
        <v>-122.756</v>
      </c>
      <c r="AI30">
        <v>-253.4</v>
      </c>
      <c r="AJ30">
        <v>-226.33</v>
      </c>
      <c r="AK30">
        <v>-213.37</v>
      </c>
      <c r="AL30">
        <v>-325.24</v>
      </c>
      <c r="AM30">
        <v>-323.08600000000001</v>
      </c>
      <c r="AN30">
        <v>-410.29500000000002</v>
      </c>
      <c r="AO30">
        <v>-421.548</v>
      </c>
      <c r="AP30">
        <v>-597.35199999999998</v>
      </c>
      <c r="AQ30">
        <v>-656.56399999999996</v>
      </c>
      <c r="AR30">
        <v>-968.54200000000003</v>
      </c>
      <c r="AS30">
        <v>-1073.768</v>
      </c>
      <c r="AT30">
        <v>-1596.1969999999999</v>
      </c>
      <c r="AU30">
        <v>-1534.6489999999999</v>
      </c>
      <c r="AV30">
        <v>-1255.0830000000001</v>
      </c>
      <c r="AW30">
        <v>-1635.2170000000001</v>
      </c>
      <c r="AX30">
        <v>-2024.67</v>
      </c>
      <c r="AY30">
        <v>-1893.86</v>
      </c>
      <c r="AZ30">
        <v>-2360.6640000000002</v>
      </c>
      <c r="BA30">
        <v>-2753.1790000000001</v>
      </c>
      <c r="BB30">
        <v>-3182.31</v>
      </c>
      <c r="BC30">
        <v>-3869.1619999999998</v>
      </c>
      <c r="BD30">
        <v>-4460.2669999999998</v>
      </c>
      <c r="BE30">
        <v>-5224.4989999999998</v>
      </c>
      <c r="BF30">
        <v>2024</v>
      </c>
    </row>
    <row r="31" spans="1:58" x14ac:dyDescent="0.45">
      <c r="A31">
        <v>513</v>
      </c>
      <c r="B31" t="s">
        <v>71</v>
      </c>
      <c r="C31" t="s">
        <v>10</v>
      </c>
      <c r="D31" t="s">
        <v>70</v>
      </c>
      <c r="E31" t="s">
        <v>42</v>
      </c>
      <c r="F31" t="s">
        <v>5</v>
      </c>
      <c r="G31">
        <v>-5.9359999999999999</v>
      </c>
      <c r="H31">
        <v>-5.1849999999999996</v>
      </c>
      <c r="I31">
        <v>-5.6479999999999997</v>
      </c>
      <c r="J31">
        <v>-5.7690000000000001</v>
      </c>
      <c r="K31">
        <v>-4.6280000000000001</v>
      </c>
      <c r="L31">
        <v>-4.2380000000000004</v>
      </c>
      <c r="M31">
        <v>-4.633</v>
      </c>
      <c r="N31">
        <v>-4.4000000000000004</v>
      </c>
      <c r="O31">
        <v>-4.1399999999999997</v>
      </c>
      <c r="P31">
        <v>-4.3109999999999999</v>
      </c>
      <c r="Q31">
        <v>-0.153</v>
      </c>
      <c r="R31">
        <v>0.442</v>
      </c>
      <c r="S31">
        <v>0.35599999999999998</v>
      </c>
      <c r="T31">
        <v>0.42599999999999999</v>
      </c>
      <c r="U31">
        <v>3.2000000000000001E-2</v>
      </c>
      <c r="V31">
        <v>-0.377</v>
      </c>
      <c r="W31">
        <v>-2.0150000000000001</v>
      </c>
      <c r="X31">
        <v>-1.9410000000000001</v>
      </c>
      <c r="Y31">
        <v>-2.1970000000000001</v>
      </c>
      <c r="Z31">
        <v>-1.35</v>
      </c>
      <c r="AA31">
        <v>-2.496</v>
      </c>
      <c r="AB31">
        <v>-3.4390000000000001</v>
      </c>
      <c r="AC31">
        <v>-2.3050000000000002</v>
      </c>
      <c r="AD31">
        <v>-1.958</v>
      </c>
      <c r="AE31">
        <v>-2.2080000000000002</v>
      </c>
      <c r="AF31">
        <v>-2.3980000000000001</v>
      </c>
      <c r="AG31">
        <v>-2.1480000000000001</v>
      </c>
      <c r="AH31">
        <v>-1.8640000000000001</v>
      </c>
      <c r="AI31">
        <v>-3.3650000000000002</v>
      </c>
      <c r="AJ31">
        <v>-2.68</v>
      </c>
      <c r="AK31">
        <v>-2.2330000000000001</v>
      </c>
      <c r="AL31">
        <v>-2.9649999999999999</v>
      </c>
      <c r="AM31">
        <v>-2.556</v>
      </c>
      <c r="AN31">
        <v>-2.8570000000000002</v>
      </c>
      <c r="AO31">
        <v>-2.6190000000000002</v>
      </c>
      <c r="AP31">
        <v>-3.29</v>
      </c>
      <c r="AQ31">
        <v>-3.1629999999999998</v>
      </c>
      <c r="AR31">
        <v>-4.1669999999999998</v>
      </c>
      <c r="AS31">
        <v>-4.0679999999999996</v>
      </c>
      <c r="AT31" s="2">
        <v>-5.4080000000000004</v>
      </c>
      <c r="AU31">
        <v>-4.84</v>
      </c>
      <c r="AV31">
        <v>-3.5550000000000002</v>
      </c>
      <c r="AW31">
        <v>-4.117</v>
      </c>
      <c r="AX31" s="2">
        <v>-4.508</v>
      </c>
      <c r="AY31" s="2">
        <v>-3.786</v>
      </c>
      <c r="AZ31" s="2">
        <v>-4.12</v>
      </c>
      <c r="BA31" s="2">
        <v>-4.29</v>
      </c>
      <c r="BB31" s="2">
        <v>-4.4749999999999996</v>
      </c>
      <c r="BC31" s="2">
        <v>-4.8780000000000001</v>
      </c>
      <c r="BD31" s="2">
        <v>-4.9569999999999999</v>
      </c>
      <c r="BE31">
        <v>-5.1529999999999996</v>
      </c>
      <c r="BF31">
        <v>2024</v>
      </c>
    </row>
    <row r="32" spans="1:58" x14ac:dyDescent="0.45">
      <c r="A32">
        <v>513</v>
      </c>
      <c r="B32" t="s">
        <v>72</v>
      </c>
      <c r="C32" t="s">
        <v>10</v>
      </c>
      <c r="D32" t="s">
        <v>73</v>
      </c>
      <c r="E32" t="s">
        <v>12</v>
      </c>
      <c r="F32" t="s">
        <v>13</v>
      </c>
      <c r="G32" t="s">
        <v>173</v>
      </c>
      <c r="H32" t="s">
        <v>173</v>
      </c>
      <c r="I32" t="s">
        <v>173</v>
      </c>
      <c r="J32" t="s">
        <v>173</v>
      </c>
      <c r="K32" t="s">
        <v>173</v>
      </c>
      <c r="L32" t="s">
        <v>173</v>
      </c>
      <c r="M32" t="s">
        <v>173</v>
      </c>
      <c r="N32" t="s">
        <v>173</v>
      </c>
      <c r="O32" t="s">
        <v>173</v>
      </c>
      <c r="P32" t="s">
        <v>173</v>
      </c>
      <c r="Q32">
        <v>4.5199999999999996</v>
      </c>
      <c r="R32">
        <v>16.786000000000001</v>
      </c>
      <c r="S32">
        <v>16.207999999999998</v>
      </c>
      <c r="T32">
        <v>17.818000000000001</v>
      </c>
      <c r="U32">
        <v>11.272</v>
      </c>
      <c r="V32">
        <v>5.3</v>
      </c>
      <c r="W32">
        <v>-28.555</v>
      </c>
      <c r="X32">
        <v>-30.332000000000001</v>
      </c>
      <c r="Y32">
        <v>-36.429000000000002</v>
      </c>
      <c r="Z32">
        <v>-8.6069999999999993</v>
      </c>
      <c r="AA32">
        <v>-42.616</v>
      </c>
      <c r="AB32">
        <v>-78.718000000000004</v>
      </c>
      <c r="AC32">
        <v>-37.451000000000001</v>
      </c>
      <c r="AD32">
        <v>-25.114999999999998</v>
      </c>
      <c r="AE32">
        <v>-46.844999999999999</v>
      </c>
      <c r="AF32">
        <v>-60.889000000000003</v>
      </c>
      <c r="AG32">
        <v>-49.024000000000001</v>
      </c>
      <c r="AH32">
        <v>-32.606000000000002</v>
      </c>
      <c r="AI32">
        <v>-118.67</v>
      </c>
      <c r="AJ32">
        <v>-72.7</v>
      </c>
      <c r="AK32">
        <v>-65.3</v>
      </c>
      <c r="AL32">
        <v>-174.38</v>
      </c>
      <c r="AM32">
        <v>-125.506</v>
      </c>
      <c r="AN32">
        <v>-175.05500000000001</v>
      </c>
      <c r="AO32">
        <v>-141.548</v>
      </c>
      <c r="AP32">
        <v>-287.62200000000001</v>
      </c>
      <c r="AQ32">
        <v>-325.39400000000001</v>
      </c>
      <c r="AR32">
        <v>-611.63199999999995</v>
      </c>
      <c r="AS32">
        <v>-650.97799999999995</v>
      </c>
      <c r="AT32">
        <v>-1096.117</v>
      </c>
      <c r="AU32">
        <v>-951.48900000000003</v>
      </c>
      <c r="AV32">
        <v>-549.22299999999996</v>
      </c>
      <c r="AW32">
        <v>-857.41700000000003</v>
      </c>
      <c r="AX32">
        <v>-1103.8399999999999</v>
      </c>
      <c r="AY32">
        <v>-746.28</v>
      </c>
      <c r="AZ32">
        <v>-1145.2460000000001</v>
      </c>
      <c r="BA32">
        <v>-1442.7190000000001</v>
      </c>
      <c r="BB32">
        <v>-1586.2190000000001</v>
      </c>
      <c r="BC32">
        <v>-2060.3850000000002</v>
      </c>
      <c r="BD32">
        <v>-2339.3119999999999</v>
      </c>
      <c r="BE32">
        <v>-2670.857</v>
      </c>
      <c r="BF32">
        <v>2024</v>
      </c>
    </row>
    <row r="33" spans="1:58" x14ac:dyDescent="0.45">
      <c r="A33">
        <v>513</v>
      </c>
      <c r="B33" t="s">
        <v>74</v>
      </c>
      <c r="C33" t="s">
        <v>10</v>
      </c>
      <c r="D33" t="s">
        <v>73</v>
      </c>
      <c r="E33" t="s">
        <v>42</v>
      </c>
      <c r="F33" t="s">
        <v>5</v>
      </c>
      <c r="G33" t="s">
        <v>173</v>
      </c>
      <c r="H33" t="s">
        <v>173</v>
      </c>
      <c r="I33" t="s">
        <v>173</v>
      </c>
      <c r="J33" t="s">
        <v>173</v>
      </c>
      <c r="K33" t="s">
        <v>173</v>
      </c>
      <c r="L33" t="s">
        <v>173</v>
      </c>
      <c r="M33" t="s">
        <v>173</v>
      </c>
      <c r="N33" t="s">
        <v>173</v>
      </c>
      <c r="O33" t="s">
        <v>173</v>
      </c>
      <c r="P33" t="s">
        <v>173</v>
      </c>
      <c r="Q33">
        <v>0.32900000000000001</v>
      </c>
      <c r="R33">
        <v>1.1100000000000001</v>
      </c>
      <c r="S33">
        <v>0.99099999999999999</v>
      </c>
      <c r="T33">
        <v>1.0389999999999999</v>
      </c>
      <c r="U33">
        <v>0.60799999999999998</v>
      </c>
      <c r="V33">
        <v>0.254</v>
      </c>
      <c r="W33">
        <v>-1.2549999999999999</v>
      </c>
      <c r="X33">
        <v>-1.2290000000000001</v>
      </c>
      <c r="Y33">
        <v>-1.34</v>
      </c>
      <c r="Z33">
        <v>-0.29099999999999998</v>
      </c>
      <c r="AA33">
        <v>-1.325</v>
      </c>
      <c r="AB33">
        <v>-2.2559999999999998</v>
      </c>
      <c r="AC33">
        <v>-0.995</v>
      </c>
      <c r="AD33" s="2">
        <v>-0.60199999999999998</v>
      </c>
      <c r="AE33" s="2">
        <v>-1.02</v>
      </c>
      <c r="AF33" s="2">
        <v>-1.19</v>
      </c>
      <c r="AG33" s="2">
        <v>-0.84799999999999998</v>
      </c>
      <c r="AH33" s="2">
        <v>-0.495</v>
      </c>
      <c r="AI33" s="2">
        <v>-1.5760000000000001</v>
      </c>
      <c r="AJ33" s="2">
        <v>-0.86099999999999999</v>
      </c>
      <c r="AK33" s="2">
        <v>-0.68300000000000005</v>
      </c>
      <c r="AL33" s="2">
        <v>-1.589</v>
      </c>
      <c r="AM33" s="2">
        <v>-0.99299999999999999</v>
      </c>
      <c r="AN33" s="2">
        <v>-1.2190000000000001</v>
      </c>
      <c r="AO33" s="2">
        <v>-0.879</v>
      </c>
      <c r="AP33" s="2">
        <v>-1.5840000000000001</v>
      </c>
      <c r="AQ33" s="2">
        <v>-1.5680000000000001</v>
      </c>
      <c r="AR33" s="2">
        <v>-2.6309999999999998</v>
      </c>
      <c r="AS33" s="2">
        <v>-2.4670000000000001</v>
      </c>
      <c r="AT33" s="2">
        <v>-3.714</v>
      </c>
      <c r="AU33" s="2">
        <v>-3.0009999999999999</v>
      </c>
      <c r="AV33" s="2">
        <v>-1.556</v>
      </c>
      <c r="AW33" s="2">
        <v>-2.1589999999999998</v>
      </c>
      <c r="AX33" s="2">
        <v>-2.4580000000000002</v>
      </c>
      <c r="AY33" s="2">
        <v>-1.492</v>
      </c>
      <c r="AZ33" s="2">
        <v>-1.9990000000000001</v>
      </c>
      <c r="BA33" s="2">
        <v>-2.2480000000000002</v>
      </c>
      <c r="BB33" s="2">
        <v>-2.2309999999999999</v>
      </c>
      <c r="BC33" s="2">
        <v>-2.5979999999999999</v>
      </c>
      <c r="BD33" s="2">
        <v>-2.6</v>
      </c>
      <c r="BE33">
        <v>-2.6339999999999999</v>
      </c>
      <c r="BF33">
        <v>2024</v>
      </c>
    </row>
    <row r="34" spans="1:58" x14ac:dyDescent="0.45">
      <c r="A34">
        <v>513</v>
      </c>
      <c r="B34" t="s">
        <v>75</v>
      </c>
      <c r="C34" t="s">
        <v>10</v>
      </c>
      <c r="D34" t="s">
        <v>76</v>
      </c>
      <c r="E34" t="s">
        <v>12</v>
      </c>
      <c r="F34" t="s">
        <v>13</v>
      </c>
      <c r="G34" t="s">
        <v>173</v>
      </c>
      <c r="H34" t="s">
        <v>173</v>
      </c>
      <c r="I34" t="s">
        <v>173</v>
      </c>
      <c r="J34" t="s">
        <v>173</v>
      </c>
      <c r="K34" t="s">
        <v>173</v>
      </c>
      <c r="L34" t="s">
        <v>173</v>
      </c>
      <c r="M34" t="s">
        <v>173</v>
      </c>
      <c r="N34" t="s">
        <v>173</v>
      </c>
      <c r="O34" t="s">
        <v>173</v>
      </c>
      <c r="P34" t="s">
        <v>173</v>
      </c>
      <c r="Q34" t="s">
        <v>173</v>
      </c>
      <c r="R34" t="s">
        <v>173</v>
      </c>
      <c r="S34" t="s">
        <v>173</v>
      </c>
      <c r="T34" t="s">
        <v>173</v>
      </c>
      <c r="U34" t="s">
        <v>173</v>
      </c>
      <c r="V34" t="s">
        <v>173</v>
      </c>
      <c r="W34" t="s">
        <v>173</v>
      </c>
      <c r="X34" t="s">
        <v>173</v>
      </c>
      <c r="Y34" t="s">
        <v>173</v>
      </c>
      <c r="Z34" t="s">
        <v>173</v>
      </c>
      <c r="AA34" t="s">
        <v>173</v>
      </c>
      <c r="AB34" t="s">
        <v>173</v>
      </c>
      <c r="AC34" t="s">
        <v>173</v>
      </c>
      <c r="AD34">
        <v>1545.674</v>
      </c>
      <c r="AE34">
        <v>1679.8030000000001</v>
      </c>
      <c r="AF34">
        <v>1819.143</v>
      </c>
      <c r="AG34">
        <v>2041.4659999999999</v>
      </c>
      <c r="AH34">
        <v>2304.3989999999999</v>
      </c>
      <c r="AI34">
        <v>2550.7669999999998</v>
      </c>
      <c r="AJ34">
        <v>2788.0459999999998</v>
      </c>
      <c r="AK34">
        <v>2830.098</v>
      </c>
      <c r="AL34">
        <v>3224.6610000000001</v>
      </c>
      <c r="AM34">
        <v>3675.5880000000002</v>
      </c>
      <c r="AN34">
        <v>4070.7820000000002</v>
      </c>
      <c r="AO34">
        <v>4616.7759999999998</v>
      </c>
      <c r="AP34">
        <v>5121.6120000000001</v>
      </c>
      <c r="AQ34">
        <v>5754.1390000000001</v>
      </c>
      <c r="AR34">
        <v>6579.1859999999997</v>
      </c>
      <c r="AS34">
        <v>7799.7449999999999</v>
      </c>
      <c r="AT34">
        <v>9430.2199999999993</v>
      </c>
      <c r="AU34">
        <v>10941.096</v>
      </c>
      <c r="AV34">
        <v>12572.555</v>
      </c>
      <c r="AW34">
        <v>15037.953</v>
      </c>
      <c r="AX34">
        <v>17635.385999999999</v>
      </c>
      <c r="AY34">
        <v>20073.776999999998</v>
      </c>
      <c r="AZ34">
        <v>23067.442999999999</v>
      </c>
      <c r="BA34">
        <v>26129.428</v>
      </c>
      <c r="BB34">
        <v>29645.347000000002</v>
      </c>
      <c r="BC34">
        <v>33918.500999999997</v>
      </c>
      <c r="BD34">
        <v>38789.572999999997</v>
      </c>
      <c r="BE34">
        <v>44495.849000000002</v>
      </c>
      <c r="BF34">
        <v>2024</v>
      </c>
    </row>
    <row r="35" spans="1:58" x14ac:dyDescent="0.45">
      <c r="A35">
        <v>513</v>
      </c>
      <c r="B35" t="s">
        <v>77</v>
      </c>
      <c r="C35" t="s">
        <v>10</v>
      </c>
      <c r="D35" t="s">
        <v>76</v>
      </c>
      <c r="E35" t="s">
        <v>42</v>
      </c>
      <c r="F35" t="s">
        <v>5</v>
      </c>
      <c r="G35" t="s">
        <v>173</v>
      </c>
      <c r="H35" t="s">
        <v>173</v>
      </c>
      <c r="I35" t="s">
        <v>173</v>
      </c>
      <c r="J35" t="s">
        <v>173</v>
      </c>
      <c r="K35" t="s">
        <v>173</v>
      </c>
      <c r="L35" t="s">
        <v>173</v>
      </c>
      <c r="M35" t="s">
        <v>173</v>
      </c>
      <c r="N35" t="s">
        <v>173</v>
      </c>
      <c r="O35" s="2" t="s">
        <v>173</v>
      </c>
      <c r="P35" s="2" t="s">
        <v>173</v>
      </c>
      <c r="Q35" s="2" t="s">
        <v>173</v>
      </c>
      <c r="R35" s="2" t="s">
        <v>173</v>
      </c>
      <c r="S35" s="2" t="s">
        <v>173</v>
      </c>
      <c r="T35" s="2" t="s">
        <v>173</v>
      </c>
      <c r="U35" s="2" t="s">
        <v>173</v>
      </c>
      <c r="V35" s="2" t="s">
        <v>173</v>
      </c>
      <c r="W35" s="2" t="s">
        <v>173</v>
      </c>
      <c r="X35" s="2" t="s">
        <v>173</v>
      </c>
      <c r="Y35" s="2" t="s">
        <v>173</v>
      </c>
      <c r="Z35" s="2" t="s">
        <v>173</v>
      </c>
      <c r="AA35" s="2" t="s">
        <v>173</v>
      </c>
      <c r="AB35" s="2" t="s">
        <v>173</v>
      </c>
      <c r="AC35" s="2" t="s">
        <v>173</v>
      </c>
      <c r="AD35" s="2">
        <v>37.043999999999997</v>
      </c>
      <c r="AE35" s="2">
        <v>36.585000000000001</v>
      </c>
      <c r="AF35" s="2">
        <v>35.558</v>
      </c>
      <c r="AG35" s="2">
        <v>35.332000000000001</v>
      </c>
      <c r="AH35" s="2">
        <v>34.988999999999997</v>
      </c>
      <c r="AI35" s="2">
        <v>33.869999999999997</v>
      </c>
      <c r="AJ35" s="2">
        <v>33.01</v>
      </c>
      <c r="AK35" s="2">
        <v>29.623000000000001</v>
      </c>
      <c r="AL35" s="2">
        <v>29.393000000000001</v>
      </c>
      <c r="AM35" s="2">
        <v>29.077999999999999</v>
      </c>
      <c r="AN35" s="2">
        <v>28.344000000000001</v>
      </c>
      <c r="AO35" s="2">
        <v>28.683</v>
      </c>
      <c r="AP35" s="2">
        <v>28.206</v>
      </c>
      <c r="AQ35" s="2">
        <v>27.72</v>
      </c>
      <c r="AR35" s="2">
        <v>28.306000000000001</v>
      </c>
      <c r="AS35" s="2">
        <v>29.553000000000001</v>
      </c>
      <c r="AT35" s="2">
        <v>31.951000000000001</v>
      </c>
      <c r="AU35" s="2">
        <v>34.509</v>
      </c>
      <c r="AV35" s="2">
        <v>35.613999999999997</v>
      </c>
      <c r="AW35" s="2">
        <v>37.863</v>
      </c>
      <c r="AX35" s="2">
        <v>39.270000000000003</v>
      </c>
      <c r="AY35" s="2">
        <v>40.125999999999998</v>
      </c>
      <c r="AZ35" s="2">
        <v>40.258000000000003</v>
      </c>
      <c r="BA35" s="2">
        <v>40.718000000000004</v>
      </c>
      <c r="BB35" s="2">
        <v>41.691000000000003</v>
      </c>
      <c r="BC35" s="2">
        <v>42.761000000000003</v>
      </c>
      <c r="BD35" s="2">
        <v>43.112000000000002</v>
      </c>
      <c r="BE35">
        <v>43.886000000000003</v>
      </c>
      <c r="BF35">
        <v>2024</v>
      </c>
    </row>
    <row r="36" spans="1:58" x14ac:dyDescent="0.45">
      <c r="A36">
        <v>513</v>
      </c>
      <c r="B36" t="s">
        <v>78</v>
      </c>
      <c r="C36" t="s">
        <v>10</v>
      </c>
      <c r="D36" t="s">
        <v>79</v>
      </c>
      <c r="E36" t="s">
        <v>12</v>
      </c>
      <c r="F36" t="s">
        <v>13</v>
      </c>
      <c r="G36">
        <v>384.09100000000001</v>
      </c>
      <c r="H36">
        <v>440.66800000000001</v>
      </c>
      <c r="I36">
        <v>494.84399999999999</v>
      </c>
      <c r="J36">
        <v>558.54700000000003</v>
      </c>
      <c r="K36">
        <v>670.00699999999995</v>
      </c>
      <c r="L36">
        <v>768.71500000000003</v>
      </c>
      <c r="M36">
        <v>865.49300000000005</v>
      </c>
      <c r="N36">
        <v>995.47699999999998</v>
      </c>
      <c r="O36">
        <v>1094.268</v>
      </c>
      <c r="P36">
        <v>1218.299</v>
      </c>
      <c r="Q36">
        <v>1372.454</v>
      </c>
      <c r="R36">
        <v>1511.8389999999999</v>
      </c>
      <c r="S36">
        <v>1635.287</v>
      </c>
      <c r="T36">
        <v>1714.999</v>
      </c>
      <c r="U36">
        <v>1852.3810000000001</v>
      </c>
      <c r="V36">
        <v>2086.3760000000002</v>
      </c>
      <c r="W36">
        <v>2275.239</v>
      </c>
      <c r="X36">
        <v>2467.7399999999998</v>
      </c>
      <c r="Y36">
        <v>2718.424</v>
      </c>
      <c r="Z36">
        <v>2952.9630000000002</v>
      </c>
      <c r="AA36">
        <v>3216.4369999999999</v>
      </c>
      <c r="AB36">
        <v>3489.9659999999999</v>
      </c>
      <c r="AC36">
        <v>3764.8069999999998</v>
      </c>
      <c r="AD36">
        <v>4172.5739999999996</v>
      </c>
      <c r="AE36">
        <v>4591.5290000000005</v>
      </c>
      <c r="AF36">
        <v>5115.9780000000001</v>
      </c>
      <c r="AG36">
        <v>5777.98</v>
      </c>
      <c r="AH36">
        <v>6586.1279999999997</v>
      </c>
      <c r="AI36">
        <v>7531.067</v>
      </c>
      <c r="AJ36">
        <v>8446.1530000000002</v>
      </c>
      <c r="AK36">
        <v>9553.8269999999993</v>
      </c>
      <c r="AL36">
        <v>10970.839</v>
      </c>
      <c r="AM36">
        <v>12640.431</v>
      </c>
      <c r="AN36">
        <v>14362.061</v>
      </c>
      <c r="AO36">
        <v>16096.052</v>
      </c>
      <c r="AP36">
        <v>18157.996999999999</v>
      </c>
      <c r="AQ36">
        <v>20758.21</v>
      </c>
      <c r="AR36">
        <v>23243.07</v>
      </c>
      <c r="AS36">
        <v>26392.48</v>
      </c>
      <c r="AT36">
        <v>29514.288</v>
      </c>
      <c r="AU36">
        <v>31704.694</v>
      </c>
      <c r="AV36">
        <v>35301.847999999998</v>
      </c>
      <c r="AW36">
        <v>39717.163999999997</v>
      </c>
      <c r="AX36">
        <v>44908.417000000001</v>
      </c>
      <c r="AY36">
        <v>50026.536999999997</v>
      </c>
      <c r="AZ36">
        <v>57299.565999999999</v>
      </c>
      <c r="BA36">
        <v>64170.938999999998</v>
      </c>
      <c r="BB36">
        <v>71107.319000000003</v>
      </c>
      <c r="BC36">
        <v>79321.759000000005</v>
      </c>
      <c r="BD36">
        <v>89973.543000000005</v>
      </c>
      <c r="BE36">
        <v>101388.757</v>
      </c>
      <c r="BF36">
        <v>2024</v>
      </c>
    </row>
    <row r="37" spans="1:58" x14ac:dyDescent="0.45">
      <c r="A37">
        <v>513</v>
      </c>
      <c r="B37" t="s">
        <v>80</v>
      </c>
      <c r="C37" t="s">
        <v>10</v>
      </c>
      <c r="D37" t="s">
        <v>81</v>
      </c>
      <c r="E37" t="s">
        <v>19</v>
      </c>
      <c r="F37" t="s">
        <v>13</v>
      </c>
      <c r="G37">
        <v>-0.20200000000000001</v>
      </c>
      <c r="H37">
        <v>-0.46800000000000003</v>
      </c>
      <c r="I37">
        <v>-0.67500000000000004</v>
      </c>
      <c r="J37">
        <v>-0.53100000000000003</v>
      </c>
      <c r="K37">
        <v>-0.51200000000000001</v>
      </c>
      <c r="L37">
        <v>-0.68500000000000005</v>
      </c>
      <c r="M37">
        <v>-0.66400000000000003</v>
      </c>
      <c r="N37">
        <v>-0.53800000000000003</v>
      </c>
      <c r="O37">
        <v>-0.83299999999999996</v>
      </c>
      <c r="P37">
        <v>-1.2170000000000001</v>
      </c>
      <c r="Q37">
        <v>-1.1040000000000001</v>
      </c>
      <c r="R37">
        <v>-0.64600000000000002</v>
      </c>
      <c r="S37">
        <v>-0.23599999999999999</v>
      </c>
      <c r="T37">
        <v>-0.129</v>
      </c>
      <c r="U37">
        <v>-0.22700000000000001</v>
      </c>
      <c r="V37">
        <v>-0.61599999999999999</v>
      </c>
      <c r="W37">
        <v>-0.95299999999999996</v>
      </c>
      <c r="X37">
        <v>-0.83099999999999996</v>
      </c>
      <c r="Y37">
        <v>-0.56799999999999995</v>
      </c>
      <c r="Z37">
        <v>-0.35</v>
      </c>
      <c r="AA37">
        <v>-0.33700000000000002</v>
      </c>
      <c r="AB37">
        <v>-1.018</v>
      </c>
      <c r="AC37">
        <v>0.157</v>
      </c>
      <c r="AD37">
        <v>0.17599999999999999</v>
      </c>
      <c r="AE37">
        <v>0.17599999999999999</v>
      </c>
      <c r="AF37">
        <v>-0.55700000000000005</v>
      </c>
      <c r="AG37">
        <v>0.57199999999999995</v>
      </c>
      <c r="AH37">
        <v>0.95699999999999996</v>
      </c>
      <c r="AI37">
        <v>0.27800000000000002</v>
      </c>
      <c r="AJ37">
        <v>2.0859999999999999</v>
      </c>
      <c r="AK37">
        <v>3.24</v>
      </c>
      <c r="AL37">
        <v>-2.2269999999999999</v>
      </c>
      <c r="AM37">
        <v>-0.44700000000000001</v>
      </c>
      <c r="AN37">
        <v>2.3879999999999999</v>
      </c>
      <c r="AO37">
        <v>1.4059999999999999</v>
      </c>
      <c r="AP37">
        <v>2.875</v>
      </c>
      <c r="AQ37">
        <v>4.2619999999999996</v>
      </c>
      <c r="AR37">
        <v>-1.331</v>
      </c>
      <c r="AS37">
        <v>-9.5670000000000002</v>
      </c>
      <c r="AT37">
        <v>-4.49</v>
      </c>
      <c r="AU37">
        <v>-5.4349999999999996</v>
      </c>
      <c r="AV37">
        <v>-4.5750000000000002</v>
      </c>
      <c r="AW37">
        <v>-18.196000000000002</v>
      </c>
      <c r="AX37">
        <v>-11.632999999999999</v>
      </c>
      <c r="AY37">
        <v>-6.5119999999999996</v>
      </c>
      <c r="AZ37">
        <v>-4.3659999999999997</v>
      </c>
      <c r="BA37">
        <v>-4.6470000000000002</v>
      </c>
      <c r="BB37">
        <v>-7.2919999999999998</v>
      </c>
      <c r="BC37">
        <v>-11.923</v>
      </c>
      <c r="BD37">
        <v>-14.895</v>
      </c>
      <c r="BE37">
        <v>-16.277000000000001</v>
      </c>
      <c r="BF37">
        <v>2024</v>
      </c>
    </row>
    <row r="38" spans="1:58" x14ac:dyDescent="0.45">
      <c r="A38">
        <v>513</v>
      </c>
      <c r="B38" t="s">
        <v>82</v>
      </c>
      <c r="C38" t="s">
        <v>10</v>
      </c>
      <c r="D38" t="s">
        <v>81</v>
      </c>
      <c r="E38" t="s">
        <v>42</v>
      </c>
      <c r="F38" t="s">
        <v>5</v>
      </c>
      <c r="G38">
        <v>-0.81699999999999995</v>
      </c>
      <c r="H38">
        <v>-1.7769999999999999</v>
      </c>
      <c r="I38">
        <v>-2.734</v>
      </c>
      <c r="J38">
        <v>-2.2229999999999999</v>
      </c>
      <c r="K38">
        <v>-1.9079999999999999</v>
      </c>
      <c r="L38">
        <v>-2.375</v>
      </c>
      <c r="M38">
        <v>-2.2410000000000001</v>
      </c>
      <c r="N38">
        <v>-1.657</v>
      </c>
      <c r="O38">
        <v>-2.3849999999999998</v>
      </c>
      <c r="P38">
        <v>-3.1960000000000002</v>
      </c>
      <c r="Q38">
        <v>-2.6869999999999998</v>
      </c>
      <c r="R38">
        <v>-1.5189999999999999</v>
      </c>
      <c r="S38">
        <v>-0.54500000000000004</v>
      </c>
      <c r="T38">
        <v>-0.29499999999999998</v>
      </c>
      <c r="U38">
        <v>-0.48899999999999999</v>
      </c>
      <c r="V38">
        <v>-1.1890000000000001</v>
      </c>
      <c r="W38">
        <v>-1.7190000000000001</v>
      </c>
      <c r="X38">
        <v>-1.4430000000000001</v>
      </c>
      <c r="Y38">
        <v>-0.94799999999999995</v>
      </c>
      <c r="Z38">
        <v>-0.56899999999999995</v>
      </c>
      <c r="AA38">
        <v>-0.54600000000000004</v>
      </c>
      <c r="AB38">
        <v>-1.6279999999999999</v>
      </c>
      <c r="AC38">
        <v>0.24099999999999999</v>
      </c>
      <c r="AD38">
        <v>0.245</v>
      </c>
      <c r="AE38">
        <v>0.22800000000000001</v>
      </c>
      <c r="AF38">
        <v>-0.7</v>
      </c>
      <c r="AG38">
        <v>0.66500000000000004</v>
      </c>
      <c r="AH38">
        <v>1.0029999999999999</v>
      </c>
      <c r="AI38">
        <v>0.253</v>
      </c>
      <c r="AJ38">
        <v>1.6990000000000001</v>
      </c>
      <c r="AK38">
        <v>2.3460000000000001</v>
      </c>
      <c r="AL38">
        <v>-1.4450000000000001</v>
      </c>
      <c r="AM38">
        <v>-0.28000000000000003</v>
      </c>
      <c r="AN38">
        <v>1.329</v>
      </c>
      <c r="AO38">
        <v>0.67900000000000005</v>
      </c>
      <c r="AP38">
        <v>1.23</v>
      </c>
      <c r="AQ38">
        <v>1.607</v>
      </c>
      <c r="AR38">
        <v>-0.45300000000000001</v>
      </c>
      <c r="AS38">
        <v>-2.9769999999999999</v>
      </c>
      <c r="AT38">
        <v>-1.278</v>
      </c>
      <c r="AU38">
        <v>-1.454</v>
      </c>
      <c r="AV38">
        <v>-1.099</v>
      </c>
      <c r="AW38">
        <v>-3.9540000000000002</v>
      </c>
      <c r="AX38">
        <v>-2.5760000000000001</v>
      </c>
      <c r="AY38">
        <v>-1.444</v>
      </c>
      <c r="AZ38">
        <v>-0.93400000000000005</v>
      </c>
      <c r="BA38">
        <v>-0.90600000000000003</v>
      </c>
      <c r="BB38">
        <v>-1.3089999999999999</v>
      </c>
      <c r="BC38">
        <v>-1.9650000000000001</v>
      </c>
      <c r="BD38">
        <v>-2.214</v>
      </c>
      <c r="BE38">
        <v>-2.1970000000000001</v>
      </c>
      <c r="BF38">
        <v>2024</v>
      </c>
    </row>
    <row r="39" spans="1:58" x14ac:dyDescent="0.45">
      <c r="A39">
        <v>514</v>
      </c>
      <c r="B39" t="s">
        <v>9</v>
      </c>
      <c r="C39" t="s">
        <v>83</v>
      </c>
      <c r="D39" t="s">
        <v>11</v>
      </c>
      <c r="E39" t="s">
        <v>12</v>
      </c>
      <c r="F39" t="s">
        <v>13</v>
      </c>
      <c r="G39">
        <v>12.010999999999999</v>
      </c>
      <c r="H39">
        <v>13.643000000000001</v>
      </c>
      <c r="I39">
        <v>14.760999999999999</v>
      </c>
      <c r="J39">
        <v>15.843999999999999</v>
      </c>
      <c r="K39">
        <v>17.050999999999998</v>
      </c>
      <c r="L39">
        <v>17.792999999999999</v>
      </c>
      <c r="M39">
        <v>19.207999999999998</v>
      </c>
      <c r="N39">
        <v>23.093</v>
      </c>
      <c r="O39">
        <v>26.576000000000001</v>
      </c>
      <c r="P39">
        <v>28.222000000000001</v>
      </c>
      <c r="Q39">
        <v>30.789000000000001</v>
      </c>
      <c r="R39">
        <v>32.296999999999997</v>
      </c>
      <c r="S39">
        <v>32.97</v>
      </c>
      <c r="T39">
        <v>34.021999999999998</v>
      </c>
      <c r="U39">
        <v>34.780999999999999</v>
      </c>
      <c r="V39">
        <v>36.875</v>
      </c>
      <c r="W39">
        <v>39.076999999999998</v>
      </c>
      <c r="X39">
        <v>41.243000000000002</v>
      </c>
      <c r="Y39">
        <v>43.720999999999997</v>
      </c>
      <c r="Z39">
        <v>46.82</v>
      </c>
      <c r="AA39">
        <v>50.066000000000003</v>
      </c>
      <c r="AB39">
        <v>53.591000000000001</v>
      </c>
      <c r="AC39">
        <v>58.69</v>
      </c>
      <c r="AD39">
        <v>64.001000000000005</v>
      </c>
      <c r="AE39">
        <v>68.111999999999995</v>
      </c>
      <c r="AF39">
        <v>72.245000000000005</v>
      </c>
      <c r="AG39">
        <v>76.772000000000006</v>
      </c>
      <c r="AH39">
        <v>85.23</v>
      </c>
      <c r="AI39">
        <v>93.656000000000006</v>
      </c>
      <c r="AJ39">
        <v>99.4</v>
      </c>
      <c r="AK39">
        <v>109.21899999999999</v>
      </c>
      <c r="AL39">
        <v>120.16</v>
      </c>
      <c r="AM39">
        <v>128.136</v>
      </c>
      <c r="AN39">
        <v>132.40799999999999</v>
      </c>
      <c r="AO39">
        <v>137.31399999999999</v>
      </c>
      <c r="AP39">
        <v>145.76499999999999</v>
      </c>
      <c r="AQ39">
        <v>156.71799999999999</v>
      </c>
      <c r="AR39">
        <v>165.89400000000001</v>
      </c>
      <c r="AS39">
        <v>171.708</v>
      </c>
      <c r="AT39">
        <v>179.68899999999999</v>
      </c>
      <c r="AU39">
        <v>175.27699999999999</v>
      </c>
      <c r="AV39">
        <v>169.506</v>
      </c>
      <c r="AW39">
        <v>177.68700000000001</v>
      </c>
      <c r="AX39">
        <v>186.649</v>
      </c>
      <c r="AY39">
        <v>194.19800000000001</v>
      </c>
      <c r="AZ39">
        <v>207.792</v>
      </c>
      <c r="BA39">
        <v>222.33799999999999</v>
      </c>
      <c r="BB39">
        <v>233.614</v>
      </c>
      <c r="BC39">
        <v>246.70699999999999</v>
      </c>
      <c r="BD39">
        <v>264.24400000000003</v>
      </c>
      <c r="BE39">
        <v>278.78800000000001</v>
      </c>
      <c r="BF39">
        <v>2023</v>
      </c>
    </row>
    <row r="40" spans="1:58" x14ac:dyDescent="0.45">
      <c r="A40">
        <v>514</v>
      </c>
      <c r="B40" t="s">
        <v>14</v>
      </c>
      <c r="C40" t="s">
        <v>83</v>
      </c>
      <c r="D40" t="s">
        <v>11</v>
      </c>
      <c r="E40" t="s">
        <v>15</v>
      </c>
      <c r="F40" t="s">
        <v>5</v>
      </c>
      <c r="G40">
        <v>4.9950000000000001</v>
      </c>
      <c r="H40">
        <v>13.589</v>
      </c>
      <c r="I40">
        <v>8.1950000000000003</v>
      </c>
      <c r="J40">
        <v>7.3369999999999997</v>
      </c>
      <c r="K40">
        <v>7.6159999999999997</v>
      </c>
      <c r="L40">
        <v>4.3490000000000002</v>
      </c>
      <c r="M40">
        <v>7.9539999999999997</v>
      </c>
      <c r="N40">
        <v>20.228999999999999</v>
      </c>
      <c r="O40">
        <v>15.079000000000001</v>
      </c>
      <c r="P40">
        <v>6.194</v>
      </c>
      <c r="Q40">
        <v>9.0980000000000008</v>
      </c>
      <c r="R40">
        <v>4.8959999999999999</v>
      </c>
      <c r="S40">
        <v>2.0830000000000002</v>
      </c>
      <c r="T40">
        <v>3.1920000000000002</v>
      </c>
      <c r="U40">
        <v>2.2320000000000002</v>
      </c>
      <c r="V40">
        <v>6.0190000000000001</v>
      </c>
      <c r="W40">
        <v>5.9710000000000001</v>
      </c>
      <c r="X40">
        <v>5.5439999999999996</v>
      </c>
      <c r="Y40">
        <v>6.0090000000000003</v>
      </c>
      <c r="Z40">
        <v>7.0869999999999997</v>
      </c>
      <c r="AA40">
        <v>6.9340000000000002</v>
      </c>
      <c r="AB40">
        <v>7.04</v>
      </c>
      <c r="AC40">
        <v>9.516</v>
      </c>
      <c r="AD40">
        <v>9.0489999999999995</v>
      </c>
      <c r="AE40">
        <v>6.423</v>
      </c>
      <c r="AF40">
        <v>6.069</v>
      </c>
      <c r="AG40">
        <v>6.266</v>
      </c>
      <c r="AH40">
        <v>11.016</v>
      </c>
      <c r="AI40">
        <v>9.8859999999999992</v>
      </c>
      <c r="AJ40">
        <v>6.133</v>
      </c>
      <c r="AK40">
        <v>9.8780000000000001</v>
      </c>
      <c r="AL40">
        <v>10.018000000000001</v>
      </c>
      <c r="AM40">
        <v>6.6379999999999999</v>
      </c>
      <c r="AN40">
        <v>3.3340000000000001</v>
      </c>
      <c r="AO40">
        <v>3.7050000000000001</v>
      </c>
      <c r="AP40">
        <v>6.1550000000000002</v>
      </c>
      <c r="AQ40">
        <v>7.5140000000000002</v>
      </c>
      <c r="AR40">
        <v>5.8550000000000004</v>
      </c>
      <c r="AS40">
        <v>3.5049999999999999</v>
      </c>
      <c r="AT40">
        <v>4.6479999999999997</v>
      </c>
      <c r="AU40">
        <v>-2.4550000000000001</v>
      </c>
      <c r="AV40">
        <v>-3.2930000000000001</v>
      </c>
      <c r="AW40">
        <v>4.8259999999999996</v>
      </c>
      <c r="AX40">
        <v>5.0439999999999996</v>
      </c>
      <c r="AY40">
        <v>4.0439999999999996</v>
      </c>
      <c r="AZ40">
        <v>7</v>
      </c>
      <c r="BA40">
        <v>7</v>
      </c>
      <c r="BB40">
        <v>5.0720000000000001</v>
      </c>
      <c r="BC40">
        <v>5.6040000000000001</v>
      </c>
      <c r="BD40">
        <v>7.109</v>
      </c>
      <c r="BE40">
        <v>5.5039999999999996</v>
      </c>
      <c r="BF40">
        <v>2023</v>
      </c>
    </row>
    <row r="41" spans="1:58" x14ac:dyDescent="0.45">
      <c r="A41">
        <v>514</v>
      </c>
      <c r="B41" t="s">
        <v>16</v>
      </c>
      <c r="C41" t="s">
        <v>83</v>
      </c>
      <c r="D41" t="s">
        <v>17</v>
      </c>
      <c r="E41" t="s">
        <v>12</v>
      </c>
      <c r="F41" t="s">
        <v>13</v>
      </c>
      <c r="G41">
        <v>1.042</v>
      </c>
      <c r="H41">
        <v>1.238</v>
      </c>
      <c r="I41">
        <v>1.4219999999999999</v>
      </c>
      <c r="J41">
        <v>1.6379999999999999</v>
      </c>
      <c r="K41">
        <v>1.9079999999999999</v>
      </c>
      <c r="L41">
        <v>2.1509999999999998</v>
      </c>
      <c r="M41">
        <v>2.4790000000000001</v>
      </c>
      <c r="N41">
        <v>3.0859999999999999</v>
      </c>
      <c r="O41">
        <v>3.7949999999999999</v>
      </c>
      <c r="P41">
        <v>4.4180000000000001</v>
      </c>
      <c r="Q41">
        <v>5.13</v>
      </c>
      <c r="R41">
        <v>5.7679999999999998</v>
      </c>
      <c r="S41">
        <v>6.4329999999999998</v>
      </c>
      <c r="T41">
        <v>7.2169999999999996</v>
      </c>
      <c r="U41">
        <v>8.2729999999999997</v>
      </c>
      <c r="V41">
        <v>9.6760000000000002</v>
      </c>
      <c r="W41">
        <v>11.105</v>
      </c>
      <c r="X41">
        <v>12.965999999999999</v>
      </c>
      <c r="Y41">
        <v>15.285</v>
      </c>
      <c r="Z41">
        <v>17.79</v>
      </c>
      <c r="AA41">
        <v>19.827000000000002</v>
      </c>
      <c r="AB41">
        <v>21.983000000000001</v>
      </c>
      <c r="AC41">
        <v>25.3</v>
      </c>
      <c r="AD41">
        <v>28.78</v>
      </c>
      <c r="AE41">
        <v>31.846</v>
      </c>
      <c r="AF41">
        <v>35.633000000000003</v>
      </c>
      <c r="AG41">
        <v>40.331000000000003</v>
      </c>
      <c r="AH41">
        <v>47.322000000000003</v>
      </c>
      <c r="AI41">
        <v>54.622</v>
      </c>
      <c r="AJ41">
        <v>60.881</v>
      </c>
      <c r="AK41">
        <v>71.292000000000002</v>
      </c>
      <c r="AL41">
        <v>85.221000000000004</v>
      </c>
      <c r="AM41">
        <v>98.876999999999995</v>
      </c>
      <c r="AN41">
        <v>109.67400000000001</v>
      </c>
      <c r="AO41">
        <v>120.696</v>
      </c>
      <c r="AP41">
        <v>133.92400000000001</v>
      </c>
      <c r="AQ41">
        <v>149.38300000000001</v>
      </c>
      <c r="AR41">
        <v>163.583</v>
      </c>
      <c r="AS41">
        <v>172.71299999999999</v>
      </c>
      <c r="AT41">
        <v>184.66</v>
      </c>
      <c r="AU41">
        <v>187.37799999999999</v>
      </c>
      <c r="AV41">
        <v>193.386</v>
      </c>
      <c r="AW41">
        <v>216.239</v>
      </c>
      <c r="AX41">
        <v>238.601</v>
      </c>
      <c r="AY41">
        <v>259.798</v>
      </c>
      <c r="AZ41">
        <v>288.96199999999999</v>
      </c>
      <c r="BA41">
        <v>322.56400000000002</v>
      </c>
      <c r="BB41">
        <v>354.06799999999998</v>
      </c>
      <c r="BC41">
        <v>390.524</v>
      </c>
      <c r="BD41">
        <v>436.17700000000002</v>
      </c>
      <c r="BE41">
        <v>479.13799999999998</v>
      </c>
      <c r="BF41">
        <v>2023</v>
      </c>
    </row>
    <row r="42" spans="1:58" x14ac:dyDescent="0.45">
      <c r="A42">
        <v>514</v>
      </c>
      <c r="B42" t="s">
        <v>18</v>
      </c>
      <c r="C42" t="s">
        <v>83</v>
      </c>
      <c r="D42" t="s">
        <v>17</v>
      </c>
      <c r="E42" t="s">
        <v>19</v>
      </c>
      <c r="F42" t="s">
        <v>13</v>
      </c>
      <c r="G42">
        <v>0.13200000000000001</v>
      </c>
      <c r="H42">
        <v>0.14299999999999999</v>
      </c>
      <c r="I42">
        <v>0.15</v>
      </c>
      <c r="J42">
        <v>0.16200000000000001</v>
      </c>
      <c r="K42">
        <v>0.16800000000000001</v>
      </c>
      <c r="L42">
        <v>0.17399999999999999</v>
      </c>
      <c r="M42">
        <v>0.19700000000000001</v>
      </c>
      <c r="N42">
        <v>0.23799999999999999</v>
      </c>
      <c r="O42">
        <v>0.27300000000000002</v>
      </c>
      <c r="P42">
        <v>0.27200000000000002</v>
      </c>
      <c r="Q42">
        <v>0.29299999999999998</v>
      </c>
      <c r="R42">
        <v>0.254</v>
      </c>
      <c r="S42">
        <v>0.248</v>
      </c>
      <c r="T42">
        <v>0.26</v>
      </c>
      <c r="U42">
        <v>0.26300000000000001</v>
      </c>
      <c r="V42">
        <v>0.308</v>
      </c>
      <c r="W42">
        <v>0.32400000000000001</v>
      </c>
      <c r="X42">
        <v>0.36199999999999999</v>
      </c>
      <c r="Y42">
        <v>0.39800000000000002</v>
      </c>
      <c r="Z42">
        <v>0.41799999999999998</v>
      </c>
      <c r="AA42">
        <v>0.45400000000000001</v>
      </c>
      <c r="AB42">
        <v>0.47399999999999998</v>
      </c>
      <c r="AC42">
        <v>0.51700000000000002</v>
      </c>
      <c r="AD42">
        <v>0.61599999999999999</v>
      </c>
      <c r="AE42">
        <v>0.7</v>
      </c>
      <c r="AF42">
        <v>0.81799999999999995</v>
      </c>
      <c r="AG42">
        <v>0.876</v>
      </c>
      <c r="AH42">
        <v>1.071</v>
      </c>
      <c r="AI42">
        <v>1.353</v>
      </c>
      <c r="AJ42">
        <v>1.274</v>
      </c>
      <c r="AK42">
        <v>1.528</v>
      </c>
      <c r="AL42">
        <v>1.88</v>
      </c>
      <c r="AM42">
        <v>1.9670000000000001</v>
      </c>
      <c r="AN42">
        <v>1.9990000000000001</v>
      </c>
      <c r="AO42">
        <v>1.9630000000000001</v>
      </c>
      <c r="AP42">
        <v>2.1589999999999998</v>
      </c>
      <c r="AQ42">
        <v>2.2519999999999998</v>
      </c>
      <c r="AR42">
        <v>2.4620000000000002</v>
      </c>
      <c r="AS42">
        <v>2.6509999999999998</v>
      </c>
      <c r="AT42">
        <v>2.6179999999999999</v>
      </c>
      <c r="AU42">
        <v>2.5859999999999999</v>
      </c>
      <c r="AV42">
        <v>2.6230000000000002</v>
      </c>
      <c r="AW42">
        <v>2.8690000000000002</v>
      </c>
      <c r="AX42">
        <v>2.923</v>
      </c>
      <c r="AY42">
        <v>3.0920000000000001</v>
      </c>
      <c r="AZ42">
        <v>3.4220000000000002</v>
      </c>
      <c r="BA42">
        <v>3.802</v>
      </c>
      <c r="BB42">
        <v>4.157</v>
      </c>
      <c r="BC42">
        <v>4.5629999999999997</v>
      </c>
      <c r="BD42">
        <v>5.0709999999999997</v>
      </c>
      <c r="BE42">
        <v>5.5430000000000001</v>
      </c>
      <c r="BF42">
        <v>2023</v>
      </c>
    </row>
    <row r="43" spans="1:58" x14ac:dyDescent="0.45">
      <c r="A43">
        <v>514</v>
      </c>
      <c r="B43" t="s">
        <v>20</v>
      </c>
      <c r="C43" t="s">
        <v>83</v>
      </c>
      <c r="D43" t="s">
        <v>17</v>
      </c>
      <c r="E43" t="s">
        <v>21</v>
      </c>
      <c r="F43" t="s">
        <v>13</v>
      </c>
      <c r="G43">
        <v>0.24299999999999999</v>
      </c>
      <c r="H43">
        <v>0.30299999999999999</v>
      </c>
      <c r="I43">
        <v>0.34799999999999998</v>
      </c>
      <c r="J43">
        <v>0.38800000000000001</v>
      </c>
      <c r="K43">
        <v>0.432</v>
      </c>
      <c r="L43">
        <v>0.46500000000000002</v>
      </c>
      <c r="M43">
        <v>0.51300000000000001</v>
      </c>
      <c r="N43">
        <v>0.63200000000000001</v>
      </c>
      <c r="O43">
        <v>0.752</v>
      </c>
      <c r="P43">
        <v>0.83</v>
      </c>
      <c r="Q43">
        <v>0.94</v>
      </c>
      <c r="R43">
        <v>1.0189999999999999</v>
      </c>
      <c r="S43">
        <v>1.0640000000000001</v>
      </c>
      <c r="T43">
        <v>1.1240000000000001</v>
      </c>
      <c r="U43">
        <v>1.1739999999999999</v>
      </c>
      <c r="V43">
        <v>1.2709999999999999</v>
      </c>
      <c r="W43">
        <v>1.371</v>
      </c>
      <c r="X43">
        <v>1.472</v>
      </c>
      <c r="Y43">
        <v>1.5780000000000001</v>
      </c>
      <c r="Z43">
        <v>1.714</v>
      </c>
      <c r="AA43">
        <v>1.8740000000000001</v>
      </c>
      <c r="AB43">
        <v>2.0510000000000002</v>
      </c>
      <c r="AC43">
        <v>2.2810000000000001</v>
      </c>
      <c r="AD43">
        <v>2.5369999999999999</v>
      </c>
      <c r="AE43">
        <v>2.7719999999999998</v>
      </c>
      <c r="AF43">
        <v>3.0329999999999999</v>
      </c>
      <c r="AG43">
        <v>3.3220000000000001</v>
      </c>
      <c r="AH43">
        <v>3.7879999999999998</v>
      </c>
      <c r="AI43">
        <v>4.2430000000000003</v>
      </c>
      <c r="AJ43">
        <v>4.5309999999999997</v>
      </c>
      <c r="AK43">
        <v>5.0389999999999997</v>
      </c>
      <c r="AL43">
        <v>5.6580000000000004</v>
      </c>
      <c r="AM43">
        <v>6.1459999999999999</v>
      </c>
      <c r="AN43">
        <v>6.4589999999999996</v>
      </c>
      <c r="AO43">
        <v>6.8150000000000004</v>
      </c>
      <c r="AP43">
        <v>7.3010000000000002</v>
      </c>
      <c r="AQ43">
        <v>7.9249999999999998</v>
      </c>
      <c r="AR43">
        <v>8.5389999999999997</v>
      </c>
      <c r="AS43">
        <v>8.89</v>
      </c>
      <c r="AT43">
        <v>9.4640000000000004</v>
      </c>
      <c r="AU43">
        <v>9.8840000000000003</v>
      </c>
      <c r="AV43">
        <v>9.8610000000000007</v>
      </c>
      <c r="AW43">
        <v>11.074</v>
      </c>
      <c r="AX43">
        <v>12.052</v>
      </c>
      <c r="AY43">
        <v>12.842000000000001</v>
      </c>
      <c r="AZ43">
        <v>14.106</v>
      </c>
      <c r="BA43">
        <v>15.423</v>
      </c>
      <c r="BB43">
        <v>16.504000000000001</v>
      </c>
      <c r="BC43">
        <v>17.792000000000002</v>
      </c>
      <c r="BD43">
        <v>19.405999999999999</v>
      </c>
      <c r="BE43">
        <v>20.856999999999999</v>
      </c>
      <c r="BF43">
        <v>2023</v>
      </c>
    </row>
    <row r="44" spans="1:58" x14ac:dyDescent="0.45">
      <c r="A44">
        <v>514</v>
      </c>
      <c r="B44" t="s">
        <v>22</v>
      </c>
      <c r="C44" t="s">
        <v>83</v>
      </c>
      <c r="D44" t="s">
        <v>23</v>
      </c>
      <c r="E44" t="s">
        <v>24</v>
      </c>
      <c r="F44" t="s">
        <v>5</v>
      </c>
      <c r="G44" s="2">
        <v>8.6709999999999994</v>
      </c>
      <c r="H44" s="2">
        <v>9.0719999999999992</v>
      </c>
      <c r="I44" s="2">
        <v>9.6340000000000003</v>
      </c>
      <c r="J44" s="2">
        <v>10.34</v>
      </c>
      <c r="K44" s="2">
        <v>11.192</v>
      </c>
      <c r="L44" s="2">
        <v>12.089</v>
      </c>
      <c r="M44" s="2">
        <v>12.904</v>
      </c>
      <c r="N44" s="2">
        <v>13.361000000000001</v>
      </c>
      <c r="O44" s="2">
        <v>14.282</v>
      </c>
      <c r="P44" s="2">
        <v>15.654999999999999</v>
      </c>
      <c r="Q44" s="2">
        <v>16.66</v>
      </c>
      <c r="R44" s="2">
        <v>17.86</v>
      </c>
      <c r="S44" s="2">
        <v>19.513000000000002</v>
      </c>
      <c r="T44" s="2">
        <v>21.212</v>
      </c>
      <c r="U44" s="2">
        <v>23.786000000000001</v>
      </c>
      <c r="V44" s="2">
        <v>26.239000000000001</v>
      </c>
      <c r="W44" s="2">
        <v>28.419</v>
      </c>
      <c r="X44" s="2">
        <v>31.437000000000001</v>
      </c>
      <c r="Y44" s="2">
        <v>34.96</v>
      </c>
      <c r="Z44" s="2">
        <v>37.996000000000002</v>
      </c>
      <c r="AA44" s="2">
        <v>39.600999999999999</v>
      </c>
      <c r="AB44" s="2">
        <v>41.018999999999998</v>
      </c>
      <c r="AC44" s="2">
        <v>43.106999999999999</v>
      </c>
      <c r="AD44" s="2">
        <v>44.966999999999999</v>
      </c>
      <c r="AE44" s="2">
        <v>46.756</v>
      </c>
      <c r="AF44" s="2">
        <v>49.323</v>
      </c>
      <c r="AG44" s="2">
        <v>52.533000000000001</v>
      </c>
      <c r="AH44" s="2">
        <v>55.521999999999998</v>
      </c>
      <c r="AI44" s="2">
        <v>58.322000000000003</v>
      </c>
      <c r="AJ44" s="2">
        <v>61.249000000000002</v>
      </c>
      <c r="AK44" s="2">
        <v>65.274000000000001</v>
      </c>
      <c r="AL44" s="2">
        <v>70.923000000000002</v>
      </c>
      <c r="AM44" s="2">
        <v>77.165999999999997</v>
      </c>
      <c r="AN44" s="2">
        <v>82.831000000000003</v>
      </c>
      <c r="AO44" s="2">
        <v>87.897999999999996</v>
      </c>
      <c r="AP44" s="2">
        <v>91.876999999999995</v>
      </c>
      <c r="AQ44" s="2">
        <v>95.32</v>
      </c>
      <c r="AR44" s="2">
        <v>98.606999999999999</v>
      </c>
      <c r="AS44" s="2">
        <v>100.58499999999999</v>
      </c>
      <c r="AT44" s="2">
        <v>102.767</v>
      </c>
      <c r="AU44" s="2">
        <v>106.90300000000001</v>
      </c>
      <c r="AV44" s="2">
        <v>114.08799999999999</v>
      </c>
      <c r="AW44" s="2">
        <v>121.697</v>
      </c>
      <c r="AX44" s="2">
        <v>127.834</v>
      </c>
      <c r="AY44" s="2">
        <v>133.78</v>
      </c>
      <c r="AZ44" s="2">
        <v>139.06299999999999</v>
      </c>
      <c r="BA44" s="2">
        <v>145.078</v>
      </c>
      <c r="BB44" s="2">
        <v>151.56100000000001</v>
      </c>
      <c r="BC44" s="2">
        <v>158.29499999999999</v>
      </c>
      <c r="BD44" s="2">
        <v>165.066</v>
      </c>
      <c r="BE44">
        <v>171.864</v>
      </c>
      <c r="BF44">
        <v>2023</v>
      </c>
    </row>
    <row r="45" spans="1:58" x14ac:dyDescent="0.45">
      <c r="A45">
        <v>514</v>
      </c>
      <c r="B45" t="s">
        <v>26</v>
      </c>
      <c r="C45" t="s">
        <v>83</v>
      </c>
      <c r="D45" t="s">
        <v>27</v>
      </c>
      <c r="E45" t="s">
        <v>12</v>
      </c>
      <c r="F45" t="s">
        <v>5</v>
      </c>
      <c r="G45" s="2">
        <v>28457.243999999999</v>
      </c>
      <c r="H45" s="2">
        <v>31485.742999999999</v>
      </c>
      <c r="I45" s="2">
        <v>33204.599000000002</v>
      </c>
      <c r="J45" s="2">
        <v>34839.788</v>
      </c>
      <c r="K45" s="2">
        <v>36588.790999999997</v>
      </c>
      <c r="L45" s="2">
        <v>37121.75</v>
      </c>
      <c r="M45" s="2">
        <v>38832.444000000003</v>
      </c>
      <c r="N45" s="2">
        <v>45103.563999999998</v>
      </c>
      <c r="O45" s="2">
        <v>50298.447999999997</v>
      </c>
      <c r="P45" s="2">
        <v>52103.686999999998</v>
      </c>
      <c r="Q45" s="2">
        <v>56207.620999999999</v>
      </c>
      <c r="R45" s="2">
        <v>59069.773000000001</v>
      </c>
      <c r="S45" s="2">
        <v>61099.607000000004</v>
      </c>
      <c r="T45" s="2">
        <v>64143.49</v>
      </c>
      <c r="U45" s="2">
        <v>66471.736000000004</v>
      </c>
      <c r="V45" s="2">
        <v>70887.94</v>
      </c>
      <c r="W45" s="2">
        <v>74535.057000000001</v>
      </c>
      <c r="X45" s="2">
        <v>77459.611999999994</v>
      </c>
      <c r="Y45" s="2">
        <v>80114.87</v>
      </c>
      <c r="Z45" s="2">
        <v>83448.221000000005</v>
      </c>
      <c r="AA45" s="2">
        <v>86861.334000000003</v>
      </c>
      <c r="AB45" s="2">
        <v>90255.725000000006</v>
      </c>
      <c r="AC45" s="2">
        <v>96034.092000000004</v>
      </c>
      <c r="AD45" s="2">
        <v>102102.06</v>
      </c>
      <c r="AE45" s="2">
        <v>106042.391</v>
      </c>
      <c r="AF45" s="2">
        <v>110019.94100000001</v>
      </c>
      <c r="AG45" s="2">
        <v>114878.67200000001</v>
      </c>
      <c r="AH45" s="2">
        <v>125812.334</v>
      </c>
      <c r="AI45" s="2">
        <v>136588.79800000001</v>
      </c>
      <c r="AJ45" s="2">
        <v>143287.61499999999</v>
      </c>
      <c r="AK45" s="2">
        <v>155671.704</v>
      </c>
      <c r="AL45" s="2">
        <v>169377.04199999999</v>
      </c>
      <c r="AM45" s="2">
        <v>178651.57500000001</v>
      </c>
      <c r="AN45" s="2">
        <v>182627.57800000001</v>
      </c>
      <c r="AO45" s="2">
        <v>187427.40100000001</v>
      </c>
      <c r="AP45" s="2">
        <v>197029.19399999999</v>
      </c>
      <c r="AQ45" s="2">
        <v>209931.47099999999</v>
      </c>
      <c r="AR45" s="2">
        <v>220328.05</v>
      </c>
      <c r="AS45" s="2">
        <v>226196.995</v>
      </c>
      <c r="AT45" s="2">
        <v>234955.75700000001</v>
      </c>
      <c r="AU45" s="2">
        <v>227638.25899999999</v>
      </c>
      <c r="AV45" s="2">
        <v>218718.834</v>
      </c>
      <c r="AW45" s="2">
        <v>227791.424</v>
      </c>
      <c r="AX45" s="2">
        <v>237733.348</v>
      </c>
      <c r="AY45" s="2">
        <v>245747.766</v>
      </c>
      <c r="AZ45" s="2">
        <v>261249.462</v>
      </c>
      <c r="BA45" s="2">
        <v>277729.26</v>
      </c>
      <c r="BB45" s="2">
        <v>289926.65999999997</v>
      </c>
      <c r="BC45" s="2">
        <v>304194.391</v>
      </c>
      <c r="BD45" s="2">
        <v>323711.103</v>
      </c>
      <c r="BE45">
        <v>339318.38099999999</v>
      </c>
      <c r="BF45">
        <v>2023</v>
      </c>
    </row>
    <row r="46" spans="1:58" x14ac:dyDescent="0.45">
      <c r="A46">
        <v>514</v>
      </c>
      <c r="B46" t="s">
        <v>29</v>
      </c>
      <c r="C46" t="s">
        <v>83</v>
      </c>
      <c r="D46" t="s">
        <v>27</v>
      </c>
      <c r="E46" t="s">
        <v>1389</v>
      </c>
      <c r="F46" t="s">
        <v>5</v>
      </c>
      <c r="G46" s="2">
        <v>1655.5630000000001</v>
      </c>
      <c r="H46" s="2">
        <v>1831.7529999999999</v>
      </c>
      <c r="I46" s="2">
        <v>1931.751</v>
      </c>
      <c r="J46" s="2">
        <v>2026.8820000000001</v>
      </c>
      <c r="K46" s="2">
        <v>2128.634</v>
      </c>
      <c r="L46" s="2">
        <v>2159.64</v>
      </c>
      <c r="M46" s="2">
        <v>2259.163</v>
      </c>
      <c r="N46" s="2">
        <v>2624</v>
      </c>
      <c r="O46" s="2">
        <v>2926.2240000000002</v>
      </c>
      <c r="P46" s="2">
        <v>3031.2469999999998</v>
      </c>
      <c r="Q46" s="2">
        <v>3270.0030000000002</v>
      </c>
      <c r="R46" s="2">
        <v>3436.5149999999999</v>
      </c>
      <c r="S46" s="2">
        <v>3554.605</v>
      </c>
      <c r="T46" s="2">
        <v>3731.69</v>
      </c>
      <c r="U46" s="2">
        <v>3867.1410000000001</v>
      </c>
      <c r="V46" s="2">
        <v>4124.0630000000001</v>
      </c>
      <c r="W46" s="2">
        <v>4336.2420000000002</v>
      </c>
      <c r="X46" s="2">
        <v>4506.3850000000002</v>
      </c>
      <c r="Y46" s="2">
        <v>4660.8599999999997</v>
      </c>
      <c r="Z46" s="2">
        <v>4854.7849999999999</v>
      </c>
      <c r="AA46" s="2">
        <v>5053.3509999999997</v>
      </c>
      <c r="AB46" s="2">
        <v>5250.8270000000002</v>
      </c>
      <c r="AC46" s="2">
        <v>5586.9960000000001</v>
      </c>
      <c r="AD46" s="2">
        <v>5940.0140000000001</v>
      </c>
      <c r="AE46" s="2">
        <v>6169.2510000000002</v>
      </c>
      <c r="AF46" s="2">
        <v>6400.6540000000005</v>
      </c>
      <c r="AG46" s="2">
        <v>6683.3209999999999</v>
      </c>
      <c r="AH46" s="2">
        <v>7319.4110000000001</v>
      </c>
      <c r="AI46" s="2">
        <v>7946.3559999999998</v>
      </c>
      <c r="AJ46" s="2">
        <v>8336.0740000000005</v>
      </c>
      <c r="AK46" s="2">
        <v>9056.5460000000003</v>
      </c>
      <c r="AL46" s="2">
        <v>9853.8850000000002</v>
      </c>
      <c r="AM46" s="2">
        <v>10393.450999999999</v>
      </c>
      <c r="AN46" s="2">
        <v>10624.763999999999</v>
      </c>
      <c r="AO46" s="2">
        <v>10904.004000000001</v>
      </c>
      <c r="AP46" s="2">
        <v>11462.61</v>
      </c>
      <c r="AQ46" s="2">
        <v>12213.227999999999</v>
      </c>
      <c r="AR46" s="2">
        <v>12818.072</v>
      </c>
      <c r="AS46" s="2">
        <v>13159.511</v>
      </c>
      <c r="AT46" s="2">
        <v>13669.072</v>
      </c>
      <c r="AU46" s="2">
        <v>13243.36</v>
      </c>
      <c r="AV46" s="2">
        <v>12724.453</v>
      </c>
      <c r="AW46" s="2">
        <v>13252.271000000001</v>
      </c>
      <c r="AX46" s="2">
        <v>13830.664000000001</v>
      </c>
      <c r="AY46" s="2">
        <v>14296.921</v>
      </c>
      <c r="AZ46" s="2">
        <v>15198.766</v>
      </c>
      <c r="BA46" s="2">
        <v>16157.514999999999</v>
      </c>
      <c r="BB46" s="2">
        <v>16867.126</v>
      </c>
      <c r="BC46" s="2">
        <v>17697.183000000001</v>
      </c>
      <c r="BD46" s="2">
        <v>18832.611000000001</v>
      </c>
      <c r="BE46">
        <v>19740.598999999998</v>
      </c>
      <c r="BF46">
        <v>2023</v>
      </c>
    </row>
    <row r="47" spans="1:58" x14ac:dyDescent="0.45">
      <c r="A47">
        <v>514</v>
      </c>
      <c r="B47" t="s">
        <v>30</v>
      </c>
      <c r="C47" t="s">
        <v>83</v>
      </c>
      <c r="D47" t="s">
        <v>31</v>
      </c>
      <c r="E47" t="s">
        <v>12</v>
      </c>
      <c r="F47" t="s">
        <v>5</v>
      </c>
      <c r="G47">
        <v>2467.605</v>
      </c>
      <c r="H47">
        <v>2856.527</v>
      </c>
      <c r="I47">
        <v>3198.8980000000001</v>
      </c>
      <c r="J47">
        <v>3602.4029999999998</v>
      </c>
      <c r="K47">
        <v>4094.933</v>
      </c>
      <c r="L47">
        <v>4487.5519999999997</v>
      </c>
      <c r="M47">
        <v>5010.8530000000001</v>
      </c>
      <c r="N47">
        <v>6026.2709999999997</v>
      </c>
      <c r="O47">
        <v>7183.4740000000002</v>
      </c>
      <c r="P47">
        <v>8156.9939999999997</v>
      </c>
      <c r="Q47">
        <v>9364.2209999999995</v>
      </c>
      <c r="R47">
        <v>10549.893</v>
      </c>
      <c r="S47">
        <v>11922.147999999999</v>
      </c>
      <c r="T47">
        <v>13605.912</v>
      </c>
      <c r="U47">
        <v>15811.271000000001</v>
      </c>
      <c r="V47">
        <v>18600.361000000001</v>
      </c>
      <c r="W47">
        <v>21182.323</v>
      </c>
      <c r="X47">
        <v>24350.701000000001</v>
      </c>
      <c r="Y47">
        <v>28008.385999999999</v>
      </c>
      <c r="Z47">
        <v>31707.258999999998</v>
      </c>
      <c r="AA47">
        <v>34398.307000000001</v>
      </c>
      <c r="AB47">
        <v>37022.32</v>
      </c>
      <c r="AC47">
        <v>41397.660000000003</v>
      </c>
      <c r="AD47" s="2">
        <v>45912.413999999997</v>
      </c>
      <c r="AE47" s="2">
        <v>49581.034</v>
      </c>
      <c r="AF47" s="2">
        <v>54264.720999999998</v>
      </c>
      <c r="AG47" s="2">
        <v>60349.629000000001</v>
      </c>
      <c r="AH47" s="2">
        <v>69853.896999999997</v>
      </c>
      <c r="AI47" s="2">
        <v>79660.873000000007</v>
      </c>
      <c r="AJ47" s="2">
        <v>87762.426000000007</v>
      </c>
      <c r="AK47" s="2">
        <v>101613.897</v>
      </c>
      <c r="AL47" s="2">
        <v>120126.75</v>
      </c>
      <c r="AM47" s="2">
        <v>137857.91699999999</v>
      </c>
      <c r="AN47" s="2">
        <v>151271.49100000001</v>
      </c>
      <c r="AO47" s="2">
        <v>164745.008</v>
      </c>
      <c r="AP47" s="2">
        <v>181023.61199999999</v>
      </c>
      <c r="AQ47" s="2">
        <v>200106.432</v>
      </c>
      <c r="AR47" s="2">
        <v>217259.101</v>
      </c>
      <c r="AS47" s="2">
        <v>227521.00200000001</v>
      </c>
      <c r="AT47" s="2">
        <v>241456.321</v>
      </c>
      <c r="AU47" s="2">
        <v>243353.05499999999</v>
      </c>
      <c r="AV47" s="2">
        <v>249531.50099999999</v>
      </c>
      <c r="AW47" s="2">
        <v>277214.592</v>
      </c>
      <c r="AX47" s="2">
        <v>303903.35600000003</v>
      </c>
      <c r="AY47" s="2">
        <v>328761.68300000002</v>
      </c>
      <c r="AZ47" s="2">
        <v>363301.41399999999</v>
      </c>
      <c r="BA47" s="2">
        <v>402924.22899999999</v>
      </c>
      <c r="BB47" s="2">
        <v>439416.29200000002</v>
      </c>
      <c r="BC47" s="2">
        <v>481523.64799999999</v>
      </c>
      <c r="BD47" s="2">
        <v>534336.28300000005</v>
      </c>
      <c r="BE47">
        <v>583167.48100000003</v>
      </c>
      <c r="BF47">
        <v>2023</v>
      </c>
    </row>
    <row r="48" spans="1:58" x14ac:dyDescent="0.45">
      <c r="A48">
        <v>514</v>
      </c>
      <c r="B48" t="s">
        <v>32</v>
      </c>
      <c r="C48" t="s">
        <v>83</v>
      </c>
      <c r="D48" t="s">
        <v>31</v>
      </c>
      <c r="E48" t="s">
        <v>19</v>
      </c>
      <c r="F48" t="s">
        <v>5</v>
      </c>
      <c r="G48">
        <v>313.827</v>
      </c>
      <c r="H48">
        <v>329.90899999999999</v>
      </c>
      <c r="I48">
        <v>338.32400000000001</v>
      </c>
      <c r="J48">
        <v>356.71300000000002</v>
      </c>
      <c r="K48">
        <v>360.38799999999998</v>
      </c>
      <c r="L48">
        <v>362.81400000000002</v>
      </c>
      <c r="M48" s="2">
        <v>397.34500000000003</v>
      </c>
      <c r="N48" s="2">
        <v>464.93599999999998</v>
      </c>
      <c r="O48" s="2">
        <v>516.16200000000003</v>
      </c>
      <c r="P48" s="2">
        <v>502.72699999999998</v>
      </c>
      <c r="Q48" s="2">
        <v>534.93600000000004</v>
      </c>
      <c r="R48" s="2">
        <v>463.88600000000002</v>
      </c>
      <c r="S48" s="2">
        <v>460.315</v>
      </c>
      <c r="T48" s="2">
        <v>489.42099999999999</v>
      </c>
      <c r="U48" s="2">
        <v>503.54399999999998</v>
      </c>
      <c r="V48" s="2">
        <v>592.22199999999998</v>
      </c>
      <c r="W48" s="2">
        <v>617.66399999999999</v>
      </c>
      <c r="X48" s="2">
        <v>680.76499999999999</v>
      </c>
      <c r="Y48" s="2">
        <v>729.49400000000003</v>
      </c>
      <c r="Z48" s="2">
        <v>744.43700000000001</v>
      </c>
      <c r="AA48" s="2">
        <v>788.23500000000001</v>
      </c>
      <c r="AB48" s="2">
        <v>798.13400000000001</v>
      </c>
      <c r="AC48" s="2">
        <v>845.52300000000002</v>
      </c>
      <c r="AD48" s="2">
        <v>982.75599999999997</v>
      </c>
      <c r="AE48" s="2">
        <v>1089.5250000000001</v>
      </c>
      <c r="AF48" s="2">
        <v>1245.0609999999999</v>
      </c>
      <c r="AG48" s="2">
        <v>1310.3530000000001</v>
      </c>
      <c r="AH48" s="2">
        <v>1580.749</v>
      </c>
      <c r="AI48" s="2">
        <v>1973.4659999999999</v>
      </c>
      <c r="AJ48" s="2">
        <v>1836.92</v>
      </c>
      <c r="AK48" s="2">
        <v>2178.0940000000001</v>
      </c>
      <c r="AL48" s="2">
        <v>2649.877</v>
      </c>
      <c r="AM48" s="2">
        <v>2742.3470000000002</v>
      </c>
      <c r="AN48" s="2">
        <v>2757.5239999999999</v>
      </c>
      <c r="AO48" s="2">
        <v>2680.038</v>
      </c>
      <c r="AP48" s="2">
        <v>2917.7539999999999</v>
      </c>
      <c r="AQ48" s="2">
        <v>3016.0729999999999</v>
      </c>
      <c r="AR48" s="2">
        <v>3270.2759999999998</v>
      </c>
      <c r="AS48" s="2">
        <v>3491.9050000000002</v>
      </c>
      <c r="AT48" s="2">
        <v>3423.3739999999998</v>
      </c>
      <c r="AU48" s="2">
        <v>3357.9540000000002</v>
      </c>
      <c r="AV48" s="2">
        <v>3385.0439999999999</v>
      </c>
      <c r="AW48" s="2">
        <v>3677.509</v>
      </c>
      <c r="AX48" s="2">
        <v>3723.5659999999998</v>
      </c>
      <c r="AY48" s="2">
        <v>3913.0039999999999</v>
      </c>
      <c r="AZ48" s="2">
        <v>4302.3050000000003</v>
      </c>
      <c r="BA48" s="2">
        <v>4749.05</v>
      </c>
      <c r="BB48" s="2">
        <v>5158.4920000000002</v>
      </c>
      <c r="BC48" s="2">
        <v>5626.8509999999997</v>
      </c>
      <c r="BD48" s="2">
        <v>6212.5150000000003</v>
      </c>
      <c r="BE48">
        <v>6746.0749999999998</v>
      </c>
      <c r="BF48">
        <v>2023</v>
      </c>
    </row>
    <row r="49" spans="1:58" x14ac:dyDescent="0.45">
      <c r="A49">
        <v>514</v>
      </c>
      <c r="B49" t="s">
        <v>33</v>
      </c>
      <c r="C49" t="s">
        <v>83</v>
      </c>
      <c r="D49" t="s">
        <v>31</v>
      </c>
      <c r="E49" t="s">
        <v>21</v>
      </c>
      <c r="F49" t="s">
        <v>5</v>
      </c>
      <c r="G49">
        <v>576.69000000000005</v>
      </c>
      <c r="H49">
        <v>698.43200000000002</v>
      </c>
      <c r="I49">
        <v>782.07500000000005</v>
      </c>
      <c r="J49">
        <v>852.72199999999998</v>
      </c>
      <c r="K49">
        <v>927.85199999999998</v>
      </c>
      <c r="L49">
        <v>971.13499999999999</v>
      </c>
      <c r="M49">
        <v>1036.3420000000001</v>
      </c>
      <c r="N49">
        <v>1233.5309999999999</v>
      </c>
      <c r="O49">
        <v>1424.117</v>
      </c>
      <c r="P49">
        <v>1533.079</v>
      </c>
      <c r="Q49">
        <v>1715.7239999999999</v>
      </c>
      <c r="R49">
        <v>1864.079</v>
      </c>
      <c r="S49">
        <v>1972.076</v>
      </c>
      <c r="T49">
        <v>2119.3890000000001</v>
      </c>
      <c r="U49">
        <v>2243.2190000000001</v>
      </c>
      <c r="V49">
        <v>2442.4050000000002</v>
      </c>
      <c r="W49">
        <v>2615.0830000000001</v>
      </c>
      <c r="X49">
        <v>2764.5549999999998</v>
      </c>
      <c r="Y49">
        <v>2891.46</v>
      </c>
      <c r="Z49">
        <v>3054.3829999999998</v>
      </c>
      <c r="AA49">
        <v>3251.328</v>
      </c>
      <c r="AB49">
        <v>3454.453</v>
      </c>
      <c r="AC49">
        <v>3732.7350000000001</v>
      </c>
      <c r="AD49">
        <v>4046.9380000000001</v>
      </c>
      <c r="AE49">
        <v>4316.1350000000002</v>
      </c>
      <c r="AF49">
        <v>4618.4520000000002</v>
      </c>
      <c r="AG49">
        <v>4971.1310000000003</v>
      </c>
      <c r="AH49">
        <v>5591.7619999999997</v>
      </c>
      <c r="AI49">
        <v>6187.6719999999996</v>
      </c>
      <c r="AJ49">
        <v>6531.1710000000003</v>
      </c>
      <c r="AK49">
        <v>7181.8869999999997</v>
      </c>
      <c r="AL49">
        <v>7975.4070000000002</v>
      </c>
      <c r="AM49">
        <v>8568.7420000000002</v>
      </c>
      <c r="AN49">
        <v>8908.5310000000009</v>
      </c>
      <c r="AO49">
        <v>9301.9040000000005</v>
      </c>
      <c r="AP49">
        <v>9869.1839999999993</v>
      </c>
      <c r="AQ49">
        <v>10615.379000000001</v>
      </c>
      <c r="AR49">
        <v>11340.616</v>
      </c>
      <c r="AS49">
        <v>11711.311</v>
      </c>
      <c r="AT49">
        <v>12374.626</v>
      </c>
      <c r="AU49">
        <v>12836.467000000001</v>
      </c>
      <c r="AV49">
        <v>12724.453</v>
      </c>
      <c r="AW49">
        <v>14197.076999999999</v>
      </c>
      <c r="AX49">
        <v>15349.904</v>
      </c>
      <c r="AY49">
        <v>16251.063</v>
      </c>
      <c r="AZ49">
        <v>17735.088</v>
      </c>
      <c r="BA49">
        <v>19265.87</v>
      </c>
      <c r="BB49">
        <v>20482.09</v>
      </c>
      <c r="BC49">
        <v>21938.205000000002</v>
      </c>
      <c r="BD49">
        <v>23773.168000000001</v>
      </c>
      <c r="BE49">
        <v>25385.763999999999</v>
      </c>
      <c r="BF49">
        <v>2023</v>
      </c>
    </row>
    <row r="50" spans="1:58" x14ac:dyDescent="0.45">
      <c r="A50">
        <v>514</v>
      </c>
      <c r="B50" t="s">
        <v>34</v>
      </c>
      <c r="C50" t="s">
        <v>83</v>
      </c>
      <c r="D50" t="s">
        <v>35</v>
      </c>
      <c r="E50" t="s">
        <v>36</v>
      </c>
      <c r="F50" t="s">
        <v>5</v>
      </c>
      <c r="G50">
        <v>2E-3</v>
      </c>
      <c r="H50">
        <v>2E-3</v>
      </c>
      <c r="I50">
        <v>2E-3</v>
      </c>
      <c r="J50">
        <v>2E-3</v>
      </c>
      <c r="K50">
        <v>2E-3</v>
      </c>
      <c r="L50">
        <v>2E-3</v>
      </c>
      <c r="M50">
        <v>3.0000000000000001E-3</v>
      </c>
      <c r="N50">
        <v>3.0000000000000001E-3</v>
      </c>
      <c r="O50">
        <v>3.0000000000000001E-3</v>
      </c>
      <c r="P50">
        <v>3.0000000000000001E-3</v>
      </c>
      <c r="Q50">
        <v>3.0000000000000001E-3</v>
      </c>
      <c r="R50">
        <v>4.0000000000000001E-3</v>
      </c>
      <c r="S50">
        <v>3.0000000000000001E-3</v>
      </c>
      <c r="T50">
        <v>3.0000000000000001E-3</v>
      </c>
      <c r="U50">
        <v>3.0000000000000001E-3</v>
      </c>
      <c r="V50">
        <v>3.0000000000000001E-3</v>
      </c>
      <c r="W50">
        <v>3.0000000000000001E-3</v>
      </c>
      <c r="X50">
        <v>3.0000000000000001E-3</v>
      </c>
      <c r="Y50">
        <v>4.0000000000000001E-3</v>
      </c>
      <c r="Z50">
        <v>4.0000000000000001E-3</v>
      </c>
      <c r="AA50">
        <v>4.0000000000000001E-3</v>
      </c>
      <c r="AB50">
        <v>4.0000000000000001E-3</v>
      </c>
      <c r="AC50">
        <v>4.0000000000000001E-3</v>
      </c>
      <c r="AD50">
        <v>4.0000000000000001E-3</v>
      </c>
      <c r="AE50">
        <v>4.0000000000000001E-3</v>
      </c>
      <c r="AF50">
        <v>5.0000000000000001E-3</v>
      </c>
      <c r="AG50">
        <v>5.0000000000000001E-3</v>
      </c>
      <c r="AH50">
        <v>5.0000000000000001E-3</v>
      </c>
      <c r="AI50">
        <v>5.0000000000000001E-3</v>
      </c>
      <c r="AJ50">
        <v>5.0000000000000001E-3</v>
      </c>
      <c r="AK50">
        <v>6.0000000000000001E-3</v>
      </c>
      <c r="AL50">
        <v>6.0000000000000001E-3</v>
      </c>
      <c r="AM50">
        <v>6.0000000000000001E-3</v>
      </c>
      <c r="AN50">
        <v>6.0000000000000001E-3</v>
      </c>
      <c r="AO50">
        <v>6.0000000000000001E-3</v>
      </c>
      <c r="AP50">
        <v>6.0000000000000001E-3</v>
      </c>
      <c r="AQ50">
        <v>7.0000000000000001E-3</v>
      </c>
      <c r="AR50">
        <v>7.0000000000000001E-3</v>
      </c>
      <c r="AS50">
        <v>7.0000000000000001E-3</v>
      </c>
      <c r="AT50">
        <v>7.0000000000000001E-3</v>
      </c>
      <c r="AU50">
        <v>7.0000000000000001E-3</v>
      </c>
      <c r="AV50">
        <v>6.0000000000000001E-3</v>
      </c>
      <c r="AW50">
        <v>6.0000000000000001E-3</v>
      </c>
      <c r="AX50">
        <v>6.0000000000000001E-3</v>
      </c>
      <c r="AY50">
        <v>7.0000000000000001E-3</v>
      </c>
      <c r="AZ50">
        <v>7.0000000000000001E-3</v>
      </c>
      <c r="BA50">
        <v>7.0000000000000001E-3</v>
      </c>
      <c r="BB50">
        <v>7.0000000000000001E-3</v>
      </c>
      <c r="BC50">
        <v>7.0000000000000001E-3</v>
      </c>
      <c r="BD50">
        <v>8.0000000000000002E-3</v>
      </c>
      <c r="BE50">
        <v>8.0000000000000002E-3</v>
      </c>
      <c r="BF50">
        <v>2023</v>
      </c>
    </row>
    <row r="51" spans="1:58" x14ac:dyDescent="0.45">
      <c r="A51">
        <v>514</v>
      </c>
      <c r="B51" t="s">
        <v>37</v>
      </c>
      <c r="C51" t="s">
        <v>83</v>
      </c>
      <c r="D51" t="s">
        <v>38</v>
      </c>
      <c r="E51" t="s">
        <v>39</v>
      </c>
      <c r="F51" t="s">
        <v>5</v>
      </c>
      <c r="G51">
        <v>4.2789999999999999</v>
      </c>
      <c r="H51">
        <v>4.09</v>
      </c>
      <c r="I51">
        <v>4.09</v>
      </c>
      <c r="J51">
        <v>4.2249999999999996</v>
      </c>
      <c r="K51">
        <v>4.4130000000000003</v>
      </c>
      <c r="L51">
        <v>4.6210000000000004</v>
      </c>
      <c r="M51">
        <v>4.835</v>
      </c>
      <c r="N51">
        <v>4.8849999999999998</v>
      </c>
      <c r="O51">
        <v>5.0439999999999996</v>
      </c>
      <c r="P51">
        <v>5.3209999999999997</v>
      </c>
      <c r="Q51">
        <v>5.4580000000000002</v>
      </c>
      <c r="R51">
        <v>5.66</v>
      </c>
      <c r="S51">
        <v>6.0449999999999999</v>
      </c>
      <c r="T51">
        <v>6.42</v>
      </c>
      <c r="U51">
        <v>7.048</v>
      </c>
      <c r="V51">
        <v>7.6159999999999997</v>
      </c>
      <c r="W51">
        <v>8.1</v>
      </c>
      <c r="X51">
        <v>8.8079999999999998</v>
      </c>
      <c r="Y51">
        <v>9.6869999999999994</v>
      </c>
      <c r="Z51">
        <v>10.381</v>
      </c>
      <c r="AA51">
        <v>10.58</v>
      </c>
      <c r="AB51">
        <v>10.717000000000001</v>
      </c>
      <c r="AC51">
        <v>11.09</v>
      </c>
      <c r="AD51">
        <v>11.345000000000001</v>
      </c>
      <c r="AE51">
        <v>11.487</v>
      </c>
      <c r="AF51">
        <v>11.75</v>
      </c>
      <c r="AG51">
        <v>12.14</v>
      </c>
      <c r="AH51">
        <v>12.492000000000001</v>
      </c>
      <c r="AI51">
        <v>12.874000000000001</v>
      </c>
      <c r="AJ51">
        <v>13.436999999999999</v>
      </c>
      <c r="AK51">
        <v>14.148999999999999</v>
      </c>
      <c r="AL51">
        <v>15.061999999999999</v>
      </c>
      <c r="AM51">
        <v>16.088000000000001</v>
      </c>
      <c r="AN51">
        <v>16.981000000000002</v>
      </c>
      <c r="AO51">
        <v>17.710999999999999</v>
      </c>
      <c r="AP51">
        <v>18.341999999999999</v>
      </c>
      <c r="AQ51">
        <v>18.850999999999999</v>
      </c>
      <c r="AR51">
        <v>19.158000000000001</v>
      </c>
      <c r="AS51">
        <v>19.427</v>
      </c>
      <c r="AT51">
        <v>19.512</v>
      </c>
      <c r="AU51">
        <v>18.957999999999998</v>
      </c>
      <c r="AV51">
        <v>19.61</v>
      </c>
      <c r="AW51">
        <v>19.526</v>
      </c>
      <c r="AX51">
        <v>19.797999999999998</v>
      </c>
      <c r="AY51">
        <v>20.23</v>
      </c>
      <c r="AZ51">
        <v>20.484999999999999</v>
      </c>
      <c r="BA51">
        <v>20.914000000000001</v>
      </c>
      <c r="BB51">
        <v>21.454000000000001</v>
      </c>
      <c r="BC51">
        <v>21.949000000000002</v>
      </c>
      <c r="BD51">
        <v>22.475999999999999</v>
      </c>
      <c r="BE51">
        <v>22.972000000000001</v>
      </c>
      <c r="BF51">
        <v>2023</v>
      </c>
    </row>
    <row r="52" spans="1:58" x14ac:dyDescent="0.45">
      <c r="A52">
        <v>514</v>
      </c>
      <c r="B52" t="s">
        <v>40</v>
      </c>
      <c r="C52" t="s">
        <v>83</v>
      </c>
      <c r="D52" t="s">
        <v>41</v>
      </c>
      <c r="E52" t="s">
        <v>42</v>
      </c>
      <c r="F52" t="s">
        <v>5</v>
      </c>
      <c r="G52">
        <v>31.175000000000001</v>
      </c>
      <c r="H52">
        <v>38.356000000000002</v>
      </c>
      <c r="I52">
        <v>40.429000000000002</v>
      </c>
      <c r="J52">
        <v>39.898000000000003</v>
      </c>
      <c r="K52">
        <v>36.46</v>
      </c>
      <c r="L52">
        <v>45.360999999999997</v>
      </c>
      <c r="M52">
        <v>40.630000000000003</v>
      </c>
      <c r="N52">
        <v>30.46</v>
      </c>
      <c r="O52">
        <v>38.731999999999999</v>
      </c>
      <c r="P52">
        <v>33.387999999999998</v>
      </c>
      <c r="Q52">
        <v>34.454999999999998</v>
      </c>
      <c r="R52">
        <v>33.353999999999999</v>
      </c>
      <c r="S52">
        <v>45.902000000000001</v>
      </c>
      <c r="T52">
        <v>43.6</v>
      </c>
      <c r="U52">
        <v>52.284999999999997</v>
      </c>
      <c r="V52">
        <v>45.893999999999998</v>
      </c>
      <c r="W52">
        <v>46.374000000000002</v>
      </c>
      <c r="X52">
        <v>42.241</v>
      </c>
      <c r="Y52">
        <v>39.081000000000003</v>
      </c>
      <c r="Z52">
        <v>42.97</v>
      </c>
      <c r="AA52">
        <v>50.228999999999999</v>
      </c>
      <c r="AB52">
        <v>64.47</v>
      </c>
      <c r="AC52">
        <v>65.248999999999995</v>
      </c>
      <c r="AD52">
        <v>67.668999999999997</v>
      </c>
      <c r="AE52">
        <v>67.316999999999993</v>
      </c>
      <c r="AF52">
        <v>64.263000000000005</v>
      </c>
      <c r="AG52">
        <v>54.116999999999997</v>
      </c>
      <c r="AH52">
        <v>45.125999999999998</v>
      </c>
      <c r="AI52">
        <v>43.570999999999998</v>
      </c>
      <c r="AJ52">
        <v>47.351999999999997</v>
      </c>
      <c r="AK52">
        <v>57.173000000000002</v>
      </c>
      <c r="AL52">
        <v>65.796000000000006</v>
      </c>
      <c r="AM52">
        <v>68.875</v>
      </c>
      <c r="AN52">
        <v>66.626999999999995</v>
      </c>
      <c r="AO52">
        <v>60.052</v>
      </c>
      <c r="AP52">
        <v>56.47</v>
      </c>
      <c r="AQ52">
        <v>56.414000000000001</v>
      </c>
      <c r="AR52">
        <v>55.247999999999998</v>
      </c>
      <c r="AS52">
        <v>54.09</v>
      </c>
      <c r="AT52">
        <v>49.878999999999998</v>
      </c>
      <c r="AU52">
        <v>42.677</v>
      </c>
      <c r="AV52">
        <v>41.884999999999998</v>
      </c>
      <c r="AW52">
        <v>50.389000000000003</v>
      </c>
      <c r="AX52">
        <v>50.241999999999997</v>
      </c>
      <c r="AY52">
        <v>43.802999999999997</v>
      </c>
      <c r="AZ52">
        <v>59.765999999999998</v>
      </c>
      <c r="BA52">
        <v>54.374000000000002</v>
      </c>
      <c r="BB52">
        <v>43.99</v>
      </c>
      <c r="BC52">
        <v>47.698</v>
      </c>
      <c r="BD52">
        <v>47.098999999999997</v>
      </c>
      <c r="BE52">
        <v>48.015999999999998</v>
      </c>
      <c r="BF52">
        <v>2023</v>
      </c>
    </row>
    <row r="53" spans="1:58" x14ac:dyDescent="0.45">
      <c r="A53">
        <v>514</v>
      </c>
      <c r="B53" t="s">
        <v>43</v>
      </c>
      <c r="C53" t="s">
        <v>83</v>
      </c>
      <c r="D53" t="s">
        <v>44</v>
      </c>
      <c r="E53" t="s">
        <v>42</v>
      </c>
      <c r="F53" t="s">
        <v>5</v>
      </c>
      <c r="G53">
        <v>0</v>
      </c>
      <c r="H53">
        <v>6.7670000000000003</v>
      </c>
      <c r="I53">
        <v>8.9039999999999999</v>
      </c>
      <c r="J53">
        <v>8.0950000000000006</v>
      </c>
      <c r="K53">
        <v>7.1369999999999996</v>
      </c>
      <c r="L53">
        <v>13.015000000000001</v>
      </c>
      <c r="M53">
        <v>8.5820000000000007</v>
      </c>
      <c r="N53">
        <v>16.289000000000001</v>
      </c>
      <c r="O53">
        <v>16.78</v>
      </c>
      <c r="P53">
        <v>22.084</v>
      </c>
      <c r="Q53">
        <v>27.948</v>
      </c>
      <c r="R53">
        <v>22.745999999999999</v>
      </c>
      <c r="S53">
        <v>17.431999999999999</v>
      </c>
      <c r="T53">
        <v>29.635999999999999</v>
      </c>
      <c r="U53">
        <v>40.567999999999998</v>
      </c>
      <c r="V53">
        <v>39.29</v>
      </c>
      <c r="W53">
        <v>58.354999999999997</v>
      </c>
      <c r="X53">
        <v>45.433</v>
      </c>
      <c r="Y53">
        <v>47.000999999999998</v>
      </c>
      <c r="Z53">
        <v>43.063000000000002</v>
      </c>
      <c r="AA53">
        <v>39.241</v>
      </c>
      <c r="AB53">
        <v>53.44</v>
      </c>
      <c r="AC53">
        <v>41.911999999999999</v>
      </c>
      <c r="AD53">
        <v>36.703000000000003</v>
      </c>
      <c r="AE53">
        <v>35.817</v>
      </c>
      <c r="AF53">
        <v>34.765000000000001</v>
      </c>
      <c r="AG53">
        <v>43.194000000000003</v>
      </c>
      <c r="AH53">
        <v>52.960999999999999</v>
      </c>
      <c r="AI53">
        <v>35.359000000000002</v>
      </c>
      <c r="AJ53">
        <v>41.387999999999998</v>
      </c>
      <c r="AK53">
        <v>36.323999999999998</v>
      </c>
      <c r="AL53">
        <v>30.739000000000001</v>
      </c>
      <c r="AM53">
        <v>49.125999999999998</v>
      </c>
      <c r="AN53">
        <v>43.143999999999998</v>
      </c>
      <c r="AO53">
        <v>35.052999999999997</v>
      </c>
      <c r="AP53">
        <v>30.956</v>
      </c>
      <c r="AQ53">
        <v>27.408999999999999</v>
      </c>
      <c r="AR53">
        <v>33.286000000000001</v>
      </c>
      <c r="AS53">
        <v>36.668999999999997</v>
      </c>
      <c r="AT53">
        <v>30.692</v>
      </c>
      <c r="AU53">
        <v>27.887</v>
      </c>
      <c r="AV53">
        <v>30.731000000000002</v>
      </c>
      <c r="AW53">
        <v>22.300999999999998</v>
      </c>
      <c r="AX53">
        <v>16.015999999999998</v>
      </c>
      <c r="AY53">
        <v>27.006</v>
      </c>
      <c r="AZ53">
        <v>31.007999999999999</v>
      </c>
      <c r="BA53">
        <v>37.097000000000001</v>
      </c>
      <c r="BB53">
        <v>31.661000000000001</v>
      </c>
      <c r="BC53">
        <v>30.376999999999999</v>
      </c>
      <c r="BD53">
        <v>32.902000000000001</v>
      </c>
      <c r="BE53">
        <v>33.399000000000001</v>
      </c>
      <c r="BF53">
        <v>2023</v>
      </c>
    </row>
    <row r="54" spans="1:58" x14ac:dyDescent="0.45">
      <c r="A54">
        <v>514</v>
      </c>
      <c r="B54" t="s">
        <v>45</v>
      </c>
      <c r="C54" t="s">
        <v>83</v>
      </c>
      <c r="D54" t="s">
        <v>46</v>
      </c>
      <c r="E54" t="s">
        <v>24</v>
      </c>
      <c r="F54" t="s">
        <v>5</v>
      </c>
      <c r="G54">
        <v>16.946999999999999</v>
      </c>
      <c r="H54">
        <v>17.789000000000001</v>
      </c>
      <c r="I54">
        <v>19.553000000000001</v>
      </c>
      <c r="J54">
        <v>21.927</v>
      </c>
      <c r="K54">
        <v>24.786999999999999</v>
      </c>
      <c r="L54">
        <v>26.77</v>
      </c>
      <c r="M54">
        <v>28.155999999999999</v>
      </c>
      <c r="N54">
        <v>30.138999999999999</v>
      </c>
      <c r="O54">
        <v>32.606000000000002</v>
      </c>
      <c r="P54">
        <v>35.496000000000002</v>
      </c>
      <c r="Q54">
        <v>38.835999999999999</v>
      </c>
      <c r="R54">
        <v>42.853000000000002</v>
      </c>
      <c r="S54">
        <v>46.343000000000004</v>
      </c>
      <c r="T54">
        <v>50.789000000000001</v>
      </c>
      <c r="U54">
        <v>55.613</v>
      </c>
      <c r="V54">
        <v>59.552999999999997</v>
      </c>
      <c r="W54">
        <v>64.781000000000006</v>
      </c>
      <c r="X54">
        <v>70.319999999999993</v>
      </c>
      <c r="Y54">
        <v>75.658000000000001</v>
      </c>
      <c r="Z54">
        <v>82.510999999999996</v>
      </c>
      <c r="AA54">
        <v>88.438000000000002</v>
      </c>
      <c r="AB54">
        <v>91.731999999999999</v>
      </c>
      <c r="AC54">
        <v>94.427999999999997</v>
      </c>
      <c r="AD54">
        <v>96.762</v>
      </c>
      <c r="AE54">
        <v>100</v>
      </c>
      <c r="AF54">
        <v>104.82299999999999</v>
      </c>
      <c r="AG54">
        <v>109.99</v>
      </c>
      <c r="AH54">
        <v>115.76</v>
      </c>
      <c r="AI54">
        <v>123.053</v>
      </c>
      <c r="AJ54">
        <v>131.82300000000001</v>
      </c>
      <c r="AK54">
        <v>138.185</v>
      </c>
      <c r="AL54">
        <v>150.00299999999999</v>
      </c>
      <c r="AM54">
        <v>165.17500000000001</v>
      </c>
      <c r="AN54">
        <v>178.57</v>
      </c>
      <c r="AO54">
        <v>195.71100000000001</v>
      </c>
      <c r="AP54">
        <v>208.75899999999999</v>
      </c>
      <c r="AQ54">
        <v>215.62799999999999</v>
      </c>
      <c r="AR54">
        <v>224.98500000000001</v>
      </c>
      <c r="AS54">
        <v>233.136</v>
      </c>
      <c r="AT54">
        <v>239.69800000000001</v>
      </c>
      <c r="AU54">
        <v>246.97800000000001</v>
      </c>
      <c r="AV54">
        <v>267.27999999999997</v>
      </c>
      <c r="AW54">
        <v>283.17200000000003</v>
      </c>
      <c r="AX54">
        <v>296.01499999999999</v>
      </c>
      <c r="AY54">
        <v>308.62599999999998</v>
      </c>
      <c r="AZ54">
        <v>318.64499999999998</v>
      </c>
      <c r="BA54">
        <v>333.62700000000001</v>
      </c>
      <c r="BB54">
        <v>349.01400000000001</v>
      </c>
      <c r="BC54">
        <v>364.43</v>
      </c>
      <c r="BD54">
        <v>379.416</v>
      </c>
      <c r="BE54">
        <v>394.44</v>
      </c>
      <c r="BF54">
        <v>2024</v>
      </c>
    </row>
    <row r="55" spans="1:58" x14ac:dyDescent="0.45">
      <c r="A55">
        <v>514</v>
      </c>
      <c r="B55" t="s">
        <v>47</v>
      </c>
      <c r="C55" t="s">
        <v>83</v>
      </c>
      <c r="D55" t="s">
        <v>46</v>
      </c>
      <c r="E55" t="s">
        <v>15</v>
      </c>
      <c r="F55" t="s">
        <v>5</v>
      </c>
      <c r="G55">
        <v>12.504</v>
      </c>
      <c r="H55">
        <v>4.9669999999999996</v>
      </c>
      <c r="I55">
        <v>9.9179999999999993</v>
      </c>
      <c r="J55">
        <v>12.137</v>
      </c>
      <c r="K55">
        <v>13.045999999999999</v>
      </c>
      <c r="L55">
        <v>8.0009999999999994</v>
      </c>
      <c r="M55">
        <v>5.1769999999999996</v>
      </c>
      <c r="N55">
        <v>7.0439999999999996</v>
      </c>
      <c r="O55">
        <v>8.1829999999999998</v>
      </c>
      <c r="P55">
        <v>8.8640000000000008</v>
      </c>
      <c r="Q55">
        <v>9.4079999999999995</v>
      </c>
      <c r="R55">
        <v>10.345000000000001</v>
      </c>
      <c r="S55">
        <v>8.1440000000000001</v>
      </c>
      <c r="T55">
        <v>9.5950000000000006</v>
      </c>
      <c r="U55">
        <v>9.4969999999999999</v>
      </c>
      <c r="V55">
        <v>7.0839999999999996</v>
      </c>
      <c r="W55">
        <v>8.7789999999999999</v>
      </c>
      <c r="X55">
        <v>8.5510000000000002</v>
      </c>
      <c r="Y55">
        <v>7.5910000000000002</v>
      </c>
      <c r="Z55">
        <v>9.0579999999999998</v>
      </c>
      <c r="AA55">
        <v>7.1829999999999998</v>
      </c>
      <c r="AB55">
        <v>3.7240000000000002</v>
      </c>
      <c r="AC55">
        <v>2.9390000000000001</v>
      </c>
      <c r="AD55">
        <v>2.472</v>
      </c>
      <c r="AE55">
        <v>3.3460000000000001</v>
      </c>
      <c r="AF55">
        <v>4.8230000000000004</v>
      </c>
      <c r="AG55">
        <v>4.93</v>
      </c>
      <c r="AH55">
        <v>5.2460000000000004</v>
      </c>
      <c r="AI55">
        <v>6.3</v>
      </c>
      <c r="AJ55">
        <v>7.1269999999999998</v>
      </c>
      <c r="AK55">
        <v>4.8259999999999996</v>
      </c>
      <c r="AL55">
        <v>8.5519999999999996</v>
      </c>
      <c r="AM55">
        <v>10.115</v>
      </c>
      <c r="AN55">
        <v>8.109</v>
      </c>
      <c r="AO55">
        <v>9.5990000000000002</v>
      </c>
      <c r="AP55">
        <v>6.6669999999999998</v>
      </c>
      <c r="AQ55">
        <v>3.2909999999999999</v>
      </c>
      <c r="AR55">
        <v>4.3390000000000004</v>
      </c>
      <c r="AS55">
        <v>3.6230000000000002</v>
      </c>
      <c r="AT55">
        <v>2.8149999999999999</v>
      </c>
      <c r="AU55">
        <v>3.0369999999999999</v>
      </c>
      <c r="AV55">
        <v>8.2200000000000006</v>
      </c>
      <c r="AW55">
        <v>5.9459999999999997</v>
      </c>
      <c r="AX55">
        <v>4.5350000000000001</v>
      </c>
      <c r="AY55">
        <v>4.26</v>
      </c>
      <c r="AZ55">
        <v>3.246</v>
      </c>
      <c r="BA55">
        <v>4.702</v>
      </c>
      <c r="BB55">
        <v>4.6120000000000001</v>
      </c>
      <c r="BC55">
        <v>4.4169999999999998</v>
      </c>
      <c r="BD55">
        <v>4.1120000000000001</v>
      </c>
      <c r="BE55">
        <v>3.96</v>
      </c>
      <c r="BF55">
        <v>2024</v>
      </c>
    </row>
    <row r="56" spans="1:58" x14ac:dyDescent="0.45">
      <c r="A56">
        <v>514</v>
      </c>
      <c r="B56" t="s">
        <v>48</v>
      </c>
      <c r="C56" t="s">
        <v>83</v>
      </c>
      <c r="D56" t="s">
        <v>49</v>
      </c>
      <c r="E56" t="s">
        <v>24</v>
      </c>
      <c r="F56" t="s">
        <v>5</v>
      </c>
      <c r="G56">
        <v>19.923999999999999</v>
      </c>
      <c r="H56">
        <v>20.891999999999999</v>
      </c>
      <c r="I56">
        <v>22.536999999999999</v>
      </c>
      <c r="J56">
        <v>23.213999999999999</v>
      </c>
      <c r="K56">
        <v>26.728999999999999</v>
      </c>
      <c r="L56">
        <v>30.684999999999999</v>
      </c>
      <c r="M56">
        <v>32.667999999999999</v>
      </c>
      <c r="N56">
        <v>35.563000000000002</v>
      </c>
      <c r="O56">
        <v>38.692</v>
      </c>
      <c r="P56">
        <v>42.189</v>
      </c>
      <c r="Q56">
        <v>45.975999999999999</v>
      </c>
      <c r="R56">
        <v>51.23</v>
      </c>
      <c r="S56">
        <v>58.758000000000003</v>
      </c>
      <c r="T56">
        <v>65.918999999999997</v>
      </c>
      <c r="U56">
        <v>71.52</v>
      </c>
      <c r="V56">
        <v>78.287000000000006</v>
      </c>
      <c r="W56">
        <v>85.692999999999998</v>
      </c>
      <c r="X56">
        <v>91.661000000000001</v>
      </c>
      <c r="Y56">
        <v>99.894000000000005</v>
      </c>
      <c r="Z56">
        <v>107.95699999999999</v>
      </c>
      <c r="AA56">
        <v>100.053</v>
      </c>
      <c r="AB56">
        <v>91.21</v>
      </c>
      <c r="AC56">
        <v>93.706000000000003</v>
      </c>
      <c r="AD56">
        <v>96.491</v>
      </c>
      <c r="AE56">
        <v>100</v>
      </c>
      <c r="AF56">
        <v>105.4</v>
      </c>
      <c r="AG56">
        <v>108.667</v>
      </c>
      <c r="AH56">
        <v>113.34</v>
      </c>
      <c r="AI56">
        <v>120.14100000000001</v>
      </c>
      <c r="AJ56">
        <v>128.791</v>
      </c>
      <c r="AK56">
        <v>136.13200000000001</v>
      </c>
      <c r="AL56">
        <v>149.19999999999999</v>
      </c>
      <c r="AM56">
        <v>163.374</v>
      </c>
      <c r="AN56">
        <v>184.45</v>
      </c>
      <c r="AO56">
        <v>199.38900000000001</v>
      </c>
      <c r="AP56">
        <v>208.84</v>
      </c>
      <c r="AQ56">
        <v>216.46199999999999</v>
      </c>
      <c r="AR56">
        <v>227.13200000000001</v>
      </c>
      <c r="AS56">
        <v>232.92500000000001</v>
      </c>
      <c r="AT56">
        <v>239.327</v>
      </c>
      <c r="AU56">
        <v>249.99799999999999</v>
      </c>
      <c r="AV56">
        <v>268.59500000000003</v>
      </c>
      <c r="AW56">
        <v>286.27800000000002</v>
      </c>
      <c r="AX56">
        <v>297.25400000000002</v>
      </c>
      <c r="AY56">
        <v>302.43599999999998</v>
      </c>
      <c r="AZ56">
        <v>316.79899999999998</v>
      </c>
      <c r="BA56">
        <v>331.54500000000002</v>
      </c>
      <c r="BB56">
        <v>346.69400000000002</v>
      </c>
      <c r="BC56">
        <v>361.47899999999998</v>
      </c>
      <c r="BD56">
        <v>375.79300000000001</v>
      </c>
      <c r="BE56">
        <v>390.67500000000001</v>
      </c>
      <c r="BF56">
        <v>2024</v>
      </c>
    </row>
    <row r="57" spans="1:58" x14ac:dyDescent="0.45">
      <c r="A57">
        <v>514</v>
      </c>
      <c r="B57" t="s">
        <v>50</v>
      </c>
      <c r="C57" t="s">
        <v>83</v>
      </c>
      <c r="D57" t="s">
        <v>49</v>
      </c>
      <c r="E57" t="s">
        <v>15</v>
      </c>
      <c r="F57" t="s">
        <v>5</v>
      </c>
      <c r="G57">
        <v>-11.507999999999999</v>
      </c>
      <c r="H57">
        <v>4.8579999999999997</v>
      </c>
      <c r="I57">
        <v>7.8719999999999999</v>
      </c>
      <c r="J57">
        <v>3.0030000000000001</v>
      </c>
      <c r="K57">
        <v>15.141999999999999</v>
      </c>
      <c r="L57">
        <v>14.803000000000001</v>
      </c>
      <c r="M57">
        <v>6.4619999999999997</v>
      </c>
      <c r="N57">
        <v>8.8610000000000007</v>
      </c>
      <c r="O57">
        <v>8.8000000000000007</v>
      </c>
      <c r="P57">
        <v>9.0359999999999996</v>
      </c>
      <c r="Q57">
        <v>8.9779999999999998</v>
      </c>
      <c r="R57">
        <v>11.427</v>
      </c>
      <c r="S57">
        <v>14.695</v>
      </c>
      <c r="T57">
        <v>12.188000000000001</v>
      </c>
      <c r="U57">
        <v>8.4969999999999999</v>
      </c>
      <c r="V57">
        <v>9.4610000000000003</v>
      </c>
      <c r="W57">
        <v>9.4600000000000009</v>
      </c>
      <c r="X57">
        <v>6.9640000000000004</v>
      </c>
      <c r="Y57">
        <v>8.9819999999999993</v>
      </c>
      <c r="Z57">
        <v>8.0719999999999992</v>
      </c>
      <c r="AA57">
        <v>-7.3220000000000001</v>
      </c>
      <c r="AB57">
        <v>-8.8379999999999992</v>
      </c>
      <c r="AC57">
        <v>2.7370000000000001</v>
      </c>
      <c r="AD57">
        <v>2.9710000000000001</v>
      </c>
      <c r="AE57">
        <v>3.637</v>
      </c>
      <c r="AF57">
        <v>5.4</v>
      </c>
      <c r="AG57">
        <v>3.1</v>
      </c>
      <c r="AH57">
        <v>4.3</v>
      </c>
      <c r="AI57">
        <v>6</v>
      </c>
      <c r="AJ57">
        <v>7.2</v>
      </c>
      <c r="AK57">
        <v>5.7</v>
      </c>
      <c r="AL57">
        <v>9.6</v>
      </c>
      <c r="AM57">
        <v>9.5</v>
      </c>
      <c r="AN57">
        <v>12.9</v>
      </c>
      <c r="AO57">
        <v>8.0990000000000002</v>
      </c>
      <c r="AP57">
        <v>4.74</v>
      </c>
      <c r="AQ57">
        <v>3.65</v>
      </c>
      <c r="AR57">
        <v>4.93</v>
      </c>
      <c r="AS57">
        <v>2.5499999999999998</v>
      </c>
      <c r="AT57">
        <v>2.7490000000000001</v>
      </c>
      <c r="AU57">
        <v>4.4589999999999996</v>
      </c>
      <c r="AV57">
        <v>7.4390000000000001</v>
      </c>
      <c r="AW57">
        <v>6.5830000000000002</v>
      </c>
      <c r="AX57">
        <v>3.8340000000000001</v>
      </c>
      <c r="AY57">
        <v>1.744</v>
      </c>
      <c r="AZ57">
        <v>4.7489999999999997</v>
      </c>
      <c r="BA57">
        <v>4.6550000000000002</v>
      </c>
      <c r="BB57">
        <v>4.569</v>
      </c>
      <c r="BC57">
        <v>4.2649999999999997</v>
      </c>
      <c r="BD57">
        <v>3.96</v>
      </c>
      <c r="BE57">
        <v>3.96</v>
      </c>
      <c r="BF57">
        <v>2024</v>
      </c>
    </row>
    <row r="58" spans="1:58" x14ac:dyDescent="0.45">
      <c r="A58">
        <v>514</v>
      </c>
      <c r="B58" t="s">
        <v>51</v>
      </c>
      <c r="C58" t="s">
        <v>83</v>
      </c>
      <c r="D58" t="s">
        <v>52</v>
      </c>
      <c r="E58" t="s">
        <v>15</v>
      </c>
      <c r="F58" t="s">
        <v>5</v>
      </c>
      <c r="G58">
        <v>21.257999999999999</v>
      </c>
      <c r="H58">
        <v>21.614000000000001</v>
      </c>
      <c r="I58">
        <v>6.0030000000000001</v>
      </c>
      <c r="J58">
        <v>2.6579999999999999</v>
      </c>
      <c r="K58">
        <v>5.2279999999999998</v>
      </c>
      <c r="L58">
        <v>-24.039000000000001</v>
      </c>
      <c r="M58">
        <v>22.11</v>
      </c>
      <c r="N58">
        <v>-4.87</v>
      </c>
      <c r="O58">
        <v>-0.69099999999999995</v>
      </c>
      <c r="P58">
        <v>5.0910000000000002</v>
      </c>
      <c r="Q58">
        <v>-34.131999999999998</v>
      </c>
      <c r="R58">
        <v>0.32</v>
      </c>
      <c r="S58">
        <v>-38.604999999999997</v>
      </c>
      <c r="T58">
        <v>39.091999999999999</v>
      </c>
      <c r="U58">
        <v>-32.71</v>
      </c>
      <c r="V58">
        <v>1.4570000000000001</v>
      </c>
      <c r="W58">
        <v>9.9640000000000004</v>
      </c>
      <c r="X58">
        <v>15.276999999999999</v>
      </c>
      <c r="Y58">
        <v>30.856999999999999</v>
      </c>
      <c r="Z58">
        <v>8.5679999999999996</v>
      </c>
      <c r="AA58">
        <v>-10.145</v>
      </c>
      <c r="AB58">
        <v>1.2629999999999999</v>
      </c>
      <c r="AC58">
        <v>12.406000000000001</v>
      </c>
      <c r="AD58">
        <v>12.516</v>
      </c>
      <c r="AE58">
        <v>6.556</v>
      </c>
      <c r="AF58">
        <v>48.741999999999997</v>
      </c>
      <c r="AG58">
        <v>-14.183</v>
      </c>
      <c r="AH58">
        <v>9.6029999999999998</v>
      </c>
      <c r="AI58">
        <v>16.748000000000001</v>
      </c>
      <c r="AJ58">
        <v>-8.2230000000000008</v>
      </c>
      <c r="AK58">
        <v>24.963000000000001</v>
      </c>
      <c r="AL58">
        <v>19.292000000000002</v>
      </c>
      <c r="AM58">
        <v>-10.516999999999999</v>
      </c>
      <c r="AN58">
        <v>-12.535</v>
      </c>
      <c r="AO58">
        <v>-13.009</v>
      </c>
      <c r="AP58">
        <v>3.9990000000000001</v>
      </c>
      <c r="AQ58">
        <v>-3.8759999999999999</v>
      </c>
      <c r="AR58">
        <v>-3.7450000000000001</v>
      </c>
      <c r="AS58">
        <v>-2.4E-2</v>
      </c>
      <c r="AT58">
        <v>1.8029999999999999</v>
      </c>
      <c r="AU58">
        <v>-1.0289999999999999</v>
      </c>
      <c r="AV58">
        <v>-19.472999999999999</v>
      </c>
      <c r="AW58">
        <v>43.442</v>
      </c>
      <c r="AX58">
        <v>5.8159999999999998</v>
      </c>
      <c r="AY58">
        <v>-17.939</v>
      </c>
      <c r="AZ58">
        <v>37.932000000000002</v>
      </c>
      <c r="BA58">
        <v>4.7720000000000002</v>
      </c>
      <c r="BB58">
        <v>-1.234</v>
      </c>
      <c r="BC58">
        <v>-1.131</v>
      </c>
      <c r="BD58">
        <v>4.8869999999999996</v>
      </c>
      <c r="BE58">
        <v>3.944</v>
      </c>
      <c r="BF58">
        <v>2024</v>
      </c>
    </row>
    <row r="59" spans="1:58" x14ac:dyDescent="0.45">
      <c r="A59">
        <v>514</v>
      </c>
      <c r="B59" t="s">
        <v>53</v>
      </c>
      <c r="C59" t="s">
        <v>83</v>
      </c>
      <c r="D59" t="s">
        <v>54</v>
      </c>
      <c r="E59" t="s">
        <v>15</v>
      </c>
      <c r="F59" t="s">
        <v>5</v>
      </c>
      <c r="G59">
        <v>1.1279999999999999</v>
      </c>
      <c r="H59">
        <v>40.454000000000001</v>
      </c>
      <c r="I59">
        <v>12.544</v>
      </c>
      <c r="J59">
        <v>-3.1030000000000002</v>
      </c>
      <c r="K59">
        <v>-3.4140000000000001</v>
      </c>
      <c r="L59">
        <v>-17.393000000000001</v>
      </c>
      <c r="M59">
        <v>25.504000000000001</v>
      </c>
      <c r="N59">
        <v>2.625</v>
      </c>
      <c r="O59">
        <v>-0.371</v>
      </c>
      <c r="P59">
        <v>15.791</v>
      </c>
      <c r="Q59">
        <v>-32.590000000000003</v>
      </c>
      <c r="R59">
        <v>-9.4E-2</v>
      </c>
      <c r="S59">
        <v>-40.103999999999999</v>
      </c>
      <c r="T59">
        <v>42.704999999999998</v>
      </c>
      <c r="U59">
        <v>-37.899000000000001</v>
      </c>
      <c r="V59">
        <v>4.6289999999999996</v>
      </c>
      <c r="W59">
        <v>1.3120000000000001</v>
      </c>
      <c r="X59">
        <v>26.305</v>
      </c>
      <c r="Y59">
        <v>12.019</v>
      </c>
      <c r="Z59">
        <v>14.28</v>
      </c>
      <c r="AA59">
        <v>9.26</v>
      </c>
      <c r="AB59">
        <v>5.1050000000000004</v>
      </c>
      <c r="AC59">
        <v>5.8220000000000001</v>
      </c>
      <c r="AD59">
        <v>-7.415</v>
      </c>
      <c r="AE59">
        <v>13.961</v>
      </c>
      <c r="AF59">
        <v>58.277999999999999</v>
      </c>
      <c r="AG59">
        <v>-14.853</v>
      </c>
      <c r="AH59">
        <v>4.1630000000000003</v>
      </c>
      <c r="AI59">
        <v>16.09</v>
      </c>
      <c r="AJ59">
        <v>-6.8380000000000001</v>
      </c>
      <c r="AK59">
        <v>24.233000000000001</v>
      </c>
      <c r="AL59">
        <v>23.594000000000001</v>
      </c>
      <c r="AM59">
        <v>-14.858000000000001</v>
      </c>
      <c r="AN59">
        <v>-12.467000000000001</v>
      </c>
      <c r="AO59">
        <v>-13.871</v>
      </c>
      <c r="AP59">
        <v>4.9009999999999998</v>
      </c>
      <c r="AQ59">
        <v>-4.0289999999999999</v>
      </c>
      <c r="AR59">
        <v>-4.4210000000000003</v>
      </c>
      <c r="AS59">
        <v>-1.44</v>
      </c>
      <c r="AT59">
        <v>2.1709999999999998</v>
      </c>
      <c r="AU59">
        <v>-2.306</v>
      </c>
      <c r="AV59">
        <v>-13.933</v>
      </c>
      <c r="AW59">
        <v>43.55</v>
      </c>
      <c r="AX59">
        <v>-0.46400000000000002</v>
      </c>
      <c r="AY59">
        <v>-17.827999999999999</v>
      </c>
      <c r="AZ59">
        <v>44.176000000000002</v>
      </c>
      <c r="BA59">
        <v>1.915</v>
      </c>
      <c r="BB59">
        <v>-2.722</v>
      </c>
      <c r="BC59">
        <v>-2.2549999999999999</v>
      </c>
      <c r="BD59">
        <v>6.0359999999999996</v>
      </c>
      <c r="BE59">
        <v>5.2069999999999999</v>
      </c>
      <c r="BF59">
        <v>2024</v>
      </c>
    </row>
    <row r="60" spans="1:58" x14ac:dyDescent="0.45">
      <c r="A60">
        <v>514</v>
      </c>
      <c r="B60" t="s">
        <v>55</v>
      </c>
      <c r="C60" t="s">
        <v>83</v>
      </c>
      <c r="D60" t="s">
        <v>56</v>
      </c>
      <c r="E60" t="s">
        <v>15</v>
      </c>
      <c r="F60" t="s">
        <v>5</v>
      </c>
      <c r="G60">
        <v>27.859000000000002</v>
      </c>
      <c r="H60">
        <v>-31.696999999999999</v>
      </c>
      <c r="I60">
        <v>-25.373999999999999</v>
      </c>
      <c r="J60">
        <v>-3.5270000000000001</v>
      </c>
      <c r="K60">
        <v>-8.1890000000000001</v>
      </c>
      <c r="L60">
        <v>-5.4139999999999997</v>
      </c>
      <c r="M60">
        <v>23.393999999999998</v>
      </c>
      <c r="N60">
        <v>23.853999999999999</v>
      </c>
      <c r="O60">
        <v>46.445999999999998</v>
      </c>
      <c r="P60">
        <v>3.0680000000000001</v>
      </c>
      <c r="Q60">
        <v>-10.865</v>
      </c>
      <c r="R60">
        <v>-6.37</v>
      </c>
      <c r="S60">
        <v>-34.72</v>
      </c>
      <c r="T60">
        <v>0.13400000000000001</v>
      </c>
      <c r="U60">
        <v>-17.882999999999999</v>
      </c>
      <c r="V60">
        <v>8.7319999999999993</v>
      </c>
      <c r="W60">
        <v>18.539000000000001</v>
      </c>
      <c r="X60">
        <v>-0.65600000000000003</v>
      </c>
      <c r="Y60">
        <v>-4.2990000000000004</v>
      </c>
      <c r="Z60">
        <v>-4.97</v>
      </c>
      <c r="AA60">
        <v>-7.774</v>
      </c>
      <c r="AB60">
        <v>-11.031000000000001</v>
      </c>
      <c r="AC60">
        <v>-2.9790000000000001</v>
      </c>
      <c r="AD60">
        <v>1.6439999999999999</v>
      </c>
      <c r="AE60">
        <v>34.420999999999999</v>
      </c>
      <c r="AF60">
        <v>31.007000000000001</v>
      </c>
      <c r="AG60">
        <v>35.332999999999998</v>
      </c>
      <c r="AH60">
        <v>67.031999999999996</v>
      </c>
      <c r="AI60">
        <v>11.693</v>
      </c>
      <c r="AJ60">
        <v>-20.841000000000001</v>
      </c>
      <c r="AK60">
        <v>4.9779999999999998</v>
      </c>
      <c r="AL60">
        <v>8.3490000000000002</v>
      </c>
      <c r="AM60">
        <v>-9.4990000000000006</v>
      </c>
      <c r="AN60">
        <v>-7.7240000000000002</v>
      </c>
      <c r="AO60">
        <v>-11.468999999999999</v>
      </c>
      <c r="AP60">
        <v>-5.1429999999999998</v>
      </c>
      <c r="AQ60">
        <v>-10.425000000000001</v>
      </c>
      <c r="AR60">
        <v>0.29399999999999998</v>
      </c>
      <c r="AS60">
        <v>8.6460000000000008</v>
      </c>
      <c r="AT60">
        <v>4.5030000000000001</v>
      </c>
      <c r="AU60">
        <v>0.69299999999999995</v>
      </c>
      <c r="AV60">
        <v>-14.871</v>
      </c>
      <c r="AW60">
        <v>6.3109999999999999</v>
      </c>
      <c r="AX60">
        <v>-1.4970000000000001</v>
      </c>
      <c r="AY60">
        <v>28.084</v>
      </c>
      <c r="AZ60">
        <v>12.349</v>
      </c>
      <c r="BA60">
        <v>34.662999999999997</v>
      </c>
      <c r="BB60">
        <v>8.75</v>
      </c>
      <c r="BC60">
        <v>-12.257999999999999</v>
      </c>
      <c r="BD60">
        <v>9.6620000000000008</v>
      </c>
      <c r="BE60">
        <v>5.6390000000000002</v>
      </c>
      <c r="BF60">
        <v>2024</v>
      </c>
    </row>
    <row r="61" spans="1:58" x14ac:dyDescent="0.45">
      <c r="A61">
        <v>514</v>
      </c>
      <c r="B61" t="s">
        <v>57</v>
      </c>
      <c r="C61" t="s">
        <v>83</v>
      </c>
      <c r="D61" t="s">
        <v>58</v>
      </c>
      <c r="E61" t="s">
        <v>15</v>
      </c>
      <c r="F61" t="s">
        <v>5</v>
      </c>
      <c r="G61">
        <v>-27.936</v>
      </c>
      <c r="H61">
        <v>13.516999999999999</v>
      </c>
      <c r="I61">
        <v>6.0270000000000001</v>
      </c>
      <c r="J61">
        <v>-17.913</v>
      </c>
      <c r="K61">
        <v>-13.72</v>
      </c>
      <c r="L61">
        <v>-6.0030000000000001</v>
      </c>
      <c r="M61">
        <v>30.585000000000001</v>
      </c>
      <c r="N61">
        <v>39.484000000000002</v>
      </c>
      <c r="O61">
        <v>65.971000000000004</v>
      </c>
      <c r="P61">
        <v>8.7850000000000001</v>
      </c>
      <c r="Q61">
        <v>-14.802</v>
      </c>
      <c r="R61">
        <v>-1.504</v>
      </c>
      <c r="S61">
        <v>-34.155999999999999</v>
      </c>
      <c r="T61">
        <v>-0.34599999999999997</v>
      </c>
      <c r="U61">
        <v>-20.158999999999999</v>
      </c>
      <c r="V61">
        <v>10.41</v>
      </c>
      <c r="W61">
        <v>24.495000000000001</v>
      </c>
      <c r="X61">
        <v>-8.0310000000000006</v>
      </c>
      <c r="Y61">
        <v>0.75600000000000001</v>
      </c>
      <c r="Z61">
        <v>-13.452999999999999</v>
      </c>
      <c r="AA61">
        <v>4.7270000000000003</v>
      </c>
      <c r="AB61">
        <v>-15.948</v>
      </c>
      <c r="AC61">
        <v>-0.92200000000000004</v>
      </c>
      <c r="AD61">
        <v>4.7770000000000001</v>
      </c>
      <c r="AE61">
        <v>35.097999999999999</v>
      </c>
      <c r="AF61">
        <v>28.234999999999999</v>
      </c>
      <c r="AG61">
        <v>39.351999999999997</v>
      </c>
      <c r="AH61">
        <v>76.207999999999998</v>
      </c>
      <c r="AI61">
        <v>13.099</v>
      </c>
      <c r="AJ61">
        <v>-22.238</v>
      </c>
      <c r="AK61">
        <v>3.1019999999999999</v>
      </c>
      <c r="AL61">
        <v>12.359</v>
      </c>
      <c r="AM61">
        <v>-15.34</v>
      </c>
      <c r="AN61">
        <v>-12.256</v>
      </c>
      <c r="AO61">
        <v>-11.923999999999999</v>
      </c>
      <c r="AP61">
        <v>-4.0529999999999999</v>
      </c>
      <c r="AQ61">
        <v>-15.788</v>
      </c>
      <c r="AR61">
        <v>0.92</v>
      </c>
      <c r="AS61">
        <v>6.2809999999999997</v>
      </c>
      <c r="AT61">
        <v>7.7489999999999997</v>
      </c>
      <c r="AU61">
        <v>6.7110000000000003</v>
      </c>
      <c r="AV61">
        <v>-0.48</v>
      </c>
      <c r="AW61">
        <v>6.5529999999999999</v>
      </c>
      <c r="AX61">
        <v>-14.718999999999999</v>
      </c>
      <c r="AY61">
        <v>14.396000000000001</v>
      </c>
      <c r="AZ61">
        <v>12.121</v>
      </c>
      <c r="BA61">
        <v>45.152000000000001</v>
      </c>
      <c r="BB61">
        <v>10.574</v>
      </c>
      <c r="BC61">
        <v>-15.459</v>
      </c>
      <c r="BD61">
        <v>11.081</v>
      </c>
      <c r="BE61">
        <v>5.7709999999999999</v>
      </c>
      <c r="BF61">
        <v>2024</v>
      </c>
    </row>
    <row r="62" spans="1:58" x14ac:dyDescent="0.45">
      <c r="A62">
        <v>514</v>
      </c>
      <c r="B62" t="s">
        <v>84</v>
      </c>
      <c r="C62" t="s">
        <v>83</v>
      </c>
      <c r="D62" t="s">
        <v>85</v>
      </c>
      <c r="E62" t="s">
        <v>86</v>
      </c>
      <c r="F62" t="s">
        <v>5</v>
      </c>
      <c r="G62" t="s">
        <v>173</v>
      </c>
      <c r="H62" t="s">
        <v>173</v>
      </c>
      <c r="I62" t="s">
        <v>173</v>
      </c>
      <c r="J62" t="s">
        <v>173</v>
      </c>
      <c r="K62" t="s">
        <v>173</v>
      </c>
      <c r="L62" t="s">
        <v>173</v>
      </c>
      <c r="M62" t="s">
        <v>173</v>
      </c>
      <c r="N62" t="s">
        <v>173</v>
      </c>
      <c r="O62" t="s">
        <v>173</v>
      </c>
      <c r="P62" t="s">
        <v>173</v>
      </c>
      <c r="Q62" t="s">
        <v>173</v>
      </c>
      <c r="R62" t="s">
        <v>173</v>
      </c>
      <c r="S62" t="s">
        <v>173</v>
      </c>
      <c r="T62" t="s">
        <v>173</v>
      </c>
      <c r="U62" t="s">
        <v>173</v>
      </c>
      <c r="V62" t="s">
        <v>173</v>
      </c>
      <c r="W62" t="s">
        <v>173</v>
      </c>
      <c r="X62" t="s">
        <v>173</v>
      </c>
      <c r="Y62" t="s">
        <v>173</v>
      </c>
      <c r="Z62" t="s">
        <v>173</v>
      </c>
      <c r="AA62" t="s">
        <v>173</v>
      </c>
      <c r="AB62" t="s">
        <v>173</v>
      </c>
      <c r="AC62" t="s">
        <v>173</v>
      </c>
      <c r="AD62">
        <v>1.8</v>
      </c>
      <c r="AE62">
        <v>2.5</v>
      </c>
      <c r="AF62">
        <v>3.1</v>
      </c>
      <c r="AG62">
        <v>3.2</v>
      </c>
      <c r="AH62">
        <v>3.7</v>
      </c>
      <c r="AI62">
        <v>3.85</v>
      </c>
      <c r="AJ62">
        <v>4</v>
      </c>
      <c r="AK62">
        <v>3.3</v>
      </c>
      <c r="AL62">
        <v>3.1</v>
      </c>
      <c r="AM62">
        <v>2.1</v>
      </c>
      <c r="AN62">
        <v>2.9</v>
      </c>
      <c r="AO62">
        <v>2.6</v>
      </c>
      <c r="AP62">
        <v>2.5</v>
      </c>
      <c r="AQ62">
        <v>2.1</v>
      </c>
      <c r="AR62">
        <v>3.1379999999999999</v>
      </c>
      <c r="AS62">
        <v>3.4</v>
      </c>
      <c r="AT62">
        <v>2.72</v>
      </c>
      <c r="AU62">
        <v>5.03</v>
      </c>
      <c r="AV62">
        <v>4.8</v>
      </c>
      <c r="AW62">
        <v>5.9</v>
      </c>
      <c r="AX62">
        <v>3.5</v>
      </c>
      <c r="AY62" t="s">
        <v>173</v>
      </c>
      <c r="AZ62" t="s">
        <v>173</v>
      </c>
      <c r="BA62" t="s">
        <v>173</v>
      </c>
      <c r="BB62" t="s">
        <v>173</v>
      </c>
      <c r="BC62" t="s">
        <v>173</v>
      </c>
      <c r="BD62" t="s">
        <v>173</v>
      </c>
      <c r="BE62" t="s">
        <v>173</v>
      </c>
      <c r="BF62">
        <v>2024</v>
      </c>
    </row>
    <row r="63" spans="1:58" x14ac:dyDescent="0.45">
      <c r="A63">
        <v>514</v>
      </c>
      <c r="B63" t="s">
        <v>59</v>
      </c>
      <c r="C63" t="s">
        <v>83</v>
      </c>
      <c r="D63" t="s">
        <v>60</v>
      </c>
      <c r="E63" t="s">
        <v>61</v>
      </c>
      <c r="F63" t="s">
        <v>62</v>
      </c>
      <c r="G63">
        <v>0.42199999999999999</v>
      </c>
      <c r="H63">
        <v>0.433</v>
      </c>
      <c r="I63">
        <v>0.44500000000000001</v>
      </c>
      <c r="J63">
        <v>0.45500000000000002</v>
      </c>
      <c r="K63">
        <v>0.46600000000000003</v>
      </c>
      <c r="L63">
        <v>0.47899999999999998</v>
      </c>
      <c r="M63">
        <v>0.495</v>
      </c>
      <c r="N63">
        <v>0.51200000000000001</v>
      </c>
      <c r="O63">
        <v>0.52800000000000002</v>
      </c>
      <c r="P63">
        <v>0.54200000000000004</v>
      </c>
      <c r="Q63">
        <v>0.54800000000000004</v>
      </c>
      <c r="R63">
        <v>0.54700000000000004</v>
      </c>
      <c r="S63">
        <v>0.54</v>
      </c>
      <c r="T63">
        <v>0.53</v>
      </c>
      <c r="U63">
        <v>0.52300000000000002</v>
      </c>
      <c r="V63">
        <v>0.52</v>
      </c>
      <c r="W63">
        <v>0.52400000000000002</v>
      </c>
      <c r="X63">
        <v>0.53200000000000003</v>
      </c>
      <c r="Y63">
        <v>0.54600000000000004</v>
      </c>
      <c r="Z63">
        <v>0.56100000000000005</v>
      </c>
      <c r="AA63">
        <v>0.57599999999999996</v>
      </c>
      <c r="AB63">
        <v>0.59399999999999997</v>
      </c>
      <c r="AC63">
        <v>0.61099999999999999</v>
      </c>
      <c r="AD63">
        <v>0.627</v>
      </c>
      <c r="AE63">
        <v>0.64200000000000002</v>
      </c>
      <c r="AF63">
        <v>0.65700000000000003</v>
      </c>
      <c r="AG63">
        <v>0.66800000000000004</v>
      </c>
      <c r="AH63">
        <v>0.67700000000000005</v>
      </c>
      <c r="AI63">
        <v>0.68600000000000005</v>
      </c>
      <c r="AJ63">
        <v>0.69399999999999995</v>
      </c>
      <c r="AK63">
        <v>0.70199999999999996</v>
      </c>
      <c r="AL63">
        <v>0.70899999999999996</v>
      </c>
      <c r="AM63">
        <v>0.71699999999999997</v>
      </c>
      <c r="AN63">
        <v>0.72499999999999998</v>
      </c>
      <c r="AO63">
        <v>0.73299999999999998</v>
      </c>
      <c r="AP63">
        <v>0.74</v>
      </c>
      <c r="AQ63">
        <v>0.747</v>
      </c>
      <c r="AR63">
        <v>0.753</v>
      </c>
      <c r="AS63">
        <v>0.75900000000000001</v>
      </c>
      <c r="AT63">
        <v>0.76500000000000001</v>
      </c>
      <c r="AU63">
        <v>0.77</v>
      </c>
      <c r="AV63">
        <v>0.77500000000000002</v>
      </c>
      <c r="AW63">
        <v>0.78</v>
      </c>
      <c r="AX63">
        <v>0.78500000000000003</v>
      </c>
      <c r="AY63">
        <v>0.79</v>
      </c>
      <c r="AZ63">
        <v>0.79500000000000004</v>
      </c>
      <c r="BA63">
        <v>0.80100000000000005</v>
      </c>
      <c r="BB63">
        <v>0.80600000000000005</v>
      </c>
      <c r="BC63">
        <v>0.81100000000000005</v>
      </c>
      <c r="BD63">
        <v>0.81599999999999995</v>
      </c>
      <c r="BE63">
        <v>0.82199999999999995</v>
      </c>
      <c r="BF63">
        <v>2023</v>
      </c>
    </row>
    <row r="64" spans="1:58" x14ac:dyDescent="0.45">
      <c r="A64">
        <v>514</v>
      </c>
      <c r="B64" t="s">
        <v>63</v>
      </c>
      <c r="C64" t="s">
        <v>83</v>
      </c>
      <c r="D64" t="s">
        <v>64</v>
      </c>
      <c r="E64" t="s">
        <v>12</v>
      </c>
      <c r="F64" t="s">
        <v>13</v>
      </c>
      <c r="G64" t="s">
        <v>173</v>
      </c>
      <c r="H64">
        <v>0.57499999999999996</v>
      </c>
      <c r="I64">
        <v>0.498</v>
      </c>
      <c r="J64">
        <v>0.67600000000000005</v>
      </c>
      <c r="K64">
        <v>0.79</v>
      </c>
      <c r="L64">
        <v>0.97</v>
      </c>
      <c r="M64">
        <v>1.1220000000000001</v>
      </c>
      <c r="N64">
        <v>1.4470000000000001</v>
      </c>
      <c r="O64">
        <v>1.772</v>
      </c>
      <c r="P64">
        <v>1.62</v>
      </c>
      <c r="Q64">
        <v>1.4690000000000001</v>
      </c>
      <c r="R64">
        <v>1.7490000000000001</v>
      </c>
      <c r="S64">
        <v>1.9930000000000001</v>
      </c>
      <c r="T64">
        <v>2.8809999999999998</v>
      </c>
      <c r="U64">
        <v>3.1230000000000002</v>
      </c>
      <c r="V64">
        <v>3.65</v>
      </c>
      <c r="W64">
        <v>4.4909999999999997</v>
      </c>
      <c r="X64">
        <v>4.6559999999999997</v>
      </c>
      <c r="Y64">
        <v>4.95</v>
      </c>
      <c r="Z64">
        <v>6.9189999999999996</v>
      </c>
      <c r="AA64">
        <v>7.859</v>
      </c>
      <c r="AB64">
        <v>8.3819999999999997</v>
      </c>
      <c r="AC64">
        <v>8.8480000000000008</v>
      </c>
      <c r="AD64">
        <v>7.0540000000000003</v>
      </c>
      <c r="AE64">
        <v>10.445</v>
      </c>
      <c r="AF64">
        <v>10.500999999999999</v>
      </c>
      <c r="AG64">
        <v>13.452</v>
      </c>
      <c r="AH64">
        <v>16.082999999999998</v>
      </c>
      <c r="AI64">
        <v>18.317</v>
      </c>
      <c r="AJ64">
        <v>23.443000000000001</v>
      </c>
      <c r="AK64">
        <v>30.991</v>
      </c>
      <c r="AL64">
        <v>28.172000000000001</v>
      </c>
      <c r="AM64">
        <v>32.646000000000001</v>
      </c>
      <c r="AN64">
        <v>30.655999999999999</v>
      </c>
      <c r="AO64">
        <v>37.819000000000003</v>
      </c>
      <c r="AP64">
        <v>36.231000000000002</v>
      </c>
      <c r="AQ64">
        <v>42.039000000000001</v>
      </c>
      <c r="AR64">
        <v>42.673000000000002</v>
      </c>
      <c r="AS64">
        <v>52.113</v>
      </c>
      <c r="AT64">
        <v>42.033000000000001</v>
      </c>
      <c r="AU64">
        <v>54.603999999999999</v>
      </c>
      <c r="AV64">
        <v>59.695999999999998</v>
      </c>
      <c r="AW64">
        <v>54.354999999999997</v>
      </c>
      <c r="AX64">
        <v>57.597999999999999</v>
      </c>
      <c r="AY64">
        <v>70.194000000000003</v>
      </c>
      <c r="AZ64">
        <v>80.894999999999996</v>
      </c>
      <c r="BA64">
        <v>100.443</v>
      </c>
      <c r="BB64">
        <v>109.542</v>
      </c>
      <c r="BC64">
        <v>108.828</v>
      </c>
      <c r="BD64">
        <v>112.06</v>
      </c>
      <c r="BE64">
        <v>129.84399999999999</v>
      </c>
      <c r="BF64">
        <v>2024</v>
      </c>
    </row>
    <row r="65" spans="1:58" x14ac:dyDescent="0.45">
      <c r="A65">
        <v>514</v>
      </c>
      <c r="B65" t="s">
        <v>65</v>
      </c>
      <c r="C65" t="s">
        <v>83</v>
      </c>
      <c r="D65" t="s">
        <v>64</v>
      </c>
      <c r="E65" t="s">
        <v>42</v>
      </c>
      <c r="F65" t="s">
        <v>5</v>
      </c>
      <c r="G65" t="s">
        <v>173</v>
      </c>
      <c r="H65">
        <v>46.433999999999997</v>
      </c>
      <c r="I65">
        <v>35.024000000000001</v>
      </c>
      <c r="J65">
        <v>41.241999999999997</v>
      </c>
      <c r="K65">
        <v>41.405999999999999</v>
      </c>
      <c r="L65">
        <v>45.094999999999999</v>
      </c>
      <c r="M65">
        <v>45.283000000000001</v>
      </c>
      <c r="N65">
        <v>46.895000000000003</v>
      </c>
      <c r="O65">
        <v>46.674999999999997</v>
      </c>
      <c r="P65">
        <v>36.664999999999999</v>
      </c>
      <c r="Q65">
        <v>28.631</v>
      </c>
      <c r="R65">
        <v>30.324999999999999</v>
      </c>
      <c r="S65">
        <v>30.984999999999999</v>
      </c>
      <c r="T65">
        <v>39.92</v>
      </c>
      <c r="U65">
        <v>37.746000000000002</v>
      </c>
      <c r="V65">
        <v>37.725000000000001</v>
      </c>
      <c r="W65">
        <v>40.439</v>
      </c>
      <c r="X65">
        <v>35.912999999999997</v>
      </c>
      <c r="Y65">
        <v>32.381999999999998</v>
      </c>
      <c r="Z65">
        <v>38.890999999999998</v>
      </c>
      <c r="AA65">
        <v>39.639000000000003</v>
      </c>
      <c r="AB65">
        <v>38.131</v>
      </c>
      <c r="AC65">
        <v>34.972999999999999</v>
      </c>
      <c r="AD65">
        <v>24.512</v>
      </c>
      <c r="AE65">
        <v>32.798000000000002</v>
      </c>
      <c r="AF65">
        <v>29.47</v>
      </c>
      <c r="AG65">
        <v>33.353999999999999</v>
      </c>
      <c r="AH65">
        <v>33.987000000000002</v>
      </c>
      <c r="AI65">
        <v>33.534999999999997</v>
      </c>
      <c r="AJ65">
        <v>38.506</v>
      </c>
      <c r="AK65">
        <v>43.47</v>
      </c>
      <c r="AL65">
        <v>33.057000000000002</v>
      </c>
      <c r="AM65">
        <v>33.017000000000003</v>
      </c>
      <c r="AN65">
        <v>27.952000000000002</v>
      </c>
      <c r="AO65">
        <v>31.334</v>
      </c>
      <c r="AP65">
        <v>27.053000000000001</v>
      </c>
      <c r="AQ65">
        <v>28.141999999999999</v>
      </c>
      <c r="AR65">
        <v>26.085999999999999</v>
      </c>
      <c r="AS65">
        <v>30.172999999999998</v>
      </c>
      <c r="AT65">
        <v>22.762</v>
      </c>
      <c r="AU65">
        <v>29.140999999999998</v>
      </c>
      <c r="AV65">
        <v>30.869</v>
      </c>
      <c r="AW65">
        <v>25.135999999999999</v>
      </c>
      <c r="AX65">
        <v>24.14</v>
      </c>
      <c r="AY65">
        <v>27.018999999999998</v>
      </c>
      <c r="AZ65">
        <v>27.995000000000001</v>
      </c>
      <c r="BA65">
        <v>31.138999999999999</v>
      </c>
      <c r="BB65">
        <v>30.937999999999999</v>
      </c>
      <c r="BC65">
        <v>27.867000000000001</v>
      </c>
      <c r="BD65">
        <v>25.690999999999999</v>
      </c>
      <c r="BE65">
        <v>27.1</v>
      </c>
      <c r="BF65">
        <v>2024</v>
      </c>
    </row>
    <row r="66" spans="1:58" x14ac:dyDescent="0.45">
      <c r="A66">
        <v>514</v>
      </c>
      <c r="B66" t="s">
        <v>66</v>
      </c>
      <c r="C66" t="s">
        <v>83</v>
      </c>
      <c r="D66" t="s">
        <v>67</v>
      </c>
      <c r="E66" t="s">
        <v>12</v>
      </c>
      <c r="F66" t="s">
        <v>13</v>
      </c>
      <c r="G66" t="s">
        <v>173</v>
      </c>
      <c r="H66">
        <v>0.61799999999999999</v>
      </c>
      <c r="I66">
        <v>0.48299999999999998</v>
      </c>
      <c r="J66">
        <v>0.69199999999999995</v>
      </c>
      <c r="K66">
        <v>0.75</v>
      </c>
      <c r="L66">
        <v>1.165</v>
      </c>
      <c r="M66">
        <v>1.208</v>
      </c>
      <c r="N66">
        <v>1.464</v>
      </c>
      <c r="O66">
        <v>1.7210000000000001</v>
      </c>
      <c r="P66">
        <v>2.0680000000000001</v>
      </c>
      <c r="Q66">
        <v>1.839</v>
      </c>
      <c r="R66">
        <v>1.7769999999999999</v>
      </c>
      <c r="S66">
        <v>2.2170000000000001</v>
      </c>
      <c r="T66">
        <v>2.5409999999999999</v>
      </c>
      <c r="U66">
        <v>3.1339999999999999</v>
      </c>
      <c r="V66">
        <v>3.7360000000000002</v>
      </c>
      <c r="W66">
        <v>4.2069999999999999</v>
      </c>
      <c r="X66">
        <v>4.9050000000000002</v>
      </c>
      <c r="Y66">
        <v>4.7539999999999996</v>
      </c>
      <c r="Z66">
        <v>7.1470000000000002</v>
      </c>
      <c r="AA66">
        <v>8.532</v>
      </c>
      <c r="AB66">
        <v>11.057</v>
      </c>
      <c r="AC66">
        <v>9.9440000000000008</v>
      </c>
      <c r="AD66">
        <v>9.9939999999999998</v>
      </c>
      <c r="AE66">
        <v>9.8719999999999999</v>
      </c>
      <c r="AF66">
        <v>12.981999999999999</v>
      </c>
      <c r="AG66">
        <v>13.481999999999999</v>
      </c>
      <c r="AH66">
        <v>15.708</v>
      </c>
      <c r="AI66">
        <v>19.719000000000001</v>
      </c>
      <c r="AJ66">
        <v>23.931000000000001</v>
      </c>
      <c r="AK66">
        <v>29.62</v>
      </c>
      <c r="AL66">
        <v>30.748999999999999</v>
      </c>
      <c r="AM66">
        <v>34.725000000000001</v>
      </c>
      <c r="AN66">
        <v>35.640999999999998</v>
      </c>
      <c r="AO66">
        <v>34.854999999999997</v>
      </c>
      <c r="AP66">
        <v>36.887</v>
      </c>
      <c r="AQ66">
        <v>45.488</v>
      </c>
      <c r="AR66">
        <v>50.021000000000001</v>
      </c>
      <c r="AS66">
        <v>54.737000000000002</v>
      </c>
      <c r="AT66">
        <v>44.777000000000001</v>
      </c>
      <c r="AU66">
        <v>57.988999999999997</v>
      </c>
      <c r="AV66">
        <v>70.835999999999999</v>
      </c>
      <c r="AW66">
        <v>69.387</v>
      </c>
      <c r="AX66">
        <v>68.819999999999993</v>
      </c>
      <c r="AY66">
        <v>70.626000000000005</v>
      </c>
      <c r="AZ66">
        <v>88.141000000000005</v>
      </c>
      <c r="BA66">
        <v>107.107</v>
      </c>
      <c r="BB66">
        <v>119.443</v>
      </c>
      <c r="BC66">
        <v>126.08799999999999</v>
      </c>
      <c r="BD66">
        <v>132.84399999999999</v>
      </c>
      <c r="BE66">
        <v>150.56299999999999</v>
      </c>
      <c r="BF66">
        <v>2024</v>
      </c>
    </row>
    <row r="67" spans="1:58" x14ac:dyDescent="0.45">
      <c r="A67">
        <v>514</v>
      </c>
      <c r="B67" t="s">
        <v>68</v>
      </c>
      <c r="C67" t="s">
        <v>83</v>
      </c>
      <c r="D67" t="s">
        <v>67</v>
      </c>
      <c r="E67" t="s">
        <v>42</v>
      </c>
      <c r="F67" t="s">
        <v>5</v>
      </c>
      <c r="G67" t="s">
        <v>173</v>
      </c>
      <c r="H67">
        <v>49.951000000000001</v>
      </c>
      <c r="I67">
        <v>33.933</v>
      </c>
      <c r="J67">
        <v>42.213000000000001</v>
      </c>
      <c r="K67">
        <v>39.314</v>
      </c>
      <c r="L67">
        <v>54.142000000000003</v>
      </c>
      <c r="M67">
        <v>48.720999999999997</v>
      </c>
      <c r="N67">
        <v>47.457000000000001</v>
      </c>
      <c r="O67">
        <v>45.343000000000004</v>
      </c>
      <c r="P67">
        <v>46.808999999999997</v>
      </c>
      <c r="Q67">
        <v>35.845999999999997</v>
      </c>
      <c r="R67">
        <v>30.806000000000001</v>
      </c>
      <c r="S67">
        <v>34.456000000000003</v>
      </c>
      <c r="T67">
        <v>35.213000000000001</v>
      </c>
      <c r="U67">
        <v>37.875</v>
      </c>
      <c r="V67">
        <v>38.61</v>
      </c>
      <c r="W67">
        <v>37.884999999999998</v>
      </c>
      <c r="X67">
        <v>37.829000000000001</v>
      </c>
      <c r="Y67">
        <v>31.105</v>
      </c>
      <c r="Z67">
        <v>40.171999999999997</v>
      </c>
      <c r="AA67">
        <v>43.03</v>
      </c>
      <c r="AB67">
        <v>50.3</v>
      </c>
      <c r="AC67">
        <v>39.305</v>
      </c>
      <c r="AD67">
        <v>34.723999999999997</v>
      </c>
      <c r="AE67">
        <v>30.998000000000001</v>
      </c>
      <c r="AF67">
        <v>36.430999999999997</v>
      </c>
      <c r="AG67">
        <v>33.427999999999997</v>
      </c>
      <c r="AH67">
        <v>33.194000000000003</v>
      </c>
      <c r="AI67">
        <v>36.100999999999999</v>
      </c>
      <c r="AJ67">
        <v>39.307000000000002</v>
      </c>
      <c r="AK67">
        <v>41.546999999999997</v>
      </c>
      <c r="AL67">
        <v>36.082000000000001</v>
      </c>
      <c r="AM67">
        <v>35.119</v>
      </c>
      <c r="AN67">
        <v>32.497</v>
      </c>
      <c r="AO67">
        <v>28.878</v>
      </c>
      <c r="AP67">
        <v>27.542999999999999</v>
      </c>
      <c r="AQ67">
        <v>30.451000000000001</v>
      </c>
      <c r="AR67">
        <v>30.577999999999999</v>
      </c>
      <c r="AS67">
        <v>31.692</v>
      </c>
      <c r="AT67">
        <v>24.248000000000001</v>
      </c>
      <c r="AU67">
        <v>30.948</v>
      </c>
      <c r="AV67">
        <v>36.628999999999998</v>
      </c>
      <c r="AW67">
        <v>32.088000000000001</v>
      </c>
      <c r="AX67">
        <v>28.843</v>
      </c>
      <c r="AY67">
        <v>27.184999999999999</v>
      </c>
      <c r="AZ67">
        <v>30.503</v>
      </c>
      <c r="BA67">
        <v>33.204999999999998</v>
      </c>
      <c r="BB67">
        <v>33.734999999999999</v>
      </c>
      <c r="BC67">
        <v>32.286999999999999</v>
      </c>
      <c r="BD67">
        <v>30.457000000000001</v>
      </c>
      <c r="BE67">
        <v>31.423999999999999</v>
      </c>
      <c r="BF67">
        <v>2024</v>
      </c>
    </row>
    <row r="68" spans="1:58" x14ac:dyDescent="0.45">
      <c r="A68">
        <v>514</v>
      </c>
      <c r="B68" t="s">
        <v>69</v>
      </c>
      <c r="C68" t="s">
        <v>83</v>
      </c>
      <c r="D68" t="s">
        <v>70</v>
      </c>
      <c r="E68" t="s">
        <v>12</v>
      </c>
      <c r="F68" t="s">
        <v>13</v>
      </c>
      <c r="G68" t="s">
        <v>173</v>
      </c>
      <c r="H68">
        <v>-4.3999999999999997E-2</v>
      </c>
      <c r="I68">
        <v>1.6E-2</v>
      </c>
      <c r="J68">
        <v>-1.6E-2</v>
      </c>
      <c r="K68">
        <v>0.04</v>
      </c>
      <c r="L68">
        <v>-0.19500000000000001</v>
      </c>
      <c r="M68">
        <v>-8.5000000000000006E-2</v>
      </c>
      <c r="N68">
        <v>-1.7000000000000001E-2</v>
      </c>
      <c r="O68">
        <v>5.0999999999999997E-2</v>
      </c>
      <c r="P68">
        <v>-0.44800000000000001</v>
      </c>
      <c r="Q68">
        <v>-0.37</v>
      </c>
      <c r="R68">
        <v>-2.8000000000000001E-2</v>
      </c>
      <c r="S68">
        <v>-0.223</v>
      </c>
      <c r="T68">
        <v>0.34</v>
      </c>
      <c r="U68">
        <v>-1.0999999999999999E-2</v>
      </c>
      <c r="V68">
        <v>-8.5999999999999993E-2</v>
      </c>
      <c r="W68">
        <v>0.28399999999999997</v>
      </c>
      <c r="X68">
        <v>-0.248</v>
      </c>
      <c r="Y68">
        <v>0.19500000000000001</v>
      </c>
      <c r="Z68">
        <v>-0.22800000000000001</v>
      </c>
      <c r="AA68">
        <v>-0.67200000000000004</v>
      </c>
      <c r="AB68">
        <v>-2.6749999999999998</v>
      </c>
      <c r="AC68">
        <v>-1.0960000000000001</v>
      </c>
      <c r="AD68">
        <v>-2.9390000000000001</v>
      </c>
      <c r="AE68">
        <v>0.57299999999999995</v>
      </c>
      <c r="AF68">
        <v>-2.4809999999999999</v>
      </c>
      <c r="AG68">
        <v>-0.03</v>
      </c>
      <c r="AH68">
        <v>0.375</v>
      </c>
      <c r="AI68">
        <v>-1.401</v>
      </c>
      <c r="AJ68">
        <v>-0.48799999999999999</v>
      </c>
      <c r="AK68">
        <v>1.371</v>
      </c>
      <c r="AL68">
        <v>-2.577</v>
      </c>
      <c r="AM68">
        <v>-2.0790000000000002</v>
      </c>
      <c r="AN68">
        <v>-4.9850000000000003</v>
      </c>
      <c r="AO68">
        <v>2.964</v>
      </c>
      <c r="AP68">
        <v>-0.65600000000000003</v>
      </c>
      <c r="AQ68">
        <v>-3.4489999999999998</v>
      </c>
      <c r="AR68">
        <v>-7.3479999999999999</v>
      </c>
      <c r="AS68">
        <v>-2.6230000000000002</v>
      </c>
      <c r="AT68">
        <v>-2.7429999999999999</v>
      </c>
      <c r="AU68">
        <v>-3.3849999999999998</v>
      </c>
      <c r="AV68">
        <v>-11.14</v>
      </c>
      <c r="AW68">
        <v>-15.032</v>
      </c>
      <c r="AX68">
        <v>-11.222</v>
      </c>
      <c r="AY68">
        <v>-0.432</v>
      </c>
      <c r="AZ68">
        <v>-7.2460000000000004</v>
      </c>
      <c r="BA68">
        <v>-6.665</v>
      </c>
      <c r="BB68">
        <v>-9.9009999999999998</v>
      </c>
      <c r="BC68">
        <v>-17.260000000000002</v>
      </c>
      <c r="BD68">
        <v>-20.783999999999999</v>
      </c>
      <c r="BE68">
        <v>-20.719000000000001</v>
      </c>
      <c r="BF68">
        <v>2024</v>
      </c>
    </row>
    <row r="69" spans="1:58" x14ac:dyDescent="0.45">
      <c r="A69">
        <v>514</v>
      </c>
      <c r="B69" t="s">
        <v>71</v>
      </c>
      <c r="C69" t="s">
        <v>83</v>
      </c>
      <c r="D69" t="s">
        <v>70</v>
      </c>
      <c r="E69" t="s">
        <v>42</v>
      </c>
      <c r="F69" t="s">
        <v>5</v>
      </c>
      <c r="G69" t="s">
        <v>173</v>
      </c>
      <c r="H69">
        <v>-3.5169999999999999</v>
      </c>
      <c r="I69">
        <v>1.0920000000000001</v>
      </c>
      <c r="J69">
        <v>-0.97099999999999997</v>
      </c>
      <c r="K69">
        <v>2.0920000000000001</v>
      </c>
      <c r="L69">
        <v>-9.0459999999999994</v>
      </c>
      <c r="M69">
        <v>-3.4380000000000002</v>
      </c>
      <c r="N69">
        <v>-0.56200000000000006</v>
      </c>
      <c r="O69">
        <v>1.331</v>
      </c>
      <c r="P69">
        <v>-10.144</v>
      </c>
      <c r="Q69">
        <v>-7.2149999999999999</v>
      </c>
      <c r="R69">
        <v>-0.48099999999999998</v>
      </c>
      <c r="S69">
        <v>-3.4710000000000001</v>
      </c>
      <c r="T69">
        <v>4.7069999999999999</v>
      </c>
      <c r="U69">
        <v>-0.129</v>
      </c>
      <c r="V69">
        <v>-0.88500000000000001</v>
      </c>
      <c r="W69">
        <v>2.5539999999999998</v>
      </c>
      <c r="X69">
        <v>-1.9159999999999999</v>
      </c>
      <c r="Y69">
        <v>1.2769999999999999</v>
      </c>
      <c r="Z69">
        <v>-1.2809999999999999</v>
      </c>
      <c r="AA69">
        <v>-3.391</v>
      </c>
      <c r="AB69">
        <v>-12.169</v>
      </c>
      <c r="AC69">
        <v>-4.3319999999999999</v>
      </c>
      <c r="AD69">
        <v>-10.212999999999999</v>
      </c>
      <c r="AE69">
        <v>1.8</v>
      </c>
      <c r="AF69">
        <v>-6.9619999999999997</v>
      </c>
      <c r="AG69">
        <v>-7.2999999999999995E-2</v>
      </c>
      <c r="AH69">
        <v>0.79300000000000004</v>
      </c>
      <c r="AI69">
        <v>-2.5659999999999998</v>
      </c>
      <c r="AJ69">
        <v>-0.80100000000000005</v>
      </c>
      <c r="AK69">
        <v>1.923</v>
      </c>
      <c r="AL69">
        <v>-3.024</v>
      </c>
      <c r="AM69">
        <v>-2.1019999999999999</v>
      </c>
      <c r="AN69">
        <v>-4.5449999999999999</v>
      </c>
      <c r="AO69">
        <v>2.456</v>
      </c>
      <c r="AP69">
        <v>-0.49</v>
      </c>
      <c r="AQ69">
        <v>-2.3090000000000002</v>
      </c>
      <c r="AR69">
        <v>-4.492</v>
      </c>
      <c r="AS69">
        <v>-1.5189999999999999</v>
      </c>
      <c r="AT69">
        <v>-1.486</v>
      </c>
      <c r="AU69">
        <v>-1.8069999999999999</v>
      </c>
      <c r="AV69">
        <v>-5.76</v>
      </c>
      <c r="AW69">
        <v>-6.952</v>
      </c>
      <c r="AX69">
        <v>-4.7030000000000003</v>
      </c>
      <c r="AY69">
        <v>-0.16600000000000001</v>
      </c>
      <c r="AZ69">
        <v>-2.508</v>
      </c>
      <c r="BA69">
        <v>-2.0659999999999998</v>
      </c>
      <c r="BB69">
        <v>-2.7959999999999998</v>
      </c>
      <c r="BC69">
        <v>-4.42</v>
      </c>
      <c r="BD69">
        <v>-4.7649999999999997</v>
      </c>
      <c r="BE69">
        <v>-4.3239999999999998</v>
      </c>
      <c r="BF69">
        <v>2024</v>
      </c>
    </row>
    <row r="70" spans="1:58" x14ac:dyDescent="0.45">
      <c r="A70">
        <v>514</v>
      </c>
      <c r="B70" t="s">
        <v>72</v>
      </c>
      <c r="C70" t="s">
        <v>83</v>
      </c>
      <c r="D70" t="s">
        <v>73</v>
      </c>
      <c r="E70" t="s">
        <v>12</v>
      </c>
      <c r="F70" t="s">
        <v>13</v>
      </c>
      <c r="G70" t="s">
        <v>173</v>
      </c>
      <c r="H70" t="s">
        <v>173</v>
      </c>
      <c r="I70" t="s">
        <v>173</v>
      </c>
      <c r="J70" t="s">
        <v>173</v>
      </c>
      <c r="K70" t="s">
        <v>173</v>
      </c>
      <c r="L70" t="s">
        <v>173</v>
      </c>
      <c r="M70" t="s">
        <v>173</v>
      </c>
      <c r="N70">
        <v>-1.4999999999999999E-2</v>
      </c>
      <c r="O70">
        <v>5.7000000000000002E-2</v>
      </c>
      <c r="P70">
        <v>-0.438</v>
      </c>
      <c r="Q70">
        <v>-0.32700000000000001</v>
      </c>
      <c r="R70">
        <v>1.2E-2</v>
      </c>
      <c r="S70">
        <v>-0.17199999999999999</v>
      </c>
      <c r="T70">
        <v>0.54100000000000004</v>
      </c>
      <c r="U70">
        <v>0.17199999999999999</v>
      </c>
      <c r="V70">
        <v>0.10299999999999999</v>
      </c>
      <c r="W70">
        <v>0.52500000000000002</v>
      </c>
      <c r="X70">
        <v>0.222</v>
      </c>
      <c r="Y70">
        <v>0.63900000000000001</v>
      </c>
      <c r="Z70">
        <v>0.59599999999999997</v>
      </c>
      <c r="AA70">
        <v>-0.161</v>
      </c>
      <c r="AB70">
        <v>-2.597</v>
      </c>
      <c r="AC70">
        <v>-0.98</v>
      </c>
      <c r="AD70">
        <v>-2.77</v>
      </c>
      <c r="AE70">
        <v>0.79400000000000004</v>
      </c>
      <c r="AF70">
        <v>-2.0750000000000002</v>
      </c>
      <c r="AG70">
        <v>0.35199999999999998</v>
      </c>
      <c r="AH70">
        <v>0.81799999999999995</v>
      </c>
      <c r="AI70">
        <v>0.318</v>
      </c>
      <c r="AJ70">
        <v>1.246</v>
      </c>
      <c r="AK70">
        <v>3.1139999999999999</v>
      </c>
      <c r="AL70">
        <v>-0.78300000000000003</v>
      </c>
      <c r="AM70">
        <v>-0.193</v>
      </c>
      <c r="AN70">
        <v>-2.343</v>
      </c>
      <c r="AO70">
        <v>5.0549999999999997</v>
      </c>
      <c r="AP70">
        <v>1.369</v>
      </c>
      <c r="AQ70">
        <v>-1.34</v>
      </c>
      <c r="AR70">
        <v>-5.3490000000000002</v>
      </c>
      <c r="AS70">
        <v>-0.47399999999999998</v>
      </c>
      <c r="AT70">
        <v>-1.1339999999999999</v>
      </c>
      <c r="AU70">
        <v>-2.5539999999999998</v>
      </c>
      <c r="AV70">
        <v>-9.2759999999999998</v>
      </c>
      <c r="AW70">
        <v>-12.044</v>
      </c>
      <c r="AX70">
        <v>-7.1859999999999999</v>
      </c>
      <c r="AY70">
        <v>4.6909999999999998</v>
      </c>
      <c r="AZ70">
        <v>-2.58</v>
      </c>
      <c r="BA70">
        <v>0.77500000000000002</v>
      </c>
      <c r="BB70">
        <v>0.96</v>
      </c>
      <c r="BC70">
        <v>-4.2249999999999996</v>
      </c>
      <c r="BD70">
        <v>-3.3730000000000002</v>
      </c>
      <c r="BE70">
        <v>0.55500000000000005</v>
      </c>
      <c r="BF70">
        <v>2024</v>
      </c>
    </row>
    <row r="71" spans="1:58" x14ac:dyDescent="0.45">
      <c r="A71">
        <v>514</v>
      </c>
      <c r="B71" t="s">
        <v>74</v>
      </c>
      <c r="C71" t="s">
        <v>83</v>
      </c>
      <c r="D71" t="s">
        <v>73</v>
      </c>
      <c r="E71" t="s">
        <v>42</v>
      </c>
      <c r="F71" t="s">
        <v>5</v>
      </c>
      <c r="G71" t="s">
        <v>173</v>
      </c>
      <c r="H71" t="s">
        <v>173</v>
      </c>
      <c r="I71" t="s">
        <v>173</v>
      </c>
      <c r="J71" t="s">
        <v>173</v>
      </c>
      <c r="K71" t="s">
        <v>173</v>
      </c>
      <c r="L71" t="s">
        <v>173</v>
      </c>
      <c r="M71" t="s">
        <v>173</v>
      </c>
      <c r="N71">
        <v>-0.47699999999999998</v>
      </c>
      <c r="O71">
        <v>1.5009999999999999</v>
      </c>
      <c r="P71">
        <v>-9.907</v>
      </c>
      <c r="Q71">
        <v>-6.3840000000000003</v>
      </c>
      <c r="R71">
        <v>0.20799999999999999</v>
      </c>
      <c r="S71">
        <v>-2.6680000000000001</v>
      </c>
      <c r="T71">
        <v>7.5</v>
      </c>
      <c r="U71">
        <v>2.0790000000000002</v>
      </c>
      <c r="V71">
        <v>1.0620000000000001</v>
      </c>
      <c r="W71">
        <v>4.7290000000000001</v>
      </c>
      <c r="X71">
        <v>1.714</v>
      </c>
      <c r="Y71">
        <v>4.1820000000000004</v>
      </c>
      <c r="Z71">
        <v>3.3490000000000002</v>
      </c>
      <c r="AA71">
        <v>-0.81299999999999994</v>
      </c>
      <c r="AB71">
        <v>-11.815</v>
      </c>
      <c r="AC71">
        <v>-3.8740000000000001</v>
      </c>
      <c r="AD71">
        <v>-9.6259999999999994</v>
      </c>
      <c r="AE71">
        <v>2.492</v>
      </c>
      <c r="AF71">
        <v>-5.8239999999999998</v>
      </c>
      <c r="AG71">
        <v>0.874</v>
      </c>
      <c r="AH71">
        <v>1.73</v>
      </c>
      <c r="AI71">
        <v>0.58199999999999996</v>
      </c>
      <c r="AJ71">
        <v>2.0470000000000002</v>
      </c>
      <c r="AK71">
        <v>4.3680000000000003</v>
      </c>
      <c r="AL71">
        <v>-0.91900000000000004</v>
      </c>
      <c r="AM71">
        <v>-0.19500000000000001</v>
      </c>
      <c r="AN71">
        <v>-2.1360000000000001</v>
      </c>
      <c r="AO71">
        <v>4.1879999999999997</v>
      </c>
      <c r="AP71">
        <v>1.022</v>
      </c>
      <c r="AQ71">
        <v>-0.89700000000000002</v>
      </c>
      <c r="AR71">
        <v>-3.27</v>
      </c>
      <c r="AS71">
        <v>-0.27400000000000002</v>
      </c>
      <c r="AT71">
        <v>-0.61399999999999999</v>
      </c>
      <c r="AU71">
        <v>-1.363</v>
      </c>
      <c r="AV71">
        <v>-4.7969999999999997</v>
      </c>
      <c r="AW71">
        <v>-5.57</v>
      </c>
      <c r="AX71">
        <v>-3.012</v>
      </c>
      <c r="AY71">
        <v>1.806</v>
      </c>
      <c r="AZ71">
        <v>-0.89300000000000002</v>
      </c>
      <c r="BA71">
        <v>0.24</v>
      </c>
      <c r="BB71">
        <v>0.27100000000000002</v>
      </c>
      <c r="BC71">
        <v>-1.0820000000000001</v>
      </c>
      <c r="BD71">
        <v>-0.77300000000000002</v>
      </c>
      <c r="BE71">
        <v>0.11600000000000001</v>
      </c>
      <c r="BF71">
        <v>2024</v>
      </c>
    </row>
    <row r="72" spans="1:58" x14ac:dyDescent="0.45">
      <c r="A72">
        <v>514</v>
      </c>
      <c r="B72" t="s">
        <v>75</v>
      </c>
      <c r="C72" t="s">
        <v>83</v>
      </c>
      <c r="D72" t="s">
        <v>76</v>
      </c>
      <c r="E72" t="s">
        <v>12</v>
      </c>
      <c r="F72" t="s">
        <v>13</v>
      </c>
      <c r="G72" t="s">
        <v>173</v>
      </c>
      <c r="H72" t="s">
        <v>173</v>
      </c>
      <c r="I72" t="s">
        <v>173</v>
      </c>
      <c r="J72" t="s">
        <v>173</v>
      </c>
      <c r="K72" t="s">
        <v>173</v>
      </c>
      <c r="L72" t="s">
        <v>173</v>
      </c>
      <c r="M72" t="s">
        <v>173</v>
      </c>
      <c r="N72" t="s">
        <v>173</v>
      </c>
      <c r="O72" t="s">
        <v>173</v>
      </c>
      <c r="P72" t="s">
        <v>173</v>
      </c>
      <c r="Q72" t="s">
        <v>173</v>
      </c>
      <c r="R72" t="s">
        <v>173</v>
      </c>
      <c r="S72" t="s">
        <v>173</v>
      </c>
      <c r="T72">
        <v>4.3449999999999998</v>
      </c>
      <c r="U72">
        <v>4.4009999999999998</v>
      </c>
      <c r="V72">
        <v>3.7490000000000001</v>
      </c>
      <c r="W72">
        <v>4.0919999999999996</v>
      </c>
      <c r="X72">
        <v>4.2759999999999998</v>
      </c>
      <c r="Y72">
        <v>5.5640000000000001</v>
      </c>
      <c r="Z72">
        <v>6.9790000000000001</v>
      </c>
      <c r="AA72">
        <v>8.73</v>
      </c>
      <c r="AB72">
        <v>11.507999999999999</v>
      </c>
      <c r="AC72">
        <v>14.6</v>
      </c>
      <c r="AD72">
        <v>19.713999999999999</v>
      </c>
      <c r="AE72">
        <v>24.213000000000001</v>
      </c>
      <c r="AF72">
        <v>28.806000000000001</v>
      </c>
      <c r="AG72">
        <v>32.314999999999998</v>
      </c>
      <c r="AH72">
        <v>31.824999999999999</v>
      </c>
      <c r="AI72">
        <v>33.082000000000001</v>
      </c>
      <c r="AJ72">
        <v>37.159999999999997</v>
      </c>
      <c r="AK72">
        <v>39.79</v>
      </c>
      <c r="AL72">
        <v>53.119</v>
      </c>
      <c r="AM72">
        <v>70.668999999999997</v>
      </c>
      <c r="AN72">
        <v>101.31</v>
      </c>
      <c r="AO72">
        <v>108.37</v>
      </c>
      <c r="AP72">
        <v>120.742</v>
      </c>
      <c r="AQ72">
        <v>160.56200000000001</v>
      </c>
      <c r="AR72">
        <v>170.25700000000001</v>
      </c>
      <c r="AS72">
        <v>185.31200000000001</v>
      </c>
      <c r="AT72">
        <v>184.17500000000001</v>
      </c>
      <c r="AU72">
        <v>215.37</v>
      </c>
      <c r="AV72">
        <v>238.399</v>
      </c>
      <c r="AW72">
        <v>253.744</v>
      </c>
      <c r="AX72">
        <v>275.44799999999998</v>
      </c>
      <c r="AY72">
        <v>279.99799999999999</v>
      </c>
      <c r="AZ72">
        <v>297.29599999999999</v>
      </c>
      <c r="BA72">
        <v>376.52699999999999</v>
      </c>
      <c r="BB72">
        <v>411.32299999999998</v>
      </c>
      <c r="BC72">
        <v>443.73</v>
      </c>
      <c r="BD72">
        <v>547.38400000000001</v>
      </c>
      <c r="BE72">
        <v>573.24900000000002</v>
      </c>
      <c r="BF72">
        <v>2024</v>
      </c>
    </row>
    <row r="73" spans="1:58" x14ac:dyDescent="0.45">
      <c r="A73">
        <v>514</v>
      </c>
      <c r="B73" t="s">
        <v>77</v>
      </c>
      <c r="C73" t="s">
        <v>83</v>
      </c>
      <c r="D73" t="s">
        <v>76</v>
      </c>
      <c r="E73" t="s">
        <v>42</v>
      </c>
      <c r="F73" t="s">
        <v>5</v>
      </c>
      <c r="G73" t="s">
        <v>173</v>
      </c>
      <c r="H73" t="s">
        <v>173</v>
      </c>
      <c r="I73" t="s">
        <v>173</v>
      </c>
      <c r="J73" t="s">
        <v>173</v>
      </c>
      <c r="K73" t="s">
        <v>173</v>
      </c>
      <c r="L73" t="s">
        <v>173</v>
      </c>
      <c r="M73" t="s">
        <v>173</v>
      </c>
      <c r="N73" t="s">
        <v>173</v>
      </c>
      <c r="O73" t="s">
        <v>173</v>
      </c>
      <c r="P73" t="s">
        <v>173</v>
      </c>
      <c r="Q73" t="s">
        <v>173</v>
      </c>
      <c r="R73" t="s">
        <v>173</v>
      </c>
      <c r="S73" t="s">
        <v>173</v>
      </c>
      <c r="T73">
        <v>60.207000000000001</v>
      </c>
      <c r="U73">
        <v>53.191000000000003</v>
      </c>
      <c r="V73">
        <v>38.747999999999998</v>
      </c>
      <c r="W73">
        <v>36.845999999999997</v>
      </c>
      <c r="X73">
        <v>32.976999999999997</v>
      </c>
      <c r="Y73">
        <v>36.401000000000003</v>
      </c>
      <c r="Z73">
        <v>39.228999999999999</v>
      </c>
      <c r="AA73">
        <v>44.029000000000003</v>
      </c>
      <c r="AB73">
        <v>52.351999999999997</v>
      </c>
      <c r="AC73">
        <v>57.707999999999998</v>
      </c>
      <c r="AD73">
        <v>68.5</v>
      </c>
      <c r="AE73">
        <v>76.03</v>
      </c>
      <c r="AF73">
        <v>80.84</v>
      </c>
      <c r="AG73">
        <v>80.123999999999995</v>
      </c>
      <c r="AH73">
        <v>67.253</v>
      </c>
      <c r="AI73">
        <v>60.566000000000003</v>
      </c>
      <c r="AJ73">
        <v>61.036000000000001</v>
      </c>
      <c r="AK73">
        <v>55.813000000000002</v>
      </c>
      <c r="AL73">
        <v>62.331000000000003</v>
      </c>
      <c r="AM73">
        <v>71.471000000000004</v>
      </c>
      <c r="AN73">
        <v>92.373000000000005</v>
      </c>
      <c r="AO73">
        <v>89.787999999999997</v>
      </c>
      <c r="AP73">
        <v>90.156999999999996</v>
      </c>
      <c r="AQ73">
        <v>107.48399999999999</v>
      </c>
      <c r="AR73">
        <v>104.08</v>
      </c>
      <c r="AS73">
        <v>107.295</v>
      </c>
      <c r="AT73">
        <v>99.736999999999995</v>
      </c>
      <c r="AU73">
        <v>114.93899999999999</v>
      </c>
      <c r="AV73">
        <v>123.276</v>
      </c>
      <c r="AW73">
        <v>117.34399999999999</v>
      </c>
      <c r="AX73">
        <v>115.443</v>
      </c>
      <c r="AY73">
        <v>107.77500000000001</v>
      </c>
      <c r="AZ73">
        <v>102.884</v>
      </c>
      <c r="BA73">
        <v>116.729</v>
      </c>
      <c r="BB73">
        <v>116.17</v>
      </c>
      <c r="BC73">
        <v>113.624</v>
      </c>
      <c r="BD73">
        <v>125.496</v>
      </c>
      <c r="BE73">
        <v>119.642</v>
      </c>
      <c r="BF73">
        <v>2024</v>
      </c>
    </row>
    <row r="74" spans="1:58" x14ac:dyDescent="0.45">
      <c r="A74">
        <v>514</v>
      </c>
      <c r="B74" t="s">
        <v>78</v>
      </c>
      <c r="C74" t="s">
        <v>83</v>
      </c>
      <c r="D74" t="s">
        <v>79</v>
      </c>
      <c r="E74" t="s">
        <v>12</v>
      </c>
      <c r="F74" t="s">
        <v>13</v>
      </c>
      <c r="G74">
        <v>1.042</v>
      </c>
      <c r="H74">
        <v>1.238</v>
      </c>
      <c r="I74">
        <v>1.4219999999999999</v>
      </c>
      <c r="J74">
        <v>1.6379999999999999</v>
      </c>
      <c r="K74">
        <v>1.9079999999999999</v>
      </c>
      <c r="L74">
        <v>2.1509999999999998</v>
      </c>
      <c r="M74">
        <v>2.4790000000000001</v>
      </c>
      <c r="N74">
        <v>3.0859999999999999</v>
      </c>
      <c r="O74">
        <v>3.7949999999999999</v>
      </c>
      <c r="P74">
        <v>4.4180000000000001</v>
      </c>
      <c r="Q74">
        <v>5.13</v>
      </c>
      <c r="R74">
        <v>5.7679999999999998</v>
      </c>
      <c r="S74">
        <v>6.4329999999999998</v>
      </c>
      <c r="T74">
        <v>7.2169999999999996</v>
      </c>
      <c r="U74">
        <v>8.2729999999999997</v>
      </c>
      <c r="V74">
        <v>9.6760000000000002</v>
      </c>
      <c r="W74">
        <v>11.105</v>
      </c>
      <c r="X74">
        <v>12.965999999999999</v>
      </c>
      <c r="Y74">
        <v>15.285</v>
      </c>
      <c r="Z74">
        <v>17.79</v>
      </c>
      <c r="AA74">
        <v>19.827000000000002</v>
      </c>
      <c r="AB74">
        <v>21.983000000000001</v>
      </c>
      <c r="AC74">
        <v>25.3</v>
      </c>
      <c r="AD74">
        <v>28.78</v>
      </c>
      <c r="AE74">
        <v>31.846</v>
      </c>
      <c r="AF74">
        <v>35.633000000000003</v>
      </c>
      <c r="AG74">
        <v>40.331000000000003</v>
      </c>
      <c r="AH74">
        <v>47.322000000000003</v>
      </c>
      <c r="AI74">
        <v>54.622</v>
      </c>
      <c r="AJ74">
        <v>60.881</v>
      </c>
      <c r="AK74">
        <v>71.292000000000002</v>
      </c>
      <c r="AL74">
        <v>85.221000000000004</v>
      </c>
      <c r="AM74">
        <v>98.876999999999995</v>
      </c>
      <c r="AN74">
        <v>109.67400000000001</v>
      </c>
      <c r="AO74">
        <v>120.696</v>
      </c>
      <c r="AP74">
        <v>133.92400000000001</v>
      </c>
      <c r="AQ74">
        <v>149.38300000000001</v>
      </c>
      <c r="AR74">
        <v>163.583</v>
      </c>
      <c r="AS74">
        <v>172.71299999999999</v>
      </c>
      <c r="AT74">
        <v>184.66</v>
      </c>
      <c r="AU74">
        <v>187.37799999999999</v>
      </c>
      <c r="AV74">
        <v>193.386</v>
      </c>
      <c r="AW74">
        <v>216.239</v>
      </c>
      <c r="AX74">
        <v>238.601</v>
      </c>
      <c r="AY74">
        <v>259.798</v>
      </c>
      <c r="AZ74">
        <v>288.96199999999999</v>
      </c>
      <c r="BA74">
        <v>322.56400000000002</v>
      </c>
      <c r="BB74">
        <v>354.06799999999998</v>
      </c>
      <c r="BC74">
        <v>390.524</v>
      </c>
      <c r="BD74">
        <v>436.17700000000002</v>
      </c>
      <c r="BE74">
        <v>479.13799999999998</v>
      </c>
      <c r="BF74">
        <v>2024</v>
      </c>
    </row>
    <row r="75" spans="1:58" x14ac:dyDescent="0.45">
      <c r="A75">
        <v>514</v>
      </c>
      <c r="B75" t="s">
        <v>80</v>
      </c>
      <c r="C75" t="s">
        <v>83</v>
      </c>
      <c r="D75" t="s">
        <v>81</v>
      </c>
      <c r="E75" t="s">
        <v>19</v>
      </c>
      <c r="F75" t="s">
        <v>13</v>
      </c>
      <c r="G75">
        <v>1.4E-2</v>
      </c>
      <c r="H75">
        <v>5.0000000000000001E-3</v>
      </c>
      <c r="I75">
        <v>-7.0999999999999994E-2</v>
      </c>
      <c r="J75">
        <v>-7.9000000000000001E-2</v>
      </c>
      <c r="K75">
        <v>-9.4E-2</v>
      </c>
      <c r="L75">
        <v>-7.8E-2</v>
      </c>
      <c r="M75">
        <v>-9.2999999999999999E-2</v>
      </c>
      <c r="N75">
        <v>-8.3000000000000004E-2</v>
      </c>
      <c r="O75">
        <v>-5.7000000000000002E-2</v>
      </c>
      <c r="P75">
        <v>-7.0999999999999994E-2</v>
      </c>
      <c r="Q75">
        <v>-2.8000000000000001E-2</v>
      </c>
      <c r="R75">
        <v>-2.5000000000000001E-2</v>
      </c>
      <c r="S75">
        <v>-7.0000000000000007E-2</v>
      </c>
      <c r="T75">
        <v>-0.04</v>
      </c>
      <c r="U75">
        <v>-3.4000000000000002E-2</v>
      </c>
      <c r="V75">
        <v>4.4999999999999998E-2</v>
      </c>
      <c r="W75">
        <v>4.4999999999999998E-2</v>
      </c>
      <c r="X75">
        <v>1.7999999999999999E-2</v>
      </c>
      <c r="Y75">
        <v>3.9E-2</v>
      </c>
      <c r="Z75">
        <v>8.9999999999999993E-3</v>
      </c>
      <c r="AA75">
        <v>-0.04</v>
      </c>
      <c r="AB75">
        <v>-3.9E-2</v>
      </c>
      <c r="AC75">
        <v>-8.1000000000000003E-2</v>
      </c>
      <c r="AD75">
        <v>-0.13800000000000001</v>
      </c>
      <c r="AE75">
        <v>-0.122</v>
      </c>
      <c r="AF75">
        <v>-0.23499999999999999</v>
      </c>
      <c r="AG75">
        <v>-3.7999999999999999E-2</v>
      </c>
      <c r="AH75">
        <v>8.4000000000000005E-2</v>
      </c>
      <c r="AI75">
        <v>-0.111</v>
      </c>
      <c r="AJ75">
        <v>-7.5999999999999998E-2</v>
      </c>
      <c r="AK75">
        <v>-0.31900000000000001</v>
      </c>
      <c r="AL75">
        <v>-0.65900000000000003</v>
      </c>
      <c r="AM75">
        <v>-0.38800000000000001</v>
      </c>
      <c r="AN75">
        <v>-0.46899999999999997</v>
      </c>
      <c r="AO75">
        <v>-0.49099999999999999</v>
      </c>
      <c r="AP75">
        <v>-0.55100000000000005</v>
      </c>
      <c r="AQ75">
        <v>-0.65300000000000002</v>
      </c>
      <c r="AR75">
        <v>-0.54100000000000004</v>
      </c>
      <c r="AS75">
        <v>-0.46200000000000002</v>
      </c>
      <c r="AT75">
        <v>-0.502</v>
      </c>
      <c r="AU75">
        <v>-0.38200000000000001</v>
      </c>
      <c r="AV75">
        <v>-0.29299999999999998</v>
      </c>
      <c r="AW75">
        <v>-0.80600000000000005</v>
      </c>
      <c r="AX75">
        <v>-1.0009999999999999</v>
      </c>
      <c r="AY75">
        <v>-0.51900000000000002</v>
      </c>
      <c r="AZ75">
        <v>-0.98399999999999999</v>
      </c>
      <c r="BA75">
        <v>-0.65700000000000003</v>
      </c>
      <c r="BB75">
        <v>-0.51200000000000001</v>
      </c>
      <c r="BC75">
        <v>-0.79</v>
      </c>
      <c r="BD75">
        <v>-0.72</v>
      </c>
      <c r="BE75">
        <v>-0.81</v>
      </c>
      <c r="BF75">
        <v>2024</v>
      </c>
    </row>
    <row r="76" spans="1:58" x14ac:dyDescent="0.45">
      <c r="A76">
        <v>514</v>
      </c>
      <c r="B76" t="s">
        <v>82</v>
      </c>
      <c r="C76" t="s">
        <v>83</v>
      </c>
      <c r="D76" t="s">
        <v>81</v>
      </c>
      <c r="E76" t="s">
        <v>42</v>
      </c>
      <c r="F76" t="s">
        <v>5</v>
      </c>
      <c r="G76">
        <v>10.942</v>
      </c>
      <c r="H76">
        <v>3.3889999999999998</v>
      </c>
      <c r="I76">
        <v>-47.271999999999998</v>
      </c>
      <c r="J76">
        <v>-48.451000000000001</v>
      </c>
      <c r="K76">
        <v>-55.91</v>
      </c>
      <c r="L76">
        <v>-44.738999999999997</v>
      </c>
      <c r="M76">
        <v>-47.165999999999997</v>
      </c>
      <c r="N76">
        <v>-34.823999999999998</v>
      </c>
      <c r="O76">
        <v>-20.716999999999999</v>
      </c>
      <c r="P76">
        <v>-26.001000000000001</v>
      </c>
      <c r="Q76">
        <v>-9.5210000000000008</v>
      </c>
      <c r="R76">
        <v>-9.7360000000000007</v>
      </c>
      <c r="S76">
        <v>-28.285</v>
      </c>
      <c r="T76">
        <v>-15.379</v>
      </c>
      <c r="U76">
        <v>-12.952</v>
      </c>
      <c r="V76">
        <v>14.731</v>
      </c>
      <c r="W76">
        <v>14.013999999999999</v>
      </c>
      <c r="X76">
        <v>5.04</v>
      </c>
      <c r="Y76">
        <v>9.7319999999999993</v>
      </c>
      <c r="Z76">
        <v>2.1589999999999998</v>
      </c>
      <c r="AA76">
        <v>-8.7349999999999994</v>
      </c>
      <c r="AB76">
        <v>-8.2759999999999998</v>
      </c>
      <c r="AC76">
        <v>-15.63</v>
      </c>
      <c r="AD76">
        <v>-22.344000000000001</v>
      </c>
      <c r="AE76">
        <v>-17.367000000000001</v>
      </c>
      <c r="AF76">
        <v>-28.756</v>
      </c>
      <c r="AG76">
        <v>-4.3280000000000003</v>
      </c>
      <c r="AH76">
        <v>7.835</v>
      </c>
      <c r="AI76">
        <v>-8.2119999999999997</v>
      </c>
      <c r="AJ76">
        <v>-5.9640000000000004</v>
      </c>
      <c r="AK76">
        <v>-20.849</v>
      </c>
      <c r="AL76">
        <v>-35.057000000000002</v>
      </c>
      <c r="AM76">
        <v>-19.748999999999999</v>
      </c>
      <c r="AN76">
        <v>-23.483000000000001</v>
      </c>
      <c r="AO76">
        <v>-24.998999999999999</v>
      </c>
      <c r="AP76">
        <v>-25.513000000000002</v>
      </c>
      <c r="AQ76">
        <v>-29.006</v>
      </c>
      <c r="AR76">
        <v>-21.962</v>
      </c>
      <c r="AS76">
        <v>-17.420000000000002</v>
      </c>
      <c r="AT76">
        <v>-19.187000000000001</v>
      </c>
      <c r="AU76">
        <v>-14.79</v>
      </c>
      <c r="AV76">
        <v>-11.154</v>
      </c>
      <c r="AW76">
        <v>-28.088000000000001</v>
      </c>
      <c r="AX76">
        <v>-34.225999999999999</v>
      </c>
      <c r="AY76">
        <v>-16.797000000000001</v>
      </c>
      <c r="AZ76">
        <v>-28.757000000000001</v>
      </c>
      <c r="BA76">
        <v>-17.276</v>
      </c>
      <c r="BB76">
        <v>-12.329000000000001</v>
      </c>
      <c r="BC76">
        <v>-17.321000000000002</v>
      </c>
      <c r="BD76">
        <v>-14.196999999999999</v>
      </c>
      <c r="BE76">
        <v>-14.617000000000001</v>
      </c>
      <c r="BF76">
        <v>2023</v>
      </c>
    </row>
    <row r="77" spans="1:58" x14ac:dyDescent="0.45">
      <c r="A77">
        <v>516</v>
      </c>
      <c r="B77" t="s">
        <v>9</v>
      </c>
      <c r="C77" t="s">
        <v>87</v>
      </c>
      <c r="D77" t="s">
        <v>11</v>
      </c>
      <c r="E77" t="s">
        <v>12</v>
      </c>
      <c r="F77" t="s">
        <v>13</v>
      </c>
      <c r="G77" t="s">
        <v>173</v>
      </c>
      <c r="H77" t="s">
        <v>173</v>
      </c>
      <c r="I77" t="s">
        <v>173</v>
      </c>
      <c r="J77" t="s">
        <v>173</v>
      </c>
      <c r="K77" t="s">
        <v>173</v>
      </c>
      <c r="L77">
        <v>13.037000000000001</v>
      </c>
      <c r="M77">
        <v>12.683</v>
      </c>
      <c r="N77">
        <v>12.938000000000001</v>
      </c>
      <c r="O77">
        <v>13.08</v>
      </c>
      <c r="P77">
        <v>12.94</v>
      </c>
      <c r="Q77">
        <v>13.081</v>
      </c>
      <c r="R77">
        <v>13.492000000000001</v>
      </c>
      <c r="S77">
        <v>14.134</v>
      </c>
      <c r="T77">
        <v>14.177</v>
      </c>
      <c r="U77">
        <v>14.622999999999999</v>
      </c>
      <c r="V77">
        <v>15.278</v>
      </c>
      <c r="W77">
        <v>15.718</v>
      </c>
      <c r="X77">
        <v>15.487</v>
      </c>
      <c r="Y77">
        <v>15.4</v>
      </c>
      <c r="Z77">
        <v>15.87</v>
      </c>
      <c r="AA77">
        <v>16.321999999999999</v>
      </c>
      <c r="AB77">
        <v>16.77</v>
      </c>
      <c r="AC77">
        <v>17.420000000000002</v>
      </c>
      <c r="AD77">
        <v>17.925999999999998</v>
      </c>
      <c r="AE77">
        <v>18.015999999999998</v>
      </c>
      <c r="AF77">
        <v>18.085999999999999</v>
      </c>
      <c r="AG77">
        <v>18.881</v>
      </c>
      <c r="AH77">
        <v>18.91</v>
      </c>
      <c r="AI77">
        <v>18.544</v>
      </c>
      <c r="AJ77">
        <v>18.216000000000001</v>
      </c>
      <c r="AK77">
        <v>18.690000000000001</v>
      </c>
      <c r="AL77">
        <v>19.39</v>
      </c>
      <c r="AM77">
        <v>19.567</v>
      </c>
      <c r="AN77">
        <v>19.151</v>
      </c>
      <c r="AO77">
        <v>18.670999999999999</v>
      </c>
      <c r="AP77">
        <v>18.594999999999999</v>
      </c>
      <c r="AQ77">
        <v>18.137</v>
      </c>
      <c r="AR77">
        <v>18.378</v>
      </c>
      <c r="AS77">
        <v>18.387</v>
      </c>
      <c r="AT77">
        <v>19.099</v>
      </c>
      <c r="AU77">
        <v>19.315000000000001</v>
      </c>
      <c r="AV77">
        <v>19.007999999999999</v>
      </c>
      <c r="AW77">
        <v>18.698</v>
      </c>
      <c r="AX77">
        <v>18.962</v>
      </c>
      <c r="AY77">
        <v>19.702999999999999</v>
      </c>
      <c r="AZ77">
        <v>20.2</v>
      </c>
      <c r="BA77">
        <v>20.734999999999999</v>
      </c>
      <c r="BB77">
        <v>21.28</v>
      </c>
      <c r="BC77">
        <v>21.902999999999999</v>
      </c>
      <c r="BD77">
        <v>22.577999999999999</v>
      </c>
      <c r="BE77">
        <v>23.247</v>
      </c>
      <c r="BF77">
        <v>2024</v>
      </c>
    </row>
    <row r="78" spans="1:58" x14ac:dyDescent="0.45">
      <c r="A78">
        <v>516</v>
      </c>
      <c r="B78" t="s">
        <v>14</v>
      </c>
      <c r="C78" t="s">
        <v>87</v>
      </c>
      <c r="D78" t="s">
        <v>11</v>
      </c>
      <c r="E78" t="s">
        <v>15</v>
      </c>
      <c r="F78" t="s">
        <v>5</v>
      </c>
      <c r="G78" t="s">
        <v>173</v>
      </c>
      <c r="H78" t="s">
        <v>173</v>
      </c>
      <c r="I78" t="s">
        <v>173</v>
      </c>
      <c r="J78" t="s">
        <v>173</v>
      </c>
      <c r="K78" t="s">
        <v>173</v>
      </c>
      <c r="L78" t="s">
        <v>173</v>
      </c>
      <c r="M78">
        <v>-2.7149999999999999</v>
      </c>
      <c r="N78">
        <v>2.0089999999999999</v>
      </c>
      <c r="O78">
        <v>1.097</v>
      </c>
      <c r="P78">
        <v>-1.0740000000000001</v>
      </c>
      <c r="Q78">
        <v>1.089</v>
      </c>
      <c r="R78">
        <v>3.1459999999999999</v>
      </c>
      <c r="S78">
        <v>4.7590000000000003</v>
      </c>
      <c r="T78">
        <v>0.30499999999999999</v>
      </c>
      <c r="U78">
        <v>3.145</v>
      </c>
      <c r="V78">
        <v>4.4790000000000001</v>
      </c>
      <c r="W78">
        <v>2.8780000000000001</v>
      </c>
      <c r="X78">
        <v>-1.4710000000000001</v>
      </c>
      <c r="Y78">
        <v>-0.55900000000000005</v>
      </c>
      <c r="Z78">
        <v>3.052</v>
      </c>
      <c r="AA78">
        <v>2.8490000000000002</v>
      </c>
      <c r="AB78">
        <v>2.7440000000000002</v>
      </c>
      <c r="AC78">
        <v>3.8719999999999999</v>
      </c>
      <c r="AD78">
        <v>2.9039999999999999</v>
      </c>
      <c r="AE78">
        <v>0.504</v>
      </c>
      <c r="AF78">
        <v>0.38800000000000001</v>
      </c>
      <c r="AG78">
        <v>4.3979999999999997</v>
      </c>
      <c r="AH78">
        <v>0.154</v>
      </c>
      <c r="AI78">
        <v>-1.9390000000000001</v>
      </c>
      <c r="AJ78">
        <v>-1.7649999999999999</v>
      </c>
      <c r="AK78">
        <v>2.5990000000000002</v>
      </c>
      <c r="AL78">
        <v>3.7440000000000002</v>
      </c>
      <c r="AM78">
        <v>0.91300000000000003</v>
      </c>
      <c r="AN78">
        <v>-2.125</v>
      </c>
      <c r="AO78">
        <v>-2.508</v>
      </c>
      <c r="AP78">
        <v>-0.40500000000000003</v>
      </c>
      <c r="AQ78">
        <v>-2.4649999999999999</v>
      </c>
      <c r="AR78">
        <v>1.329</v>
      </c>
      <c r="AS78">
        <v>5.1999999999999998E-2</v>
      </c>
      <c r="AT78">
        <v>3.8690000000000002</v>
      </c>
      <c r="AU78">
        <v>1.1339999999999999</v>
      </c>
      <c r="AV78">
        <v>-1.591</v>
      </c>
      <c r="AW78">
        <v>-1.6279999999999999</v>
      </c>
      <c r="AX78">
        <v>1.4119999999999999</v>
      </c>
      <c r="AY78">
        <v>3.9079999999999999</v>
      </c>
      <c r="AZ78">
        <v>2.5219999999999998</v>
      </c>
      <c r="BA78">
        <v>2.6480000000000001</v>
      </c>
      <c r="BB78">
        <v>2.6259999999999999</v>
      </c>
      <c r="BC78">
        <v>2.927</v>
      </c>
      <c r="BD78">
        <v>3.085</v>
      </c>
      <c r="BE78">
        <v>2.9609999999999999</v>
      </c>
      <c r="BF78">
        <v>2024</v>
      </c>
    </row>
    <row r="79" spans="1:58" x14ac:dyDescent="0.45">
      <c r="A79">
        <v>516</v>
      </c>
      <c r="B79" t="s">
        <v>16</v>
      </c>
      <c r="C79" t="s">
        <v>87</v>
      </c>
      <c r="D79" t="s">
        <v>17</v>
      </c>
      <c r="E79" t="s">
        <v>12</v>
      </c>
      <c r="F79" t="s">
        <v>13</v>
      </c>
      <c r="G79" t="s">
        <v>173</v>
      </c>
      <c r="H79" t="s">
        <v>173</v>
      </c>
      <c r="I79" t="s">
        <v>173</v>
      </c>
      <c r="J79" t="s">
        <v>173</v>
      </c>
      <c r="K79" t="s">
        <v>173</v>
      </c>
      <c r="L79">
        <v>12.034000000000001</v>
      </c>
      <c r="M79">
        <v>8.1140000000000008</v>
      </c>
      <c r="N79">
        <v>9.2330000000000005</v>
      </c>
      <c r="O79">
        <v>8.4049999999999994</v>
      </c>
      <c r="P79">
        <v>9.0739999999999998</v>
      </c>
      <c r="Q79">
        <v>10.103999999999999</v>
      </c>
      <c r="R79">
        <v>10.276999999999999</v>
      </c>
      <c r="S79">
        <v>10.191000000000001</v>
      </c>
      <c r="T79">
        <v>10.222</v>
      </c>
      <c r="U79">
        <v>10.379</v>
      </c>
      <c r="V79">
        <v>11.478</v>
      </c>
      <c r="W79">
        <v>11.500999999999999</v>
      </c>
      <c r="X79">
        <v>11.84</v>
      </c>
      <c r="Y79">
        <v>10.143000000000001</v>
      </c>
      <c r="Z79">
        <v>11.090999999999999</v>
      </c>
      <c r="AA79">
        <v>11.464</v>
      </c>
      <c r="AB79">
        <v>11.12</v>
      </c>
      <c r="AC79">
        <v>11.593999999999999</v>
      </c>
      <c r="AD79">
        <v>12.659000000000001</v>
      </c>
      <c r="AE79">
        <v>14.743</v>
      </c>
      <c r="AF79">
        <v>17.577999999999999</v>
      </c>
      <c r="AG79">
        <v>20.195</v>
      </c>
      <c r="AH79">
        <v>20.452999999999999</v>
      </c>
      <c r="AI79">
        <v>22.602</v>
      </c>
      <c r="AJ79">
        <v>17.297999999999998</v>
      </c>
      <c r="AK79">
        <v>18.690000000000001</v>
      </c>
      <c r="AL79">
        <v>23.303000000000001</v>
      </c>
      <c r="AM79">
        <v>23.802</v>
      </c>
      <c r="AN79">
        <v>22.638999999999999</v>
      </c>
      <c r="AO79">
        <v>21.664000000000001</v>
      </c>
      <c r="AP79">
        <v>17.777999999999999</v>
      </c>
      <c r="AQ79">
        <v>15.747999999999999</v>
      </c>
      <c r="AR79">
        <v>16.748000000000001</v>
      </c>
      <c r="AS79">
        <v>18.300999999999998</v>
      </c>
      <c r="AT79">
        <v>18.375</v>
      </c>
      <c r="AU79">
        <v>16.564</v>
      </c>
      <c r="AV79">
        <v>18.821999999999999</v>
      </c>
      <c r="AW79">
        <v>23.003</v>
      </c>
      <c r="AX79">
        <v>20.274000000000001</v>
      </c>
      <c r="AY79">
        <v>20.658999999999999</v>
      </c>
      <c r="AZ79">
        <v>21.439</v>
      </c>
      <c r="BA79">
        <v>22.23</v>
      </c>
      <c r="BB79">
        <v>23.396999999999998</v>
      </c>
      <c r="BC79">
        <v>24.6</v>
      </c>
      <c r="BD79">
        <v>26.202999999999999</v>
      </c>
      <c r="BE79">
        <v>27.571999999999999</v>
      </c>
      <c r="BF79">
        <v>2024</v>
      </c>
    </row>
    <row r="80" spans="1:58" x14ac:dyDescent="0.45">
      <c r="A80">
        <v>516</v>
      </c>
      <c r="B80" t="s">
        <v>18</v>
      </c>
      <c r="C80" t="s">
        <v>87</v>
      </c>
      <c r="D80" t="s">
        <v>17</v>
      </c>
      <c r="E80" t="s">
        <v>19</v>
      </c>
      <c r="F80" t="s">
        <v>13</v>
      </c>
      <c r="G80" t="s">
        <v>173</v>
      </c>
      <c r="H80" t="s">
        <v>173</v>
      </c>
      <c r="I80" t="s">
        <v>173</v>
      </c>
      <c r="J80" t="s">
        <v>173</v>
      </c>
      <c r="K80" t="s">
        <v>173</v>
      </c>
      <c r="L80">
        <v>5.47</v>
      </c>
      <c r="M80">
        <v>3.7269999999999999</v>
      </c>
      <c r="N80">
        <v>4.3840000000000003</v>
      </c>
      <c r="O80">
        <v>4.1769999999999996</v>
      </c>
      <c r="P80">
        <v>4.6520000000000001</v>
      </c>
      <c r="Q80">
        <v>5.5739999999999998</v>
      </c>
      <c r="R80">
        <v>5.9489999999999998</v>
      </c>
      <c r="S80">
        <v>6.2560000000000002</v>
      </c>
      <c r="T80">
        <v>6.327</v>
      </c>
      <c r="U80">
        <v>6.7949999999999999</v>
      </c>
      <c r="V80">
        <v>8.0980000000000008</v>
      </c>
      <c r="W80">
        <v>8.1560000000000006</v>
      </c>
      <c r="X80">
        <v>7.9740000000000002</v>
      </c>
      <c r="Y80">
        <v>6.0609999999999999</v>
      </c>
      <c r="Z80">
        <v>6.5439999999999996</v>
      </c>
      <c r="AA80">
        <v>6.65</v>
      </c>
      <c r="AB80">
        <v>6.2060000000000004</v>
      </c>
      <c r="AC80">
        <v>6.4749999999999996</v>
      </c>
      <c r="AD80">
        <v>7.266</v>
      </c>
      <c r="AE80">
        <v>8.7230000000000008</v>
      </c>
      <c r="AF80">
        <v>10.561</v>
      </c>
      <c r="AG80">
        <v>12.71</v>
      </c>
      <c r="AH80">
        <v>13.571</v>
      </c>
      <c r="AI80">
        <v>15.949</v>
      </c>
      <c r="AJ80">
        <v>11.891999999999999</v>
      </c>
      <c r="AK80">
        <v>13.707000000000001</v>
      </c>
      <c r="AL80">
        <v>18.524999999999999</v>
      </c>
      <c r="AM80">
        <v>19.047999999999998</v>
      </c>
      <c r="AN80">
        <v>18.094000000000001</v>
      </c>
      <c r="AO80">
        <v>17.097999999999999</v>
      </c>
      <c r="AP80">
        <v>12.93</v>
      </c>
      <c r="AQ80">
        <v>11.4</v>
      </c>
      <c r="AR80">
        <v>12.128</v>
      </c>
      <c r="AS80">
        <v>13.567</v>
      </c>
      <c r="AT80">
        <v>13.468999999999999</v>
      </c>
      <c r="AU80">
        <v>12.006</v>
      </c>
      <c r="AV80">
        <v>14.006</v>
      </c>
      <c r="AW80">
        <v>16.681999999999999</v>
      </c>
      <c r="AX80">
        <v>15.095000000000001</v>
      </c>
      <c r="AY80">
        <v>15.462999999999999</v>
      </c>
      <c r="AZ80">
        <v>16.007000000000001</v>
      </c>
      <c r="BA80">
        <v>16.655999999999999</v>
      </c>
      <c r="BB80">
        <v>17.532</v>
      </c>
      <c r="BC80">
        <v>18.434000000000001</v>
      </c>
      <c r="BD80">
        <v>19.635999999999999</v>
      </c>
      <c r="BE80">
        <v>20.663</v>
      </c>
      <c r="BF80">
        <v>2024</v>
      </c>
    </row>
    <row r="81" spans="1:58" x14ac:dyDescent="0.45">
      <c r="A81">
        <v>516</v>
      </c>
      <c r="B81" t="s">
        <v>20</v>
      </c>
      <c r="C81" t="s">
        <v>87</v>
      </c>
      <c r="D81" t="s">
        <v>17</v>
      </c>
      <c r="E81" t="s">
        <v>21</v>
      </c>
      <c r="F81" t="s">
        <v>13</v>
      </c>
      <c r="G81" t="s">
        <v>173</v>
      </c>
      <c r="H81" t="s">
        <v>173</v>
      </c>
      <c r="I81" t="s">
        <v>173</v>
      </c>
      <c r="J81" t="s">
        <v>173</v>
      </c>
      <c r="K81" t="s">
        <v>173</v>
      </c>
      <c r="L81">
        <v>9.6210000000000004</v>
      </c>
      <c r="M81">
        <v>9.5489999999999995</v>
      </c>
      <c r="N81">
        <v>9.9819999999999993</v>
      </c>
      <c r="O81">
        <v>10.446999999999999</v>
      </c>
      <c r="P81">
        <v>10.74</v>
      </c>
      <c r="Q81">
        <v>11.263999999999999</v>
      </c>
      <c r="R81">
        <v>12.010999999999999</v>
      </c>
      <c r="S81">
        <v>12.869</v>
      </c>
      <c r="T81">
        <v>13.214</v>
      </c>
      <c r="U81">
        <v>13.920999999999999</v>
      </c>
      <c r="V81">
        <v>14.849</v>
      </c>
      <c r="W81">
        <v>15.555999999999999</v>
      </c>
      <c r="X81">
        <v>15.592000000000001</v>
      </c>
      <c r="Y81">
        <v>15.679</v>
      </c>
      <c r="Z81">
        <v>16.385999999999999</v>
      </c>
      <c r="AA81">
        <v>17.234999999999999</v>
      </c>
      <c r="AB81">
        <v>18.106999999999999</v>
      </c>
      <c r="AC81">
        <v>19.100000000000001</v>
      </c>
      <c r="AD81">
        <v>20.042999999999999</v>
      </c>
      <c r="AE81">
        <v>20.684999999999999</v>
      </c>
      <c r="AF81">
        <v>21.417000000000002</v>
      </c>
      <c r="AG81">
        <v>23.047999999999998</v>
      </c>
      <c r="AH81">
        <v>23.709</v>
      </c>
      <c r="AI81">
        <v>23.696999999999999</v>
      </c>
      <c r="AJ81">
        <v>23.422999999999998</v>
      </c>
      <c r="AK81">
        <v>24.324000000000002</v>
      </c>
      <c r="AL81">
        <v>25.754999999999999</v>
      </c>
      <c r="AM81">
        <v>26.474</v>
      </c>
      <c r="AN81">
        <v>26.352</v>
      </c>
      <c r="AO81">
        <v>26.138999999999999</v>
      </c>
      <c r="AP81">
        <v>26.274999999999999</v>
      </c>
      <c r="AQ81">
        <v>25.870999999999999</v>
      </c>
      <c r="AR81">
        <v>26.684000000000001</v>
      </c>
      <c r="AS81">
        <v>28.523</v>
      </c>
      <c r="AT81">
        <v>30.701000000000001</v>
      </c>
      <c r="AU81">
        <v>31.222999999999999</v>
      </c>
      <c r="AV81">
        <v>35.347000000000001</v>
      </c>
      <c r="AW81">
        <v>37.25</v>
      </c>
      <c r="AX81">
        <v>39.134999999999998</v>
      </c>
      <c r="AY81">
        <v>41.648000000000003</v>
      </c>
      <c r="AZ81">
        <v>43.832999999999998</v>
      </c>
      <c r="BA81">
        <v>45.976999999999997</v>
      </c>
      <c r="BB81">
        <v>48.052999999999997</v>
      </c>
      <c r="BC81">
        <v>50.491</v>
      </c>
      <c r="BD81">
        <v>53.000999999999998</v>
      </c>
      <c r="BE81">
        <v>55.591999999999999</v>
      </c>
      <c r="BF81">
        <v>2024</v>
      </c>
    </row>
    <row r="82" spans="1:58" x14ac:dyDescent="0.45">
      <c r="A82">
        <v>516</v>
      </c>
      <c r="B82" t="s">
        <v>22</v>
      </c>
      <c r="C82" t="s">
        <v>87</v>
      </c>
      <c r="D82" t="s">
        <v>23</v>
      </c>
      <c r="E82" t="s">
        <v>24</v>
      </c>
      <c r="F82" t="s">
        <v>5</v>
      </c>
      <c r="G82" t="s">
        <v>173</v>
      </c>
      <c r="H82" t="s">
        <v>173</v>
      </c>
      <c r="I82" t="s">
        <v>173</v>
      </c>
      <c r="J82" t="s">
        <v>173</v>
      </c>
      <c r="K82" t="s">
        <v>173</v>
      </c>
      <c r="L82" s="2">
        <v>92.305999999999997</v>
      </c>
      <c r="M82" s="2">
        <v>63.976999999999997</v>
      </c>
      <c r="N82" s="2">
        <v>71.358999999999995</v>
      </c>
      <c r="O82" s="2">
        <v>64.259</v>
      </c>
      <c r="P82" s="2">
        <v>70.122</v>
      </c>
      <c r="Q82" s="2">
        <v>77.241</v>
      </c>
      <c r="R82" s="2">
        <v>76.173000000000002</v>
      </c>
      <c r="S82" s="2">
        <v>72.103999999999999</v>
      </c>
      <c r="T82" s="2">
        <v>72.103999999999999</v>
      </c>
      <c r="U82" s="2">
        <v>70.978999999999999</v>
      </c>
      <c r="V82" s="2">
        <v>75.13</v>
      </c>
      <c r="W82" s="2">
        <v>73.17</v>
      </c>
      <c r="X82" s="2">
        <v>76.456000000000003</v>
      </c>
      <c r="Y82" s="2">
        <v>65.864000000000004</v>
      </c>
      <c r="Z82" s="2">
        <v>69.887</v>
      </c>
      <c r="AA82" s="2">
        <v>70.233999999999995</v>
      </c>
      <c r="AB82" s="2">
        <v>66.307000000000002</v>
      </c>
      <c r="AC82" s="2">
        <v>66.555000000000007</v>
      </c>
      <c r="AD82" s="2">
        <v>70.617999999999995</v>
      </c>
      <c r="AE82" s="2">
        <v>81.835999999999999</v>
      </c>
      <c r="AF82" s="2">
        <v>97.194000000000003</v>
      </c>
      <c r="AG82" s="2">
        <v>106.959</v>
      </c>
      <c r="AH82" s="2">
        <v>108.158</v>
      </c>
      <c r="AI82" s="2">
        <v>121.88500000000001</v>
      </c>
      <c r="AJ82" s="2">
        <v>94.96</v>
      </c>
      <c r="AK82" s="2">
        <v>100</v>
      </c>
      <c r="AL82" s="2">
        <v>120.181</v>
      </c>
      <c r="AM82" s="2">
        <v>121.64700000000001</v>
      </c>
      <c r="AN82" s="2">
        <v>118.21299999999999</v>
      </c>
      <c r="AO82" s="2">
        <v>116.03</v>
      </c>
      <c r="AP82" s="2">
        <v>95.606999999999999</v>
      </c>
      <c r="AQ82" s="2">
        <v>86.828999999999994</v>
      </c>
      <c r="AR82" s="2">
        <v>91.131</v>
      </c>
      <c r="AS82" s="2">
        <v>99.53</v>
      </c>
      <c r="AT82" s="2">
        <v>96.212000000000003</v>
      </c>
      <c r="AU82" s="2">
        <v>85.759</v>
      </c>
      <c r="AV82" s="2">
        <v>99.022999999999996</v>
      </c>
      <c r="AW82" s="2">
        <v>123.023</v>
      </c>
      <c r="AX82" s="2">
        <v>106.917</v>
      </c>
      <c r="AY82" s="2">
        <v>104.852</v>
      </c>
      <c r="AZ82" s="2">
        <v>106.13</v>
      </c>
      <c r="BA82" s="2">
        <v>107.209</v>
      </c>
      <c r="BB82" s="2">
        <v>109.95</v>
      </c>
      <c r="BC82" s="2">
        <v>112.313</v>
      </c>
      <c r="BD82" s="2">
        <v>116.05500000000001</v>
      </c>
      <c r="BE82">
        <v>118.605</v>
      </c>
      <c r="BF82">
        <v>2024</v>
      </c>
    </row>
    <row r="83" spans="1:58" x14ac:dyDescent="0.45">
      <c r="A83">
        <v>516</v>
      </c>
      <c r="B83" t="s">
        <v>26</v>
      </c>
      <c r="C83" t="s">
        <v>87</v>
      </c>
      <c r="D83" t="s">
        <v>27</v>
      </c>
      <c r="E83" t="s">
        <v>12</v>
      </c>
      <c r="F83" t="s">
        <v>5</v>
      </c>
      <c r="G83" t="s">
        <v>173</v>
      </c>
      <c r="H83" t="s">
        <v>173</v>
      </c>
      <c r="I83" t="s">
        <v>173</v>
      </c>
      <c r="J83" t="s">
        <v>173</v>
      </c>
      <c r="K83" t="s">
        <v>173</v>
      </c>
      <c r="L83" s="2">
        <v>58753.652000000002</v>
      </c>
      <c r="M83" s="2">
        <v>56046.874000000003</v>
      </c>
      <c r="N83" s="2">
        <v>55338.896000000001</v>
      </c>
      <c r="O83" s="2">
        <v>54184.811999999998</v>
      </c>
      <c r="P83" s="2">
        <v>52536.374000000003</v>
      </c>
      <c r="Q83" s="2">
        <v>51620.665999999997</v>
      </c>
      <c r="R83" s="2">
        <v>51797.004000000001</v>
      </c>
      <c r="S83" s="2">
        <v>52897.544000000002</v>
      </c>
      <c r="T83" s="2">
        <v>51836.464</v>
      </c>
      <c r="U83" s="2">
        <v>52021.36</v>
      </c>
      <c r="V83" s="2">
        <v>53178.332000000002</v>
      </c>
      <c r="W83" s="2">
        <v>53371.436999999998</v>
      </c>
      <c r="X83" s="2">
        <v>51331.292999999998</v>
      </c>
      <c r="Y83" s="2">
        <v>49758.18</v>
      </c>
      <c r="Z83" s="2">
        <v>50079.500999999997</v>
      </c>
      <c r="AA83" s="2">
        <v>50253.701999999997</v>
      </c>
      <c r="AB83" s="2">
        <v>50384.851999999999</v>
      </c>
      <c r="AC83" s="2">
        <v>51219.224000000002</v>
      </c>
      <c r="AD83" s="2">
        <v>51748.027999999998</v>
      </c>
      <c r="AE83" s="2">
        <v>51138.004000000001</v>
      </c>
      <c r="AF83" s="2">
        <v>50448.345000000001</v>
      </c>
      <c r="AG83" s="2">
        <v>51800.192000000003</v>
      </c>
      <c r="AH83" s="2">
        <v>51108.648999999998</v>
      </c>
      <c r="AI83" s="2">
        <v>49449.466999999997</v>
      </c>
      <c r="AJ83" s="2">
        <v>47925.125</v>
      </c>
      <c r="AK83" s="2">
        <v>48319.027999999998</v>
      </c>
      <c r="AL83" s="2">
        <v>49290.748</v>
      </c>
      <c r="AM83" s="2">
        <v>49076.248</v>
      </c>
      <c r="AN83" s="2">
        <v>47485.516000000003</v>
      </c>
      <c r="AO83" s="2">
        <v>45806.245000000003</v>
      </c>
      <c r="AP83" s="2">
        <v>45089.646999999997</v>
      </c>
      <c r="AQ83" s="2">
        <v>43466.211000000003</v>
      </c>
      <c r="AR83" s="2">
        <v>43099.254999999997</v>
      </c>
      <c r="AS83" s="2">
        <v>42114.400000000001</v>
      </c>
      <c r="AT83" s="2">
        <v>42347.044999999998</v>
      </c>
      <c r="AU83" s="2">
        <v>43718.906000000003</v>
      </c>
      <c r="AV83" s="2">
        <v>43129.362000000001</v>
      </c>
      <c r="AW83" s="2">
        <v>41980.798000000003</v>
      </c>
      <c r="AX83" s="2">
        <v>42091.601000000002</v>
      </c>
      <c r="AY83" s="2">
        <v>43380</v>
      </c>
      <c r="AZ83" s="2">
        <v>44129.970999999998</v>
      </c>
      <c r="BA83" s="2">
        <v>44966.213000000003</v>
      </c>
      <c r="BB83" s="2">
        <v>45817.514999999999</v>
      </c>
      <c r="BC83" s="2">
        <v>46834.451000000001</v>
      </c>
      <c r="BD83" s="2">
        <v>47970.95</v>
      </c>
      <c r="BE83">
        <v>49089.351999999999</v>
      </c>
      <c r="BF83">
        <v>2023</v>
      </c>
    </row>
    <row r="84" spans="1:58" x14ac:dyDescent="0.45">
      <c r="A84">
        <v>516</v>
      </c>
      <c r="B84" t="s">
        <v>29</v>
      </c>
      <c r="C84" t="s">
        <v>87</v>
      </c>
      <c r="D84" t="s">
        <v>27</v>
      </c>
      <c r="E84" t="s">
        <v>1389</v>
      </c>
      <c r="F84" t="s">
        <v>5</v>
      </c>
      <c r="G84" t="s">
        <v>173</v>
      </c>
      <c r="H84" t="s">
        <v>173</v>
      </c>
      <c r="I84" t="s">
        <v>173</v>
      </c>
      <c r="J84" t="s">
        <v>173</v>
      </c>
      <c r="K84" t="s">
        <v>173</v>
      </c>
      <c r="L84" s="2">
        <v>109257.673</v>
      </c>
      <c r="M84" s="2">
        <v>104224.179</v>
      </c>
      <c r="N84" s="2">
        <v>102907.629</v>
      </c>
      <c r="O84" s="2">
        <v>100761.508</v>
      </c>
      <c r="P84" s="2">
        <v>97696.089000000007</v>
      </c>
      <c r="Q84" s="2">
        <v>95993.248000000007</v>
      </c>
      <c r="R84" s="2">
        <v>96321.164000000004</v>
      </c>
      <c r="S84" s="2">
        <v>98367.717000000004</v>
      </c>
      <c r="T84" s="2">
        <v>96394.543000000005</v>
      </c>
      <c r="U84" s="2">
        <v>96738.375</v>
      </c>
      <c r="V84" s="2">
        <v>98889.868000000002</v>
      </c>
      <c r="W84" s="2">
        <v>99248.963000000003</v>
      </c>
      <c r="X84" s="2">
        <v>95455.133000000002</v>
      </c>
      <c r="Y84" s="2">
        <v>92529.789000000004</v>
      </c>
      <c r="Z84" s="2">
        <v>93127.312999999995</v>
      </c>
      <c r="AA84" s="2">
        <v>93451.256999999998</v>
      </c>
      <c r="AB84" s="2">
        <v>93695.142000000007</v>
      </c>
      <c r="AC84" s="2">
        <v>95246.73</v>
      </c>
      <c r="AD84" s="2">
        <v>96230.09</v>
      </c>
      <c r="AE84" s="2">
        <v>95095.694000000003</v>
      </c>
      <c r="AF84" s="2">
        <v>93813.212</v>
      </c>
      <c r="AG84" s="2">
        <v>96327.092999999993</v>
      </c>
      <c r="AH84" s="2">
        <v>95041.106</v>
      </c>
      <c r="AI84" s="2">
        <v>91955.709000000003</v>
      </c>
      <c r="AJ84" s="2">
        <v>89121.058999999994</v>
      </c>
      <c r="AK84" s="2">
        <v>89853.557000000001</v>
      </c>
      <c r="AL84" s="2">
        <v>91660.557000000001</v>
      </c>
      <c r="AM84" s="2">
        <v>91261.675000000003</v>
      </c>
      <c r="AN84" s="2">
        <v>88303.566999999995</v>
      </c>
      <c r="AO84" s="2">
        <v>85180.812000000005</v>
      </c>
      <c r="AP84" s="2">
        <v>83848.233999999997</v>
      </c>
      <c r="AQ84" s="2">
        <v>80829.31</v>
      </c>
      <c r="AR84" s="2">
        <v>80146.922999999995</v>
      </c>
      <c r="AS84" s="2">
        <v>78315.495999999999</v>
      </c>
      <c r="AT84" s="2">
        <v>78748.119000000006</v>
      </c>
      <c r="AU84" s="2">
        <v>81299.218999999997</v>
      </c>
      <c r="AV84" s="2">
        <v>80202.909</v>
      </c>
      <c r="AW84" s="2">
        <v>78067.051000000007</v>
      </c>
      <c r="AX84" s="2">
        <v>78273.100000000006</v>
      </c>
      <c r="AY84" s="2">
        <v>80668.991999999998</v>
      </c>
      <c r="AZ84" s="2">
        <v>82063.63</v>
      </c>
      <c r="BA84" s="2">
        <v>83618.698000000004</v>
      </c>
      <c r="BB84" s="2">
        <v>85201.769</v>
      </c>
      <c r="BC84" s="2">
        <v>87092.853000000003</v>
      </c>
      <c r="BD84" s="2">
        <v>89206.274000000005</v>
      </c>
      <c r="BE84">
        <v>91286.043999999994</v>
      </c>
      <c r="BF84">
        <v>2023</v>
      </c>
    </row>
    <row r="85" spans="1:58" x14ac:dyDescent="0.45">
      <c r="A85">
        <v>516</v>
      </c>
      <c r="B85" t="s">
        <v>30</v>
      </c>
      <c r="C85" t="s">
        <v>87</v>
      </c>
      <c r="D85" t="s">
        <v>31</v>
      </c>
      <c r="E85" t="s">
        <v>12</v>
      </c>
      <c r="F85" t="s">
        <v>5</v>
      </c>
      <c r="G85" t="s">
        <v>173</v>
      </c>
      <c r="H85" t="s">
        <v>173</v>
      </c>
      <c r="I85" t="s">
        <v>173</v>
      </c>
      <c r="J85" t="s">
        <v>173</v>
      </c>
      <c r="K85" t="s">
        <v>173</v>
      </c>
      <c r="L85" s="2">
        <v>54233.178</v>
      </c>
      <c r="M85" s="2">
        <v>35857.197999999997</v>
      </c>
      <c r="N85" s="2">
        <v>39489.508999999998</v>
      </c>
      <c r="O85" s="2">
        <v>34818.726000000002</v>
      </c>
      <c r="P85" s="2">
        <v>36839.343999999997</v>
      </c>
      <c r="Q85" s="2">
        <v>39872.434999999998</v>
      </c>
      <c r="R85" s="2">
        <v>39455.256000000001</v>
      </c>
      <c r="S85" s="2">
        <v>38141.404000000002</v>
      </c>
      <c r="T85" s="2">
        <v>37376.345000000001</v>
      </c>
      <c r="U85" s="2">
        <v>36924.133000000002</v>
      </c>
      <c r="V85" s="2">
        <v>39952.811999999998</v>
      </c>
      <c r="W85" s="2">
        <v>39051.942000000003</v>
      </c>
      <c r="X85" s="2">
        <v>39245.783000000003</v>
      </c>
      <c r="Y85" s="2">
        <v>32772.552000000003</v>
      </c>
      <c r="Z85" s="2">
        <v>34998.832000000002</v>
      </c>
      <c r="AA85" s="2">
        <v>35295.190999999999</v>
      </c>
      <c r="AB85" s="2">
        <v>33408.53</v>
      </c>
      <c r="AC85" s="2">
        <v>34088.887999999999</v>
      </c>
      <c r="AD85" s="2">
        <v>36543.235999999997</v>
      </c>
      <c r="AE85" s="2">
        <v>41849.226000000002</v>
      </c>
      <c r="AF85" s="2">
        <v>49032.65</v>
      </c>
      <c r="AG85" s="2">
        <v>55404.896999999997</v>
      </c>
      <c r="AH85" s="2">
        <v>55277.883999999998</v>
      </c>
      <c r="AI85" s="2">
        <v>60271.677000000003</v>
      </c>
      <c r="AJ85" s="2">
        <v>45509.605000000003</v>
      </c>
      <c r="AK85" s="2">
        <v>48319.027999999998</v>
      </c>
      <c r="AL85" s="2">
        <v>59238.074999999997</v>
      </c>
      <c r="AM85" s="2">
        <v>59699.773999999998</v>
      </c>
      <c r="AN85" s="2">
        <v>56133.853000000003</v>
      </c>
      <c r="AO85" s="2">
        <v>53149.148999999998</v>
      </c>
      <c r="AP85" s="2">
        <v>43108.65</v>
      </c>
      <c r="AQ85" s="2">
        <v>37741.154999999999</v>
      </c>
      <c r="AR85" s="2">
        <v>39276.919000000002</v>
      </c>
      <c r="AS85" s="2">
        <v>41916.309000000001</v>
      </c>
      <c r="AT85" s="2">
        <v>40742.764000000003</v>
      </c>
      <c r="AU85" s="2">
        <v>37493.069000000003</v>
      </c>
      <c r="AV85" s="2">
        <v>42707.936000000002</v>
      </c>
      <c r="AW85" s="2">
        <v>51645.947</v>
      </c>
      <c r="AX85" s="2">
        <v>45003.122000000003</v>
      </c>
      <c r="AY85" s="2">
        <v>45484.580999999998</v>
      </c>
      <c r="AZ85" s="2">
        <v>46834.932000000001</v>
      </c>
      <c r="BA85" s="2">
        <v>48207.96</v>
      </c>
      <c r="BB85" s="2">
        <v>50376.430999999997</v>
      </c>
      <c r="BC85" s="2">
        <v>52601.036999999997</v>
      </c>
      <c r="BD85" s="2">
        <v>55672.756000000001</v>
      </c>
      <c r="BE85">
        <v>58222.669000000002</v>
      </c>
      <c r="BF85">
        <v>2023</v>
      </c>
    </row>
    <row r="86" spans="1:58" x14ac:dyDescent="0.45">
      <c r="A86">
        <v>516</v>
      </c>
      <c r="B86" t="s">
        <v>32</v>
      </c>
      <c r="C86" t="s">
        <v>87</v>
      </c>
      <c r="D86" t="s">
        <v>31</v>
      </c>
      <c r="E86" t="s">
        <v>19</v>
      </c>
      <c r="F86" t="s">
        <v>5</v>
      </c>
      <c r="G86" t="s">
        <v>173</v>
      </c>
      <c r="H86" t="s">
        <v>173</v>
      </c>
      <c r="I86" t="s">
        <v>173</v>
      </c>
      <c r="J86" t="s">
        <v>173</v>
      </c>
      <c r="K86" t="s">
        <v>173</v>
      </c>
      <c r="L86" s="2">
        <v>24649.763999999999</v>
      </c>
      <c r="M86" s="2">
        <v>16467.771000000001</v>
      </c>
      <c r="N86" s="2">
        <v>18751.101999999999</v>
      </c>
      <c r="O86" s="2">
        <v>17301.875</v>
      </c>
      <c r="P86" s="2">
        <v>18889.469000000001</v>
      </c>
      <c r="Q86" s="2">
        <v>21998.18</v>
      </c>
      <c r="R86" s="2">
        <v>22838.85</v>
      </c>
      <c r="S86" s="2">
        <v>23414.477999999999</v>
      </c>
      <c r="T86" s="2">
        <v>23131.920999999998</v>
      </c>
      <c r="U86" s="2">
        <v>24173.802</v>
      </c>
      <c r="V86" s="2">
        <v>28187.891</v>
      </c>
      <c r="W86" s="2">
        <v>27695.611000000001</v>
      </c>
      <c r="X86" s="2">
        <v>26431.593000000001</v>
      </c>
      <c r="Y86" s="2">
        <v>19582.05</v>
      </c>
      <c r="Z86" s="2">
        <v>20648.806</v>
      </c>
      <c r="AA86" s="2">
        <v>20473.284</v>
      </c>
      <c r="AB86" s="2">
        <v>18646.04</v>
      </c>
      <c r="AC86" s="2">
        <v>19037.813999999998</v>
      </c>
      <c r="AD86" s="2">
        <v>20975.54</v>
      </c>
      <c r="AE86" s="2">
        <v>24759.510999999999</v>
      </c>
      <c r="AF86" s="2">
        <v>29459.699000000001</v>
      </c>
      <c r="AG86" s="2">
        <v>34869.24</v>
      </c>
      <c r="AH86" s="2">
        <v>36678.271999999997</v>
      </c>
      <c r="AI86" s="2">
        <v>42529.703000000001</v>
      </c>
      <c r="AJ86" s="2">
        <v>31287.341</v>
      </c>
      <c r="AK86" s="2">
        <v>35437.250999999997</v>
      </c>
      <c r="AL86" s="2">
        <v>47092.345999999998</v>
      </c>
      <c r="AM86" s="2">
        <v>47776.368000000002</v>
      </c>
      <c r="AN86" s="2">
        <v>44865.243999999999</v>
      </c>
      <c r="AO86" s="2">
        <v>41947.487000000001</v>
      </c>
      <c r="AP86" s="2">
        <v>31353.778999999999</v>
      </c>
      <c r="AQ86" s="2">
        <v>27321.996999999999</v>
      </c>
      <c r="AR86" s="2">
        <v>28443.168000000001</v>
      </c>
      <c r="AS86" s="2">
        <v>31074.01</v>
      </c>
      <c r="AT86" s="2">
        <v>29865.277999999998</v>
      </c>
      <c r="AU86" s="2">
        <v>27174.73</v>
      </c>
      <c r="AV86" s="2">
        <v>31781.303</v>
      </c>
      <c r="AW86" s="2">
        <v>37452.921999999999</v>
      </c>
      <c r="AX86" s="2">
        <v>33507.411999999997</v>
      </c>
      <c r="AY86" s="2">
        <v>34044.497000000003</v>
      </c>
      <c r="AZ86" s="2">
        <v>34969.745000000003</v>
      </c>
      <c r="BA86" s="2">
        <v>36120.629000000001</v>
      </c>
      <c r="BB86" s="2">
        <v>37747.377</v>
      </c>
      <c r="BC86" s="2">
        <v>39416.39</v>
      </c>
      <c r="BD86" s="2">
        <v>41720.065999999999</v>
      </c>
      <c r="BE86">
        <v>43632.894999999997</v>
      </c>
      <c r="BF86">
        <v>2023</v>
      </c>
    </row>
    <row r="87" spans="1:58" x14ac:dyDescent="0.45">
      <c r="A87">
        <v>516</v>
      </c>
      <c r="B87" t="s">
        <v>33</v>
      </c>
      <c r="C87" t="s">
        <v>87</v>
      </c>
      <c r="D87" t="s">
        <v>31</v>
      </c>
      <c r="E87" t="s">
        <v>21</v>
      </c>
      <c r="F87" t="s">
        <v>5</v>
      </c>
      <c r="G87" t="s">
        <v>173</v>
      </c>
      <c r="H87" t="s">
        <v>173</v>
      </c>
      <c r="I87" t="s">
        <v>173</v>
      </c>
      <c r="J87" t="s">
        <v>173</v>
      </c>
      <c r="K87" t="s">
        <v>173</v>
      </c>
      <c r="L87">
        <v>43358.934999999998</v>
      </c>
      <c r="M87">
        <v>42194.139000000003</v>
      </c>
      <c r="N87">
        <v>42693.542000000001</v>
      </c>
      <c r="O87">
        <v>43277.396000000001</v>
      </c>
      <c r="P87">
        <v>43606.237000000001</v>
      </c>
      <c r="Q87">
        <v>44449.648999999998</v>
      </c>
      <c r="R87">
        <v>46110.101999999999</v>
      </c>
      <c r="S87">
        <v>48162.970999999998</v>
      </c>
      <c r="T87">
        <v>48315.453000000001</v>
      </c>
      <c r="U87">
        <v>49523.228999999999</v>
      </c>
      <c r="V87">
        <v>51685.945</v>
      </c>
      <c r="W87">
        <v>52823.383000000002</v>
      </c>
      <c r="X87">
        <v>51680.249000000003</v>
      </c>
      <c r="Y87">
        <v>50659.523999999998</v>
      </c>
      <c r="Z87">
        <v>51708.139000000003</v>
      </c>
      <c r="AA87">
        <v>53063.377</v>
      </c>
      <c r="AB87">
        <v>54399.764000000003</v>
      </c>
      <c r="AC87">
        <v>56160.012999999999</v>
      </c>
      <c r="AD87">
        <v>57859.995000000003</v>
      </c>
      <c r="AE87">
        <v>58715.366999999998</v>
      </c>
      <c r="AF87">
        <v>59739.896000000001</v>
      </c>
      <c r="AG87">
        <v>63232.400999999998</v>
      </c>
      <c r="AH87">
        <v>64078.500999999997</v>
      </c>
      <c r="AI87">
        <v>63192.61</v>
      </c>
      <c r="AJ87">
        <v>61622.34</v>
      </c>
      <c r="AK87">
        <v>62883.92</v>
      </c>
      <c r="AL87">
        <v>65472.091</v>
      </c>
      <c r="AM87">
        <v>66400.914999999994</v>
      </c>
      <c r="AN87">
        <v>65342.144999999997</v>
      </c>
      <c r="AO87">
        <v>64129.222000000002</v>
      </c>
      <c r="AP87">
        <v>63711.821000000004</v>
      </c>
      <c r="AQ87">
        <v>62001.508000000002</v>
      </c>
      <c r="AR87">
        <v>62579.074999999997</v>
      </c>
      <c r="AS87">
        <v>65329.381000000001</v>
      </c>
      <c r="AT87">
        <v>68074.251000000004</v>
      </c>
      <c r="AU87">
        <v>70673.187000000005</v>
      </c>
      <c r="AV87">
        <v>80202.909</v>
      </c>
      <c r="AW87">
        <v>83632.759000000005</v>
      </c>
      <c r="AX87">
        <v>86871.069000000003</v>
      </c>
      <c r="AY87">
        <v>91695.051000000007</v>
      </c>
      <c r="AZ87">
        <v>95758.148000000001</v>
      </c>
      <c r="BA87">
        <v>99705.119000000006</v>
      </c>
      <c r="BB87">
        <v>103462.223</v>
      </c>
      <c r="BC87">
        <v>107964.124</v>
      </c>
      <c r="BD87">
        <v>112608.696</v>
      </c>
      <c r="BE87">
        <v>117390.86599999999</v>
      </c>
      <c r="BF87">
        <v>2023</v>
      </c>
    </row>
    <row r="88" spans="1:58" x14ac:dyDescent="0.45">
      <c r="A88">
        <v>516</v>
      </c>
      <c r="B88" t="s">
        <v>34</v>
      </c>
      <c r="C88" t="s">
        <v>87</v>
      </c>
      <c r="D88" t="s">
        <v>35</v>
      </c>
      <c r="E88" t="s">
        <v>36</v>
      </c>
      <c r="F88" t="s">
        <v>5</v>
      </c>
      <c r="G88" t="s">
        <v>173</v>
      </c>
      <c r="H88" t="s">
        <v>173</v>
      </c>
      <c r="I88" t="s">
        <v>173</v>
      </c>
      <c r="J88" t="s">
        <v>173</v>
      </c>
      <c r="K88" t="s">
        <v>173</v>
      </c>
      <c r="L88">
        <v>4.9000000000000002E-2</v>
      </c>
      <c r="M88">
        <v>4.7E-2</v>
      </c>
      <c r="N88">
        <v>4.5999999999999999E-2</v>
      </c>
      <c r="O88">
        <v>4.3999999999999997E-2</v>
      </c>
      <c r="P88">
        <v>4.2000000000000003E-2</v>
      </c>
      <c r="Q88">
        <v>4.1000000000000002E-2</v>
      </c>
      <c r="R88">
        <v>4.2000000000000003E-2</v>
      </c>
      <c r="S88">
        <v>3.9E-2</v>
      </c>
      <c r="T88">
        <v>3.7999999999999999E-2</v>
      </c>
      <c r="U88">
        <v>3.9E-2</v>
      </c>
      <c r="V88">
        <v>3.9E-2</v>
      </c>
      <c r="W88">
        <v>3.9E-2</v>
      </c>
      <c r="X88">
        <v>3.5999999999999997E-2</v>
      </c>
      <c r="Y88">
        <v>3.5000000000000003E-2</v>
      </c>
      <c r="Z88">
        <v>3.5000000000000003E-2</v>
      </c>
      <c r="AA88">
        <v>3.4000000000000002E-2</v>
      </c>
      <c r="AB88">
        <v>3.5000000000000003E-2</v>
      </c>
      <c r="AC88">
        <v>3.5000000000000003E-2</v>
      </c>
      <c r="AD88">
        <v>3.5000000000000003E-2</v>
      </c>
      <c r="AE88">
        <v>3.3000000000000002E-2</v>
      </c>
      <c r="AF88">
        <v>3.2000000000000001E-2</v>
      </c>
      <c r="AG88">
        <v>3.2000000000000001E-2</v>
      </c>
      <c r="AH88">
        <v>0.03</v>
      </c>
      <c r="AI88">
        <v>2.9000000000000001E-2</v>
      </c>
      <c r="AJ88">
        <v>2.8000000000000001E-2</v>
      </c>
      <c r="AK88">
        <v>2.8000000000000001E-2</v>
      </c>
      <c r="AL88">
        <v>2.8000000000000001E-2</v>
      </c>
      <c r="AM88">
        <v>2.7E-2</v>
      </c>
      <c r="AN88">
        <v>2.5999999999999999E-2</v>
      </c>
      <c r="AO88">
        <v>2.4E-2</v>
      </c>
      <c r="AP88">
        <v>2.3E-2</v>
      </c>
      <c r="AQ88">
        <v>2.1999999999999999E-2</v>
      </c>
      <c r="AR88">
        <v>2.1000000000000001E-2</v>
      </c>
      <c r="AS88">
        <v>2.1999999999999999E-2</v>
      </c>
      <c r="AT88">
        <v>2.1999999999999999E-2</v>
      </c>
      <c r="AU88">
        <v>2.1999999999999999E-2</v>
      </c>
      <c r="AV88">
        <v>2.3E-2</v>
      </c>
      <c r="AW88">
        <v>2.1999999999999999E-2</v>
      </c>
      <c r="AX88">
        <v>2.1000000000000001E-2</v>
      </c>
      <c r="AY88">
        <v>2.1000000000000001E-2</v>
      </c>
      <c r="AZ88">
        <v>2.1000000000000001E-2</v>
      </c>
      <c r="BA88">
        <v>2.1000000000000001E-2</v>
      </c>
      <c r="BB88">
        <v>2.1000000000000001E-2</v>
      </c>
      <c r="BC88">
        <v>2.1000000000000001E-2</v>
      </c>
      <c r="BD88">
        <v>2.1000000000000001E-2</v>
      </c>
      <c r="BE88">
        <v>2.1000000000000001E-2</v>
      </c>
      <c r="BF88">
        <v>2024</v>
      </c>
    </row>
    <row r="89" spans="1:58" x14ac:dyDescent="0.45">
      <c r="A89">
        <v>516</v>
      </c>
      <c r="B89" t="s">
        <v>37</v>
      </c>
      <c r="C89" t="s">
        <v>87</v>
      </c>
      <c r="D89" t="s">
        <v>38</v>
      </c>
      <c r="E89" t="s">
        <v>39</v>
      </c>
      <c r="F89" t="s">
        <v>5</v>
      </c>
      <c r="G89" t="s">
        <v>173</v>
      </c>
      <c r="H89" t="s">
        <v>173</v>
      </c>
      <c r="I89" t="s">
        <v>173</v>
      </c>
      <c r="J89" t="s">
        <v>173</v>
      </c>
      <c r="K89" t="s">
        <v>173</v>
      </c>
      <c r="L89">
        <v>1.2509999999999999</v>
      </c>
      <c r="M89">
        <v>0.85</v>
      </c>
      <c r="N89">
        <v>0.92500000000000004</v>
      </c>
      <c r="O89">
        <v>0.80500000000000005</v>
      </c>
      <c r="P89">
        <v>0.84499999999999997</v>
      </c>
      <c r="Q89">
        <v>0.89700000000000002</v>
      </c>
      <c r="R89">
        <v>0.85599999999999998</v>
      </c>
      <c r="S89">
        <v>0.79200000000000004</v>
      </c>
      <c r="T89">
        <v>0.77400000000000002</v>
      </c>
      <c r="U89">
        <v>0.746</v>
      </c>
      <c r="V89">
        <v>0.77300000000000002</v>
      </c>
      <c r="W89">
        <v>0.73899999999999999</v>
      </c>
      <c r="X89">
        <v>0.75900000000000001</v>
      </c>
      <c r="Y89">
        <v>0.64700000000000002</v>
      </c>
      <c r="Z89">
        <v>0.67700000000000005</v>
      </c>
      <c r="AA89">
        <v>0.66500000000000004</v>
      </c>
      <c r="AB89">
        <v>0.61399999999999999</v>
      </c>
      <c r="AC89">
        <v>0.60699999999999998</v>
      </c>
      <c r="AD89">
        <v>0.63200000000000001</v>
      </c>
      <c r="AE89">
        <v>0.71299999999999997</v>
      </c>
      <c r="AF89">
        <v>0.82099999999999995</v>
      </c>
      <c r="AG89">
        <v>0.876</v>
      </c>
      <c r="AH89">
        <v>0.86299999999999999</v>
      </c>
      <c r="AI89">
        <v>0.95399999999999996</v>
      </c>
      <c r="AJ89">
        <v>0.73899999999999999</v>
      </c>
      <c r="AK89">
        <v>0.76800000000000002</v>
      </c>
      <c r="AL89">
        <v>0.90500000000000003</v>
      </c>
      <c r="AM89">
        <v>0.89900000000000002</v>
      </c>
      <c r="AN89">
        <v>0.85899999999999999</v>
      </c>
      <c r="AO89">
        <v>0.82899999999999996</v>
      </c>
      <c r="AP89">
        <v>0.67700000000000005</v>
      </c>
      <c r="AQ89">
        <v>0.60899999999999999</v>
      </c>
      <c r="AR89">
        <v>0.628</v>
      </c>
      <c r="AS89">
        <v>0.64200000000000002</v>
      </c>
      <c r="AT89">
        <v>0.59899999999999998</v>
      </c>
      <c r="AU89">
        <v>0.53100000000000003</v>
      </c>
      <c r="AV89">
        <v>0.53200000000000003</v>
      </c>
      <c r="AW89">
        <v>0.61799999999999999</v>
      </c>
      <c r="AX89">
        <v>0.51800000000000002</v>
      </c>
      <c r="AY89">
        <v>0.496</v>
      </c>
      <c r="AZ89">
        <v>0.48899999999999999</v>
      </c>
      <c r="BA89">
        <v>0.48399999999999999</v>
      </c>
      <c r="BB89">
        <v>0.48699999999999999</v>
      </c>
      <c r="BC89">
        <v>0.48699999999999999</v>
      </c>
      <c r="BD89">
        <v>0.49399999999999999</v>
      </c>
      <c r="BE89">
        <v>0.496</v>
      </c>
      <c r="BF89">
        <v>2024</v>
      </c>
    </row>
    <row r="90" spans="1:58" x14ac:dyDescent="0.45">
      <c r="A90">
        <v>516</v>
      </c>
      <c r="B90" t="s">
        <v>40</v>
      </c>
      <c r="C90" t="s">
        <v>87</v>
      </c>
      <c r="D90" t="s">
        <v>41</v>
      </c>
      <c r="E90" t="s">
        <v>42</v>
      </c>
      <c r="F90" t="s">
        <v>5</v>
      </c>
      <c r="G90" t="s">
        <v>173</v>
      </c>
      <c r="H90" t="s">
        <v>173</v>
      </c>
      <c r="I90" t="s">
        <v>173</v>
      </c>
      <c r="J90" t="s">
        <v>173</v>
      </c>
      <c r="K90" t="s">
        <v>173</v>
      </c>
      <c r="L90" t="s">
        <v>173</v>
      </c>
      <c r="M90" t="s">
        <v>173</v>
      </c>
      <c r="N90" t="s">
        <v>173</v>
      </c>
      <c r="O90" t="s">
        <v>173</v>
      </c>
      <c r="P90" t="s">
        <v>173</v>
      </c>
      <c r="Q90" t="s">
        <v>173</v>
      </c>
      <c r="R90" t="s">
        <v>173</v>
      </c>
      <c r="S90" t="s">
        <v>173</v>
      </c>
      <c r="T90" t="s">
        <v>173</v>
      </c>
      <c r="U90" t="s">
        <v>173</v>
      </c>
      <c r="V90">
        <v>35.213000000000001</v>
      </c>
      <c r="W90">
        <v>42.573</v>
      </c>
      <c r="X90">
        <v>38.008000000000003</v>
      </c>
      <c r="Y90">
        <v>37.127000000000002</v>
      </c>
      <c r="Z90">
        <v>24.695</v>
      </c>
      <c r="AA90">
        <v>22.902999999999999</v>
      </c>
      <c r="AB90">
        <v>13.712999999999999</v>
      </c>
      <c r="AC90">
        <v>33.976999999999997</v>
      </c>
      <c r="AD90">
        <v>24.887</v>
      </c>
      <c r="AE90">
        <v>22.004999999999999</v>
      </c>
      <c r="AF90">
        <v>17.289000000000001</v>
      </c>
      <c r="AG90">
        <v>14.446</v>
      </c>
      <c r="AH90">
        <v>18.911000000000001</v>
      </c>
      <c r="AI90">
        <v>20.099</v>
      </c>
      <c r="AJ90">
        <v>26.306999999999999</v>
      </c>
      <c r="AK90">
        <v>23.69</v>
      </c>
      <c r="AL90">
        <v>26.024000000000001</v>
      </c>
      <c r="AM90">
        <v>32.881999999999998</v>
      </c>
      <c r="AN90">
        <v>39.593000000000004</v>
      </c>
      <c r="AO90">
        <v>27.442</v>
      </c>
      <c r="AP90">
        <v>35.247</v>
      </c>
      <c r="AQ90">
        <v>34.619999999999997</v>
      </c>
      <c r="AR90">
        <v>34.805</v>
      </c>
      <c r="AS90">
        <v>41.067</v>
      </c>
      <c r="AT90">
        <v>38.677999999999997</v>
      </c>
      <c r="AU90">
        <v>40.588000000000001</v>
      </c>
      <c r="AV90">
        <v>31.273</v>
      </c>
      <c r="AW90">
        <v>25.850999999999999</v>
      </c>
      <c r="AX90">
        <v>29.628</v>
      </c>
      <c r="AY90">
        <v>28.361999999999998</v>
      </c>
      <c r="AZ90">
        <v>29.402999999999999</v>
      </c>
      <c r="BA90">
        <v>29.684999999999999</v>
      </c>
      <c r="BB90">
        <v>30.291</v>
      </c>
      <c r="BC90">
        <v>29.954000000000001</v>
      </c>
      <c r="BD90">
        <v>29.452000000000002</v>
      </c>
      <c r="BE90">
        <v>29.363</v>
      </c>
      <c r="BF90">
        <v>2024</v>
      </c>
    </row>
    <row r="91" spans="1:58" x14ac:dyDescent="0.45">
      <c r="A91">
        <v>516</v>
      </c>
      <c r="B91" t="s">
        <v>45</v>
      </c>
      <c r="C91" t="s">
        <v>87</v>
      </c>
      <c r="D91" t="s">
        <v>46</v>
      </c>
      <c r="E91" t="s">
        <v>24</v>
      </c>
      <c r="F91" t="s">
        <v>5</v>
      </c>
      <c r="G91" t="s">
        <v>173</v>
      </c>
      <c r="H91">
        <v>67.905000000000001</v>
      </c>
      <c r="I91">
        <v>67.905000000000001</v>
      </c>
      <c r="J91">
        <v>68.697000000000003</v>
      </c>
      <c r="K91">
        <v>70.825000000000003</v>
      </c>
      <c r="L91">
        <v>72.334999999999994</v>
      </c>
      <c r="M91">
        <v>73.623000000000005</v>
      </c>
      <c r="N91">
        <v>74.540999999999997</v>
      </c>
      <c r="O91">
        <v>75.430999999999997</v>
      </c>
      <c r="P91">
        <v>76.414000000000001</v>
      </c>
      <c r="Q91">
        <v>78.049000000000007</v>
      </c>
      <c r="R91">
        <v>79.296999999999997</v>
      </c>
      <c r="S91">
        <v>80.311999999999998</v>
      </c>
      <c r="T91">
        <v>83.727000000000004</v>
      </c>
      <c r="U91">
        <v>85.789000000000001</v>
      </c>
      <c r="V91">
        <v>90.906999999999996</v>
      </c>
      <c r="W91">
        <v>92.721999999999994</v>
      </c>
      <c r="X91">
        <v>94.308999999999997</v>
      </c>
      <c r="Y91">
        <v>93.893000000000001</v>
      </c>
      <c r="Z91">
        <v>93.501999999999995</v>
      </c>
      <c r="AA91">
        <v>94.959000000000003</v>
      </c>
      <c r="AB91">
        <v>95.525000000000006</v>
      </c>
      <c r="AC91">
        <v>93.313999999999993</v>
      </c>
      <c r="AD91">
        <v>93.593999999999994</v>
      </c>
      <c r="AE91">
        <v>94.355999999999995</v>
      </c>
      <c r="AF91">
        <v>95.53</v>
      </c>
      <c r="AG91">
        <v>95.683000000000007</v>
      </c>
      <c r="AH91">
        <v>96.608999999999995</v>
      </c>
      <c r="AI91">
        <v>98.623000000000005</v>
      </c>
      <c r="AJ91">
        <v>99.644000000000005</v>
      </c>
      <c r="AK91">
        <v>100</v>
      </c>
      <c r="AL91">
        <v>100.13800000000001</v>
      </c>
      <c r="AM91">
        <v>100.25</v>
      </c>
      <c r="AN91">
        <v>100.64</v>
      </c>
      <c r="AO91">
        <v>100.432</v>
      </c>
      <c r="AP91">
        <v>99.941000000000003</v>
      </c>
      <c r="AQ91">
        <v>99.662999999999997</v>
      </c>
      <c r="AR91">
        <v>98.406000000000006</v>
      </c>
      <c r="AS91">
        <v>99.415000000000006</v>
      </c>
      <c r="AT91">
        <v>99.027000000000001</v>
      </c>
      <c r="AU91">
        <v>100.94799999999999</v>
      </c>
      <c r="AV91">
        <v>102.69799999999999</v>
      </c>
      <c r="AW91">
        <v>106.48399999999999</v>
      </c>
      <c r="AX91">
        <v>106.91</v>
      </c>
      <c r="AY91">
        <v>106.495</v>
      </c>
      <c r="AZ91">
        <v>107.56</v>
      </c>
      <c r="BA91">
        <v>108.63500000000001</v>
      </c>
      <c r="BB91">
        <v>109.72199999999999</v>
      </c>
      <c r="BC91">
        <v>110.819</v>
      </c>
      <c r="BD91">
        <v>111.92700000000001</v>
      </c>
      <c r="BE91">
        <v>113.04600000000001</v>
      </c>
      <c r="BF91">
        <v>2024</v>
      </c>
    </row>
    <row r="92" spans="1:58" x14ac:dyDescent="0.45">
      <c r="A92">
        <v>516</v>
      </c>
      <c r="B92" t="s">
        <v>47</v>
      </c>
      <c r="C92" t="s">
        <v>87</v>
      </c>
      <c r="D92" t="s">
        <v>46</v>
      </c>
      <c r="E92" t="s">
        <v>15</v>
      </c>
      <c r="F92" t="s">
        <v>5</v>
      </c>
      <c r="G92" t="s">
        <v>173</v>
      </c>
      <c r="H92" t="s">
        <v>173</v>
      </c>
      <c r="I92">
        <v>0</v>
      </c>
      <c r="J92">
        <v>1.1659999999999999</v>
      </c>
      <c r="K92">
        <v>3.0979999999999999</v>
      </c>
      <c r="L92">
        <v>2.1309999999999998</v>
      </c>
      <c r="M92">
        <v>1.7809999999999999</v>
      </c>
      <c r="N92">
        <v>1.2470000000000001</v>
      </c>
      <c r="O92">
        <v>1.1930000000000001</v>
      </c>
      <c r="P92">
        <v>1.304</v>
      </c>
      <c r="Q92">
        <v>2.1389999999999998</v>
      </c>
      <c r="R92">
        <v>1.6</v>
      </c>
      <c r="S92">
        <v>1.28</v>
      </c>
      <c r="T92">
        <v>4.2519999999999998</v>
      </c>
      <c r="U92">
        <v>2.4630000000000001</v>
      </c>
      <c r="V92">
        <v>5.9669999999999996</v>
      </c>
      <c r="W92">
        <v>1.996</v>
      </c>
      <c r="X92">
        <v>1.712</v>
      </c>
      <c r="Y92">
        <v>-0.441</v>
      </c>
      <c r="Z92">
        <v>-0.41599999999999998</v>
      </c>
      <c r="AA92">
        <v>1.5580000000000001</v>
      </c>
      <c r="AB92">
        <v>0.59599999999999997</v>
      </c>
      <c r="AC92">
        <v>-2.3149999999999999</v>
      </c>
      <c r="AD92">
        <v>0.3</v>
      </c>
      <c r="AE92">
        <v>0.81399999999999995</v>
      </c>
      <c r="AF92">
        <v>1.244</v>
      </c>
      <c r="AG92">
        <v>0.16</v>
      </c>
      <c r="AH92">
        <v>0.96799999999999997</v>
      </c>
      <c r="AI92">
        <v>2.085</v>
      </c>
      <c r="AJ92">
        <v>1.036</v>
      </c>
      <c r="AK92">
        <v>0.35699999999999998</v>
      </c>
      <c r="AL92">
        <v>0.13800000000000001</v>
      </c>
      <c r="AM92">
        <v>0.112</v>
      </c>
      <c r="AN92">
        <v>0.38900000000000001</v>
      </c>
      <c r="AO92">
        <v>-0.20699999999999999</v>
      </c>
      <c r="AP92">
        <v>-0.48799999999999999</v>
      </c>
      <c r="AQ92">
        <v>-0.27900000000000003</v>
      </c>
      <c r="AR92">
        <v>-1.2609999999999999</v>
      </c>
      <c r="AS92">
        <v>1.0249999999999999</v>
      </c>
      <c r="AT92">
        <v>-0.39100000000000001</v>
      </c>
      <c r="AU92">
        <v>1.94</v>
      </c>
      <c r="AV92">
        <v>1.7330000000000001</v>
      </c>
      <c r="AW92">
        <v>3.6869999999999998</v>
      </c>
      <c r="AX92">
        <v>0.4</v>
      </c>
      <c r="AY92">
        <v>-0.38900000000000001</v>
      </c>
      <c r="AZ92">
        <v>1</v>
      </c>
      <c r="BA92">
        <v>1</v>
      </c>
      <c r="BB92">
        <v>1</v>
      </c>
      <c r="BC92">
        <v>1</v>
      </c>
      <c r="BD92">
        <v>1</v>
      </c>
      <c r="BE92">
        <v>1</v>
      </c>
      <c r="BF92">
        <v>2024</v>
      </c>
    </row>
    <row r="93" spans="1:58" x14ac:dyDescent="0.45">
      <c r="A93">
        <v>516</v>
      </c>
      <c r="B93" t="s">
        <v>48</v>
      </c>
      <c r="C93" t="s">
        <v>87</v>
      </c>
      <c r="D93" t="s">
        <v>49</v>
      </c>
      <c r="E93" t="s">
        <v>24</v>
      </c>
      <c r="F93" t="s">
        <v>5</v>
      </c>
      <c r="G93" t="s">
        <v>173</v>
      </c>
      <c r="H93" t="s">
        <v>173</v>
      </c>
      <c r="I93" t="s">
        <v>173</v>
      </c>
      <c r="J93" t="s">
        <v>173</v>
      </c>
      <c r="K93">
        <v>71.789000000000001</v>
      </c>
      <c r="L93">
        <v>72.58</v>
      </c>
      <c r="M93">
        <v>74.36</v>
      </c>
      <c r="N93">
        <v>75.296000000000006</v>
      </c>
      <c r="O93">
        <v>76.271000000000001</v>
      </c>
      <c r="P93">
        <v>76.683999999999997</v>
      </c>
      <c r="Q93">
        <v>78.578000000000003</v>
      </c>
      <c r="R93">
        <v>80.741</v>
      </c>
      <c r="S93">
        <v>83.082999999999998</v>
      </c>
      <c r="T93">
        <v>84.210999999999999</v>
      </c>
      <c r="U93">
        <v>88.039000000000001</v>
      </c>
      <c r="V93">
        <v>92.257000000000005</v>
      </c>
      <c r="W93">
        <v>93.272999999999996</v>
      </c>
      <c r="X93">
        <v>94.600999999999999</v>
      </c>
      <c r="Y93">
        <v>93.897000000000006</v>
      </c>
      <c r="Z93">
        <v>94.233000000000004</v>
      </c>
      <c r="AA93">
        <v>95.46</v>
      </c>
      <c r="AB93">
        <v>92.491</v>
      </c>
      <c r="AC93">
        <v>92.257000000000005</v>
      </c>
      <c r="AD93">
        <v>94.05</v>
      </c>
      <c r="AE93">
        <v>94.891000000000005</v>
      </c>
      <c r="AF93">
        <v>95.938999999999993</v>
      </c>
      <c r="AG93">
        <v>95.632999999999996</v>
      </c>
      <c r="AH93">
        <v>97.486999999999995</v>
      </c>
      <c r="AI93">
        <v>99.322000000000003</v>
      </c>
      <c r="AJ93">
        <v>99.846999999999994</v>
      </c>
      <c r="AK93">
        <v>100.032</v>
      </c>
      <c r="AL93">
        <v>100.196</v>
      </c>
      <c r="AM93">
        <v>100.23399999999999</v>
      </c>
      <c r="AN93">
        <v>100.39100000000001</v>
      </c>
      <c r="AO93">
        <v>101.626</v>
      </c>
      <c r="AP93">
        <v>100.211</v>
      </c>
      <c r="AQ93">
        <v>99.581999999999994</v>
      </c>
      <c r="AR93">
        <v>99.123999999999995</v>
      </c>
      <c r="AS93">
        <v>99.117999999999995</v>
      </c>
      <c r="AT93">
        <v>99.388999999999996</v>
      </c>
      <c r="AU93">
        <v>101.376</v>
      </c>
      <c r="AV93">
        <v>103.593</v>
      </c>
      <c r="AW93">
        <v>107</v>
      </c>
      <c r="AX93">
        <v>107.696</v>
      </c>
      <c r="AY93">
        <v>107.157</v>
      </c>
      <c r="AZ93">
        <v>108.229</v>
      </c>
      <c r="BA93">
        <v>109.31100000000001</v>
      </c>
      <c r="BB93">
        <v>110.404</v>
      </c>
      <c r="BC93">
        <v>111.508</v>
      </c>
      <c r="BD93">
        <v>112.623</v>
      </c>
      <c r="BE93">
        <v>113.749</v>
      </c>
      <c r="BF93">
        <v>2024</v>
      </c>
    </row>
    <row r="94" spans="1:58" x14ac:dyDescent="0.45">
      <c r="A94">
        <v>516</v>
      </c>
      <c r="B94" t="s">
        <v>50</v>
      </c>
      <c r="C94" t="s">
        <v>87</v>
      </c>
      <c r="D94" t="s">
        <v>49</v>
      </c>
      <c r="E94" t="s">
        <v>15</v>
      </c>
      <c r="F94" t="s">
        <v>5</v>
      </c>
      <c r="G94" t="s">
        <v>173</v>
      </c>
      <c r="H94" t="s">
        <v>173</v>
      </c>
      <c r="I94" t="s">
        <v>173</v>
      </c>
      <c r="J94" t="s">
        <v>173</v>
      </c>
      <c r="K94" t="s">
        <v>173</v>
      </c>
      <c r="L94">
        <v>1.1020000000000001</v>
      </c>
      <c r="M94">
        <v>2.452</v>
      </c>
      <c r="N94">
        <v>1.258</v>
      </c>
      <c r="O94">
        <v>1.2949999999999999</v>
      </c>
      <c r="P94">
        <v>0.54100000000000004</v>
      </c>
      <c r="Q94">
        <v>2.4700000000000002</v>
      </c>
      <c r="R94">
        <v>2.7519999999999998</v>
      </c>
      <c r="S94">
        <v>2.9</v>
      </c>
      <c r="T94">
        <v>1.3580000000000001</v>
      </c>
      <c r="U94">
        <v>4.5449999999999999</v>
      </c>
      <c r="V94">
        <v>4.7910000000000004</v>
      </c>
      <c r="W94">
        <v>1.101</v>
      </c>
      <c r="X94">
        <v>1.4239999999999999</v>
      </c>
      <c r="Y94">
        <v>-0.74299999999999999</v>
      </c>
      <c r="Z94">
        <v>0.35699999999999998</v>
      </c>
      <c r="AA94">
        <v>1.302</v>
      </c>
      <c r="AB94">
        <v>-3.11</v>
      </c>
      <c r="AC94">
        <v>-0.253</v>
      </c>
      <c r="AD94">
        <v>1.9430000000000001</v>
      </c>
      <c r="AE94">
        <v>0.89400000000000002</v>
      </c>
      <c r="AF94">
        <v>1.105</v>
      </c>
      <c r="AG94">
        <v>-0.31900000000000001</v>
      </c>
      <c r="AH94">
        <v>1.9379999999999999</v>
      </c>
      <c r="AI94">
        <v>1.8819999999999999</v>
      </c>
      <c r="AJ94">
        <v>0.52900000000000003</v>
      </c>
      <c r="AK94">
        <v>0.185</v>
      </c>
      <c r="AL94">
        <v>0.16400000000000001</v>
      </c>
      <c r="AM94">
        <v>3.7999999999999999E-2</v>
      </c>
      <c r="AN94">
        <v>0.157</v>
      </c>
      <c r="AO94">
        <v>1.2290000000000001</v>
      </c>
      <c r="AP94">
        <v>-1.3919999999999999</v>
      </c>
      <c r="AQ94">
        <v>-0.627</v>
      </c>
      <c r="AR94">
        <v>-0.46</v>
      </c>
      <c r="AS94">
        <v>-6.0000000000000001E-3</v>
      </c>
      <c r="AT94">
        <v>0.27300000000000002</v>
      </c>
      <c r="AU94">
        <v>2</v>
      </c>
      <c r="AV94">
        <v>2.1859999999999999</v>
      </c>
      <c r="AW94">
        <v>3.2890000000000001</v>
      </c>
      <c r="AX94">
        <v>0.65</v>
      </c>
      <c r="AY94">
        <v>-0.5</v>
      </c>
      <c r="AZ94">
        <v>1</v>
      </c>
      <c r="BA94">
        <v>1</v>
      </c>
      <c r="BB94">
        <v>1</v>
      </c>
      <c r="BC94">
        <v>1</v>
      </c>
      <c r="BD94">
        <v>1</v>
      </c>
      <c r="BE94">
        <v>1</v>
      </c>
      <c r="BF94">
        <v>2024</v>
      </c>
    </row>
    <row r="95" spans="1:58" x14ac:dyDescent="0.45">
      <c r="A95">
        <v>516</v>
      </c>
      <c r="B95" t="s">
        <v>51</v>
      </c>
      <c r="C95" t="s">
        <v>87</v>
      </c>
      <c r="D95" t="s">
        <v>52</v>
      </c>
      <c r="E95" t="s">
        <v>15</v>
      </c>
      <c r="F95" t="s">
        <v>5</v>
      </c>
      <c r="G95" t="s">
        <v>173</v>
      </c>
      <c r="H95" t="s">
        <v>173</v>
      </c>
      <c r="I95">
        <v>-33.058999999999997</v>
      </c>
      <c r="J95">
        <v>1.909</v>
      </c>
      <c r="K95">
        <v>-8.9710000000000001</v>
      </c>
      <c r="L95">
        <v>-23.503</v>
      </c>
      <c r="M95">
        <v>12.548</v>
      </c>
      <c r="N95">
        <v>-14.923</v>
      </c>
      <c r="O95">
        <v>11.516</v>
      </c>
      <c r="P95">
        <v>26.516999999999999</v>
      </c>
      <c r="Q95">
        <v>24.82</v>
      </c>
      <c r="R95">
        <v>13.324</v>
      </c>
      <c r="S95">
        <v>34.779000000000003</v>
      </c>
      <c r="T95">
        <v>6.0330000000000004</v>
      </c>
      <c r="U95">
        <v>-6.8879999999999999</v>
      </c>
      <c r="V95">
        <v>62.762999999999998</v>
      </c>
      <c r="W95">
        <v>21.706</v>
      </c>
      <c r="X95">
        <v>-20.47</v>
      </c>
      <c r="Y95">
        <v>-22.684999999999999</v>
      </c>
      <c r="Z95">
        <v>-4.8869999999999996</v>
      </c>
      <c r="AA95">
        <v>-7.4130000000000003</v>
      </c>
      <c r="AB95">
        <v>-0.70399999999999996</v>
      </c>
      <c r="AC95">
        <v>12.893000000000001</v>
      </c>
      <c r="AD95">
        <v>-5.2469999999999999</v>
      </c>
      <c r="AE95">
        <v>6.1440000000000001</v>
      </c>
      <c r="AF95">
        <v>5.0170000000000003</v>
      </c>
      <c r="AG95">
        <v>8.9369999999999994</v>
      </c>
      <c r="AH95">
        <v>19.318000000000001</v>
      </c>
      <c r="AI95">
        <v>30.622</v>
      </c>
      <c r="AJ95">
        <v>-12.753</v>
      </c>
      <c r="AK95">
        <v>3.7570000000000001</v>
      </c>
      <c r="AL95">
        <v>45.064999999999998</v>
      </c>
      <c r="AM95">
        <v>21.094999999999999</v>
      </c>
      <c r="AN95">
        <v>14.574999999999999</v>
      </c>
      <c r="AO95">
        <v>-23.858000000000001</v>
      </c>
      <c r="AP95">
        <v>-16.099</v>
      </c>
      <c r="AQ95">
        <v>-11.257999999999999</v>
      </c>
      <c r="AR95">
        <v>1.371</v>
      </c>
      <c r="AS95">
        <v>30.765999999999998</v>
      </c>
      <c r="AT95">
        <v>12.641999999999999</v>
      </c>
      <c r="AU95">
        <v>-2.6760000000000002</v>
      </c>
      <c r="AV95">
        <v>30.114000000000001</v>
      </c>
      <c r="AW95">
        <v>8.59</v>
      </c>
      <c r="AX95">
        <v>-5.3170000000000002</v>
      </c>
      <c r="AY95">
        <v>-0.65100000000000002</v>
      </c>
      <c r="AZ95">
        <v>-0.96499999999999997</v>
      </c>
      <c r="BA95">
        <v>0.83699999999999997</v>
      </c>
      <c r="BB95">
        <v>1.3819999999999999</v>
      </c>
      <c r="BC95">
        <v>2.7080000000000002</v>
      </c>
      <c r="BD95">
        <v>2.6880000000000002</v>
      </c>
      <c r="BE95">
        <v>1.464</v>
      </c>
      <c r="BF95">
        <v>2023</v>
      </c>
    </row>
    <row r="96" spans="1:58" x14ac:dyDescent="0.45">
      <c r="A96">
        <v>516</v>
      </c>
      <c r="B96" t="s">
        <v>53</v>
      </c>
      <c r="C96" t="s">
        <v>87</v>
      </c>
      <c r="D96" t="s">
        <v>54</v>
      </c>
      <c r="E96" t="s">
        <v>15</v>
      </c>
      <c r="F96" t="s">
        <v>5</v>
      </c>
      <c r="G96" t="s">
        <v>173</v>
      </c>
      <c r="H96" t="s">
        <v>173</v>
      </c>
      <c r="I96">
        <v>22.683</v>
      </c>
      <c r="J96">
        <v>-0.623</v>
      </c>
      <c r="K96">
        <v>-14.471</v>
      </c>
      <c r="L96">
        <v>-1.8180000000000001</v>
      </c>
      <c r="M96">
        <v>9.18</v>
      </c>
      <c r="N96">
        <v>-4.1849999999999996</v>
      </c>
      <c r="O96">
        <v>16.05</v>
      </c>
      <c r="P96">
        <v>15.435</v>
      </c>
      <c r="Q96">
        <v>16.474</v>
      </c>
      <c r="R96">
        <v>11.238</v>
      </c>
      <c r="S96">
        <v>33.284999999999997</v>
      </c>
      <c r="T96">
        <v>27.471</v>
      </c>
      <c r="U96">
        <v>-4.4089999999999998</v>
      </c>
      <c r="V96">
        <v>39.170999999999999</v>
      </c>
      <c r="W96">
        <v>23.84</v>
      </c>
      <c r="X96">
        <v>-31.163</v>
      </c>
      <c r="Y96">
        <v>-33.969000000000001</v>
      </c>
      <c r="Z96">
        <v>-5.5510000000000002</v>
      </c>
      <c r="AA96">
        <v>-20.413</v>
      </c>
      <c r="AB96">
        <v>0.34799999999999998</v>
      </c>
      <c r="AC96">
        <v>39.944000000000003</v>
      </c>
      <c r="AD96">
        <v>-17.204999999999998</v>
      </c>
      <c r="AE96">
        <v>7.1760000000000002</v>
      </c>
      <c r="AF96">
        <v>6.07</v>
      </c>
      <c r="AG96">
        <v>10.311999999999999</v>
      </c>
      <c r="AH96">
        <v>26.71</v>
      </c>
      <c r="AI96">
        <v>45.548000000000002</v>
      </c>
      <c r="AJ96">
        <v>-20.123999999999999</v>
      </c>
      <c r="AK96">
        <v>13.071</v>
      </c>
      <c r="AL96">
        <v>46.07</v>
      </c>
      <c r="AM96">
        <v>9.4920000000000009</v>
      </c>
      <c r="AN96">
        <v>18.853999999999999</v>
      </c>
      <c r="AO96">
        <v>-24.53</v>
      </c>
      <c r="AP96">
        <v>-11.563000000000001</v>
      </c>
      <c r="AQ96">
        <v>-16.972999999999999</v>
      </c>
      <c r="AR96">
        <v>16.646000000000001</v>
      </c>
      <c r="AS96">
        <v>32.930999999999997</v>
      </c>
      <c r="AT96">
        <v>14.497999999999999</v>
      </c>
      <c r="AU96">
        <v>7.4480000000000004</v>
      </c>
      <c r="AV96">
        <v>44.828000000000003</v>
      </c>
      <c r="AW96">
        <v>6.8470000000000004</v>
      </c>
      <c r="AX96">
        <v>-12.682</v>
      </c>
      <c r="AY96">
        <v>-1.405</v>
      </c>
      <c r="AZ96">
        <v>-0.71299999999999997</v>
      </c>
      <c r="BA96">
        <v>1.927</v>
      </c>
      <c r="BB96">
        <v>2.3570000000000002</v>
      </c>
      <c r="BC96">
        <v>3.84</v>
      </c>
      <c r="BD96">
        <v>3.5289999999999999</v>
      </c>
      <c r="BE96">
        <v>1.1679999999999999</v>
      </c>
      <c r="BF96">
        <v>2023</v>
      </c>
    </row>
    <row r="97" spans="1:58" x14ac:dyDescent="0.45">
      <c r="A97">
        <v>516</v>
      </c>
      <c r="B97" t="s">
        <v>55</v>
      </c>
      <c r="C97" t="s">
        <v>87</v>
      </c>
      <c r="D97" t="s">
        <v>56</v>
      </c>
      <c r="E97" t="s">
        <v>15</v>
      </c>
      <c r="F97" t="s">
        <v>5</v>
      </c>
      <c r="G97" t="s">
        <v>173</v>
      </c>
      <c r="H97" t="s">
        <v>173</v>
      </c>
      <c r="I97">
        <v>4.9889999999999999</v>
      </c>
      <c r="J97">
        <v>-1.7350000000000001</v>
      </c>
      <c r="K97">
        <v>-2.4929999999999999</v>
      </c>
      <c r="L97">
        <v>-3.0049999999999999</v>
      </c>
      <c r="M97">
        <v>18.614999999999998</v>
      </c>
      <c r="N97">
        <v>-17.841000000000001</v>
      </c>
      <c r="O97">
        <v>11.502000000000001</v>
      </c>
      <c r="P97">
        <v>-8.9390000000000001</v>
      </c>
      <c r="Q97">
        <v>-8.2829999999999995</v>
      </c>
      <c r="R97">
        <v>33.417000000000002</v>
      </c>
      <c r="S97">
        <v>1.339</v>
      </c>
      <c r="T97">
        <v>4.1449999999999996</v>
      </c>
      <c r="U97">
        <v>0.33800000000000002</v>
      </c>
      <c r="V97">
        <v>24.167999999999999</v>
      </c>
      <c r="W97">
        <v>-8.7189999999999994</v>
      </c>
      <c r="X97">
        <v>3.8889999999999998</v>
      </c>
      <c r="Y97">
        <v>1.657</v>
      </c>
      <c r="Z97">
        <v>-4.6890000000000001</v>
      </c>
      <c r="AA97">
        <v>-5.0510000000000002</v>
      </c>
      <c r="AB97">
        <v>12.395</v>
      </c>
      <c r="AC97">
        <v>-1.81</v>
      </c>
      <c r="AD97">
        <v>1.635</v>
      </c>
      <c r="AE97">
        <v>-11.692</v>
      </c>
      <c r="AF97">
        <v>-13.682</v>
      </c>
      <c r="AG97">
        <v>1.431</v>
      </c>
      <c r="AH97">
        <v>-8.0920000000000005</v>
      </c>
      <c r="AI97">
        <v>3.5999999999999997E-2</v>
      </c>
      <c r="AJ97">
        <v>10.021000000000001</v>
      </c>
      <c r="AK97">
        <v>-11.003</v>
      </c>
      <c r="AL97">
        <v>5.7450000000000001</v>
      </c>
      <c r="AM97">
        <v>2.7650000000000001</v>
      </c>
      <c r="AN97">
        <v>-6.9370000000000003</v>
      </c>
      <c r="AO97">
        <v>2.3570000000000002</v>
      </c>
      <c r="AP97">
        <v>9.8279999999999994</v>
      </c>
      <c r="AQ97">
        <v>-7.1870000000000003</v>
      </c>
      <c r="AR97">
        <v>-7.8840000000000003</v>
      </c>
      <c r="AS97">
        <v>-9.673</v>
      </c>
      <c r="AT97">
        <v>24.023</v>
      </c>
      <c r="AU97">
        <v>29.396999999999998</v>
      </c>
      <c r="AV97">
        <v>-1.8939999999999999</v>
      </c>
      <c r="AW97">
        <v>-7.5439999999999996</v>
      </c>
      <c r="AX97">
        <v>-3.9380000000000002</v>
      </c>
      <c r="AY97">
        <v>4.3730000000000002</v>
      </c>
      <c r="AZ97">
        <v>18.097999999999999</v>
      </c>
      <c r="BA97">
        <v>9.1110000000000007</v>
      </c>
      <c r="BB97">
        <v>-5.1999999999999998E-2</v>
      </c>
      <c r="BC97">
        <v>3.1309999999999998</v>
      </c>
      <c r="BD97">
        <v>3.468</v>
      </c>
      <c r="BE97">
        <v>3.7189999999999999</v>
      </c>
      <c r="BF97">
        <v>2023</v>
      </c>
    </row>
    <row r="98" spans="1:58" x14ac:dyDescent="0.45">
      <c r="A98">
        <v>516</v>
      </c>
      <c r="B98" t="s">
        <v>57</v>
      </c>
      <c r="C98" t="s">
        <v>87</v>
      </c>
      <c r="D98" t="s">
        <v>58</v>
      </c>
      <c r="E98" t="s">
        <v>15</v>
      </c>
      <c r="F98" t="s">
        <v>5</v>
      </c>
      <c r="G98">
        <v>0</v>
      </c>
      <c r="H98">
        <v>0</v>
      </c>
      <c r="I98">
        <v>5.0650000000000004</v>
      </c>
      <c r="J98">
        <v>-2.5419999999999998</v>
      </c>
      <c r="K98">
        <v>-2.4609999999999999</v>
      </c>
      <c r="L98">
        <v>-2.8340000000000001</v>
      </c>
      <c r="M98">
        <v>18.856999999999999</v>
      </c>
      <c r="N98">
        <v>-17.526</v>
      </c>
      <c r="O98">
        <v>10.722</v>
      </c>
      <c r="P98">
        <v>-8.9670000000000005</v>
      </c>
      <c r="Q98">
        <v>-8.4090000000000007</v>
      </c>
      <c r="R98">
        <v>31.850999999999999</v>
      </c>
      <c r="S98">
        <v>-0.96799999999999997</v>
      </c>
      <c r="T98">
        <v>5.7850000000000001</v>
      </c>
      <c r="U98">
        <v>1.19</v>
      </c>
      <c r="V98">
        <v>3.028</v>
      </c>
      <c r="W98">
        <v>-8.4440000000000008</v>
      </c>
      <c r="X98">
        <v>8.4700000000000006</v>
      </c>
      <c r="Y98">
        <v>4.3470000000000004</v>
      </c>
      <c r="Z98">
        <v>-2.6629999999999998</v>
      </c>
      <c r="AA98">
        <v>-2.2869999999999999</v>
      </c>
      <c r="AB98">
        <v>8.4749999999999996</v>
      </c>
      <c r="AC98">
        <v>-0.28899999999999998</v>
      </c>
      <c r="AD98">
        <v>3.1539999999999999</v>
      </c>
      <c r="AE98">
        <v>-12.388999999999999</v>
      </c>
      <c r="AF98">
        <v>-13.002000000000001</v>
      </c>
      <c r="AG98">
        <v>1.5329999999999999</v>
      </c>
      <c r="AH98">
        <v>-8.7680000000000007</v>
      </c>
      <c r="AI98">
        <v>2.3199999999999998</v>
      </c>
      <c r="AJ98">
        <v>5.484</v>
      </c>
      <c r="AK98">
        <v>-4.6559999999999997</v>
      </c>
      <c r="AL98">
        <v>6.9619999999999997</v>
      </c>
      <c r="AM98">
        <v>3.0670000000000002</v>
      </c>
      <c r="AN98">
        <v>-7.3070000000000004</v>
      </c>
      <c r="AO98">
        <v>1.5289999999999999</v>
      </c>
      <c r="AP98">
        <v>4.3029999999999999</v>
      </c>
      <c r="AQ98">
        <v>-7.5609999999999999</v>
      </c>
      <c r="AR98">
        <v>-7.09</v>
      </c>
      <c r="AS98">
        <v>-8.6259999999999994</v>
      </c>
      <c r="AT98">
        <v>24.303000000000001</v>
      </c>
      <c r="AU98">
        <v>33.322000000000003</v>
      </c>
      <c r="AV98">
        <v>1.526</v>
      </c>
      <c r="AW98">
        <v>-7.7</v>
      </c>
      <c r="AX98">
        <v>-4.9009999999999998</v>
      </c>
      <c r="AY98">
        <v>4.2939999999999996</v>
      </c>
      <c r="AZ98">
        <v>17.672999999999998</v>
      </c>
      <c r="BA98">
        <v>8.7449999999999992</v>
      </c>
      <c r="BB98">
        <v>-0.45900000000000002</v>
      </c>
      <c r="BC98">
        <v>2.988</v>
      </c>
      <c r="BD98">
        <v>3.32</v>
      </c>
      <c r="BE98">
        <v>3.6059999999999999</v>
      </c>
      <c r="BF98">
        <v>2023</v>
      </c>
    </row>
    <row r="99" spans="1:58" x14ac:dyDescent="0.45">
      <c r="A99">
        <v>516</v>
      </c>
      <c r="B99" t="s">
        <v>84</v>
      </c>
      <c r="C99" t="s">
        <v>87</v>
      </c>
      <c r="D99" t="s">
        <v>85</v>
      </c>
      <c r="E99" t="s">
        <v>86</v>
      </c>
      <c r="F99" t="s">
        <v>5</v>
      </c>
      <c r="G99" t="s">
        <v>173</v>
      </c>
      <c r="H99" t="s">
        <v>173</v>
      </c>
      <c r="I99" t="s">
        <v>173</v>
      </c>
      <c r="J99" t="s">
        <v>173</v>
      </c>
      <c r="K99" t="s">
        <v>173</v>
      </c>
      <c r="L99" t="s">
        <v>173</v>
      </c>
      <c r="M99" t="s">
        <v>173</v>
      </c>
      <c r="N99" t="s">
        <v>173</v>
      </c>
      <c r="O99" t="s">
        <v>173</v>
      </c>
      <c r="P99" t="s">
        <v>173</v>
      </c>
      <c r="Q99" t="s">
        <v>173</v>
      </c>
      <c r="R99" t="s">
        <v>173</v>
      </c>
      <c r="S99" t="s">
        <v>173</v>
      </c>
      <c r="T99" t="s">
        <v>173</v>
      </c>
      <c r="U99" t="s">
        <v>173</v>
      </c>
      <c r="V99" t="s">
        <v>173</v>
      </c>
      <c r="W99" t="s">
        <v>173</v>
      </c>
      <c r="X99" t="s">
        <v>173</v>
      </c>
      <c r="Y99" t="s">
        <v>173</v>
      </c>
      <c r="Z99" t="s">
        <v>173</v>
      </c>
      <c r="AA99" t="s">
        <v>173</v>
      </c>
      <c r="AB99" t="s">
        <v>173</v>
      </c>
      <c r="AC99" t="s">
        <v>173</v>
      </c>
      <c r="AD99" t="s">
        <v>173</v>
      </c>
      <c r="AE99" t="s">
        <v>173</v>
      </c>
      <c r="AF99" t="s">
        <v>173</v>
      </c>
      <c r="AG99" t="s">
        <v>173</v>
      </c>
      <c r="AH99" t="s">
        <v>173</v>
      </c>
      <c r="AI99" t="s">
        <v>173</v>
      </c>
      <c r="AJ99" t="s">
        <v>173</v>
      </c>
      <c r="AK99" t="s">
        <v>173</v>
      </c>
      <c r="AL99">
        <v>9.3000000000000007</v>
      </c>
      <c r="AM99">
        <v>8.5</v>
      </c>
      <c r="AN99">
        <v>7.7</v>
      </c>
      <c r="AO99">
        <v>6.9</v>
      </c>
      <c r="AP99">
        <v>7.7</v>
      </c>
      <c r="AQ99">
        <v>8.5</v>
      </c>
      <c r="AR99">
        <v>9.3000000000000007</v>
      </c>
      <c r="AS99">
        <v>8.6999999999999993</v>
      </c>
      <c r="AT99">
        <v>6.82</v>
      </c>
      <c r="AU99">
        <v>7.3</v>
      </c>
      <c r="AV99">
        <v>5</v>
      </c>
      <c r="AW99">
        <v>5.2</v>
      </c>
      <c r="AX99">
        <v>5.3</v>
      </c>
      <c r="AY99">
        <v>4.9000000000000004</v>
      </c>
      <c r="AZ99">
        <v>4.9000000000000004</v>
      </c>
      <c r="BA99">
        <v>4.9000000000000004</v>
      </c>
      <c r="BB99">
        <v>4.9000000000000004</v>
      </c>
      <c r="BC99">
        <v>4.9000000000000004</v>
      </c>
      <c r="BD99">
        <v>4.9000000000000004</v>
      </c>
      <c r="BE99">
        <v>4.9000000000000004</v>
      </c>
      <c r="BF99">
        <v>2023</v>
      </c>
    </row>
    <row r="100" spans="1:58" x14ac:dyDescent="0.45">
      <c r="A100">
        <v>516</v>
      </c>
      <c r="B100" t="s">
        <v>59</v>
      </c>
      <c r="C100" t="s">
        <v>87</v>
      </c>
      <c r="D100" t="s">
        <v>60</v>
      </c>
      <c r="E100" t="s">
        <v>61</v>
      </c>
      <c r="F100" t="s">
        <v>62</v>
      </c>
      <c r="G100" t="s">
        <v>173</v>
      </c>
      <c r="H100" t="s">
        <v>173</v>
      </c>
      <c r="I100" t="s">
        <v>173</v>
      </c>
      <c r="J100" t="s">
        <v>173</v>
      </c>
      <c r="K100" t="s">
        <v>173</v>
      </c>
      <c r="L100">
        <v>0.222</v>
      </c>
      <c r="M100">
        <v>0.22600000000000001</v>
      </c>
      <c r="N100">
        <v>0.23400000000000001</v>
      </c>
      <c r="O100">
        <v>0.24099999999999999</v>
      </c>
      <c r="P100">
        <v>0.246</v>
      </c>
      <c r="Q100">
        <v>0.253</v>
      </c>
      <c r="R100">
        <v>0.26</v>
      </c>
      <c r="S100">
        <v>0.26700000000000002</v>
      </c>
      <c r="T100">
        <v>0.27400000000000002</v>
      </c>
      <c r="U100">
        <v>0.28100000000000003</v>
      </c>
      <c r="V100">
        <v>0.28699999999999998</v>
      </c>
      <c r="W100">
        <v>0.29499999999999998</v>
      </c>
      <c r="X100">
        <v>0.30199999999999999</v>
      </c>
      <c r="Y100">
        <v>0.31</v>
      </c>
      <c r="Z100">
        <v>0.317</v>
      </c>
      <c r="AA100">
        <v>0.32500000000000001</v>
      </c>
      <c r="AB100">
        <v>0.33300000000000002</v>
      </c>
      <c r="AC100">
        <v>0.34</v>
      </c>
      <c r="AD100">
        <v>0.34599999999999997</v>
      </c>
      <c r="AE100">
        <v>0.35199999999999998</v>
      </c>
      <c r="AF100">
        <v>0.35899999999999999</v>
      </c>
      <c r="AG100">
        <v>0.36499999999999999</v>
      </c>
      <c r="AH100">
        <v>0.37</v>
      </c>
      <c r="AI100">
        <v>0.375</v>
      </c>
      <c r="AJ100">
        <v>0.38</v>
      </c>
      <c r="AK100">
        <v>0.38700000000000001</v>
      </c>
      <c r="AL100">
        <v>0.39300000000000002</v>
      </c>
      <c r="AM100">
        <v>0.39900000000000002</v>
      </c>
      <c r="AN100">
        <v>0.40300000000000002</v>
      </c>
      <c r="AO100">
        <v>0.40799999999999997</v>
      </c>
      <c r="AP100">
        <v>0.41199999999999998</v>
      </c>
      <c r="AQ100">
        <v>0.41699999999999998</v>
      </c>
      <c r="AR100">
        <v>0.42599999999999999</v>
      </c>
      <c r="AS100">
        <v>0.437</v>
      </c>
      <c r="AT100">
        <v>0.45100000000000001</v>
      </c>
      <c r="AU100">
        <v>0.442</v>
      </c>
      <c r="AV100">
        <v>0.441</v>
      </c>
      <c r="AW100">
        <v>0.44500000000000001</v>
      </c>
      <c r="AX100">
        <v>0.45100000000000001</v>
      </c>
      <c r="AY100">
        <v>0.45400000000000001</v>
      </c>
      <c r="AZ100">
        <v>0.45800000000000002</v>
      </c>
      <c r="BA100">
        <v>0.46100000000000002</v>
      </c>
      <c r="BB100">
        <v>0.46400000000000002</v>
      </c>
      <c r="BC100">
        <v>0.46800000000000003</v>
      </c>
      <c r="BD100">
        <v>0.47099999999999997</v>
      </c>
      <c r="BE100">
        <v>0.47399999999999998</v>
      </c>
      <c r="BF100">
        <v>2023</v>
      </c>
    </row>
    <row r="101" spans="1:58" x14ac:dyDescent="0.45">
      <c r="A101">
        <v>516</v>
      </c>
      <c r="B101" t="s">
        <v>63</v>
      </c>
      <c r="C101" t="s">
        <v>87</v>
      </c>
      <c r="D101" t="s">
        <v>64</v>
      </c>
      <c r="E101" t="s">
        <v>12</v>
      </c>
      <c r="F101" t="s">
        <v>13</v>
      </c>
      <c r="G101">
        <v>6.266</v>
      </c>
      <c r="H101">
        <v>8.4550000000000001</v>
      </c>
      <c r="I101">
        <v>7.8719999999999999</v>
      </c>
      <c r="J101">
        <v>7.7530000000000001</v>
      </c>
      <c r="K101">
        <v>7.3449999999999998</v>
      </c>
      <c r="L101">
        <v>7.5330000000000004</v>
      </c>
      <c r="M101">
        <v>3.3319999999999999</v>
      </c>
      <c r="N101">
        <v>2.75</v>
      </c>
      <c r="O101">
        <v>2.4860000000000002</v>
      </c>
      <c r="P101">
        <v>2.5259999999999998</v>
      </c>
      <c r="Q101">
        <v>2.706</v>
      </c>
      <c r="R101">
        <v>2.6859999999999999</v>
      </c>
      <c r="S101">
        <v>2.3250000000000002</v>
      </c>
      <c r="T101">
        <v>2.274</v>
      </c>
      <c r="U101">
        <v>2.246</v>
      </c>
      <c r="V101">
        <v>2.4510000000000001</v>
      </c>
      <c r="W101">
        <v>2.859</v>
      </c>
      <c r="X101">
        <v>2.843</v>
      </c>
      <c r="Y101">
        <v>1.9159999999999999</v>
      </c>
      <c r="Z101">
        <v>2.536</v>
      </c>
      <c r="AA101">
        <v>5.0839999999999996</v>
      </c>
      <c r="AB101">
        <v>4.2320000000000002</v>
      </c>
      <c r="AC101">
        <v>4.2679999999999998</v>
      </c>
      <c r="AD101">
        <v>4.93</v>
      </c>
      <c r="AE101">
        <v>6.1509999999999998</v>
      </c>
      <c r="AF101">
        <v>7.9210000000000003</v>
      </c>
      <c r="AG101">
        <v>9.6470000000000002</v>
      </c>
      <c r="AH101">
        <v>6.6360000000000001</v>
      </c>
      <c r="AI101">
        <v>14.31</v>
      </c>
      <c r="AJ101">
        <v>6.65</v>
      </c>
      <c r="AK101">
        <v>8.1839999999999993</v>
      </c>
      <c r="AL101">
        <v>12.896000000000001</v>
      </c>
      <c r="AM101">
        <v>11.134</v>
      </c>
      <c r="AN101">
        <v>10.551</v>
      </c>
      <c r="AO101">
        <v>8.1590000000000007</v>
      </c>
      <c r="AP101">
        <v>4.2939999999999996</v>
      </c>
      <c r="AQ101">
        <v>2.7829999999999999</v>
      </c>
      <c r="AR101">
        <v>4.3849999999999998</v>
      </c>
      <c r="AS101">
        <v>5.2279999999999998</v>
      </c>
      <c r="AT101">
        <v>5.282</v>
      </c>
      <c r="AU101">
        <v>2.8919999999999999</v>
      </c>
      <c r="AV101">
        <v>3.9750000000000001</v>
      </c>
      <c r="AW101">
        <v>6.65</v>
      </c>
      <c r="AX101">
        <v>3.7509999999999999</v>
      </c>
      <c r="AY101">
        <v>4.0449999999999999</v>
      </c>
      <c r="AZ101">
        <v>4.2279999999999998</v>
      </c>
      <c r="BA101">
        <v>4.0549999999999997</v>
      </c>
      <c r="BB101">
        <v>3.9380000000000002</v>
      </c>
      <c r="BC101">
        <v>3.9129999999999998</v>
      </c>
      <c r="BD101">
        <v>3.9910000000000001</v>
      </c>
      <c r="BE101">
        <v>4.1349999999999998</v>
      </c>
      <c r="BF101">
        <v>2023</v>
      </c>
    </row>
    <row r="102" spans="1:58" x14ac:dyDescent="0.45">
      <c r="A102">
        <v>516</v>
      </c>
      <c r="B102" t="s">
        <v>65</v>
      </c>
      <c r="C102" t="s">
        <v>87</v>
      </c>
      <c r="D102" t="s">
        <v>64</v>
      </c>
      <c r="E102" t="s">
        <v>42</v>
      </c>
      <c r="F102" t="s">
        <v>5</v>
      </c>
      <c r="G102" t="s">
        <v>173</v>
      </c>
      <c r="H102" t="s">
        <v>173</v>
      </c>
      <c r="I102" t="s">
        <v>173</v>
      </c>
      <c r="J102" t="s">
        <v>173</v>
      </c>
      <c r="K102" t="s">
        <v>173</v>
      </c>
      <c r="L102">
        <v>62.595999999999997</v>
      </c>
      <c r="M102">
        <v>41.055999999999997</v>
      </c>
      <c r="N102">
        <v>29.788</v>
      </c>
      <c r="O102">
        <v>29.574000000000002</v>
      </c>
      <c r="P102">
        <v>27.838000000000001</v>
      </c>
      <c r="Q102">
        <v>26.786000000000001</v>
      </c>
      <c r="R102">
        <v>26.131</v>
      </c>
      <c r="S102">
        <v>22.814</v>
      </c>
      <c r="T102">
        <v>22.245999999999999</v>
      </c>
      <c r="U102">
        <v>21.643000000000001</v>
      </c>
      <c r="V102">
        <v>21.350999999999999</v>
      </c>
      <c r="W102">
        <v>24.863</v>
      </c>
      <c r="X102">
        <v>24.01</v>
      </c>
      <c r="Y102">
        <v>18.888000000000002</v>
      </c>
      <c r="Z102">
        <v>22.864999999999998</v>
      </c>
      <c r="AA102">
        <v>44.351999999999997</v>
      </c>
      <c r="AB102">
        <v>38.061</v>
      </c>
      <c r="AC102">
        <v>36.811999999999998</v>
      </c>
      <c r="AD102">
        <v>38.948</v>
      </c>
      <c r="AE102">
        <v>41.719000000000001</v>
      </c>
      <c r="AF102">
        <v>45.061999999999998</v>
      </c>
      <c r="AG102">
        <v>47.768999999999998</v>
      </c>
      <c r="AH102">
        <v>32.445</v>
      </c>
      <c r="AI102">
        <v>63.311999999999998</v>
      </c>
      <c r="AJ102">
        <v>38.445</v>
      </c>
      <c r="AK102">
        <v>43.79</v>
      </c>
      <c r="AL102">
        <v>55.341000000000001</v>
      </c>
      <c r="AM102">
        <v>46.777000000000001</v>
      </c>
      <c r="AN102">
        <v>46.607999999999997</v>
      </c>
      <c r="AO102">
        <v>37.664000000000001</v>
      </c>
      <c r="AP102">
        <v>24.154</v>
      </c>
      <c r="AQ102">
        <v>17.670999999999999</v>
      </c>
      <c r="AR102">
        <v>26.181999999999999</v>
      </c>
      <c r="AS102">
        <v>28.565000000000001</v>
      </c>
      <c r="AT102">
        <v>28.745999999999999</v>
      </c>
      <c r="AU102">
        <v>17.462</v>
      </c>
      <c r="AV102">
        <v>21.12</v>
      </c>
      <c r="AW102">
        <v>28.907</v>
      </c>
      <c r="AX102">
        <v>18.503</v>
      </c>
      <c r="AY102">
        <v>19.577999999999999</v>
      </c>
      <c r="AZ102">
        <v>19.722999999999999</v>
      </c>
      <c r="BA102">
        <v>18.239000000000001</v>
      </c>
      <c r="BB102">
        <v>16.829999999999998</v>
      </c>
      <c r="BC102">
        <v>15.906000000000001</v>
      </c>
      <c r="BD102">
        <v>15.231</v>
      </c>
      <c r="BE102">
        <v>14.999000000000001</v>
      </c>
      <c r="BF102">
        <v>2023</v>
      </c>
    </row>
    <row r="103" spans="1:58" x14ac:dyDescent="0.45">
      <c r="A103">
        <v>516</v>
      </c>
      <c r="B103" t="s">
        <v>66</v>
      </c>
      <c r="C103" t="s">
        <v>87</v>
      </c>
      <c r="D103" t="s">
        <v>67</v>
      </c>
      <c r="E103" t="s">
        <v>12</v>
      </c>
      <c r="F103" t="s">
        <v>13</v>
      </c>
      <c r="G103">
        <v>1.141</v>
      </c>
      <c r="H103">
        <v>1.3779999999999999</v>
      </c>
      <c r="I103">
        <v>2.165</v>
      </c>
      <c r="J103">
        <v>5.6310000000000002</v>
      </c>
      <c r="K103">
        <v>4.1369999999999996</v>
      </c>
      <c r="L103">
        <v>4.3179999999999996</v>
      </c>
      <c r="M103">
        <v>2.867</v>
      </c>
      <c r="N103">
        <v>2.4729999999999999</v>
      </c>
      <c r="O103">
        <v>2.7130000000000001</v>
      </c>
      <c r="P103">
        <v>2.9009999999999998</v>
      </c>
      <c r="Q103">
        <v>2.8519999999999999</v>
      </c>
      <c r="R103">
        <v>2.782</v>
      </c>
      <c r="S103">
        <v>3.0710000000000002</v>
      </c>
      <c r="T103">
        <v>3.427</v>
      </c>
      <c r="U103">
        <v>4.3140000000000001</v>
      </c>
      <c r="V103">
        <v>4.4569999999999999</v>
      </c>
      <c r="W103">
        <v>3.7440000000000002</v>
      </c>
      <c r="X103">
        <v>4.0759999999999996</v>
      </c>
      <c r="Y103">
        <v>4.0659999999999998</v>
      </c>
      <c r="Z103">
        <v>4.3239999999999998</v>
      </c>
      <c r="AA103">
        <v>4.298</v>
      </c>
      <c r="AB103">
        <v>3.9449999999999998</v>
      </c>
      <c r="AC103">
        <v>4.8029999999999999</v>
      </c>
      <c r="AD103">
        <v>3.91</v>
      </c>
      <c r="AE103">
        <v>4.8879999999999999</v>
      </c>
      <c r="AF103">
        <v>5.1070000000000002</v>
      </c>
      <c r="AG103">
        <v>5.6520000000000001</v>
      </c>
      <c r="AH103">
        <v>5.9980000000000002</v>
      </c>
      <c r="AI103">
        <v>6.141</v>
      </c>
      <c r="AJ103">
        <v>6.0259999999999998</v>
      </c>
      <c r="AK103">
        <v>6.7619999999999996</v>
      </c>
      <c r="AL103">
        <v>6.923</v>
      </c>
      <c r="AM103">
        <v>7.3769999999999998</v>
      </c>
      <c r="AN103">
        <v>7.6029999999999998</v>
      </c>
      <c r="AO103">
        <v>7.3849999999999998</v>
      </c>
      <c r="AP103">
        <v>6.8760000000000003</v>
      </c>
      <c r="AQ103">
        <v>6.1970000000000001</v>
      </c>
      <c r="AR103">
        <v>6.1260000000000003</v>
      </c>
      <c r="AS103">
        <v>5.8840000000000003</v>
      </c>
      <c r="AT103">
        <v>5.96</v>
      </c>
      <c r="AU103">
        <v>5.5049999999999999</v>
      </c>
      <c r="AV103">
        <v>5.5119999999999996</v>
      </c>
      <c r="AW103">
        <v>6.0670000000000002</v>
      </c>
      <c r="AX103">
        <v>5.9530000000000003</v>
      </c>
      <c r="AY103">
        <v>6.1470000000000002</v>
      </c>
      <c r="AZ103">
        <v>6.4340000000000002</v>
      </c>
      <c r="BA103">
        <v>6.516</v>
      </c>
      <c r="BB103">
        <v>6.6059999999999999</v>
      </c>
      <c r="BC103">
        <v>6.6660000000000004</v>
      </c>
      <c r="BD103">
        <v>6.7539999999999996</v>
      </c>
      <c r="BE103">
        <v>6.87</v>
      </c>
      <c r="BF103">
        <v>2023</v>
      </c>
    </row>
    <row r="104" spans="1:58" x14ac:dyDescent="0.45">
      <c r="A104">
        <v>516</v>
      </c>
      <c r="B104" t="s">
        <v>68</v>
      </c>
      <c r="C104" t="s">
        <v>87</v>
      </c>
      <c r="D104" t="s">
        <v>67</v>
      </c>
      <c r="E104" t="s">
        <v>42</v>
      </c>
      <c r="F104" t="s">
        <v>5</v>
      </c>
      <c r="G104" t="s">
        <v>173</v>
      </c>
      <c r="H104" t="s">
        <v>173</v>
      </c>
      <c r="I104" t="s">
        <v>173</v>
      </c>
      <c r="J104" t="s">
        <v>173</v>
      </c>
      <c r="K104" t="s">
        <v>173</v>
      </c>
      <c r="L104">
        <v>35.880000000000003</v>
      </c>
      <c r="M104">
        <v>35.332999999999998</v>
      </c>
      <c r="N104">
        <v>26.780999999999999</v>
      </c>
      <c r="O104">
        <v>32.281999999999996</v>
      </c>
      <c r="P104">
        <v>31.975999999999999</v>
      </c>
      <c r="Q104">
        <v>28.222000000000001</v>
      </c>
      <c r="R104">
        <v>27.068000000000001</v>
      </c>
      <c r="S104">
        <v>30.129000000000001</v>
      </c>
      <c r="T104">
        <v>33.526000000000003</v>
      </c>
      <c r="U104">
        <v>41.56</v>
      </c>
      <c r="V104">
        <v>38.832999999999998</v>
      </c>
      <c r="W104">
        <v>32.549999999999997</v>
      </c>
      <c r="X104">
        <v>34.424999999999997</v>
      </c>
      <c r="Y104">
        <v>40.082999999999998</v>
      </c>
      <c r="Z104">
        <v>38.988</v>
      </c>
      <c r="AA104">
        <v>37.491999999999997</v>
      </c>
      <c r="AB104">
        <v>35.475000000000001</v>
      </c>
      <c r="AC104">
        <v>41.424999999999997</v>
      </c>
      <c r="AD104">
        <v>30.887</v>
      </c>
      <c r="AE104">
        <v>33.154000000000003</v>
      </c>
      <c r="AF104">
        <v>29.053000000000001</v>
      </c>
      <c r="AG104">
        <v>27.989000000000001</v>
      </c>
      <c r="AH104">
        <v>29.326000000000001</v>
      </c>
      <c r="AI104">
        <v>27.170999999999999</v>
      </c>
      <c r="AJ104">
        <v>34.835000000000001</v>
      </c>
      <c r="AK104">
        <v>36.177</v>
      </c>
      <c r="AL104">
        <v>29.709</v>
      </c>
      <c r="AM104">
        <v>30.991</v>
      </c>
      <c r="AN104">
        <v>33.582000000000001</v>
      </c>
      <c r="AO104">
        <v>34.088000000000001</v>
      </c>
      <c r="AP104">
        <v>38.677</v>
      </c>
      <c r="AQ104">
        <v>39.351999999999997</v>
      </c>
      <c r="AR104">
        <v>36.578000000000003</v>
      </c>
      <c r="AS104">
        <v>32.152000000000001</v>
      </c>
      <c r="AT104">
        <v>32.435000000000002</v>
      </c>
      <c r="AU104">
        <v>33.234999999999999</v>
      </c>
      <c r="AV104">
        <v>29.283999999999999</v>
      </c>
      <c r="AW104">
        <v>26.376000000000001</v>
      </c>
      <c r="AX104">
        <v>29.364999999999998</v>
      </c>
      <c r="AY104">
        <v>29.754999999999999</v>
      </c>
      <c r="AZ104">
        <v>30.01</v>
      </c>
      <c r="BA104">
        <v>29.312999999999999</v>
      </c>
      <c r="BB104">
        <v>28.233000000000001</v>
      </c>
      <c r="BC104">
        <v>27.097000000000001</v>
      </c>
      <c r="BD104">
        <v>25.773</v>
      </c>
      <c r="BE104">
        <v>24.914999999999999</v>
      </c>
      <c r="BF104">
        <v>2023</v>
      </c>
    </row>
    <row r="105" spans="1:58" x14ac:dyDescent="0.45">
      <c r="A105">
        <v>516</v>
      </c>
      <c r="B105" t="s">
        <v>69</v>
      </c>
      <c r="C105" t="s">
        <v>87</v>
      </c>
      <c r="D105" t="s">
        <v>70</v>
      </c>
      <c r="E105" t="s">
        <v>12</v>
      </c>
      <c r="F105" t="s">
        <v>13</v>
      </c>
      <c r="G105">
        <v>5.125</v>
      </c>
      <c r="H105">
        <v>7.077</v>
      </c>
      <c r="I105">
        <v>5.7069999999999999</v>
      </c>
      <c r="J105">
        <v>2.1219999999999999</v>
      </c>
      <c r="K105">
        <v>3.2080000000000002</v>
      </c>
      <c r="L105">
        <v>3.2149999999999999</v>
      </c>
      <c r="M105">
        <v>0.46400000000000002</v>
      </c>
      <c r="N105">
        <v>0.27800000000000002</v>
      </c>
      <c r="O105">
        <v>-0.22800000000000001</v>
      </c>
      <c r="P105">
        <v>-0.375</v>
      </c>
      <c r="Q105">
        <v>-0.14499999999999999</v>
      </c>
      <c r="R105">
        <v>-9.6000000000000002E-2</v>
      </c>
      <c r="S105">
        <v>-0.745</v>
      </c>
      <c r="T105">
        <v>-1.153</v>
      </c>
      <c r="U105">
        <v>-2.0670000000000002</v>
      </c>
      <c r="V105">
        <v>-2.0070000000000001</v>
      </c>
      <c r="W105">
        <v>-0.88400000000000001</v>
      </c>
      <c r="X105">
        <v>-1.2330000000000001</v>
      </c>
      <c r="Y105">
        <v>-2.15</v>
      </c>
      <c r="Z105">
        <v>-1.788</v>
      </c>
      <c r="AA105">
        <v>0.78600000000000003</v>
      </c>
      <c r="AB105">
        <v>0.28699999999999998</v>
      </c>
      <c r="AC105">
        <v>-0.53500000000000003</v>
      </c>
      <c r="AD105">
        <v>1.02</v>
      </c>
      <c r="AE105">
        <v>1.2629999999999999</v>
      </c>
      <c r="AF105">
        <v>2.8140000000000001</v>
      </c>
      <c r="AG105">
        <v>3.9950000000000001</v>
      </c>
      <c r="AH105">
        <v>0.63800000000000001</v>
      </c>
      <c r="AI105">
        <v>8.1679999999999993</v>
      </c>
      <c r="AJ105">
        <v>0.624</v>
      </c>
      <c r="AK105">
        <v>1.423</v>
      </c>
      <c r="AL105">
        <v>5.9729999999999999</v>
      </c>
      <c r="AM105">
        <v>3.7570000000000001</v>
      </c>
      <c r="AN105">
        <v>2.9489999999999998</v>
      </c>
      <c r="AO105">
        <v>0.77500000000000002</v>
      </c>
      <c r="AP105">
        <v>-2.5819999999999999</v>
      </c>
      <c r="AQ105">
        <v>-3.4140000000000001</v>
      </c>
      <c r="AR105">
        <v>-1.7410000000000001</v>
      </c>
      <c r="AS105">
        <v>-0.65600000000000003</v>
      </c>
      <c r="AT105">
        <v>-0.67800000000000005</v>
      </c>
      <c r="AU105">
        <v>-2.613</v>
      </c>
      <c r="AV105">
        <v>-1.5369999999999999</v>
      </c>
      <c r="AW105">
        <v>0.58199999999999996</v>
      </c>
      <c r="AX105">
        <v>-2.202</v>
      </c>
      <c r="AY105">
        <v>-2.1019999999999999</v>
      </c>
      <c r="AZ105">
        <v>-2.2050000000000001</v>
      </c>
      <c r="BA105">
        <v>-2.4620000000000002</v>
      </c>
      <c r="BB105">
        <v>-2.6680000000000001</v>
      </c>
      <c r="BC105">
        <v>-2.7530000000000001</v>
      </c>
      <c r="BD105">
        <v>-2.7629999999999999</v>
      </c>
      <c r="BE105">
        <v>-2.734</v>
      </c>
      <c r="BF105">
        <v>2023</v>
      </c>
    </row>
    <row r="106" spans="1:58" x14ac:dyDescent="0.45">
      <c r="A106">
        <v>516</v>
      </c>
      <c r="B106" t="s">
        <v>71</v>
      </c>
      <c r="C106" t="s">
        <v>87</v>
      </c>
      <c r="D106" t="s">
        <v>70</v>
      </c>
      <c r="E106" t="s">
        <v>42</v>
      </c>
      <c r="F106" t="s">
        <v>5</v>
      </c>
      <c r="G106" t="s">
        <v>173</v>
      </c>
      <c r="H106" t="s">
        <v>173</v>
      </c>
      <c r="I106" t="s">
        <v>173</v>
      </c>
      <c r="J106" t="s">
        <v>173</v>
      </c>
      <c r="K106" t="s">
        <v>173</v>
      </c>
      <c r="L106">
        <v>26.716000000000001</v>
      </c>
      <c r="M106">
        <v>5.7229999999999999</v>
      </c>
      <c r="N106">
        <v>3.0070000000000001</v>
      </c>
      <c r="O106">
        <v>-2.7090000000000001</v>
      </c>
      <c r="P106">
        <v>-4.1379999999999999</v>
      </c>
      <c r="Q106">
        <v>-1.4359999999999999</v>
      </c>
      <c r="R106">
        <v>-0.93700000000000006</v>
      </c>
      <c r="S106">
        <v>-7.3150000000000004</v>
      </c>
      <c r="T106">
        <v>-11.28</v>
      </c>
      <c r="U106">
        <v>-19.916</v>
      </c>
      <c r="V106">
        <v>-17.481999999999999</v>
      </c>
      <c r="W106">
        <v>-7.6870000000000003</v>
      </c>
      <c r="X106">
        <v>-10.414999999999999</v>
      </c>
      <c r="Y106">
        <v>-21.193999999999999</v>
      </c>
      <c r="Z106">
        <v>-16.123000000000001</v>
      </c>
      <c r="AA106">
        <v>6.86</v>
      </c>
      <c r="AB106">
        <v>2.585</v>
      </c>
      <c r="AC106">
        <v>-4.6130000000000004</v>
      </c>
      <c r="AD106">
        <v>8.0609999999999999</v>
      </c>
      <c r="AE106">
        <v>8.5649999999999995</v>
      </c>
      <c r="AF106">
        <v>16.009</v>
      </c>
      <c r="AG106">
        <v>19.78</v>
      </c>
      <c r="AH106">
        <v>3.1190000000000002</v>
      </c>
      <c r="AI106">
        <v>36.14</v>
      </c>
      <c r="AJ106">
        <v>3.61</v>
      </c>
      <c r="AK106">
        <v>7.6120000000000001</v>
      </c>
      <c r="AL106">
        <v>25.632000000000001</v>
      </c>
      <c r="AM106">
        <v>15.786</v>
      </c>
      <c r="AN106">
        <v>13.025</v>
      </c>
      <c r="AO106">
        <v>3.5760000000000001</v>
      </c>
      <c r="AP106">
        <v>-14.523</v>
      </c>
      <c r="AQ106">
        <v>-21.68</v>
      </c>
      <c r="AR106">
        <v>-10.397</v>
      </c>
      <c r="AS106">
        <v>-3.5870000000000002</v>
      </c>
      <c r="AT106">
        <v>-3.6890000000000001</v>
      </c>
      <c r="AU106">
        <v>-15.773999999999999</v>
      </c>
      <c r="AV106">
        <v>-8.1639999999999997</v>
      </c>
      <c r="AW106">
        <v>2.5310000000000001</v>
      </c>
      <c r="AX106">
        <v>-10.862</v>
      </c>
      <c r="AY106">
        <v>-10.176</v>
      </c>
      <c r="AZ106">
        <v>-10.287000000000001</v>
      </c>
      <c r="BA106">
        <v>-11.074</v>
      </c>
      <c r="BB106">
        <v>-11.403</v>
      </c>
      <c r="BC106">
        <v>-11.191000000000001</v>
      </c>
      <c r="BD106">
        <v>-10.542999999999999</v>
      </c>
      <c r="BE106">
        <v>-9.9169999999999998</v>
      </c>
      <c r="BF106">
        <v>2023</v>
      </c>
    </row>
    <row r="107" spans="1:58" x14ac:dyDescent="0.45">
      <c r="A107">
        <v>516</v>
      </c>
      <c r="B107" t="s">
        <v>72</v>
      </c>
      <c r="C107" t="s">
        <v>87</v>
      </c>
      <c r="D107" t="s">
        <v>73</v>
      </c>
      <c r="E107" t="s">
        <v>12</v>
      </c>
      <c r="F107" t="s">
        <v>13</v>
      </c>
      <c r="G107">
        <v>5.125</v>
      </c>
      <c r="H107">
        <v>7.077</v>
      </c>
      <c r="I107">
        <v>5.7069999999999999</v>
      </c>
      <c r="J107">
        <v>2.1219999999999999</v>
      </c>
      <c r="K107">
        <v>3.2080000000000002</v>
      </c>
      <c r="L107">
        <v>3.2149999999999999</v>
      </c>
      <c r="M107">
        <v>0.46400000000000002</v>
      </c>
      <c r="N107">
        <v>0.27800000000000002</v>
      </c>
      <c r="O107">
        <v>-0.22800000000000001</v>
      </c>
      <c r="P107">
        <v>-0.375</v>
      </c>
      <c r="Q107">
        <v>-0.14499999999999999</v>
      </c>
      <c r="R107">
        <v>-9.6000000000000002E-2</v>
      </c>
      <c r="S107">
        <v>-0.745</v>
      </c>
      <c r="T107">
        <v>-1.153</v>
      </c>
      <c r="U107">
        <v>-2.0670000000000002</v>
      </c>
      <c r="V107">
        <v>-2.0070000000000001</v>
      </c>
      <c r="W107">
        <v>-0.88400000000000001</v>
      </c>
      <c r="X107">
        <v>-1.2330000000000001</v>
      </c>
      <c r="Y107">
        <v>-2.15</v>
      </c>
      <c r="Z107">
        <v>-1.788</v>
      </c>
      <c r="AA107">
        <v>0.78600000000000003</v>
      </c>
      <c r="AB107">
        <v>0.28699999999999998</v>
      </c>
      <c r="AC107">
        <v>-0.53500000000000003</v>
      </c>
      <c r="AD107">
        <v>1.02</v>
      </c>
      <c r="AE107">
        <v>1.2629999999999999</v>
      </c>
      <c r="AF107">
        <v>2.8140000000000001</v>
      </c>
      <c r="AG107">
        <v>3.9950000000000001</v>
      </c>
      <c r="AH107">
        <v>0.63800000000000001</v>
      </c>
      <c r="AI107">
        <v>8.1679999999999993</v>
      </c>
      <c r="AJ107">
        <v>0.624</v>
      </c>
      <c r="AK107">
        <v>1.423</v>
      </c>
      <c r="AL107">
        <v>5.9729999999999999</v>
      </c>
      <c r="AM107">
        <v>3.7570000000000001</v>
      </c>
      <c r="AN107">
        <v>2.9489999999999998</v>
      </c>
      <c r="AO107">
        <v>0.77500000000000002</v>
      </c>
      <c r="AP107">
        <v>-2.5819999999999999</v>
      </c>
      <c r="AQ107">
        <v>-3.4140000000000001</v>
      </c>
      <c r="AR107">
        <v>-1.7410000000000001</v>
      </c>
      <c r="AS107">
        <v>-0.65600000000000003</v>
      </c>
      <c r="AT107">
        <v>-0.67800000000000005</v>
      </c>
      <c r="AU107">
        <v>-2.613</v>
      </c>
      <c r="AV107">
        <v>-1.5369999999999999</v>
      </c>
      <c r="AW107">
        <v>0.58199999999999996</v>
      </c>
      <c r="AX107">
        <v>-2.202</v>
      </c>
      <c r="AY107">
        <v>-2.1019999999999999</v>
      </c>
      <c r="AZ107">
        <v>-2.2050000000000001</v>
      </c>
      <c r="BA107">
        <v>-2.4620000000000002</v>
      </c>
      <c r="BB107">
        <v>-2.6680000000000001</v>
      </c>
      <c r="BC107">
        <v>-2.7530000000000001</v>
      </c>
      <c r="BD107">
        <v>-2.7629999999999999</v>
      </c>
      <c r="BE107">
        <v>-2.734</v>
      </c>
      <c r="BF107">
        <v>2023</v>
      </c>
    </row>
    <row r="108" spans="1:58" x14ac:dyDescent="0.45">
      <c r="A108">
        <v>516</v>
      </c>
      <c r="B108" t="s">
        <v>74</v>
      </c>
      <c r="C108" t="s">
        <v>87</v>
      </c>
      <c r="D108" t="s">
        <v>73</v>
      </c>
      <c r="E108" t="s">
        <v>42</v>
      </c>
      <c r="F108" t="s">
        <v>5</v>
      </c>
      <c r="G108" t="s">
        <v>173</v>
      </c>
      <c r="H108" t="s">
        <v>173</v>
      </c>
      <c r="I108" t="s">
        <v>173</v>
      </c>
      <c r="J108" t="s">
        <v>173</v>
      </c>
      <c r="K108" t="s">
        <v>173</v>
      </c>
      <c r="L108">
        <v>26.716000000000001</v>
      </c>
      <c r="M108">
        <v>5.7229999999999999</v>
      </c>
      <c r="N108">
        <v>3.0070000000000001</v>
      </c>
      <c r="O108">
        <v>-2.7090000000000001</v>
      </c>
      <c r="P108">
        <v>-4.1379999999999999</v>
      </c>
      <c r="Q108">
        <v>-1.4359999999999999</v>
      </c>
      <c r="R108">
        <v>-0.93700000000000006</v>
      </c>
      <c r="S108">
        <v>-7.3150000000000004</v>
      </c>
      <c r="T108">
        <v>-11.28</v>
      </c>
      <c r="U108">
        <v>-19.916</v>
      </c>
      <c r="V108">
        <v>-17.481999999999999</v>
      </c>
      <c r="W108">
        <v>-7.6870000000000003</v>
      </c>
      <c r="X108">
        <v>-10.414999999999999</v>
      </c>
      <c r="Y108">
        <v>-21.193999999999999</v>
      </c>
      <c r="Z108">
        <v>-16.123000000000001</v>
      </c>
      <c r="AA108">
        <v>6.86</v>
      </c>
      <c r="AB108">
        <v>2.585</v>
      </c>
      <c r="AC108">
        <v>-4.6130000000000004</v>
      </c>
      <c r="AD108">
        <v>8.0609999999999999</v>
      </c>
      <c r="AE108">
        <v>8.5649999999999995</v>
      </c>
      <c r="AF108">
        <v>16.009</v>
      </c>
      <c r="AG108">
        <v>19.78</v>
      </c>
      <c r="AH108">
        <v>3.1190000000000002</v>
      </c>
      <c r="AI108">
        <v>36.14</v>
      </c>
      <c r="AJ108">
        <v>3.61</v>
      </c>
      <c r="AK108">
        <v>7.6120000000000001</v>
      </c>
      <c r="AL108">
        <v>25.632000000000001</v>
      </c>
      <c r="AM108">
        <v>15.786</v>
      </c>
      <c r="AN108">
        <v>13.025</v>
      </c>
      <c r="AO108">
        <v>3.5760000000000001</v>
      </c>
      <c r="AP108">
        <v>-14.523</v>
      </c>
      <c r="AQ108">
        <v>-21.68</v>
      </c>
      <c r="AR108">
        <v>-10.397</v>
      </c>
      <c r="AS108">
        <v>-3.5870000000000002</v>
      </c>
      <c r="AT108">
        <v>-3.6890000000000001</v>
      </c>
      <c r="AU108">
        <v>-15.773999999999999</v>
      </c>
      <c r="AV108">
        <v>-8.1639999999999997</v>
      </c>
      <c r="AW108">
        <v>2.5310000000000001</v>
      </c>
      <c r="AX108">
        <v>-10.862</v>
      </c>
      <c r="AY108">
        <v>-10.176</v>
      </c>
      <c r="AZ108">
        <v>-10.287000000000001</v>
      </c>
      <c r="BA108">
        <v>-11.074</v>
      </c>
      <c r="BB108">
        <v>-11.403</v>
      </c>
      <c r="BC108">
        <v>-11.191000000000001</v>
      </c>
      <c r="BD108">
        <v>-10.542999999999999</v>
      </c>
      <c r="BE108">
        <v>-9.9169999999999998</v>
      </c>
      <c r="BF108">
        <v>2023</v>
      </c>
    </row>
    <row r="109" spans="1:58" x14ac:dyDescent="0.45">
      <c r="A109">
        <v>516</v>
      </c>
      <c r="B109" t="s">
        <v>75</v>
      </c>
      <c r="C109" t="s">
        <v>87</v>
      </c>
      <c r="D109" t="s">
        <v>76</v>
      </c>
      <c r="E109" t="s">
        <v>12</v>
      </c>
      <c r="F109" t="s">
        <v>13</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0.12</v>
      </c>
      <c r="AH109">
        <v>0.14000000000000001</v>
      </c>
      <c r="AI109">
        <v>0.21299999999999999</v>
      </c>
      <c r="AJ109">
        <v>0.192</v>
      </c>
      <c r="AK109">
        <v>0.20799999999999999</v>
      </c>
      <c r="AL109">
        <v>0.496</v>
      </c>
      <c r="AM109">
        <v>0.5</v>
      </c>
      <c r="AN109">
        <v>0.5</v>
      </c>
      <c r="AO109">
        <v>0.7</v>
      </c>
      <c r="AP109">
        <v>0.52500000000000002</v>
      </c>
      <c r="AQ109">
        <v>0.47299999999999998</v>
      </c>
      <c r="AR109">
        <v>0.47299999999999998</v>
      </c>
      <c r="AS109">
        <v>0.47299999999999998</v>
      </c>
      <c r="AT109">
        <v>0.47299999999999998</v>
      </c>
      <c r="AU109">
        <v>0.47299999999999998</v>
      </c>
      <c r="AV109">
        <v>0.47299999999999998</v>
      </c>
      <c r="AW109">
        <v>0.47299999999999998</v>
      </c>
      <c r="AX109">
        <v>0.47299999999999998</v>
      </c>
      <c r="AY109">
        <v>0.47299999999999998</v>
      </c>
      <c r="AZ109">
        <v>0.47299999999999998</v>
      </c>
      <c r="BA109">
        <v>0.47299999999999998</v>
      </c>
      <c r="BB109">
        <v>0.47299999999999998</v>
      </c>
      <c r="BC109">
        <v>0.47299999999999998</v>
      </c>
      <c r="BD109">
        <v>0.47299999999999998</v>
      </c>
      <c r="BE109">
        <v>0.47299999999999998</v>
      </c>
      <c r="BF109">
        <v>2023</v>
      </c>
    </row>
    <row r="110" spans="1:58" x14ac:dyDescent="0.45">
      <c r="A110">
        <v>516</v>
      </c>
      <c r="B110" t="s">
        <v>77</v>
      </c>
      <c r="C110" t="s">
        <v>87</v>
      </c>
      <c r="D110" t="s">
        <v>76</v>
      </c>
      <c r="E110" t="s">
        <v>42</v>
      </c>
      <c r="F110" t="s">
        <v>5</v>
      </c>
      <c r="G110" t="s">
        <v>173</v>
      </c>
      <c r="H110" t="s">
        <v>173</v>
      </c>
      <c r="I110" t="s">
        <v>173</v>
      </c>
      <c r="J110" t="s">
        <v>173</v>
      </c>
      <c r="K110" t="s">
        <v>173</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0.59399999999999997</v>
      </c>
      <c r="AH110">
        <v>0.68500000000000005</v>
      </c>
      <c r="AI110">
        <v>0.94199999999999995</v>
      </c>
      <c r="AJ110">
        <v>1.1100000000000001</v>
      </c>
      <c r="AK110">
        <v>1.113</v>
      </c>
      <c r="AL110">
        <v>2.129</v>
      </c>
      <c r="AM110">
        <v>2.101</v>
      </c>
      <c r="AN110">
        <v>2.2090000000000001</v>
      </c>
      <c r="AO110">
        <v>3.2309999999999999</v>
      </c>
      <c r="AP110">
        <v>2.9529999999999998</v>
      </c>
      <c r="AQ110">
        <v>3.0049999999999999</v>
      </c>
      <c r="AR110">
        <v>2.8250000000000002</v>
      </c>
      <c r="AS110">
        <v>2.5859999999999999</v>
      </c>
      <c r="AT110">
        <v>2.5750000000000002</v>
      </c>
      <c r="AU110">
        <v>2.8570000000000002</v>
      </c>
      <c r="AV110">
        <v>2.5139999999999998</v>
      </c>
      <c r="AW110">
        <v>2.0569999999999999</v>
      </c>
      <c r="AX110">
        <v>2.3340000000000001</v>
      </c>
      <c r="AY110">
        <v>2.29</v>
      </c>
      <c r="AZ110">
        <v>2.2069999999999999</v>
      </c>
      <c r="BA110">
        <v>2.129</v>
      </c>
      <c r="BB110">
        <v>2.0219999999999998</v>
      </c>
      <c r="BC110">
        <v>1.9239999999999999</v>
      </c>
      <c r="BD110">
        <v>1.806</v>
      </c>
      <c r="BE110">
        <v>1.716</v>
      </c>
      <c r="BF110">
        <v>2023</v>
      </c>
    </row>
    <row r="111" spans="1:58" x14ac:dyDescent="0.45">
      <c r="A111">
        <v>516</v>
      </c>
      <c r="B111" t="s">
        <v>78</v>
      </c>
      <c r="C111" t="s">
        <v>87</v>
      </c>
      <c r="D111" t="s">
        <v>79</v>
      </c>
      <c r="E111" t="s">
        <v>12</v>
      </c>
      <c r="F111" t="s">
        <v>13</v>
      </c>
      <c r="G111" t="s">
        <v>173</v>
      </c>
      <c r="H111" t="s">
        <v>173</v>
      </c>
      <c r="I111" t="s">
        <v>173</v>
      </c>
      <c r="J111" t="s">
        <v>173</v>
      </c>
      <c r="K111" t="s">
        <v>173</v>
      </c>
      <c r="L111">
        <v>12.034000000000001</v>
      </c>
      <c r="M111">
        <v>8.1140000000000008</v>
      </c>
      <c r="N111">
        <v>9.2330000000000005</v>
      </c>
      <c r="O111">
        <v>8.4049999999999994</v>
      </c>
      <c r="P111">
        <v>9.0739999999999998</v>
      </c>
      <c r="Q111">
        <v>10.103999999999999</v>
      </c>
      <c r="R111">
        <v>10.276999999999999</v>
      </c>
      <c r="S111">
        <v>10.191000000000001</v>
      </c>
      <c r="T111">
        <v>10.222</v>
      </c>
      <c r="U111">
        <v>10.379</v>
      </c>
      <c r="V111">
        <v>11.478</v>
      </c>
      <c r="W111">
        <v>11.500999999999999</v>
      </c>
      <c r="X111">
        <v>11.84</v>
      </c>
      <c r="Y111">
        <v>10.143000000000001</v>
      </c>
      <c r="Z111">
        <v>11.090999999999999</v>
      </c>
      <c r="AA111">
        <v>11.464</v>
      </c>
      <c r="AB111">
        <v>11.12</v>
      </c>
      <c r="AC111">
        <v>11.593999999999999</v>
      </c>
      <c r="AD111">
        <v>12.659000000000001</v>
      </c>
      <c r="AE111">
        <v>14.743</v>
      </c>
      <c r="AF111">
        <v>17.577999999999999</v>
      </c>
      <c r="AG111">
        <v>20.195</v>
      </c>
      <c r="AH111">
        <v>20.452999999999999</v>
      </c>
      <c r="AI111">
        <v>22.602</v>
      </c>
      <c r="AJ111">
        <v>17.297999999999998</v>
      </c>
      <c r="AK111">
        <v>18.690000000000001</v>
      </c>
      <c r="AL111">
        <v>23.303000000000001</v>
      </c>
      <c r="AM111">
        <v>23.802</v>
      </c>
      <c r="AN111">
        <v>22.638999999999999</v>
      </c>
      <c r="AO111">
        <v>21.664000000000001</v>
      </c>
      <c r="AP111">
        <v>17.777999999999999</v>
      </c>
      <c r="AQ111">
        <v>15.747999999999999</v>
      </c>
      <c r="AR111">
        <v>16.748000000000001</v>
      </c>
      <c r="AS111">
        <v>18.300999999999998</v>
      </c>
      <c r="AT111">
        <v>18.375</v>
      </c>
      <c r="AU111">
        <v>16.564</v>
      </c>
      <c r="AV111">
        <v>18.821999999999999</v>
      </c>
      <c r="AW111">
        <v>23.003</v>
      </c>
      <c r="AX111">
        <v>20.274000000000001</v>
      </c>
      <c r="AY111">
        <v>20.658999999999999</v>
      </c>
      <c r="AZ111">
        <v>21.439</v>
      </c>
      <c r="BA111">
        <v>22.23</v>
      </c>
      <c r="BB111">
        <v>23.396999999999998</v>
      </c>
      <c r="BC111">
        <v>24.6</v>
      </c>
      <c r="BD111">
        <v>26.202999999999999</v>
      </c>
      <c r="BE111">
        <v>27.571999999999999</v>
      </c>
      <c r="BF111">
        <v>2023</v>
      </c>
    </row>
    <row r="112" spans="1:58" x14ac:dyDescent="0.45">
      <c r="A112">
        <v>516</v>
      </c>
      <c r="B112" t="s">
        <v>80</v>
      </c>
      <c r="C112" t="s">
        <v>87</v>
      </c>
      <c r="D112" t="s">
        <v>81</v>
      </c>
      <c r="E112" t="s">
        <v>19</v>
      </c>
      <c r="F112" t="s">
        <v>13</v>
      </c>
      <c r="G112" t="s">
        <v>173</v>
      </c>
      <c r="H112">
        <v>2.7109999999999999</v>
      </c>
      <c r="I112">
        <v>2.758</v>
      </c>
      <c r="J112">
        <v>2.5249999999999999</v>
      </c>
      <c r="K112">
        <v>2.9220000000000002</v>
      </c>
      <c r="L112">
        <v>3.1579999999999999</v>
      </c>
      <c r="M112">
        <v>1.9930000000000001</v>
      </c>
      <c r="N112">
        <v>2.2650000000000001</v>
      </c>
      <c r="O112">
        <v>2.246</v>
      </c>
      <c r="P112">
        <v>2.153</v>
      </c>
      <c r="Q112">
        <v>2.355</v>
      </c>
      <c r="R112">
        <v>2.4660000000000002</v>
      </c>
      <c r="S112">
        <v>1.81</v>
      </c>
      <c r="T112">
        <v>1.2250000000000001</v>
      </c>
      <c r="U112">
        <v>1.5880000000000001</v>
      </c>
      <c r="V112">
        <v>1.1539999999999999</v>
      </c>
      <c r="W112">
        <v>1.3540000000000001</v>
      </c>
      <c r="X112">
        <v>1.212</v>
      </c>
      <c r="Y112">
        <v>0.752</v>
      </c>
      <c r="Z112">
        <v>1.5449999999999999</v>
      </c>
      <c r="AA112">
        <v>2.9980000000000002</v>
      </c>
      <c r="AB112">
        <v>1.9510000000000001</v>
      </c>
      <c r="AC112">
        <v>1.756</v>
      </c>
      <c r="AD112">
        <v>2.484</v>
      </c>
      <c r="AE112">
        <v>2.8820000000000001</v>
      </c>
      <c r="AF112">
        <v>4.0330000000000004</v>
      </c>
      <c r="AG112">
        <v>5.2290000000000001</v>
      </c>
      <c r="AH112">
        <v>4.8280000000000003</v>
      </c>
      <c r="AI112">
        <v>6.9390000000000001</v>
      </c>
      <c r="AJ112">
        <v>3.9769999999999999</v>
      </c>
      <c r="AK112">
        <v>5.016</v>
      </c>
      <c r="AL112">
        <v>6.43</v>
      </c>
      <c r="AM112">
        <v>5.6840000000000002</v>
      </c>
      <c r="AN112">
        <v>3.778</v>
      </c>
      <c r="AO112">
        <v>5.2510000000000003</v>
      </c>
      <c r="AP112">
        <v>2.157</v>
      </c>
      <c r="AQ112">
        <v>1.47</v>
      </c>
      <c r="AR112">
        <v>1.984</v>
      </c>
      <c r="AS112">
        <v>0.94</v>
      </c>
      <c r="AT112">
        <v>0.89400000000000002</v>
      </c>
      <c r="AU112">
        <v>0.51400000000000001</v>
      </c>
      <c r="AV112">
        <v>1.57</v>
      </c>
      <c r="AW112">
        <v>3.2639999999999998</v>
      </c>
      <c r="AX112">
        <v>1.944</v>
      </c>
      <c r="AY112">
        <v>2.5609999999999999</v>
      </c>
      <c r="AZ112">
        <v>2.4710000000000001</v>
      </c>
      <c r="BA112">
        <v>2.4580000000000002</v>
      </c>
      <c r="BB112">
        <v>2.3130000000000002</v>
      </c>
      <c r="BC112">
        <v>2.452</v>
      </c>
      <c r="BD112">
        <v>2.633</v>
      </c>
      <c r="BE112">
        <v>2.95</v>
      </c>
      <c r="BF112">
        <v>2023</v>
      </c>
    </row>
    <row r="113" spans="1:58" x14ac:dyDescent="0.45">
      <c r="A113">
        <v>516</v>
      </c>
      <c r="B113" t="s">
        <v>82</v>
      </c>
      <c r="C113" t="s">
        <v>87</v>
      </c>
      <c r="D113" t="s">
        <v>81</v>
      </c>
      <c r="E113" t="s">
        <v>42</v>
      </c>
      <c r="F113" t="s">
        <v>5</v>
      </c>
      <c r="G113" t="s">
        <v>173</v>
      </c>
      <c r="H113" t="s">
        <v>173</v>
      </c>
      <c r="I113" t="s">
        <v>173</v>
      </c>
      <c r="J113" t="s">
        <v>173</v>
      </c>
      <c r="K113" t="s">
        <v>173</v>
      </c>
      <c r="L113">
        <v>57.738</v>
      </c>
      <c r="M113">
        <v>53.484999999999999</v>
      </c>
      <c r="N113" s="2">
        <v>51.673000000000002</v>
      </c>
      <c r="O113" s="2">
        <v>53.777999999999999</v>
      </c>
      <c r="P113" s="2">
        <v>46.284999999999997</v>
      </c>
      <c r="Q113" s="2">
        <v>42.255000000000003</v>
      </c>
      <c r="R113" s="2">
        <v>41.445999999999998</v>
      </c>
      <c r="S113" s="2">
        <v>28.922999999999998</v>
      </c>
      <c r="T113" s="2">
        <v>19.36</v>
      </c>
      <c r="U113" s="2">
        <v>23.369</v>
      </c>
      <c r="V113" s="2">
        <v>14.255000000000001</v>
      </c>
      <c r="W113" s="2">
        <v>16.594999999999999</v>
      </c>
      <c r="X113" s="2">
        <v>15.204000000000001</v>
      </c>
      <c r="Y113" s="2">
        <v>12.401999999999999</v>
      </c>
      <c r="Z113" s="2">
        <v>23.609000000000002</v>
      </c>
      <c r="AA113" s="2">
        <v>45.088999999999999</v>
      </c>
      <c r="AB113" s="2">
        <v>31.440999999999999</v>
      </c>
      <c r="AC113" s="2">
        <v>27.116</v>
      </c>
      <c r="AD113" s="2">
        <v>34.188000000000002</v>
      </c>
      <c r="AE113" s="2">
        <v>33.042000000000002</v>
      </c>
      <c r="AF113" s="2">
        <v>38.183</v>
      </c>
      <c r="AG113" s="2">
        <v>41.145000000000003</v>
      </c>
      <c r="AH113" s="2">
        <v>35.579000000000001</v>
      </c>
      <c r="AI113" s="2">
        <v>43.508000000000003</v>
      </c>
      <c r="AJ113" s="2">
        <v>33.445</v>
      </c>
      <c r="AK113" s="2">
        <v>36.595999999999997</v>
      </c>
      <c r="AL113" s="2">
        <v>34.710999999999999</v>
      </c>
      <c r="AM113" s="2">
        <v>29.838000000000001</v>
      </c>
      <c r="AN113" s="2">
        <v>20.881</v>
      </c>
      <c r="AO113" s="2">
        <v>30.709</v>
      </c>
      <c r="AP113" s="2">
        <v>16.678999999999998</v>
      </c>
      <c r="AQ113" s="2">
        <v>12.894</v>
      </c>
      <c r="AR113" s="2">
        <v>16.361999999999998</v>
      </c>
      <c r="AS113" s="2">
        <v>6.9279999999999999</v>
      </c>
      <c r="AT113" s="2">
        <v>6.6360000000000001</v>
      </c>
      <c r="AU113" s="2">
        <v>4.2789999999999999</v>
      </c>
      <c r="AV113" s="2">
        <v>11.21</v>
      </c>
      <c r="AW113" s="2">
        <v>19.567</v>
      </c>
      <c r="AX113" s="2">
        <v>12.879</v>
      </c>
      <c r="AY113" s="2">
        <v>16.561</v>
      </c>
      <c r="AZ113" s="2">
        <v>15.436</v>
      </c>
      <c r="BA113" s="2">
        <v>14.757999999999999</v>
      </c>
      <c r="BB113" s="2">
        <v>13.191000000000001</v>
      </c>
      <c r="BC113" s="2">
        <v>13.302</v>
      </c>
      <c r="BD113" s="2">
        <v>13.407999999999999</v>
      </c>
      <c r="BE113">
        <v>14.276</v>
      </c>
      <c r="BF113">
        <v>2023</v>
      </c>
    </row>
    <row r="114" spans="1:58" x14ac:dyDescent="0.45">
      <c r="A114">
        <v>522</v>
      </c>
      <c r="B114" t="s">
        <v>9</v>
      </c>
      <c r="C114" t="s">
        <v>88</v>
      </c>
      <c r="D114" t="s">
        <v>11</v>
      </c>
      <c r="E114" t="s">
        <v>12</v>
      </c>
      <c r="F114" t="s">
        <v>13</v>
      </c>
      <c r="G114" t="s">
        <v>173</v>
      </c>
      <c r="H114" t="s">
        <v>173</v>
      </c>
      <c r="I114" t="s">
        <v>173</v>
      </c>
      <c r="J114" t="s">
        <v>173</v>
      </c>
      <c r="K114" t="s">
        <v>173</v>
      </c>
      <c r="L114" t="s">
        <v>173</v>
      </c>
      <c r="M114" t="s">
        <v>173</v>
      </c>
      <c r="N114">
        <v>13002.784</v>
      </c>
      <c r="O114">
        <v>14253.132</v>
      </c>
      <c r="P114">
        <v>14727.341</v>
      </c>
      <c r="Q114">
        <v>14891.973</v>
      </c>
      <c r="R114">
        <v>16022.584000000001</v>
      </c>
      <c r="S114">
        <v>17155.255000000001</v>
      </c>
      <c r="T114">
        <v>17848.675999999999</v>
      </c>
      <c r="U114">
        <v>19308.954000000002</v>
      </c>
      <c r="V114">
        <v>20463.348000000002</v>
      </c>
      <c r="W114">
        <v>21670.174999999999</v>
      </c>
      <c r="X114">
        <v>22538.417000000001</v>
      </c>
      <c r="Y114">
        <v>23593.581999999999</v>
      </c>
      <c r="Z114">
        <v>26591.237000000001</v>
      </c>
      <c r="AA114">
        <v>29439.688999999998</v>
      </c>
      <c r="AB114">
        <v>31615.197</v>
      </c>
      <c r="AC114">
        <v>33595.911999999997</v>
      </c>
      <c r="AD114">
        <v>37050.807999999997</v>
      </c>
      <c r="AE114">
        <v>40554.959999999999</v>
      </c>
      <c r="AF114">
        <v>45950.122000000003</v>
      </c>
      <c r="AG114">
        <v>50978.61</v>
      </c>
      <c r="AH114">
        <v>56279.599000000002</v>
      </c>
      <c r="AI114">
        <v>60487.267999999996</v>
      </c>
      <c r="AJ114">
        <v>62951.99</v>
      </c>
      <c r="AK114">
        <v>66148.010999999999</v>
      </c>
      <c r="AL114">
        <v>70967.990999999995</v>
      </c>
      <c r="AM114">
        <v>76397.224000000002</v>
      </c>
      <c r="AN114">
        <v>82400.135999999999</v>
      </c>
      <c r="AO114">
        <v>88992.410999999993</v>
      </c>
      <c r="AP114">
        <v>95406.125</v>
      </c>
      <c r="AQ114">
        <v>102948.45699999999</v>
      </c>
      <c r="AR114">
        <v>111261.58500000001</v>
      </c>
      <c r="AS114">
        <v>121026.151</v>
      </c>
      <c r="AT114">
        <v>130631.936</v>
      </c>
      <c r="AU114">
        <v>125987.02800000001</v>
      </c>
      <c r="AV114">
        <v>129879.829</v>
      </c>
      <c r="AW114">
        <v>136508.076</v>
      </c>
      <c r="AX114">
        <v>143330.77799999999</v>
      </c>
      <c r="AY114">
        <v>151956.03599999999</v>
      </c>
      <c r="AZ114">
        <v>158042.62299999999</v>
      </c>
      <c r="BA114">
        <v>163427.9</v>
      </c>
      <c r="BB114">
        <v>170395.541</v>
      </c>
      <c r="BC114">
        <v>178959.655</v>
      </c>
      <c r="BD114">
        <v>188056.94899999999</v>
      </c>
      <c r="BE114">
        <v>197831.666</v>
      </c>
      <c r="BF114">
        <v>2022</v>
      </c>
    </row>
    <row r="115" spans="1:58" x14ac:dyDescent="0.45">
      <c r="A115">
        <v>522</v>
      </c>
      <c r="B115" t="s">
        <v>14</v>
      </c>
      <c r="C115" t="s">
        <v>88</v>
      </c>
      <c r="D115" t="s">
        <v>11</v>
      </c>
      <c r="E115" t="s">
        <v>15</v>
      </c>
      <c r="F115" t="s">
        <v>5</v>
      </c>
      <c r="G115" t="s">
        <v>173</v>
      </c>
      <c r="H115" t="s">
        <v>173</v>
      </c>
      <c r="I115" t="s">
        <v>173</v>
      </c>
      <c r="J115" t="s">
        <v>173</v>
      </c>
      <c r="K115" t="s">
        <v>173</v>
      </c>
      <c r="L115" t="s">
        <v>173</v>
      </c>
      <c r="M115" t="s">
        <v>173</v>
      </c>
      <c r="N115" t="s">
        <v>173</v>
      </c>
      <c r="O115">
        <v>9.6159999999999997</v>
      </c>
      <c r="P115">
        <v>3.327</v>
      </c>
      <c r="Q115">
        <v>1.1180000000000001</v>
      </c>
      <c r="R115" s="2">
        <v>7.5919999999999996</v>
      </c>
      <c r="S115" s="2">
        <v>7.069</v>
      </c>
      <c r="T115" s="2">
        <v>4.0419999999999998</v>
      </c>
      <c r="U115" s="2">
        <v>8.1809999999999992</v>
      </c>
      <c r="V115" s="2">
        <v>5.9790000000000001</v>
      </c>
      <c r="W115" s="2">
        <v>5.8979999999999997</v>
      </c>
      <c r="X115" s="2">
        <v>4.0069999999999997</v>
      </c>
      <c r="Y115" s="2">
        <v>4.6820000000000004</v>
      </c>
      <c r="Z115" s="2">
        <v>12.705</v>
      </c>
      <c r="AA115" s="2">
        <v>10.712</v>
      </c>
      <c r="AB115" s="2">
        <v>7.39</v>
      </c>
      <c r="AC115" s="2">
        <v>6.2649999999999997</v>
      </c>
      <c r="AD115" s="2">
        <v>10.284000000000001</v>
      </c>
      <c r="AE115" s="2">
        <v>9.4580000000000002</v>
      </c>
      <c r="AF115" s="2">
        <v>13.303000000000001</v>
      </c>
      <c r="AG115" s="2">
        <v>10.943</v>
      </c>
      <c r="AH115" s="2">
        <v>10.398</v>
      </c>
      <c r="AI115" s="2">
        <v>7.476</v>
      </c>
      <c r="AJ115" s="2">
        <v>4.0750000000000002</v>
      </c>
      <c r="AK115" s="2">
        <v>5.077</v>
      </c>
      <c r="AL115" s="2">
        <v>7.2869999999999999</v>
      </c>
      <c r="AM115" s="2">
        <v>7.65</v>
      </c>
      <c r="AN115" s="2">
        <v>7.8570000000000002</v>
      </c>
      <c r="AO115" s="2">
        <v>8</v>
      </c>
      <c r="AP115" s="2">
        <v>7.2069999999999999</v>
      </c>
      <c r="AQ115" s="2">
        <v>7.9059999999999997</v>
      </c>
      <c r="AR115" s="2">
        <v>8.0749999999999993</v>
      </c>
      <c r="AS115" s="2">
        <v>8.7759999999999998</v>
      </c>
      <c r="AT115" s="2">
        <v>7.9370000000000003</v>
      </c>
      <c r="AU115" s="2">
        <v>-3.556</v>
      </c>
      <c r="AV115" s="2">
        <v>3.09</v>
      </c>
      <c r="AW115" s="2">
        <v>5.1029999999999998</v>
      </c>
      <c r="AX115" s="2">
        <v>4.9980000000000002</v>
      </c>
      <c r="AY115" s="2">
        <v>6.0179999999999998</v>
      </c>
      <c r="AZ115" s="2">
        <v>4.0049999999999999</v>
      </c>
      <c r="BA115" s="2">
        <v>3.407</v>
      </c>
      <c r="BB115" s="2">
        <v>4.2629999999999999</v>
      </c>
      <c r="BC115" s="2">
        <v>5.0259999999999998</v>
      </c>
      <c r="BD115" s="2">
        <v>5.0830000000000002</v>
      </c>
      <c r="BE115">
        <v>5.1980000000000004</v>
      </c>
      <c r="BF115">
        <v>2022</v>
      </c>
    </row>
    <row r="116" spans="1:58" x14ac:dyDescent="0.45">
      <c r="A116">
        <v>522</v>
      </c>
      <c r="B116" t="s">
        <v>16</v>
      </c>
      <c r="C116" t="s">
        <v>88</v>
      </c>
      <c r="D116" t="s">
        <v>17</v>
      </c>
      <c r="E116" t="s">
        <v>12</v>
      </c>
      <c r="F116" t="s">
        <v>13</v>
      </c>
      <c r="G116" t="s">
        <v>173</v>
      </c>
      <c r="H116" t="s">
        <v>173</v>
      </c>
      <c r="I116" t="s">
        <v>173</v>
      </c>
      <c r="J116" t="s">
        <v>173</v>
      </c>
      <c r="K116" t="s">
        <v>173</v>
      </c>
      <c r="L116" t="s">
        <v>173</v>
      </c>
      <c r="M116">
        <v>182.83699999999999</v>
      </c>
      <c r="N116">
        <v>125.36199999999999</v>
      </c>
      <c r="O116">
        <v>240.892</v>
      </c>
      <c r="P116">
        <v>296.19900000000001</v>
      </c>
      <c r="Q116">
        <v>736.19600000000003</v>
      </c>
      <c r="R116">
        <v>1642</v>
      </c>
      <c r="S116">
        <v>3083.6660000000002</v>
      </c>
      <c r="T116">
        <v>6654.0330000000004</v>
      </c>
      <c r="U116">
        <v>7092.6859999999997</v>
      </c>
      <c r="V116">
        <v>8406.7970000000005</v>
      </c>
      <c r="W116">
        <v>9207.9779999999992</v>
      </c>
      <c r="X116">
        <v>10199.145</v>
      </c>
      <c r="Y116">
        <v>11728.156999999999</v>
      </c>
      <c r="Z116">
        <v>13410.736000000001</v>
      </c>
      <c r="AA116">
        <v>14237.326999999999</v>
      </c>
      <c r="AB116">
        <v>16267.593000000001</v>
      </c>
      <c r="AC116">
        <v>17631.309000000001</v>
      </c>
      <c r="AD116">
        <v>20080.793000000001</v>
      </c>
      <c r="AE116">
        <v>23629.085999999999</v>
      </c>
      <c r="AF116">
        <v>28918.817999999999</v>
      </c>
      <c r="AG116">
        <v>34264.315999999999</v>
      </c>
      <c r="AH116">
        <v>41080.517</v>
      </c>
      <c r="AI116">
        <v>49356.656999999999</v>
      </c>
      <c r="AJ116">
        <v>51753.675999999999</v>
      </c>
      <c r="AK116">
        <v>57788.146999999997</v>
      </c>
      <c r="AL116">
        <v>65068.396000000001</v>
      </c>
      <c r="AM116">
        <v>71894.422999999995</v>
      </c>
      <c r="AN116">
        <v>79768.285000000003</v>
      </c>
      <c r="AO116">
        <v>88992.410999999993</v>
      </c>
      <c r="AP116">
        <v>98334.482000000004</v>
      </c>
      <c r="AQ116">
        <v>107784.906</v>
      </c>
      <c r="AR116">
        <v>118907.473</v>
      </c>
      <c r="AS116">
        <v>134279.541</v>
      </c>
      <c r="AT116">
        <v>148984.69699999999</v>
      </c>
      <c r="AU116">
        <v>142502.829</v>
      </c>
      <c r="AV116">
        <v>150792.68299999999</v>
      </c>
      <c r="AW116">
        <v>164059.08900000001</v>
      </c>
      <c r="AX116">
        <v>177718.89300000001</v>
      </c>
      <c r="AY116">
        <v>193714.48300000001</v>
      </c>
      <c r="AZ116">
        <v>204383.77299999999</v>
      </c>
      <c r="BA116">
        <v>218336.609</v>
      </c>
      <c r="BB116">
        <v>234619.81400000001</v>
      </c>
      <c r="BC116">
        <v>253426.67</v>
      </c>
      <c r="BD116">
        <v>273932.652</v>
      </c>
      <c r="BE116">
        <v>296383.65100000001</v>
      </c>
      <c r="BF116">
        <v>2022</v>
      </c>
    </row>
    <row r="117" spans="1:58" x14ac:dyDescent="0.45">
      <c r="A117">
        <v>522</v>
      </c>
      <c r="B117" t="s">
        <v>18</v>
      </c>
      <c r="C117" t="s">
        <v>88</v>
      </c>
      <c r="D117" t="s">
        <v>17</v>
      </c>
      <c r="E117" t="s">
        <v>19</v>
      </c>
      <c r="F117" t="s">
        <v>13</v>
      </c>
      <c r="G117" t="s">
        <v>173</v>
      </c>
      <c r="H117" t="s">
        <v>173</v>
      </c>
      <c r="I117" t="s">
        <v>173</v>
      </c>
      <c r="J117" t="s">
        <v>173</v>
      </c>
      <c r="K117" t="s">
        <v>173</v>
      </c>
      <c r="L117" t="s">
        <v>173</v>
      </c>
      <c r="M117">
        <v>0.20499999999999999</v>
      </c>
      <c r="N117">
        <v>0.14099999999999999</v>
      </c>
      <c r="O117">
        <v>0.27600000000000002</v>
      </c>
      <c r="P117">
        <v>0.34599999999999997</v>
      </c>
      <c r="Q117">
        <v>0.89800000000000002</v>
      </c>
      <c r="R117">
        <v>2.0070000000000001</v>
      </c>
      <c r="S117">
        <v>2.4350000000000001</v>
      </c>
      <c r="T117">
        <v>2.4220000000000002</v>
      </c>
      <c r="U117">
        <v>2.76</v>
      </c>
      <c r="V117">
        <v>3.43</v>
      </c>
      <c r="W117">
        <v>3.5089999999999999</v>
      </c>
      <c r="X117">
        <v>3.4620000000000002</v>
      </c>
      <c r="Y117">
        <v>3.1320000000000001</v>
      </c>
      <c r="Z117">
        <v>3.5219999999999998</v>
      </c>
      <c r="AA117">
        <v>3.7069999999999999</v>
      </c>
      <c r="AB117">
        <v>4.1539999999999999</v>
      </c>
      <c r="AC117">
        <v>4.5069999999999997</v>
      </c>
      <c r="AD117">
        <v>5.0540000000000003</v>
      </c>
      <c r="AE117">
        <v>5.8789999999999996</v>
      </c>
      <c r="AF117">
        <v>7.0579999999999998</v>
      </c>
      <c r="AG117">
        <v>8.3420000000000005</v>
      </c>
      <c r="AH117">
        <v>10.117000000000001</v>
      </c>
      <c r="AI117">
        <v>12.162000000000001</v>
      </c>
      <c r="AJ117">
        <v>12.49</v>
      </c>
      <c r="AK117">
        <v>13.795999999999999</v>
      </c>
      <c r="AL117">
        <v>16.016999999999999</v>
      </c>
      <c r="AM117">
        <v>17.829000000000001</v>
      </c>
      <c r="AN117">
        <v>19.806000000000001</v>
      </c>
      <c r="AO117">
        <v>22.04</v>
      </c>
      <c r="AP117">
        <v>24.216999999999999</v>
      </c>
      <c r="AQ117">
        <v>26.591000000000001</v>
      </c>
      <c r="AR117">
        <v>29.393999999999998</v>
      </c>
      <c r="AS117">
        <v>33.180999999999997</v>
      </c>
      <c r="AT117">
        <v>36.682000000000002</v>
      </c>
      <c r="AU117">
        <v>34.898000000000003</v>
      </c>
      <c r="AV117">
        <v>36.796999999999997</v>
      </c>
      <c r="AW117">
        <v>39.838000000000001</v>
      </c>
      <c r="AX117">
        <v>43.304000000000002</v>
      </c>
      <c r="AY117">
        <v>47.328000000000003</v>
      </c>
      <c r="AZ117">
        <v>49.798999999999999</v>
      </c>
      <c r="BA117">
        <v>53.055</v>
      </c>
      <c r="BB117">
        <v>56.856999999999999</v>
      </c>
      <c r="BC117">
        <v>61.247999999999998</v>
      </c>
      <c r="BD117">
        <v>66.025000000000006</v>
      </c>
      <c r="BE117">
        <v>71.242000000000004</v>
      </c>
      <c r="BF117">
        <v>2022</v>
      </c>
    </row>
    <row r="118" spans="1:58" x14ac:dyDescent="0.45">
      <c r="A118">
        <v>522</v>
      </c>
      <c r="B118" t="s">
        <v>20</v>
      </c>
      <c r="C118" t="s">
        <v>88</v>
      </c>
      <c r="D118" t="s">
        <v>17</v>
      </c>
      <c r="E118" t="s">
        <v>21</v>
      </c>
      <c r="F118" t="s">
        <v>13</v>
      </c>
      <c r="G118" t="s">
        <v>173</v>
      </c>
      <c r="H118" t="s">
        <v>173</v>
      </c>
      <c r="I118" t="s">
        <v>173</v>
      </c>
      <c r="J118" t="s">
        <v>173</v>
      </c>
      <c r="K118" t="s">
        <v>173</v>
      </c>
      <c r="L118" t="s">
        <v>173</v>
      </c>
      <c r="M118" t="s">
        <v>173</v>
      </c>
      <c r="N118">
        <v>5.04</v>
      </c>
      <c r="O118">
        <v>5.72</v>
      </c>
      <c r="P118">
        <v>6.1420000000000003</v>
      </c>
      <c r="Q118">
        <v>6.4429999999999996</v>
      </c>
      <c r="R118">
        <v>7.1669999999999998</v>
      </c>
      <c r="S118">
        <v>7.8479999999999999</v>
      </c>
      <c r="T118">
        <v>8.359</v>
      </c>
      <c r="U118">
        <v>9.2360000000000007</v>
      </c>
      <c r="V118">
        <v>9.9930000000000003</v>
      </c>
      <c r="W118">
        <v>10.776999999999999</v>
      </c>
      <c r="X118">
        <v>11.401999999999999</v>
      </c>
      <c r="Y118">
        <v>12.07</v>
      </c>
      <c r="Z118">
        <v>13.795</v>
      </c>
      <c r="AA118">
        <v>15.619</v>
      </c>
      <c r="AB118">
        <v>17.151</v>
      </c>
      <c r="AC118">
        <v>18.509</v>
      </c>
      <c r="AD118">
        <v>20.815000000000001</v>
      </c>
      <c r="AE118">
        <v>23.396999999999998</v>
      </c>
      <c r="AF118">
        <v>27.34</v>
      </c>
      <c r="AG118">
        <v>31.268000000000001</v>
      </c>
      <c r="AH118">
        <v>35.454000000000001</v>
      </c>
      <c r="AI118">
        <v>38.838999999999999</v>
      </c>
      <c r="AJ118">
        <v>40.670999999999999</v>
      </c>
      <c r="AK118">
        <v>43.255000000000003</v>
      </c>
      <c r="AL118">
        <v>47.363999999999997</v>
      </c>
      <c r="AM118">
        <v>51.936999999999998</v>
      </c>
      <c r="AN118">
        <v>56.972000000000001</v>
      </c>
      <c r="AO118">
        <v>62.600999999999999</v>
      </c>
      <c r="AP118">
        <v>67.736000000000004</v>
      </c>
      <c r="AQ118">
        <v>73.784999999999997</v>
      </c>
      <c r="AR118">
        <v>81.171999999999997</v>
      </c>
      <c r="AS118">
        <v>91.414000000000001</v>
      </c>
      <c r="AT118">
        <v>101.426</v>
      </c>
      <c r="AU118">
        <v>99.39</v>
      </c>
      <c r="AV118">
        <v>105.67400000000001</v>
      </c>
      <c r="AW118">
        <v>118.985</v>
      </c>
      <c r="AX118">
        <v>129.428</v>
      </c>
      <c r="AY118">
        <v>140.535</v>
      </c>
      <c r="AZ118">
        <v>150.047</v>
      </c>
      <c r="BA118">
        <v>158.55000000000001</v>
      </c>
      <c r="BB118">
        <v>168.352</v>
      </c>
      <c r="BC118">
        <v>180.501</v>
      </c>
      <c r="BD118">
        <v>193.149</v>
      </c>
      <c r="BE118">
        <v>206.99199999999999</v>
      </c>
      <c r="BF118">
        <v>2022</v>
      </c>
    </row>
    <row r="119" spans="1:58" x14ac:dyDescent="0.45">
      <c r="A119">
        <v>522</v>
      </c>
      <c r="B119" t="s">
        <v>22</v>
      </c>
      <c r="C119" t="s">
        <v>88</v>
      </c>
      <c r="D119" t="s">
        <v>23</v>
      </c>
      <c r="E119" t="s">
        <v>24</v>
      </c>
      <c r="F119" t="s">
        <v>5</v>
      </c>
      <c r="G119" t="s">
        <v>173</v>
      </c>
      <c r="H119" t="s">
        <v>173</v>
      </c>
      <c r="I119" t="s">
        <v>173</v>
      </c>
      <c r="J119" t="s">
        <v>173</v>
      </c>
      <c r="K119" t="s">
        <v>173</v>
      </c>
      <c r="L119" t="s">
        <v>173</v>
      </c>
      <c r="M119" t="s">
        <v>173</v>
      </c>
      <c r="N119" s="2">
        <v>0.96399999999999997</v>
      </c>
      <c r="O119" s="2">
        <v>1.69</v>
      </c>
      <c r="P119" s="2">
        <v>2.0110000000000001</v>
      </c>
      <c r="Q119" s="2">
        <v>4.944</v>
      </c>
      <c r="R119" s="2">
        <v>10.247999999999999</v>
      </c>
      <c r="S119" s="2">
        <v>17.975000000000001</v>
      </c>
      <c r="T119" s="2">
        <v>37.28</v>
      </c>
      <c r="U119" s="2">
        <v>36.732999999999997</v>
      </c>
      <c r="V119" s="2">
        <v>41.082000000000001</v>
      </c>
      <c r="W119" s="2">
        <v>42.491</v>
      </c>
      <c r="X119" s="2">
        <v>45.252000000000002</v>
      </c>
      <c r="Y119" s="2">
        <v>49.709000000000003</v>
      </c>
      <c r="Z119" s="2">
        <v>50.433</v>
      </c>
      <c r="AA119" s="2">
        <v>48.360999999999997</v>
      </c>
      <c r="AB119" s="2">
        <v>51.454999999999998</v>
      </c>
      <c r="AC119" s="2">
        <v>52.481000000000002</v>
      </c>
      <c r="AD119" s="2">
        <v>54.198</v>
      </c>
      <c r="AE119" s="2">
        <v>58.264000000000003</v>
      </c>
      <c r="AF119" s="2">
        <v>62.935000000000002</v>
      </c>
      <c r="AG119" s="2">
        <v>67.212999999999994</v>
      </c>
      <c r="AH119" s="2">
        <v>72.994</v>
      </c>
      <c r="AI119" s="2">
        <v>81.597999999999999</v>
      </c>
      <c r="AJ119" s="2">
        <v>82.210999999999999</v>
      </c>
      <c r="AK119" s="2">
        <v>87.361999999999995</v>
      </c>
      <c r="AL119" s="2">
        <v>91.686999999999998</v>
      </c>
      <c r="AM119" s="2">
        <v>94.105999999999995</v>
      </c>
      <c r="AN119" s="2">
        <v>96.805999999999997</v>
      </c>
      <c r="AO119" s="2">
        <v>100</v>
      </c>
      <c r="AP119" s="2">
        <v>103.069</v>
      </c>
      <c r="AQ119" s="2">
        <v>104.69799999999999</v>
      </c>
      <c r="AR119" s="2">
        <v>106.872</v>
      </c>
      <c r="AS119" s="2">
        <v>110.95099999999999</v>
      </c>
      <c r="AT119" s="2">
        <v>114.04900000000001</v>
      </c>
      <c r="AU119" s="2">
        <v>113.10899999999999</v>
      </c>
      <c r="AV119" s="2">
        <v>116.102</v>
      </c>
      <c r="AW119" s="2">
        <v>120.18300000000001</v>
      </c>
      <c r="AX119" s="2">
        <v>123.992</v>
      </c>
      <c r="AY119" s="2">
        <v>127.48099999999999</v>
      </c>
      <c r="AZ119" s="2">
        <v>129.322</v>
      </c>
      <c r="BA119" s="2">
        <v>133.59800000000001</v>
      </c>
      <c r="BB119" s="2">
        <v>137.691</v>
      </c>
      <c r="BC119" s="2">
        <v>141.61099999999999</v>
      </c>
      <c r="BD119" s="2">
        <v>145.66499999999999</v>
      </c>
      <c r="BE119">
        <v>149.816</v>
      </c>
      <c r="BF119">
        <v>2022</v>
      </c>
    </row>
    <row r="120" spans="1:58" x14ac:dyDescent="0.45">
      <c r="A120">
        <v>522</v>
      </c>
      <c r="B120" t="s">
        <v>26</v>
      </c>
      <c r="C120" t="s">
        <v>88</v>
      </c>
      <c r="D120" t="s">
        <v>27</v>
      </c>
      <c r="E120" t="s">
        <v>12</v>
      </c>
      <c r="F120" t="s">
        <v>5</v>
      </c>
      <c r="G120" t="s">
        <v>173</v>
      </c>
      <c r="H120" t="s">
        <v>173</v>
      </c>
      <c r="I120" t="s">
        <v>173</v>
      </c>
      <c r="J120" t="s">
        <v>173</v>
      </c>
      <c r="K120" t="s">
        <v>173</v>
      </c>
      <c r="L120" t="s">
        <v>173</v>
      </c>
      <c r="M120" t="s">
        <v>173</v>
      </c>
      <c r="N120" s="2">
        <v>1632090.558</v>
      </c>
      <c r="O120" s="2">
        <v>1738567.327</v>
      </c>
      <c r="P120" s="2">
        <v>1743602.2450000001</v>
      </c>
      <c r="Q120" s="2">
        <v>1707257.111</v>
      </c>
      <c r="R120" s="2">
        <v>1774863.4650000001</v>
      </c>
      <c r="S120" s="2">
        <v>1834301.2250000001</v>
      </c>
      <c r="T120" s="2">
        <v>1842105.371</v>
      </c>
      <c r="U120" s="2">
        <v>1911963.659</v>
      </c>
      <c r="V120" s="2">
        <v>1962499.9990000001</v>
      </c>
      <c r="W120" s="2">
        <v>2018009.865</v>
      </c>
      <c r="X120" s="2">
        <v>2042626.233</v>
      </c>
      <c r="Y120" s="2">
        <v>2085303.03</v>
      </c>
      <c r="Z120" s="2">
        <v>2296184.31</v>
      </c>
      <c r="AA120" s="2">
        <v>2487575.838</v>
      </c>
      <c r="AB120" s="2">
        <v>2628658.0869999998</v>
      </c>
      <c r="AC120" s="2">
        <v>2748651.9029999999</v>
      </c>
      <c r="AD120" s="2">
        <v>2982813.4730000002</v>
      </c>
      <c r="AE120" s="2">
        <v>3212680.1660000002</v>
      </c>
      <c r="AF120" s="2">
        <v>3581832.554</v>
      </c>
      <c r="AG120" s="2">
        <v>3910224.5019999999</v>
      </c>
      <c r="AH120" s="2">
        <v>4247758.3169999998</v>
      </c>
      <c r="AI120" s="2">
        <v>4492290.898</v>
      </c>
      <c r="AJ120" s="2">
        <v>4600536.3329999996</v>
      </c>
      <c r="AK120" s="2">
        <v>4756756.1809999999</v>
      </c>
      <c r="AL120" s="2">
        <v>5021710.9069999997</v>
      </c>
      <c r="AM120" s="2">
        <v>5319390.5209999997</v>
      </c>
      <c r="AN120" s="2">
        <v>5645563.8320000004</v>
      </c>
      <c r="AO120" s="2">
        <v>5999671.4139999999</v>
      </c>
      <c r="AP120" s="2">
        <v>6329156.699</v>
      </c>
      <c r="AQ120" s="2">
        <v>6720236.1229999997</v>
      </c>
      <c r="AR120" s="2">
        <v>7146691.4570000004</v>
      </c>
      <c r="AS120" s="2">
        <v>7649518.6730000004</v>
      </c>
      <c r="AT120" s="2">
        <v>8124550.6409999998</v>
      </c>
      <c r="AU120" s="2">
        <v>7711247.2070000004</v>
      </c>
      <c r="AV120" s="2">
        <v>7827816.5520000001</v>
      </c>
      <c r="AW120" s="2">
        <v>8104576.1960000005</v>
      </c>
      <c r="AX120" s="2">
        <v>8425390.7050000001</v>
      </c>
      <c r="AY120" s="2">
        <v>8843968.2459999993</v>
      </c>
      <c r="AZ120" s="2">
        <v>9107141.2579999994</v>
      </c>
      <c r="BA120" s="2">
        <v>9324223.4169999994</v>
      </c>
      <c r="BB120" s="2">
        <v>9625500.5270000007</v>
      </c>
      <c r="BC120" s="2">
        <v>10009188.249</v>
      </c>
      <c r="BD120" s="2">
        <v>10413859.975</v>
      </c>
      <c r="BE120">
        <v>10846678.899</v>
      </c>
      <c r="BF120">
        <v>2022</v>
      </c>
    </row>
    <row r="121" spans="1:58" x14ac:dyDescent="0.45">
      <c r="A121">
        <v>522</v>
      </c>
      <c r="B121" t="s">
        <v>29</v>
      </c>
      <c r="C121" t="s">
        <v>88</v>
      </c>
      <c r="D121" t="s">
        <v>27</v>
      </c>
      <c r="E121" t="s">
        <v>1389</v>
      </c>
      <c r="F121" t="s">
        <v>5</v>
      </c>
      <c r="G121" t="s">
        <v>173</v>
      </c>
      <c r="H121" t="s">
        <v>173</v>
      </c>
      <c r="I121" t="s">
        <v>173</v>
      </c>
      <c r="J121" t="s">
        <v>173</v>
      </c>
      <c r="K121" t="s">
        <v>173</v>
      </c>
      <c r="L121" t="s">
        <v>173</v>
      </c>
      <c r="M121" s="2" t="s">
        <v>173</v>
      </c>
      <c r="N121" s="2">
        <v>1327.9169999999999</v>
      </c>
      <c r="O121" s="2">
        <v>1414.55</v>
      </c>
      <c r="P121" s="2">
        <v>1418.6469999999999</v>
      </c>
      <c r="Q121" s="2">
        <v>1389.075</v>
      </c>
      <c r="R121" s="2">
        <v>1444.0820000000001</v>
      </c>
      <c r="S121" s="2">
        <v>1492.442</v>
      </c>
      <c r="T121" s="2">
        <v>1498.7919999999999</v>
      </c>
      <c r="U121" s="2">
        <v>1555.63</v>
      </c>
      <c r="V121" s="2">
        <v>1596.748</v>
      </c>
      <c r="W121" s="2">
        <v>1641.913</v>
      </c>
      <c r="X121" s="2">
        <v>1661.941</v>
      </c>
      <c r="Y121" s="2">
        <v>1696.665</v>
      </c>
      <c r="Z121" s="2">
        <v>1868.2439999999999</v>
      </c>
      <c r="AA121" s="2">
        <v>2023.9659999999999</v>
      </c>
      <c r="AB121" s="2">
        <v>2138.7539999999999</v>
      </c>
      <c r="AC121" s="2">
        <v>2236.3850000000002</v>
      </c>
      <c r="AD121" s="2">
        <v>2426.9059999999999</v>
      </c>
      <c r="AE121" s="2">
        <v>2613.9319999999998</v>
      </c>
      <c r="AF121" s="2">
        <v>2914.2849999999999</v>
      </c>
      <c r="AG121" s="2">
        <v>3181.4749999999999</v>
      </c>
      <c r="AH121" s="2">
        <v>3456.1019999999999</v>
      </c>
      <c r="AI121" s="2">
        <v>3655.0610000000001</v>
      </c>
      <c r="AJ121" s="2">
        <v>3743.1329999999998</v>
      </c>
      <c r="AK121" s="2">
        <v>3870.2379999999998</v>
      </c>
      <c r="AL121" s="2">
        <v>4085.8130000000001</v>
      </c>
      <c r="AM121" s="2">
        <v>4328.0140000000001</v>
      </c>
      <c r="AN121" s="2">
        <v>4593.3990000000003</v>
      </c>
      <c r="AO121" s="2">
        <v>4881.5110000000004</v>
      </c>
      <c r="AP121" s="2">
        <v>5149.59</v>
      </c>
      <c r="AQ121" s="2">
        <v>5467.7839999999997</v>
      </c>
      <c r="AR121" s="2">
        <v>5814.7610000000004</v>
      </c>
      <c r="AS121" s="2">
        <v>6223.8760000000002</v>
      </c>
      <c r="AT121" s="2">
        <v>6610.3760000000002</v>
      </c>
      <c r="AU121" s="2">
        <v>6274.1</v>
      </c>
      <c r="AV121" s="2">
        <v>6368.9440000000004</v>
      </c>
      <c r="AW121" s="2">
        <v>6594.1239999999998</v>
      </c>
      <c r="AX121" s="2">
        <v>6855.1480000000001</v>
      </c>
      <c r="AY121" s="2">
        <v>7195.7150000000001</v>
      </c>
      <c r="AZ121" s="2">
        <v>7409.8410000000003</v>
      </c>
      <c r="BA121" s="2">
        <v>7586.4650000000001</v>
      </c>
      <c r="BB121" s="2">
        <v>7831.5929999999998</v>
      </c>
      <c r="BC121" s="2">
        <v>8143.7730000000001</v>
      </c>
      <c r="BD121" s="2">
        <v>8473.0259999999998</v>
      </c>
      <c r="BE121">
        <v>8825.18</v>
      </c>
      <c r="BF121">
        <v>2022</v>
      </c>
    </row>
    <row r="122" spans="1:58" x14ac:dyDescent="0.45">
      <c r="A122">
        <v>522</v>
      </c>
      <c r="B122" t="s">
        <v>30</v>
      </c>
      <c r="C122" t="s">
        <v>88</v>
      </c>
      <c r="D122" t="s">
        <v>31</v>
      </c>
      <c r="E122" t="s">
        <v>12</v>
      </c>
      <c r="F122" t="s">
        <v>5</v>
      </c>
      <c r="G122" t="s">
        <v>173</v>
      </c>
      <c r="H122" t="s">
        <v>173</v>
      </c>
      <c r="I122" t="s">
        <v>173</v>
      </c>
      <c r="J122" t="s">
        <v>173</v>
      </c>
      <c r="K122" t="s">
        <v>173</v>
      </c>
      <c r="L122" t="s">
        <v>173</v>
      </c>
      <c r="M122">
        <v>23633.352999999999</v>
      </c>
      <c r="N122">
        <v>15735.290999999999</v>
      </c>
      <c r="O122">
        <v>29383.53</v>
      </c>
      <c r="P122">
        <v>35067.663999999997</v>
      </c>
      <c r="Q122">
        <v>84399.567999999999</v>
      </c>
      <c r="R122">
        <v>181888.628</v>
      </c>
      <c r="S122">
        <v>329716.62300000002</v>
      </c>
      <c r="T122">
        <v>686741.68200000003</v>
      </c>
      <c r="U122">
        <v>702314.48400000005</v>
      </c>
      <c r="V122">
        <v>806238.51399999997</v>
      </c>
      <c r="W122">
        <v>857482.29099999997</v>
      </c>
      <c r="X122">
        <v>924334.74399999995</v>
      </c>
      <c r="Y122">
        <v>1036585.308</v>
      </c>
      <c r="Z122">
        <v>1158032.7290000001</v>
      </c>
      <c r="AA122">
        <v>1203016.4990000001</v>
      </c>
      <c r="AB122">
        <v>1352575.51</v>
      </c>
      <c r="AC122">
        <v>1442506.77</v>
      </c>
      <c r="AD122">
        <v>1616624.956</v>
      </c>
      <c r="AE122">
        <v>1871847.3970000001</v>
      </c>
      <c r="AF122">
        <v>2254234.8020000001</v>
      </c>
      <c r="AG122">
        <v>2628184.068</v>
      </c>
      <c r="AH122">
        <v>3100592.6069999998</v>
      </c>
      <c r="AI122">
        <v>3665638.5929999999</v>
      </c>
      <c r="AJ122">
        <v>3782162.645</v>
      </c>
      <c r="AK122">
        <v>4155591.69</v>
      </c>
      <c r="AL122" s="2">
        <v>4604254.3080000002</v>
      </c>
      <c r="AM122" s="2">
        <v>5005869.1909999996</v>
      </c>
      <c r="AN122" s="2">
        <v>5465245.2189999996</v>
      </c>
      <c r="AO122" s="2">
        <v>5999671.4139999999</v>
      </c>
      <c r="AP122" s="2">
        <v>6523421.2620000001</v>
      </c>
      <c r="AQ122" s="2">
        <v>7035948.2680000002</v>
      </c>
      <c r="AR122" s="2">
        <v>7637811.5439999998</v>
      </c>
      <c r="AS122" s="2">
        <v>8487205.8660000004</v>
      </c>
      <c r="AT122" s="2">
        <v>9265986.1909999996</v>
      </c>
      <c r="AU122" s="2">
        <v>8722124.4800000004</v>
      </c>
      <c r="AV122" s="2">
        <v>9088227.6809999999</v>
      </c>
      <c r="AW122" s="2">
        <v>9740298.3479999993</v>
      </c>
      <c r="AX122" s="2">
        <v>10446821.896</v>
      </c>
      <c r="AY122" s="2">
        <v>11274344.723999999</v>
      </c>
      <c r="AZ122" s="2">
        <v>11777531.005000001</v>
      </c>
      <c r="BA122" s="2">
        <v>12456987.583000001</v>
      </c>
      <c r="BB122" s="2">
        <v>13253475.604</v>
      </c>
      <c r="BC122" s="2">
        <v>14174117.834000001</v>
      </c>
      <c r="BD122" s="2">
        <v>15169321.289000001</v>
      </c>
      <c r="BE122">
        <v>16250069.347999999</v>
      </c>
      <c r="BF122">
        <v>2022</v>
      </c>
    </row>
    <row r="123" spans="1:58" x14ac:dyDescent="0.45">
      <c r="A123">
        <v>522</v>
      </c>
      <c r="B123" t="s">
        <v>32</v>
      </c>
      <c r="C123" t="s">
        <v>88</v>
      </c>
      <c r="D123" t="s">
        <v>31</v>
      </c>
      <c r="E123" t="s">
        <v>19</v>
      </c>
      <c r="F123" t="s">
        <v>5</v>
      </c>
      <c r="G123" t="s">
        <v>173</v>
      </c>
      <c r="H123" t="s">
        <v>173</v>
      </c>
      <c r="I123" t="s">
        <v>173</v>
      </c>
      <c r="J123" t="s">
        <v>173</v>
      </c>
      <c r="K123" t="s">
        <v>173</v>
      </c>
      <c r="L123" t="s">
        <v>173</v>
      </c>
      <c r="M123">
        <v>26.504000000000001</v>
      </c>
      <c r="N123">
        <v>17.646000000000001</v>
      </c>
      <c r="O123">
        <v>33.619</v>
      </c>
      <c r="P123">
        <v>40.935000000000002</v>
      </c>
      <c r="Q123">
        <v>102.928</v>
      </c>
      <c r="R123">
        <v>222.358</v>
      </c>
      <c r="S123">
        <v>260.32</v>
      </c>
      <c r="T123">
        <v>249.99700000000001</v>
      </c>
      <c r="U123">
        <v>273.274</v>
      </c>
      <c r="V123">
        <v>328.96499999999997</v>
      </c>
      <c r="W123" s="2">
        <v>326.774</v>
      </c>
      <c r="X123" s="2">
        <v>313.733</v>
      </c>
      <c r="Y123" s="2">
        <v>276.83499999999998</v>
      </c>
      <c r="Z123" s="2">
        <v>304.11900000000003</v>
      </c>
      <c r="AA123" s="2">
        <v>313.22399999999999</v>
      </c>
      <c r="AB123" s="2">
        <v>345.36799999999999</v>
      </c>
      <c r="AC123" s="2">
        <v>368.73099999999999</v>
      </c>
      <c r="AD123" s="2">
        <v>406.86900000000003</v>
      </c>
      <c r="AE123" s="2">
        <v>465.69499999999999</v>
      </c>
      <c r="AF123" s="2">
        <v>550.21</v>
      </c>
      <c r="AG123" s="2">
        <v>639.87400000000002</v>
      </c>
      <c r="AH123" s="2">
        <v>763.62300000000005</v>
      </c>
      <c r="AI123" s="2">
        <v>903.24599999999998</v>
      </c>
      <c r="AJ123" s="2">
        <v>912.75</v>
      </c>
      <c r="AK123" s="2">
        <v>992.08500000000004</v>
      </c>
      <c r="AL123" s="2">
        <v>1133.384</v>
      </c>
      <c r="AM123" s="2">
        <v>1241.402</v>
      </c>
      <c r="AN123" s="2">
        <v>1356.991</v>
      </c>
      <c r="AO123" s="2">
        <v>1485.8920000000001</v>
      </c>
      <c r="AP123" s="2">
        <v>1606.5609999999999</v>
      </c>
      <c r="AQ123" s="2">
        <v>1735.7850000000001</v>
      </c>
      <c r="AR123" s="2">
        <v>1888.07</v>
      </c>
      <c r="AS123" s="2">
        <v>2097.2350000000001</v>
      </c>
      <c r="AT123" s="2">
        <v>2281.377</v>
      </c>
      <c r="AU123" s="2">
        <v>2136.009</v>
      </c>
      <c r="AV123" s="2">
        <v>2217.723</v>
      </c>
      <c r="AW123" s="2">
        <v>2365.2260000000001</v>
      </c>
      <c r="AX123" s="2">
        <v>2545.5219999999999</v>
      </c>
      <c r="AY123" s="2">
        <v>2754.5079999999998</v>
      </c>
      <c r="AZ123" s="2">
        <v>2869.65</v>
      </c>
      <c r="BA123" s="2">
        <v>3026.98</v>
      </c>
      <c r="BB123" s="2">
        <v>3211.7979999999998</v>
      </c>
      <c r="BC123" s="2">
        <v>3425.598</v>
      </c>
      <c r="BD123" s="2">
        <v>3656.1869999999999</v>
      </c>
      <c r="BE123">
        <v>3906.0639999999999</v>
      </c>
      <c r="BF123">
        <v>2022</v>
      </c>
    </row>
    <row r="124" spans="1:58" x14ac:dyDescent="0.45">
      <c r="A124">
        <v>522</v>
      </c>
      <c r="B124" t="s">
        <v>33</v>
      </c>
      <c r="C124" t="s">
        <v>88</v>
      </c>
      <c r="D124" t="s">
        <v>31</v>
      </c>
      <c r="E124" t="s">
        <v>21</v>
      </c>
      <c r="F124" t="s">
        <v>5</v>
      </c>
      <c r="G124" t="s">
        <v>173</v>
      </c>
      <c r="H124" t="s">
        <v>173</v>
      </c>
      <c r="I124" t="s">
        <v>173</v>
      </c>
      <c r="J124" t="s">
        <v>173</v>
      </c>
      <c r="K124" t="s">
        <v>173</v>
      </c>
      <c r="L124" t="s">
        <v>173</v>
      </c>
      <c r="M124" t="s">
        <v>173</v>
      </c>
      <c r="N124">
        <v>632.66700000000003</v>
      </c>
      <c r="O124">
        <v>697.70899999999995</v>
      </c>
      <c r="P124">
        <v>727.16899999999998</v>
      </c>
      <c r="Q124">
        <v>738.65700000000004</v>
      </c>
      <c r="R124">
        <v>793.88099999999997</v>
      </c>
      <c r="S124">
        <v>839.16600000000005</v>
      </c>
      <c r="T124">
        <v>862.70899999999995</v>
      </c>
      <c r="U124">
        <v>914.54700000000003</v>
      </c>
      <c r="V124">
        <v>958.4</v>
      </c>
      <c r="W124">
        <v>1003.552</v>
      </c>
      <c r="X124">
        <v>1033.31</v>
      </c>
      <c r="Y124">
        <v>1066.7560000000001</v>
      </c>
      <c r="Z124">
        <v>1191.2550000000001</v>
      </c>
      <c r="AA124">
        <v>1319.7829999999999</v>
      </c>
      <c r="AB124">
        <v>1426.0360000000001</v>
      </c>
      <c r="AC124">
        <v>1514.3040000000001</v>
      </c>
      <c r="AD124">
        <v>1675.7529999999999</v>
      </c>
      <c r="AE124">
        <v>1853.424</v>
      </c>
      <c r="AF124">
        <v>2131.1889999999999</v>
      </c>
      <c r="AG124">
        <v>2398.3319999999999</v>
      </c>
      <c r="AH124">
        <v>2675.944</v>
      </c>
      <c r="AI124">
        <v>2884.5079999999998</v>
      </c>
      <c r="AJ124">
        <v>2972.2310000000002</v>
      </c>
      <c r="AK124">
        <v>3110.51</v>
      </c>
      <c r="AL124">
        <v>3351.5189999999998</v>
      </c>
      <c r="AM124">
        <v>3616.2950000000001</v>
      </c>
      <c r="AN124">
        <v>3903.3620000000001</v>
      </c>
      <c r="AO124">
        <v>4220.442</v>
      </c>
      <c r="AP124">
        <v>4493.5360000000001</v>
      </c>
      <c r="AQ124">
        <v>4816.5290000000005</v>
      </c>
      <c r="AR124">
        <v>5213.9110000000001</v>
      </c>
      <c r="AS124">
        <v>5777.8469999999998</v>
      </c>
      <c r="AT124">
        <v>6308.1009999999997</v>
      </c>
      <c r="AU124">
        <v>6083.3530000000001</v>
      </c>
      <c r="AV124">
        <v>6368.9440000000004</v>
      </c>
      <c r="AW124">
        <v>7064.2449999999999</v>
      </c>
      <c r="AX124">
        <v>7608.1570000000002</v>
      </c>
      <c r="AY124">
        <v>8179.2460000000001</v>
      </c>
      <c r="AZ124">
        <v>8646.3719999999994</v>
      </c>
      <c r="BA124">
        <v>9045.9369999999999</v>
      </c>
      <c r="BB124">
        <v>9510.0609999999997</v>
      </c>
      <c r="BC124">
        <v>10095.379000000001</v>
      </c>
      <c r="BD124">
        <v>10695.843999999999</v>
      </c>
      <c r="BE124">
        <v>11348.893</v>
      </c>
      <c r="BF124">
        <v>2022</v>
      </c>
    </row>
    <row r="125" spans="1:58" x14ac:dyDescent="0.45">
      <c r="A125">
        <v>522</v>
      </c>
      <c r="B125" t="s">
        <v>34</v>
      </c>
      <c r="C125" t="s">
        <v>88</v>
      </c>
      <c r="D125" t="s">
        <v>35</v>
      </c>
      <c r="E125" t="s">
        <v>36</v>
      </c>
      <c r="F125" t="s">
        <v>5</v>
      </c>
      <c r="G125" t="s">
        <v>173</v>
      </c>
      <c r="H125" t="s">
        <v>173</v>
      </c>
      <c r="I125" t="s">
        <v>173</v>
      </c>
      <c r="J125" t="s">
        <v>173</v>
      </c>
      <c r="K125" t="s">
        <v>173</v>
      </c>
      <c r="L125" t="s">
        <v>173</v>
      </c>
      <c r="M125" t="s">
        <v>173</v>
      </c>
      <c r="N125">
        <v>2.3E-2</v>
      </c>
      <c r="O125">
        <v>2.4E-2</v>
      </c>
      <c r="P125">
        <v>2.4E-2</v>
      </c>
      <c r="Q125">
        <v>2.4E-2</v>
      </c>
      <c r="R125">
        <v>2.5000000000000001E-2</v>
      </c>
      <c r="S125">
        <v>2.4E-2</v>
      </c>
      <c r="T125">
        <v>2.4E-2</v>
      </c>
      <c r="U125">
        <v>2.5999999999999999E-2</v>
      </c>
      <c r="V125">
        <v>2.5999999999999999E-2</v>
      </c>
      <c r="W125">
        <v>2.7E-2</v>
      </c>
      <c r="X125">
        <v>2.7E-2</v>
      </c>
      <c r="Y125">
        <v>2.7E-2</v>
      </c>
      <c r="Z125">
        <v>0.03</v>
      </c>
      <c r="AA125">
        <v>3.1E-2</v>
      </c>
      <c r="AB125">
        <v>3.3000000000000002E-2</v>
      </c>
      <c r="AC125">
        <v>3.4000000000000002E-2</v>
      </c>
      <c r="AD125">
        <v>3.5999999999999997E-2</v>
      </c>
      <c r="AE125" s="2">
        <v>3.6999999999999998E-2</v>
      </c>
      <c r="AF125" s="2">
        <v>4.1000000000000002E-2</v>
      </c>
      <c r="AG125" s="2">
        <v>4.2999999999999997E-2</v>
      </c>
      <c r="AH125" s="2">
        <v>4.4999999999999998E-2</v>
      </c>
      <c r="AI125" s="2">
        <v>4.7E-2</v>
      </c>
      <c r="AJ125" s="2">
        <v>4.9000000000000002E-2</v>
      </c>
      <c r="AK125" s="2">
        <v>4.9000000000000002E-2</v>
      </c>
      <c r="AL125" s="2">
        <v>5.0999999999999997E-2</v>
      </c>
      <c r="AM125" s="2">
        <v>5.2999999999999999E-2</v>
      </c>
      <c r="AN125" s="2">
        <v>5.5E-2</v>
      </c>
      <c r="AO125" s="2">
        <v>5.8000000000000003E-2</v>
      </c>
      <c r="AP125" s="2">
        <v>0.06</v>
      </c>
      <c r="AQ125" s="2">
        <v>6.3E-2</v>
      </c>
      <c r="AR125" s="2">
        <v>6.5000000000000002E-2</v>
      </c>
      <c r="AS125" s="2">
        <v>6.9000000000000006E-2</v>
      </c>
      <c r="AT125" s="2">
        <v>7.2999999999999995E-2</v>
      </c>
      <c r="AU125" s="2">
        <v>7.0999999999999994E-2</v>
      </c>
      <c r="AV125" s="2">
        <v>6.8000000000000005E-2</v>
      </c>
      <c r="AW125" s="2">
        <v>6.9000000000000006E-2</v>
      </c>
      <c r="AX125" s="2">
        <v>7.0000000000000007E-2</v>
      </c>
      <c r="AY125" s="2">
        <v>7.1999999999999995E-2</v>
      </c>
      <c r="AZ125" s="2">
        <v>7.2999999999999995E-2</v>
      </c>
      <c r="BA125" s="2">
        <v>7.2999999999999995E-2</v>
      </c>
      <c r="BB125" s="2">
        <v>7.3999999999999996E-2</v>
      </c>
      <c r="BC125" s="2">
        <v>7.4999999999999997E-2</v>
      </c>
      <c r="BD125" s="2">
        <v>7.5999999999999998E-2</v>
      </c>
      <c r="BE125">
        <v>7.8E-2</v>
      </c>
      <c r="BF125">
        <v>2022</v>
      </c>
    </row>
    <row r="126" spans="1:58" x14ac:dyDescent="0.45">
      <c r="A126">
        <v>522</v>
      </c>
      <c r="B126" t="s">
        <v>37</v>
      </c>
      <c r="C126" t="s">
        <v>88</v>
      </c>
      <c r="D126" t="s">
        <v>38</v>
      </c>
      <c r="E126" t="s">
        <v>39</v>
      </c>
      <c r="F126" t="s">
        <v>5</v>
      </c>
      <c r="G126" t="s">
        <v>173</v>
      </c>
      <c r="H126" t="s">
        <v>173</v>
      </c>
      <c r="I126" t="s">
        <v>173</v>
      </c>
      <c r="J126" t="s">
        <v>173</v>
      </c>
      <c r="K126" t="s">
        <v>173</v>
      </c>
      <c r="L126" t="s">
        <v>173</v>
      </c>
      <c r="M126" t="s">
        <v>173</v>
      </c>
      <c r="N126">
        <v>24.870999999999999</v>
      </c>
      <c r="O126">
        <v>42.113999999999997</v>
      </c>
      <c r="P126">
        <v>48.225000000000001</v>
      </c>
      <c r="Q126">
        <v>114.261</v>
      </c>
      <c r="R126">
        <v>229.113</v>
      </c>
      <c r="S126">
        <v>392.91</v>
      </c>
      <c r="T126">
        <v>796.029</v>
      </c>
      <c r="U126">
        <v>767.93700000000001</v>
      </c>
      <c r="V126">
        <v>841.23400000000004</v>
      </c>
      <c r="W126">
        <v>854.447</v>
      </c>
      <c r="X126">
        <v>894.53800000000001</v>
      </c>
      <c r="Y126">
        <v>971.71799999999996</v>
      </c>
      <c r="Z126">
        <v>972.11099999999999</v>
      </c>
      <c r="AA126">
        <v>911.52599999999995</v>
      </c>
      <c r="AB126">
        <v>948.48699999999997</v>
      </c>
      <c r="AC126">
        <v>952.58699999999999</v>
      </c>
      <c r="AD126">
        <v>964.71600000000001</v>
      </c>
      <c r="AE126">
        <v>1009.94</v>
      </c>
      <c r="AF126">
        <v>1057.7360000000001</v>
      </c>
      <c r="AG126">
        <v>1095.8389999999999</v>
      </c>
      <c r="AH126">
        <v>1158.691</v>
      </c>
      <c r="AI126">
        <v>1270.8019999999999</v>
      </c>
      <c r="AJ126">
        <v>1272.499</v>
      </c>
      <c r="AK126">
        <v>1335.9839999999999</v>
      </c>
      <c r="AL126">
        <v>1373.7809999999999</v>
      </c>
      <c r="AM126">
        <v>1384.2539999999999</v>
      </c>
      <c r="AN126">
        <v>1400.1379999999999</v>
      </c>
      <c r="AO126">
        <v>1421.5740000000001</v>
      </c>
      <c r="AP126">
        <v>1451.7339999999999</v>
      </c>
      <c r="AQ126">
        <v>1460.7919999999999</v>
      </c>
      <c r="AR126">
        <v>1464.8910000000001</v>
      </c>
      <c r="AS126">
        <v>1468.922</v>
      </c>
      <c r="AT126">
        <v>1468.903</v>
      </c>
      <c r="AU126">
        <v>1433.769</v>
      </c>
      <c r="AV126">
        <v>1426.96</v>
      </c>
      <c r="AW126">
        <v>1378.817</v>
      </c>
      <c r="AX126">
        <v>1373.1079999999999</v>
      </c>
      <c r="AY126">
        <v>1378.4090000000001</v>
      </c>
      <c r="AZ126">
        <v>1362.136</v>
      </c>
      <c r="BA126">
        <v>1377.0809999999999</v>
      </c>
      <c r="BB126">
        <v>1393.627</v>
      </c>
      <c r="BC126">
        <v>1404.02</v>
      </c>
      <c r="BD126">
        <v>1418.2439999999999</v>
      </c>
      <c r="BE126">
        <v>1431.864</v>
      </c>
      <c r="BF126">
        <v>2022</v>
      </c>
    </row>
    <row r="127" spans="1:58" x14ac:dyDescent="0.45">
      <c r="A127">
        <v>522</v>
      </c>
      <c r="B127" t="s">
        <v>40</v>
      </c>
      <c r="C127" t="s">
        <v>88</v>
      </c>
      <c r="D127" t="s">
        <v>41</v>
      </c>
      <c r="E127" t="s">
        <v>42</v>
      </c>
      <c r="F127" t="s">
        <v>5</v>
      </c>
      <c r="G127" t="s">
        <v>173</v>
      </c>
      <c r="H127" t="s">
        <v>173</v>
      </c>
      <c r="I127" t="s">
        <v>173</v>
      </c>
      <c r="J127" t="s">
        <v>173</v>
      </c>
      <c r="K127" t="s">
        <v>173</v>
      </c>
      <c r="L127" t="s">
        <v>173</v>
      </c>
      <c r="M127">
        <v>9.298</v>
      </c>
      <c r="N127">
        <v>13.561</v>
      </c>
      <c r="O127">
        <v>7.8869999999999996</v>
      </c>
      <c r="P127">
        <v>8.1029999999999998</v>
      </c>
      <c r="Q127">
        <v>8.9649999999999999</v>
      </c>
      <c r="R127">
        <v>9.0129999999999999</v>
      </c>
      <c r="S127">
        <v>11.577</v>
      </c>
      <c r="T127">
        <v>11.273</v>
      </c>
      <c r="U127">
        <v>11.959</v>
      </c>
      <c r="V127">
        <v>14.599</v>
      </c>
      <c r="W127">
        <v>14.71</v>
      </c>
      <c r="X127">
        <v>14.941000000000001</v>
      </c>
      <c r="Y127">
        <v>11.826000000000001</v>
      </c>
      <c r="Z127">
        <v>16.940000000000001</v>
      </c>
      <c r="AA127">
        <v>20.344000000000001</v>
      </c>
      <c r="AB127">
        <v>20.206</v>
      </c>
      <c r="AC127">
        <v>23.867999999999999</v>
      </c>
      <c r="AD127">
        <v>24.006</v>
      </c>
      <c r="AE127">
        <v>23.972999999999999</v>
      </c>
      <c r="AF127">
        <v>24.3</v>
      </c>
      <c r="AG127">
        <v>25.248000000000001</v>
      </c>
      <c r="AH127">
        <v>25.690999999999999</v>
      </c>
      <c r="AI127">
        <v>23.08</v>
      </c>
      <c r="AJ127">
        <v>26.332000000000001</v>
      </c>
      <c r="AK127">
        <v>22.317</v>
      </c>
      <c r="AL127">
        <v>22.367999999999999</v>
      </c>
      <c r="AM127">
        <v>24.670999999999999</v>
      </c>
      <c r="AN127">
        <v>26.852</v>
      </c>
      <c r="AO127">
        <v>30.013000000000002</v>
      </c>
      <c r="AP127">
        <v>29.870999999999999</v>
      </c>
      <c r="AQ127">
        <v>30.385000000000002</v>
      </c>
      <c r="AR127">
        <v>30.632999999999999</v>
      </c>
      <c r="AS127">
        <v>30.739000000000001</v>
      </c>
      <c r="AT127">
        <v>31.395</v>
      </c>
      <c r="AU127">
        <v>31.350999999999999</v>
      </c>
      <c r="AV127">
        <v>30.379000000000001</v>
      </c>
      <c r="AW127">
        <v>34.594999999999999</v>
      </c>
      <c r="AX127">
        <v>32.268999999999998</v>
      </c>
      <c r="AY127">
        <v>32.511000000000003</v>
      </c>
      <c r="AZ127">
        <v>32.511000000000003</v>
      </c>
      <c r="BA127">
        <v>32.511000000000003</v>
      </c>
      <c r="BB127">
        <v>32.511000000000003</v>
      </c>
      <c r="BC127">
        <v>32.511000000000003</v>
      </c>
      <c r="BD127">
        <v>32.511000000000003</v>
      </c>
      <c r="BE127">
        <v>32.511000000000003</v>
      </c>
      <c r="BF127">
        <v>2022</v>
      </c>
    </row>
    <row r="128" spans="1:58" x14ac:dyDescent="0.45">
      <c r="A128">
        <v>522</v>
      </c>
      <c r="B128" t="s">
        <v>43</v>
      </c>
      <c r="C128" t="s">
        <v>88</v>
      </c>
      <c r="D128" t="s">
        <v>44</v>
      </c>
      <c r="E128" t="s">
        <v>42</v>
      </c>
      <c r="F128" t="s">
        <v>5</v>
      </c>
      <c r="G128" t="s">
        <v>173</v>
      </c>
      <c r="H128" t="s">
        <v>173</v>
      </c>
      <c r="I128" t="s">
        <v>173</v>
      </c>
      <c r="J128" t="s">
        <v>173</v>
      </c>
      <c r="K128" t="s">
        <v>173</v>
      </c>
      <c r="L128" t="s">
        <v>173</v>
      </c>
      <c r="M128">
        <v>-41.604999999999997</v>
      </c>
      <c r="N128">
        <v>0.45</v>
      </c>
      <c r="O128">
        <v>0.60099999999999998</v>
      </c>
      <c r="P128">
        <v>1.357</v>
      </c>
      <c r="Q128">
        <v>5.3470000000000004</v>
      </c>
      <c r="R128">
        <v>7.758</v>
      </c>
      <c r="S128">
        <v>10.567</v>
      </c>
      <c r="T128">
        <v>9.3729999999999993</v>
      </c>
      <c r="U128">
        <v>11.959</v>
      </c>
      <c r="V128">
        <v>9.8889999999999993</v>
      </c>
      <c r="W128">
        <v>7.6719999999999997</v>
      </c>
      <c r="X128">
        <v>16.242000000000001</v>
      </c>
      <c r="Y128">
        <v>6.3310000000000004</v>
      </c>
      <c r="Z128">
        <v>12.131</v>
      </c>
      <c r="AA128">
        <v>17.745999999999999</v>
      </c>
      <c r="AB128">
        <v>19.274000000000001</v>
      </c>
      <c r="AC128">
        <v>21.710999999999999</v>
      </c>
      <c r="AD128">
        <v>20.72</v>
      </c>
      <c r="AE128">
        <v>22.004000000000001</v>
      </c>
      <c r="AF128">
        <v>20.893999999999998</v>
      </c>
      <c r="AG128">
        <v>24.684999999999999</v>
      </c>
      <c r="AH128">
        <v>24.283000000000001</v>
      </c>
      <c r="AI128">
        <v>17.45</v>
      </c>
      <c r="AJ128">
        <v>18.082999999999998</v>
      </c>
      <c r="AK128">
        <v>15.193</v>
      </c>
      <c r="AL128">
        <v>15.941000000000001</v>
      </c>
      <c r="AM128">
        <v>17.872</v>
      </c>
      <c r="AN128">
        <v>20.346</v>
      </c>
      <c r="AO128">
        <v>23.529</v>
      </c>
      <c r="AP128">
        <v>23.346</v>
      </c>
      <c r="AQ128">
        <v>23.994</v>
      </c>
      <c r="AR128">
        <v>24.658000000000001</v>
      </c>
      <c r="AS128">
        <v>22.013999999999999</v>
      </c>
      <c r="AT128">
        <v>23.401</v>
      </c>
      <c r="AU128">
        <v>28.858000000000001</v>
      </c>
      <c r="AV128">
        <v>0.79500000000000004</v>
      </c>
      <c r="AW128">
        <v>15.587</v>
      </c>
      <c r="AX128">
        <v>33.549999999999997</v>
      </c>
      <c r="AY128">
        <v>30.818000000000001</v>
      </c>
      <c r="AZ128">
        <v>34.771999999999998</v>
      </c>
      <c r="BA128">
        <v>33.569000000000003</v>
      </c>
      <c r="BB128">
        <v>31.884</v>
      </c>
      <c r="BC128">
        <v>31.88</v>
      </c>
      <c r="BD128">
        <v>32.11</v>
      </c>
      <c r="BE128">
        <v>32.299999999999997</v>
      </c>
      <c r="BF128">
        <v>2022</v>
      </c>
    </row>
    <row r="129" spans="1:58" x14ac:dyDescent="0.45">
      <c r="A129">
        <v>522</v>
      </c>
      <c r="B129" t="s">
        <v>45</v>
      </c>
      <c r="C129" t="s">
        <v>88</v>
      </c>
      <c r="D129" t="s">
        <v>46</v>
      </c>
      <c r="E129" t="s">
        <v>24</v>
      </c>
      <c r="F129" t="s">
        <v>5</v>
      </c>
      <c r="G129" t="s">
        <v>173</v>
      </c>
      <c r="H129" t="s">
        <v>173</v>
      </c>
      <c r="I129" t="s">
        <v>173</v>
      </c>
      <c r="J129" t="s">
        <v>173</v>
      </c>
      <c r="K129" t="s">
        <v>173</v>
      </c>
      <c r="L129" t="s">
        <v>173</v>
      </c>
      <c r="M129">
        <v>1.379</v>
      </c>
      <c r="N129">
        <v>0.94799999999999995</v>
      </c>
      <c r="O129">
        <v>1.1659999999999999</v>
      </c>
      <c r="P129">
        <v>1.911</v>
      </c>
      <c r="Q129">
        <v>4.62</v>
      </c>
      <c r="R129">
        <v>13.444000000000001</v>
      </c>
      <c r="S129">
        <v>23.526</v>
      </c>
      <c r="T129">
        <v>50.420999999999999</v>
      </c>
      <c r="U129">
        <v>55.685000000000002</v>
      </c>
      <c r="V129">
        <v>61.296999999999997</v>
      </c>
      <c r="W129">
        <v>65.677999999999997</v>
      </c>
      <c r="X129">
        <v>72.575999999999993</v>
      </c>
      <c r="Y129">
        <v>81.936999999999998</v>
      </c>
      <c r="Z129">
        <v>83.572999999999993</v>
      </c>
      <c r="AA129">
        <v>82.882999999999996</v>
      </c>
      <c r="AB129">
        <v>82.786000000000001</v>
      </c>
      <c r="AC129">
        <v>82.756</v>
      </c>
      <c r="AD129">
        <v>83.605999999999995</v>
      </c>
      <c r="AE129">
        <v>86.887</v>
      </c>
      <c r="AF129">
        <v>92.403999999999996</v>
      </c>
      <c r="AG129">
        <v>98.08</v>
      </c>
      <c r="AH129">
        <v>105.601</v>
      </c>
      <c r="AI129">
        <v>131.999</v>
      </c>
      <c r="AJ129">
        <v>131.124</v>
      </c>
      <c r="AK129">
        <v>136.36500000000001</v>
      </c>
      <c r="AL129">
        <v>143.83799999999999</v>
      </c>
      <c r="AM129">
        <v>148.05600000000001</v>
      </c>
      <c r="AN129">
        <v>152.41399999999999</v>
      </c>
      <c r="AO129">
        <v>158.29</v>
      </c>
      <c r="AP129">
        <v>160.23599999999999</v>
      </c>
      <c r="AQ129">
        <v>165.08600000000001</v>
      </c>
      <c r="AR129">
        <v>169.87799999999999</v>
      </c>
      <c r="AS129">
        <v>174.03700000000001</v>
      </c>
      <c r="AT129">
        <v>177.44200000000001</v>
      </c>
      <c r="AU129">
        <v>182.65700000000001</v>
      </c>
      <c r="AV129">
        <v>187.995</v>
      </c>
      <c r="AW129">
        <v>198.017</v>
      </c>
      <c r="AX129">
        <v>202.238</v>
      </c>
      <c r="AY129">
        <v>204.00200000000001</v>
      </c>
      <c r="AZ129">
        <v>206.04900000000001</v>
      </c>
      <c r="BA129">
        <v>212.738</v>
      </c>
      <c r="BB129">
        <v>219.12</v>
      </c>
      <c r="BC129">
        <v>225.69300000000001</v>
      </c>
      <c r="BD129">
        <v>232.464</v>
      </c>
      <c r="BE129">
        <v>239.43799999999999</v>
      </c>
      <c r="BF129">
        <v>2024</v>
      </c>
    </row>
    <row r="130" spans="1:58" x14ac:dyDescent="0.45">
      <c r="A130">
        <v>522</v>
      </c>
      <c r="B130" t="s">
        <v>47</v>
      </c>
      <c r="C130" t="s">
        <v>88</v>
      </c>
      <c r="D130" t="s">
        <v>46</v>
      </c>
      <c r="E130" t="s">
        <v>15</v>
      </c>
      <c r="F130" t="s">
        <v>5</v>
      </c>
      <c r="G130" t="s">
        <v>173</v>
      </c>
      <c r="H130" t="s">
        <v>173</v>
      </c>
      <c r="I130" t="s">
        <v>173</v>
      </c>
      <c r="J130" t="s">
        <v>173</v>
      </c>
      <c r="K130" t="s">
        <v>173</v>
      </c>
      <c r="L130" t="s">
        <v>173</v>
      </c>
      <c r="M130" t="s">
        <v>173</v>
      </c>
      <c r="N130">
        <v>-31.248000000000001</v>
      </c>
      <c r="O130">
        <v>23</v>
      </c>
      <c r="P130">
        <v>63.8</v>
      </c>
      <c r="Q130">
        <v>141.80000000000001</v>
      </c>
      <c r="R130">
        <v>191</v>
      </c>
      <c r="S130">
        <v>75</v>
      </c>
      <c r="T130">
        <v>114.319</v>
      </c>
      <c r="U130">
        <v>10.44</v>
      </c>
      <c r="V130">
        <v>10.077</v>
      </c>
      <c r="W130">
        <v>7.1470000000000002</v>
      </c>
      <c r="X130">
        <v>10.503</v>
      </c>
      <c r="Y130">
        <v>12.898999999999999</v>
      </c>
      <c r="Z130">
        <v>1.996</v>
      </c>
      <c r="AA130">
        <v>-0.82599999999999996</v>
      </c>
      <c r="AB130">
        <v>-0.11700000000000001</v>
      </c>
      <c r="AC130">
        <v>-3.5999999999999997E-2</v>
      </c>
      <c r="AD130">
        <v>1.0269999999999999</v>
      </c>
      <c r="AE130">
        <v>3.9249999999999998</v>
      </c>
      <c r="AF130">
        <v>6.3490000000000002</v>
      </c>
      <c r="AG130">
        <v>6.1429999999999998</v>
      </c>
      <c r="AH130">
        <v>7.6680000000000001</v>
      </c>
      <c r="AI130">
        <v>24.997</v>
      </c>
      <c r="AJ130">
        <v>-0.66300000000000003</v>
      </c>
      <c r="AK130">
        <v>3.9969999999999999</v>
      </c>
      <c r="AL130">
        <v>5.48</v>
      </c>
      <c r="AM130">
        <v>2.9329999999999998</v>
      </c>
      <c r="AN130">
        <v>2.9430000000000001</v>
      </c>
      <c r="AO130">
        <v>3.8559999999999999</v>
      </c>
      <c r="AP130">
        <v>1.2290000000000001</v>
      </c>
      <c r="AQ130">
        <v>3.0270000000000001</v>
      </c>
      <c r="AR130">
        <v>2.9020000000000001</v>
      </c>
      <c r="AS130">
        <v>2.448</v>
      </c>
      <c r="AT130">
        <v>1.9570000000000001</v>
      </c>
      <c r="AU130">
        <v>2.9390000000000001</v>
      </c>
      <c r="AV130">
        <v>2.923</v>
      </c>
      <c r="AW130">
        <v>5.3310000000000004</v>
      </c>
      <c r="AX130">
        <v>2.1320000000000001</v>
      </c>
      <c r="AY130">
        <v>0.873</v>
      </c>
      <c r="AZ130">
        <v>1.0029999999999999</v>
      </c>
      <c r="BA130">
        <v>3.246</v>
      </c>
      <c r="BB130">
        <v>3</v>
      </c>
      <c r="BC130">
        <v>3</v>
      </c>
      <c r="BD130">
        <v>3</v>
      </c>
      <c r="BE130">
        <v>3</v>
      </c>
      <c r="BF130">
        <v>2024</v>
      </c>
    </row>
    <row r="131" spans="1:58" x14ac:dyDescent="0.45">
      <c r="A131">
        <v>522</v>
      </c>
      <c r="B131" t="s">
        <v>48</v>
      </c>
      <c r="C131" t="s">
        <v>88</v>
      </c>
      <c r="D131" t="s">
        <v>49</v>
      </c>
      <c r="E131" t="s">
        <v>24</v>
      </c>
      <c r="F131" t="s">
        <v>5</v>
      </c>
      <c r="G131" t="s">
        <v>173</v>
      </c>
      <c r="H131" t="s">
        <v>173</v>
      </c>
      <c r="I131" t="s">
        <v>173</v>
      </c>
      <c r="J131" t="s">
        <v>173</v>
      </c>
      <c r="K131" t="s">
        <v>173</v>
      </c>
      <c r="L131" t="s">
        <v>173</v>
      </c>
      <c r="M131" t="s">
        <v>173</v>
      </c>
      <c r="N131">
        <v>1.0029999999999999</v>
      </c>
      <c r="O131">
        <v>1.3140000000000001</v>
      </c>
      <c r="P131">
        <v>2.4830000000000001</v>
      </c>
      <c r="Q131">
        <v>6.2329999999999997</v>
      </c>
      <c r="R131">
        <v>15.582000000000001</v>
      </c>
      <c r="S131">
        <v>33.033999999999999</v>
      </c>
      <c r="T131">
        <v>46.578000000000003</v>
      </c>
      <c r="U131">
        <v>60.505000000000003</v>
      </c>
      <c r="V131">
        <v>59.38</v>
      </c>
      <c r="W131">
        <v>65.337999999999994</v>
      </c>
      <c r="X131">
        <v>76.242999999999995</v>
      </c>
      <c r="Y131">
        <v>82.328999999999994</v>
      </c>
      <c r="Z131">
        <v>82.477999999999994</v>
      </c>
      <c r="AA131">
        <v>82.76</v>
      </c>
      <c r="AB131">
        <v>82.323999999999998</v>
      </c>
      <c r="AC131">
        <v>83.498999999999995</v>
      </c>
      <c r="AD131">
        <v>83.463999999999999</v>
      </c>
      <c r="AE131">
        <v>87.858000000000004</v>
      </c>
      <c r="AF131">
        <v>95.248000000000005</v>
      </c>
      <c r="AG131">
        <v>99.248999999999995</v>
      </c>
      <c r="AH131">
        <v>113.096</v>
      </c>
      <c r="AI131">
        <v>127.256</v>
      </c>
      <c r="AJ131">
        <v>134.03200000000001</v>
      </c>
      <c r="AK131">
        <v>138.245</v>
      </c>
      <c r="AL131">
        <v>145.03</v>
      </c>
      <c r="AM131">
        <v>148.715</v>
      </c>
      <c r="AN131">
        <v>156.45599999999999</v>
      </c>
      <c r="AO131">
        <v>157.96700000000001</v>
      </c>
      <c r="AP131">
        <v>162.32300000000001</v>
      </c>
      <c r="AQ131">
        <v>168.46899999999999</v>
      </c>
      <c r="AR131">
        <v>172.12</v>
      </c>
      <c r="AS131">
        <v>174.86600000000001</v>
      </c>
      <c r="AT131">
        <v>179.95</v>
      </c>
      <c r="AU131">
        <v>185.125</v>
      </c>
      <c r="AV131">
        <v>192.839</v>
      </c>
      <c r="AW131">
        <v>197.476</v>
      </c>
      <c r="AX131">
        <v>202.84399999999999</v>
      </c>
      <c r="AY131">
        <v>209.03</v>
      </c>
      <c r="AZ131">
        <v>211.12700000000001</v>
      </c>
      <c r="BA131">
        <v>217.98</v>
      </c>
      <c r="BB131">
        <v>224.52</v>
      </c>
      <c r="BC131">
        <v>231.255</v>
      </c>
      <c r="BD131">
        <v>238.19300000000001</v>
      </c>
      <c r="BE131">
        <v>245.339</v>
      </c>
      <c r="BF131">
        <v>2024</v>
      </c>
    </row>
    <row r="132" spans="1:58" x14ac:dyDescent="0.45">
      <c r="A132">
        <v>522</v>
      </c>
      <c r="B132" t="s">
        <v>50</v>
      </c>
      <c r="C132" t="s">
        <v>88</v>
      </c>
      <c r="D132" t="s">
        <v>49</v>
      </c>
      <c r="E132" t="s">
        <v>15</v>
      </c>
      <c r="F132" t="s">
        <v>5</v>
      </c>
      <c r="G132" t="s">
        <v>173</v>
      </c>
      <c r="H132" t="s">
        <v>173</v>
      </c>
      <c r="I132" t="s">
        <v>173</v>
      </c>
      <c r="J132" t="s">
        <v>173</v>
      </c>
      <c r="K132" t="s">
        <v>173</v>
      </c>
      <c r="L132" t="s">
        <v>173</v>
      </c>
      <c r="M132" t="s">
        <v>173</v>
      </c>
      <c r="N132" t="s">
        <v>173</v>
      </c>
      <c r="O132">
        <v>31</v>
      </c>
      <c r="P132">
        <v>89</v>
      </c>
      <c r="Q132">
        <v>151</v>
      </c>
      <c r="R132">
        <v>150</v>
      </c>
      <c r="S132">
        <v>112</v>
      </c>
      <c r="T132">
        <v>41</v>
      </c>
      <c r="U132">
        <v>29.902000000000001</v>
      </c>
      <c r="V132">
        <v>-1.859</v>
      </c>
      <c r="W132">
        <v>10.034000000000001</v>
      </c>
      <c r="X132">
        <v>16.690000000000001</v>
      </c>
      <c r="Y132">
        <v>7.9820000000000002</v>
      </c>
      <c r="Z132">
        <v>0.18099999999999999</v>
      </c>
      <c r="AA132">
        <v>0.34100000000000003</v>
      </c>
      <c r="AB132">
        <v>-0.52700000000000002</v>
      </c>
      <c r="AC132">
        <v>1.427</v>
      </c>
      <c r="AD132">
        <v>-4.2000000000000003E-2</v>
      </c>
      <c r="AE132">
        <v>5.2649999999999997</v>
      </c>
      <c r="AF132">
        <v>8.4109999999999996</v>
      </c>
      <c r="AG132">
        <v>4.2009999999999996</v>
      </c>
      <c r="AH132">
        <v>13.952</v>
      </c>
      <c r="AI132">
        <v>12.52</v>
      </c>
      <c r="AJ132">
        <v>5.3250000000000002</v>
      </c>
      <c r="AK132">
        <v>3.1429999999999998</v>
      </c>
      <c r="AL132">
        <v>4.9080000000000004</v>
      </c>
      <c r="AM132">
        <v>2.5409999999999999</v>
      </c>
      <c r="AN132">
        <v>5.2050000000000001</v>
      </c>
      <c r="AO132">
        <v>0.96599999999999997</v>
      </c>
      <c r="AP132">
        <v>2.7570000000000001</v>
      </c>
      <c r="AQ132">
        <v>3.786</v>
      </c>
      <c r="AR132">
        <v>2.1669999999999998</v>
      </c>
      <c r="AS132">
        <v>1.595</v>
      </c>
      <c r="AT132">
        <v>2.9079999999999999</v>
      </c>
      <c r="AU132">
        <v>2.8759999999999999</v>
      </c>
      <c r="AV132">
        <v>4.1669999999999998</v>
      </c>
      <c r="AW132">
        <v>2.4049999999999998</v>
      </c>
      <c r="AX132">
        <v>2.718</v>
      </c>
      <c r="AY132">
        <v>3.05</v>
      </c>
      <c r="AZ132">
        <v>1.0029999999999999</v>
      </c>
      <c r="BA132">
        <v>3.246</v>
      </c>
      <c r="BB132">
        <v>3</v>
      </c>
      <c r="BC132">
        <v>3</v>
      </c>
      <c r="BD132">
        <v>3</v>
      </c>
      <c r="BE132">
        <v>3</v>
      </c>
      <c r="BF132">
        <v>2024</v>
      </c>
    </row>
    <row r="133" spans="1:58" x14ac:dyDescent="0.45">
      <c r="A133">
        <v>522</v>
      </c>
      <c r="B133" t="s">
        <v>51</v>
      </c>
      <c r="C133" t="s">
        <v>88</v>
      </c>
      <c r="D133" t="s">
        <v>52</v>
      </c>
      <c r="E133" t="s">
        <v>15</v>
      </c>
      <c r="F133" t="s">
        <v>5</v>
      </c>
      <c r="G133" t="s">
        <v>173</v>
      </c>
      <c r="H133" t="s">
        <v>173</v>
      </c>
      <c r="I133" t="s">
        <v>173</v>
      </c>
      <c r="J133" t="s">
        <v>173</v>
      </c>
      <c r="K133" t="s">
        <v>173</v>
      </c>
      <c r="L133" t="s">
        <v>173</v>
      </c>
      <c r="M133" t="s">
        <v>173</v>
      </c>
      <c r="N133" t="s">
        <v>173</v>
      </c>
      <c r="O133" t="s">
        <v>173</v>
      </c>
      <c r="P133" t="s">
        <v>173</v>
      </c>
      <c r="Q133" t="s">
        <v>173</v>
      </c>
      <c r="R133" t="s">
        <v>173</v>
      </c>
      <c r="S133" t="s">
        <v>173</v>
      </c>
      <c r="T133" t="s">
        <v>173</v>
      </c>
      <c r="U133" t="s">
        <v>173</v>
      </c>
      <c r="V133" t="s">
        <v>173</v>
      </c>
      <c r="W133">
        <v>17.38</v>
      </c>
      <c r="X133">
        <v>9.5670000000000002</v>
      </c>
      <c r="Y133">
        <v>50.805999999999997</v>
      </c>
      <c r="Z133">
        <v>34.146999999999998</v>
      </c>
      <c r="AA133">
        <v>8.0440000000000005</v>
      </c>
      <c r="AB133">
        <v>16.440000000000001</v>
      </c>
      <c r="AC133">
        <v>12.622999999999999</v>
      </c>
      <c r="AD133">
        <v>5.1319999999999997</v>
      </c>
      <c r="AE133">
        <v>6.0679999999999996</v>
      </c>
      <c r="AF133">
        <v>5.2</v>
      </c>
      <c r="AG133">
        <v>10.718999999999999</v>
      </c>
      <c r="AH133">
        <v>-10.192</v>
      </c>
      <c r="AI133">
        <v>-8.1880000000000006</v>
      </c>
      <c r="AJ133">
        <v>11.207000000000001</v>
      </c>
      <c r="AK133">
        <v>5.4710000000000001</v>
      </c>
      <c r="AL133">
        <v>15.301</v>
      </c>
      <c r="AM133">
        <v>11.102</v>
      </c>
      <c r="AN133">
        <v>18.411999999999999</v>
      </c>
      <c r="AO133">
        <v>14.86</v>
      </c>
      <c r="AP133">
        <v>21.626999999999999</v>
      </c>
      <c r="AQ133">
        <v>13.4</v>
      </c>
      <c r="AR133">
        <v>6.8079999999999998</v>
      </c>
      <c r="AS133">
        <v>13.648</v>
      </c>
      <c r="AT133">
        <v>18.122</v>
      </c>
      <c r="AU133">
        <v>-3.38</v>
      </c>
      <c r="AV133">
        <v>23.562000000000001</v>
      </c>
      <c r="AW133">
        <v>-7.3979999999999997</v>
      </c>
      <c r="AX133">
        <v>-11.906000000000001</v>
      </c>
      <c r="AY133">
        <v>16.722999999999999</v>
      </c>
      <c r="AZ133">
        <v>-3.0059999999999998</v>
      </c>
      <c r="BA133">
        <v>-2.3380000000000001</v>
      </c>
      <c r="BB133">
        <v>6.0759999999999996</v>
      </c>
      <c r="BC133">
        <v>6.5990000000000002</v>
      </c>
      <c r="BD133">
        <v>6.3150000000000004</v>
      </c>
      <c r="BE133">
        <v>6.3109999999999999</v>
      </c>
      <c r="BF133">
        <v>2023</v>
      </c>
    </row>
    <row r="134" spans="1:58" x14ac:dyDescent="0.45">
      <c r="A134">
        <v>522</v>
      </c>
      <c r="B134" t="s">
        <v>53</v>
      </c>
      <c r="C134" t="s">
        <v>88</v>
      </c>
      <c r="D134" t="s">
        <v>54</v>
      </c>
      <c r="E134" t="s">
        <v>15</v>
      </c>
      <c r="F134" t="s">
        <v>5</v>
      </c>
      <c r="G134" t="s">
        <v>173</v>
      </c>
      <c r="H134" t="s">
        <v>173</v>
      </c>
      <c r="I134" t="s">
        <v>173</v>
      </c>
      <c r="J134" t="s">
        <v>173</v>
      </c>
      <c r="K134" t="s">
        <v>173</v>
      </c>
      <c r="L134" t="s">
        <v>173</v>
      </c>
      <c r="M134" t="s">
        <v>173</v>
      </c>
      <c r="N134" t="s">
        <v>173</v>
      </c>
      <c r="O134" t="s">
        <v>173</v>
      </c>
      <c r="P134" t="s">
        <v>173</v>
      </c>
      <c r="Q134" t="s">
        <v>173</v>
      </c>
      <c r="R134" t="s">
        <v>173</v>
      </c>
      <c r="S134" t="s">
        <v>173</v>
      </c>
      <c r="T134" t="s">
        <v>173</v>
      </c>
      <c r="U134" t="s">
        <v>173</v>
      </c>
      <c r="V134" t="s">
        <v>173</v>
      </c>
      <c r="W134">
        <v>12.833</v>
      </c>
      <c r="X134">
        <v>11.428000000000001</v>
      </c>
      <c r="Y134">
        <v>50.137</v>
      </c>
      <c r="Z134">
        <v>34.817</v>
      </c>
      <c r="AA134">
        <v>9.3409999999999993</v>
      </c>
      <c r="AB134">
        <v>16.774999999999999</v>
      </c>
      <c r="AC134">
        <v>13.281000000000001</v>
      </c>
      <c r="AD134">
        <v>4.8120000000000003</v>
      </c>
      <c r="AE134">
        <v>6.5519999999999996</v>
      </c>
      <c r="AF134">
        <v>4.7060000000000004</v>
      </c>
      <c r="AG134">
        <v>10.500999999999999</v>
      </c>
      <c r="AH134">
        <v>-11.39</v>
      </c>
      <c r="AI134">
        <v>-7.6230000000000002</v>
      </c>
      <c r="AJ134">
        <v>10.010999999999999</v>
      </c>
      <c r="AK134">
        <v>8.3849999999999998</v>
      </c>
      <c r="AL134">
        <v>13.739000000000001</v>
      </c>
      <c r="AM134">
        <v>10.869</v>
      </c>
      <c r="AN134">
        <v>18.936</v>
      </c>
      <c r="AO134">
        <v>14.302</v>
      </c>
      <c r="AP134">
        <v>22.100999999999999</v>
      </c>
      <c r="AQ134">
        <v>13.077</v>
      </c>
      <c r="AR134">
        <v>6.3579999999999997</v>
      </c>
      <c r="AS134">
        <v>15.781000000000001</v>
      </c>
      <c r="AT134">
        <v>18.97</v>
      </c>
      <c r="AU134">
        <v>1.125</v>
      </c>
      <c r="AV134">
        <v>26.809000000000001</v>
      </c>
      <c r="AW134">
        <v>-8.94</v>
      </c>
      <c r="AX134">
        <v>-13.656000000000001</v>
      </c>
      <c r="AY134">
        <v>15.89</v>
      </c>
      <c r="AZ134">
        <v>-4.7910000000000004</v>
      </c>
      <c r="BA134">
        <v>-2.7679999999999998</v>
      </c>
      <c r="BB134">
        <v>6.15</v>
      </c>
      <c r="BC134">
        <v>6.6769999999999996</v>
      </c>
      <c r="BD134">
        <v>6.3769999999999998</v>
      </c>
      <c r="BE134">
        <v>6.391</v>
      </c>
      <c r="BF134">
        <v>2023</v>
      </c>
    </row>
    <row r="135" spans="1:58" x14ac:dyDescent="0.45">
      <c r="A135">
        <v>522</v>
      </c>
      <c r="B135" t="s">
        <v>55</v>
      </c>
      <c r="C135" t="s">
        <v>88</v>
      </c>
      <c r="D135" t="s">
        <v>56</v>
      </c>
      <c r="E135" t="s">
        <v>15</v>
      </c>
      <c r="F135" t="s">
        <v>5</v>
      </c>
      <c r="G135" t="s">
        <v>173</v>
      </c>
      <c r="H135" t="s">
        <v>173</v>
      </c>
      <c r="I135" t="s">
        <v>173</v>
      </c>
      <c r="J135" t="s">
        <v>173</v>
      </c>
      <c r="K135" t="s">
        <v>173</v>
      </c>
      <c r="L135" t="s">
        <v>173</v>
      </c>
      <c r="M135" t="s">
        <v>173</v>
      </c>
      <c r="N135" t="s">
        <v>173</v>
      </c>
      <c r="O135" t="s">
        <v>173</v>
      </c>
      <c r="P135" t="s">
        <v>173</v>
      </c>
      <c r="Q135" t="s">
        <v>173</v>
      </c>
      <c r="R135" t="s">
        <v>173</v>
      </c>
      <c r="S135" t="s">
        <v>173</v>
      </c>
      <c r="T135" t="s">
        <v>173</v>
      </c>
      <c r="U135" t="s">
        <v>173</v>
      </c>
      <c r="V135" t="s">
        <v>173</v>
      </c>
      <c r="W135">
        <v>17.395</v>
      </c>
      <c r="X135">
        <v>97.167000000000002</v>
      </c>
      <c r="Y135">
        <v>-13.563000000000001</v>
      </c>
      <c r="Z135">
        <v>29.177</v>
      </c>
      <c r="AA135">
        <v>33.65</v>
      </c>
      <c r="AB135">
        <v>28.573</v>
      </c>
      <c r="AC135">
        <v>10.489000000000001</v>
      </c>
      <c r="AD135">
        <v>-4.4329999999999998</v>
      </c>
      <c r="AE135">
        <v>31.23</v>
      </c>
      <c r="AF135">
        <v>21.43</v>
      </c>
      <c r="AG135">
        <v>12.879</v>
      </c>
      <c r="AH135">
        <v>10.959</v>
      </c>
      <c r="AI135">
        <v>2.0259999999999998</v>
      </c>
      <c r="AJ135">
        <v>4.2619999999999996</v>
      </c>
      <c r="AK135">
        <v>31.695</v>
      </c>
      <c r="AL135">
        <v>24.215</v>
      </c>
      <c r="AM135">
        <v>12.772</v>
      </c>
      <c r="AN135">
        <v>22.707999999999998</v>
      </c>
      <c r="AO135">
        <v>15.252000000000001</v>
      </c>
      <c r="AP135">
        <v>15.098000000000001</v>
      </c>
      <c r="AQ135">
        <v>12.942</v>
      </c>
      <c r="AR135">
        <v>9.8689999999999998</v>
      </c>
      <c r="AS135">
        <v>14.641</v>
      </c>
      <c r="AT135">
        <v>13.967000000000001</v>
      </c>
      <c r="AU135">
        <v>-1.1299999999999999</v>
      </c>
      <c r="AV135">
        <v>-6.8360000000000003</v>
      </c>
      <c r="AW135">
        <v>15.074</v>
      </c>
      <c r="AX135">
        <v>11.382</v>
      </c>
      <c r="AY135">
        <v>10.77</v>
      </c>
      <c r="AZ135">
        <v>0.29799999999999999</v>
      </c>
      <c r="BA135">
        <v>-3.456</v>
      </c>
      <c r="BB135">
        <v>2.7250000000000001</v>
      </c>
      <c r="BC135">
        <v>6.6619999999999999</v>
      </c>
      <c r="BD135">
        <v>6.5839999999999996</v>
      </c>
      <c r="BE135">
        <v>6.4859999999999998</v>
      </c>
      <c r="BF135">
        <v>2023</v>
      </c>
    </row>
    <row r="136" spans="1:58" x14ac:dyDescent="0.45">
      <c r="A136">
        <v>522</v>
      </c>
      <c r="B136" t="s">
        <v>57</v>
      </c>
      <c r="C136" t="s">
        <v>88</v>
      </c>
      <c r="D136" t="s">
        <v>58</v>
      </c>
      <c r="E136" t="s">
        <v>15</v>
      </c>
      <c r="F136" t="s">
        <v>5</v>
      </c>
      <c r="G136" t="s">
        <v>173</v>
      </c>
      <c r="H136" t="s">
        <v>173</v>
      </c>
      <c r="I136" t="s">
        <v>173</v>
      </c>
      <c r="J136" t="s">
        <v>173</v>
      </c>
      <c r="K136" t="s">
        <v>173</v>
      </c>
      <c r="L136" t="s">
        <v>173</v>
      </c>
      <c r="M136" t="s">
        <v>173</v>
      </c>
      <c r="N136" t="s">
        <v>173</v>
      </c>
      <c r="O136" t="s">
        <v>173</v>
      </c>
      <c r="P136" t="s">
        <v>173</v>
      </c>
      <c r="Q136" t="s">
        <v>173</v>
      </c>
      <c r="R136" t="s">
        <v>173</v>
      </c>
      <c r="S136" t="s">
        <v>173</v>
      </c>
      <c r="T136" t="s">
        <v>173</v>
      </c>
      <c r="U136" t="s">
        <v>173</v>
      </c>
      <c r="V136" t="s">
        <v>173</v>
      </c>
      <c r="W136">
        <v>0</v>
      </c>
      <c r="X136">
        <v>117.21</v>
      </c>
      <c r="Y136">
        <v>-12.348000000000001</v>
      </c>
      <c r="Z136">
        <v>25.186</v>
      </c>
      <c r="AA136">
        <v>28.88</v>
      </c>
      <c r="AB136">
        <v>25.949000000000002</v>
      </c>
      <c r="AC136">
        <v>9.8710000000000004</v>
      </c>
      <c r="AD136">
        <v>1.484</v>
      </c>
      <c r="AE136">
        <v>26.484999999999999</v>
      </c>
      <c r="AF136">
        <v>14.97</v>
      </c>
      <c r="AG136">
        <v>15.656000000000001</v>
      </c>
      <c r="AH136">
        <v>4.0129999999999999</v>
      </c>
      <c r="AI136">
        <v>2.3940000000000001</v>
      </c>
      <c r="AJ136">
        <v>0.76300000000000001</v>
      </c>
      <c r="AK136">
        <v>28.783000000000001</v>
      </c>
      <c r="AL136">
        <v>22.448</v>
      </c>
      <c r="AM136">
        <v>11.327</v>
      </c>
      <c r="AN136">
        <v>28.11</v>
      </c>
      <c r="AO136">
        <v>17.556999999999999</v>
      </c>
      <c r="AP136">
        <v>18.565000000000001</v>
      </c>
      <c r="AQ136">
        <v>15.47</v>
      </c>
      <c r="AR136">
        <v>8.4640000000000004</v>
      </c>
      <c r="AS136">
        <v>13.859</v>
      </c>
      <c r="AT136">
        <v>15.129</v>
      </c>
      <c r="AU136">
        <v>26.907</v>
      </c>
      <c r="AV136">
        <v>-1.3009999999999999</v>
      </c>
      <c r="AW136">
        <v>8.1159999999999997</v>
      </c>
      <c r="AX136">
        <v>4.0529999999999999</v>
      </c>
      <c r="AY136">
        <v>10.811</v>
      </c>
      <c r="AZ136">
        <v>-0.47599999999999998</v>
      </c>
      <c r="BA136">
        <v>-5.1260000000000003</v>
      </c>
      <c r="BB136">
        <v>1.841</v>
      </c>
      <c r="BC136">
        <v>6.4080000000000004</v>
      </c>
      <c r="BD136">
        <v>6.3369999999999997</v>
      </c>
      <c r="BE136">
        <v>6.2169999999999996</v>
      </c>
      <c r="BF136">
        <v>2023</v>
      </c>
    </row>
    <row r="137" spans="1:58" x14ac:dyDescent="0.45">
      <c r="A137">
        <v>522</v>
      </c>
      <c r="B137" t="s">
        <v>59</v>
      </c>
      <c r="C137" t="s">
        <v>88</v>
      </c>
      <c r="D137" t="s">
        <v>60</v>
      </c>
      <c r="E137" t="s">
        <v>61</v>
      </c>
      <c r="F137" t="s">
        <v>62</v>
      </c>
      <c r="G137" t="s">
        <v>173</v>
      </c>
      <c r="H137" t="s">
        <v>173</v>
      </c>
      <c r="I137" t="s">
        <v>173</v>
      </c>
      <c r="J137" t="s">
        <v>173</v>
      </c>
      <c r="K137" t="s">
        <v>173</v>
      </c>
      <c r="L137" t="s">
        <v>173</v>
      </c>
      <c r="M137">
        <v>7.7359999999999998</v>
      </c>
      <c r="N137">
        <v>7.9669999999999996</v>
      </c>
      <c r="O137">
        <v>8.1980000000000004</v>
      </c>
      <c r="P137">
        <v>8.4469999999999992</v>
      </c>
      <c r="Q137">
        <v>8.7230000000000008</v>
      </c>
      <c r="R137">
        <v>9.0280000000000005</v>
      </c>
      <c r="S137">
        <v>9.3520000000000003</v>
      </c>
      <c r="T137">
        <v>9.6890000000000001</v>
      </c>
      <c r="U137">
        <v>10.099</v>
      </c>
      <c r="V137">
        <v>10.427</v>
      </c>
      <c r="W137">
        <v>10.738</v>
      </c>
      <c r="X137">
        <v>11.034000000000001</v>
      </c>
      <c r="Y137">
        <v>11.314</v>
      </c>
      <c r="Z137" s="2">
        <v>11.581</v>
      </c>
      <c r="AA137" s="2">
        <v>11.835000000000001</v>
      </c>
      <c r="AB137" s="2">
        <v>12.026999999999999</v>
      </c>
      <c r="AC137" s="2">
        <v>12.223000000000001</v>
      </c>
      <c r="AD137" s="2">
        <v>12.420999999999999</v>
      </c>
      <c r="AE137" s="2">
        <v>12.622999999999999</v>
      </c>
      <c r="AF137" s="2">
        <v>12.829000000000001</v>
      </c>
      <c r="AG137" s="2">
        <v>13.037000000000001</v>
      </c>
      <c r="AH137" s="2">
        <v>13.249000000000001</v>
      </c>
      <c r="AI137" s="2">
        <v>13.465</v>
      </c>
      <c r="AJ137" s="2">
        <v>13.683999999999999</v>
      </c>
      <c r="AK137" s="2">
        <v>13.906000000000001</v>
      </c>
      <c r="AL137" s="2">
        <v>14.132</v>
      </c>
      <c r="AM137" s="2">
        <v>14.362</v>
      </c>
      <c r="AN137" s="2">
        <v>14.596</v>
      </c>
      <c r="AO137" s="2">
        <v>14.833</v>
      </c>
      <c r="AP137" s="2">
        <v>15.074</v>
      </c>
      <c r="AQ137" s="2">
        <v>15.319000000000001</v>
      </c>
      <c r="AR137" s="2">
        <v>15.568</v>
      </c>
      <c r="AS137" s="2">
        <v>15.821</v>
      </c>
      <c r="AT137" s="2">
        <v>16.079000000000001</v>
      </c>
      <c r="AU137" s="2">
        <v>16.338000000000001</v>
      </c>
      <c r="AV137" s="2">
        <v>16.591999999999999</v>
      </c>
      <c r="AW137" s="2">
        <v>16.843</v>
      </c>
      <c r="AX137" s="2">
        <v>17.012</v>
      </c>
      <c r="AY137" s="2">
        <v>17.181999999999999</v>
      </c>
      <c r="AZ137" s="2">
        <v>17.353999999999999</v>
      </c>
      <c r="BA137" s="2">
        <v>17.527000000000001</v>
      </c>
      <c r="BB137" s="2">
        <v>17.702999999999999</v>
      </c>
      <c r="BC137" s="2">
        <v>17.88</v>
      </c>
      <c r="BD137" s="2">
        <v>18.058</v>
      </c>
      <c r="BE137">
        <v>18.239000000000001</v>
      </c>
      <c r="BF137">
        <v>2022</v>
      </c>
    </row>
    <row r="138" spans="1:58" x14ac:dyDescent="0.45">
      <c r="A138">
        <v>522</v>
      </c>
      <c r="B138" t="s">
        <v>63</v>
      </c>
      <c r="C138" t="s">
        <v>88</v>
      </c>
      <c r="D138" t="s">
        <v>64</v>
      </c>
      <c r="E138" t="s">
        <v>12</v>
      </c>
      <c r="F138" t="s">
        <v>13</v>
      </c>
      <c r="G138" t="s">
        <v>173</v>
      </c>
      <c r="H138" t="s">
        <v>173</v>
      </c>
      <c r="I138" t="s">
        <v>173</v>
      </c>
      <c r="J138" t="s">
        <v>173</v>
      </c>
      <c r="K138" t="s">
        <v>173</v>
      </c>
      <c r="L138" t="s">
        <v>173</v>
      </c>
      <c r="M138" t="s">
        <v>173</v>
      </c>
      <c r="N138" t="s">
        <v>173</v>
      </c>
      <c r="O138" t="s">
        <v>173</v>
      </c>
      <c r="P138" t="s">
        <v>173</v>
      </c>
      <c r="Q138" t="s">
        <v>173</v>
      </c>
      <c r="R138" t="s">
        <v>173</v>
      </c>
      <c r="S138" t="s">
        <v>173</v>
      </c>
      <c r="T138" t="s">
        <v>173</v>
      </c>
      <c r="U138" t="s">
        <v>173</v>
      </c>
      <c r="V138" t="s">
        <v>173</v>
      </c>
      <c r="W138">
        <v>748.03499999999997</v>
      </c>
      <c r="X138">
        <v>881.96</v>
      </c>
      <c r="Y138">
        <v>943.25300000000004</v>
      </c>
      <c r="Z138">
        <v>1338.1030000000001</v>
      </c>
      <c r="AA138">
        <v>1440.556</v>
      </c>
      <c r="AB138">
        <v>1561.181</v>
      </c>
      <c r="AC138">
        <v>1761.7539999999999</v>
      </c>
      <c r="AD138">
        <v>1775.7550000000001</v>
      </c>
      <c r="AE138">
        <v>2208.8249999999998</v>
      </c>
      <c r="AF138">
        <v>3077.0169999999998</v>
      </c>
      <c r="AG138">
        <v>3814.7640000000001</v>
      </c>
      <c r="AH138">
        <v>5302</v>
      </c>
      <c r="AI138">
        <v>6666.83</v>
      </c>
      <c r="AJ138">
        <v>6724.8429999999998</v>
      </c>
      <c r="AK138">
        <v>8049.0069999999996</v>
      </c>
      <c r="AL138">
        <v>8278.7800000000007</v>
      </c>
      <c r="AM138">
        <v>9723.6790000000001</v>
      </c>
      <c r="AN138">
        <v>11498.781000000001</v>
      </c>
      <c r="AO138">
        <v>13538.419</v>
      </c>
      <c r="AP138">
        <v>13589.225</v>
      </c>
      <c r="AQ138">
        <v>16102.388999999999</v>
      </c>
      <c r="AR138">
        <v>18332.978999999999</v>
      </c>
      <c r="AS138">
        <v>21956.884999999998</v>
      </c>
      <c r="AT138">
        <v>29461.178</v>
      </c>
      <c r="AU138">
        <v>25334.067999999999</v>
      </c>
      <c r="AV138">
        <v>23842.037</v>
      </c>
      <c r="AW138">
        <v>29663.58</v>
      </c>
      <c r="AX138">
        <v>28264.203000000001</v>
      </c>
      <c r="AY138">
        <v>28370.494999999999</v>
      </c>
      <c r="AZ138">
        <v>30010.281999999999</v>
      </c>
      <c r="BA138">
        <v>32283.004000000001</v>
      </c>
      <c r="BB138">
        <v>34909.89</v>
      </c>
      <c r="BC138">
        <v>38033.173999999999</v>
      </c>
      <c r="BD138">
        <v>41505.402999999998</v>
      </c>
      <c r="BE138">
        <v>44807.186000000002</v>
      </c>
      <c r="BF138">
        <v>2023</v>
      </c>
    </row>
    <row r="139" spans="1:58" x14ac:dyDescent="0.45">
      <c r="A139">
        <v>522</v>
      </c>
      <c r="B139" t="s">
        <v>65</v>
      </c>
      <c r="C139" t="s">
        <v>88</v>
      </c>
      <c r="D139" t="s">
        <v>64</v>
      </c>
      <c r="E139" t="s">
        <v>42</v>
      </c>
      <c r="F139" t="s">
        <v>5</v>
      </c>
      <c r="G139" t="s">
        <v>173</v>
      </c>
      <c r="H139" t="s">
        <v>173</v>
      </c>
      <c r="I139" t="s">
        <v>173</v>
      </c>
      <c r="J139" t="s">
        <v>173</v>
      </c>
      <c r="K139" t="s">
        <v>173</v>
      </c>
      <c r="L139" t="s">
        <v>173</v>
      </c>
      <c r="M139" t="s">
        <v>173</v>
      </c>
      <c r="N139" t="s">
        <v>173</v>
      </c>
      <c r="O139" t="s">
        <v>173</v>
      </c>
      <c r="P139" t="s">
        <v>173</v>
      </c>
      <c r="Q139" t="s">
        <v>173</v>
      </c>
      <c r="R139" t="s">
        <v>173</v>
      </c>
      <c r="S139" t="s">
        <v>173</v>
      </c>
      <c r="T139" t="s">
        <v>173</v>
      </c>
      <c r="U139" t="s">
        <v>173</v>
      </c>
      <c r="V139" t="s">
        <v>173</v>
      </c>
      <c r="W139" s="2">
        <v>8.1240000000000006</v>
      </c>
      <c r="X139" s="2">
        <v>8.6470000000000002</v>
      </c>
      <c r="Y139" s="2">
        <v>8.0429999999999993</v>
      </c>
      <c r="Z139" s="2">
        <v>9.9779999999999998</v>
      </c>
      <c r="AA139" s="2">
        <v>10.118</v>
      </c>
      <c r="AB139" s="2">
        <v>9.5969999999999995</v>
      </c>
      <c r="AC139" s="2">
        <v>9.9920000000000009</v>
      </c>
      <c r="AD139" s="2">
        <v>8.843</v>
      </c>
      <c r="AE139" s="2">
        <v>9.3480000000000008</v>
      </c>
      <c r="AF139" s="2">
        <v>10.64</v>
      </c>
      <c r="AG139" s="2">
        <v>11.132999999999999</v>
      </c>
      <c r="AH139" s="2">
        <v>12.906000000000001</v>
      </c>
      <c r="AI139" s="2">
        <v>13.507</v>
      </c>
      <c r="AJ139" s="2">
        <v>12.994</v>
      </c>
      <c r="AK139" s="2">
        <v>13.928000000000001</v>
      </c>
      <c r="AL139" s="2">
        <v>12.723000000000001</v>
      </c>
      <c r="AM139" s="2">
        <v>13.525</v>
      </c>
      <c r="AN139" s="2">
        <v>14.414999999999999</v>
      </c>
      <c r="AO139" s="2">
        <v>15.212999999999999</v>
      </c>
      <c r="AP139" s="2">
        <v>13.819000000000001</v>
      </c>
      <c r="AQ139" s="2">
        <v>14.939</v>
      </c>
      <c r="AR139" s="2">
        <v>15.417999999999999</v>
      </c>
      <c r="AS139" s="2">
        <v>16.352</v>
      </c>
      <c r="AT139" s="2">
        <v>19.774999999999999</v>
      </c>
      <c r="AU139" s="2">
        <v>17.777999999999999</v>
      </c>
      <c r="AV139" s="2">
        <v>15.811</v>
      </c>
      <c r="AW139" s="2">
        <v>18.081</v>
      </c>
      <c r="AX139" s="2">
        <v>15.904</v>
      </c>
      <c r="AY139" s="2">
        <v>14.646000000000001</v>
      </c>
      <c r="AZ139" s="2">
        <v>14.683</v>
      </c>
      <c r="BA139" s="2">
        <v>14.786</v>
      </c>
      <c r="BB139" s="2">
        <v>14.879</v>
      </c>
      <c r="BC139" s="2">
        <v>15.007999999999999</v>
      </c>
      <c r="BD139" s="2">
        <v>15.151999999999999</v>
      </c>
      <c r="BE139">
        <v>15.118</v>
      </c>
      <c r="BF139">
        <v>2023</v>
      </c>
    </row>
    <row r="140" spans="1:58" x14ac:dyDescent="0.45">
      <c r="A140">
        <v>522</v>
      </c>
      <c r="B140" t="s">
        <v>66</v>
      </c>
      <c r="C140" t="s">
        <v>88</v>
      </c>
      <c r="D140" t="s">
        <v>67</v>
      </c>
      <c r="E140" t="s">
        <v>12</v>
      </c>
      <c r="F140" t="s">
        <v>13</v>
      </c>
      <c r="G140" t="s">
        <v>173</v>
      </c>
      <c r="H140" t="s">
        <v>173</v>
      </c>
      <c r="I140" t="s">
        <v>173</v>
      </c>
      <c r="J140" t="s">
        <v>173</v>
      </c>
      <c r="K140" t="s">
        <v>173</v>
      </c>
      <c r="L140" t="s">
        <v>173</v>
      </c>
      <c r="M140" t="s">
        <v>173</v>
      </c>
      <c r="N140" t="s">
        <v>173</v>
      </c>
      <c r="O140" t="s">
        <v>173</v>
      </c>
      <c r="P140" t="s">
        <v>173</v>
      </c>
      <c r="Q140" t="s">
        <v>173</v>
      </c>
      <c r="R140" t="s">
        <v>173</v>
      </c>
      <c r="S140" t="s">
        <v>173</v>
      </c>
      <c r="T140" t="s">
        <v>173</v>
      </c>
      <c r="U140" t="s">
        <v>173</v>
      </c>
      <c r="V140" t="s">
        <v>173</v>
      </c>
      <c r="W140">
        <v>1441.472</v>
      </c>
      <c r="X140">
        <v>1259.7539999999999</v>
      </c>
      <c r="Y140">
        <v>1571.1990000000001</v>
      </c>
      <c r="Z140">
        <v>1846.72</v>
      </c>
      <c r="AA140">
        <v>2118.6979999999999</v>
      </c>
      <c r="AB140">
        <v>2365.7310000000002</v>
      </c>
      <c r="AC140">
        <v>2832.527</v>
      </c>
      <c r="AD140">
        <v>2919.1</v>
      </c>
      <c r="AE140">
        <v>2972.355</v>
      </c>
      <c r="AF140">
        <v>3175.9720000000002</v>
      </c>
      <c r="AG140">
        <v>3866.2159999999999</v>
      </c>
      <c r="AH140">
        <v>5047.3320000000003</v>
      </c>
      <c r="AI140">
        <v>6455.6890000000003</v>
      </c>
      <c r="AJ140">
        <v>8783.4179999999997</v>
      </c>
      <c r="AK140">
        <v>9834.6689999999999</v>
      </c>
      <c r="AL140">
        <v>10723.321</v>
      </c>
      <c r="AM140">
        <v>12288.371999999999</v>
      </c>
      <c r="AN140">
        <v>13103.289000000001</v>
      </c>
      <c r="AO140">
        <v>14646.184999999999</v>
      </c>
      <c r="AP140">
        <v>14225.695</v>
      </c>
      <c r="AQ140">
        <v>16417.161</v>
      </c>
      <c r="AR140">
        <v>19240.587</v>
      </c>
      <c r="AS140">
        <v>21583.931</v>
      </c>
      <c r="AT140">
        <v>26201.374</v>
      </c>
      <c r="AU140">
        <v>28936.856</v>
      </c>
      <c r="AV140">
        <v>31648.89</v>
      </c>
      <c r="AW140">
        <v>30136.163</v>
      </c>
      <c r="AX140">
        <v>33186.139000000003</v>
      </c>
      <c r="AY140">
        <v>34372.180999999997</v>
      </c>
      <c r="AZ140">
        <v>36613.474000000002</v>
      </c>
      <c r="BA140">
        <v>38934.800999999999</v>
      </c>
      <c r="BB140">
        <v>41828.336000000003</v>
      </c>
      <c r="BC140">
        <v>45197.24</v>
      </c>
      <c r="BD140">
        <v>48711.286999999997</v>
      </c>
      <c r="BE140">
        <v>52335.495000000003</v>
      </c>
      <c r="BF140">
        <v>2023</v>
      </c>
    </row>
    <row r="141" spans="1:58" x14ac:dyDescent="0.45">
      <c r="A141">
        <v>522</v>
      </c>
      <c r="B141" t="s">
        <v>68</v>
      </c>
      <c r="C141" t="s">
        <v>88</v>
      </c>
      <c r="D141" t="s">
        <v>67</v>
      </c>
      <c r="E141" t="s">
        <v>42</v>
      </c>
      <c r="F141" t="s">
        <v>5</v>
      </c>
      <c r="G141" t="s">
        <v>173</v>
      </c>
      <c r="H141" t="s">
        <v>173</v>
      </c>
      <c r="I141" t="s">
        <v>173</v>
      </c>
      <c r="J141" t="s">
        <v>173</v>
      </c>
      <c r="K141" t="s">
        <v>173</v>
      </c>
      <c r="L141" t="s">
        <v>173</v>
      </c>
      <c r="M141" t="s">
        <v>173</v>
      </c>
      <c r="N141" t="s">
        <v>173</v>
      </c>
      <c r="O141" t="s">
        <v>173</v>
      </c>
      <c r="P141" t="s">
        <v>173</v>
      </c>
      <c r="Q141" t="s">
        <v>173</v>
      </c>
      <c r="R141" t="s">
        <v>173</v>
      </c>
      <c r="S141" t="s">
        <v>173</v>
      </c>
      <c r="T141" t="s">
        <v>173</v>
      </c>
      <c r="U141" t="s">
        <v>173</v>
      </c>
      <c r="V141" t="s">
        <v>173</v>
      </c>
      <c r="W141">
        <v>15.654999999999999</v>
      </c>
      <c r="X141">
        <v>12.352</v>
      </c>
      <c r="Y141">
        <v>13.397</v>
      </c>
      <c r="Z141">
        <v>13.77</v>
      </c>
      <c r="AA141">
        <v>14.881</v>
      </c>
      <c r="AB141">
        <v>14.542999999999999</v>
      </c>
      <c r="AC141" s="2">
        <v>16.065000000000001</v>
      </c>
      <c r="AD141" s="2">
        <v>14.537000000000001</v>
      </c>
      <c r="AE141">
        <v>12.579000000000001</v>
      </c>
      <c r="AF141">
        <v>10.981999999999999</v>
      </c>
      <c r="AG141">
        <v>11.284000000000001</v>
      </c>
      <c r="AH141">
        <v>12.286</v>
      </c>
      <c r="AI141">
        <v>13.08</v>
      </c>
      <c r="AJ141" s="2">
        <v>16.972000000000001</v>
      </c>
      <c r="AK141" s="2">
        <v>17.018000000000001</v>
      </c>
      <c r="AL141" s="2">
        <v>16.48</v>
      </c>
      <c r="AM141" s="2">
        <v>17.091999999999999</v>
      </c>
      <c r="AN141" s="2">
        <v>16.427</v>
      </c>
      <c r="AO141" s="2">
        <v>16.457999999999998</v>
      </c>
      <c r="AP141">
        <v>14.467000000000001</v>
      </c>
      <c r="AQ141">
        <v>15.231</v>
      </c>
      <c r="AR141">
        <v>16.181000000000001</v>
      </c>
      <c r="AS141">
        <v>16.074000000000002</v>
      </c>
      <c r="AT141" s="2">
        <v>17.587</v>
      </c>
      <c r="AU141" s="2">
        <v>20.306000000000001</v>
      </c>
      <c r="AV141" s="2">
        <v>20.988</v>
      </c>
      <c r="AW141">
        <v>18.369</v>
      </c>
      <c r="AX141" s="2">
        <v>18.672999999999998</v>
      </c>
      <c r="AY141" s="2">
        <v>17.744</v>
      </c>
      <c r="AZ141" s="2">
        <v>17.914000000000001</v>
      </c>
      <c r="BA141" s="2">
        <v>17.832000000000001</v>
      </c>
      <c r="BB141" s="2">
        <v>17.827999999999999</v>
      </c>
      <c r="BC141" s="2">
        <v>17.834</v>
      </c>
      <c r="BD141" s="2">
        <v>17.782</v>
      </c>
      <c r="BE141">
        <v>17.658000000000001</v>
      </c>
      <c r="BF141">
        <v>2023</v>
      </c>
    </row>
    <row r="142" spans="1:58" x14ac:dyDescent="0.45">
      <c r="A142">
        <v>522</v>
      </c>
      <c r="B142" t="s">
        <v>69</v>
      </c>
      <c r="C142" t="s">
        <v>88</v>
      </c>
      <c r="D142" t="s">
        <v>70</v>
      </c>
      <c r="E142" t="s">
        <v>12</v>
      </c>
      <c r="F142" t="s">
        <v>13</v>
      </c>
      <c r="G142" t="s">
        <v>173</v>
      </c>
      <c r="H142" t="s">
        <v>173</v>
      </c>
      <c r="I142" t="s">
        <v>173</v>
      </c>
      <c r="J142" t="s">
        <v>173</v>
      </c>
      <c r="K142" t="s">
        <v>173</v>
      </c>
      <c r="L142" t="s">
        <v>173</v>
      </c>
      <c r="M142" t="s">
        <v>173</v>
      </c>
      <c r="N142" t="s">
        <v>173</v>
      </c>
      <c r="O142" t="s">
        <v>173</v>
      </c>
      <c r="P142" t="s">
        <v>173</v>
      </c>
      <c r="Q142" t="s">
        <v>173</v>
      </c>
      <c r="R142" t="s">
        <v>173</v>
      </c>
      <c r="S142" t="s">
        <v>173</v>
      </c>
      <c r="T142" t="s">
        <v>173</v>
      </c>
      <c r="U142" t="s">
        <v>173</v>
      </c>
      <c r="V142" t="s">
        <v>173</v>
      </c>
      <c r="W142">
        <v>-693.43700000000001</v>
      </c>
      <c r="X142">
        <v>-377.79399999999998</v>
      </c>
      <c r="Y142">
        <v>-627.94600000000003</v>
      </c>
      <c r="Z142">
        <v>-508.61700000000002</v>
      </c>
      <c r="AA142">
        <v>-678.14200000000005</v>
      </c>
      <c r="AB142">
        <v>-804.55</v>
      </c>
      <c r="AC142">
        <v>-1070.7729999999999</v>
      </c>
      <c r="AD142">
        <v>-1143.345</v>
      </c>
      <c r="AE142">
        <v>-763.529</v>
      </c>
      <c r="AF142">
        <v>-98.954999999999998</v>
      </c>
      <c r="AG142">
        <v>-51.451999999999998</v>
      </c>
      <c r="AH142">
        <v>254.66800000000001</v>
      </c>
      <c r="AI142">
        <v>211.14099999999999</v>
      </c>
      <c r="AJ142">
        <v>-2058.5749999999998</v>
      </c>
      <c r="AK142">
        <v>-1785.662</v>
      </c>
      <c r="AL142">
        <v>-2444.5410000000002</v>
      </c>
      <c r="AM142">
        <v>-2564.6930000000002</v>
      </c>
      <c r="AN142">
        <v>-1604.508</v>
      </c>
      <c r="AO142">
        <v>-1107.7660000000001</v>
      </c>
      <c r="AP142">
        <v>-636.47</v>
      </c>
      <c r="AQ142">
        <v>-314.77199999999999</v>
      </c>
      <c r="AR142">
        <v>-907.60799999999995</v>
      </c>
      <c r="AS142">
        <v>372.95400000000001</v>
      </c>
      <c r="AT142">
        <v>3259.8040000000001</v>
      </c>
      <c r="AU142">
        <v>-3602.788</v>
      </c>
      <c r="AV142">
        <v>-7806.8540000000003</v>
      </c>
      <c r="AW142">
        <v>-472.58300000000003</v>
      </c>
      <c r="AX142">
        <v>-4921.9359999999997</v>
      </c>
      <c r="AY142">
        <v>-6001.6869999999999</v>
      </c>
      <c r="AZ142">
        <v>-6603.192</v>
      </c>
      <c r="BA142">
        <v>-6651.7969999999996</v>
      </c>
      <c r="BB142">
        <v>-6918.4459999999999</v>
      </c>
      <c r="BC142">
        <v>-7164.0659999999998</v>
      </c>
      <c r="BD142">
        <v>-7205.884</v>
      </c>
      <c r="BE142">
        <v>-7528.3090000000002</v>
      </c>
      <c r="BF142">
        <v>2023</v>
      </c>
    </row>
    <row r="143" spans="1:58" x14ac:dyDescent="0.45">
      <c r="A143">
        <v>522</v>
      </c>
      <c r="B143" t="s">
        <v>71</v>
      </c>
      <c r="C143" t="s">
        <v>88</v>
      </c>
      <c r="D143" t="s">
        <v>70</v>
      </c>
      <c r="E143" t="s">
        <v>42</v>
      </c>
      <c r="F143" t="s">
        <v>5</v>
      </c>
      <c r="G143" t="s">
        <v>173</v>
      </c>
      <c r="H143" t="s">
        <v>173</v>
      </c>
      <c r="I143" t="s">
        <v>173</v>
      </c>
      <c r="J143" t="s">
        <v>173</v>
      </c>
      <c r="K143" t="s">
        <v>173</v>
      </c>
      <c r="L143" t="s">
        <v>173</v>
      </c>
      <c r="M143" t="s">
        <v>173</v>
      </c>
      <c r="N143" t="s">
        <v>173</v>
      </c>
      <c r="O143" t="s">
        <v>173</v>
      </c>
      <c r="P143" t="s">
        <v>173</v>
      </c>
      <c r="Q143" t="s">
        <v>173</v>
      </c>
      <c r="R143" t="s">
        <v>173</v>
      </c>
      <c r="S143" t="s">
        <v>173</v>
      </c>
      <c r="T143" t="s">
        <v>173</v>
      </c>
      <c r="U143" t="s">
        <v>173</v>
      </c>
      <c r="V143" t="s">
        <v>173</v>
      </c>
      <c r="W143">
        <v>-7.5309999999999997</v>
      </c>
      <c r="X143">
        <v>-3.7040000000000002</v>
      </c>
      <c r="Y143">
        <v>-5.3540000000000001</v>
      </c>
      <c r="Z143">
        <v>-3.7930000000000001</v>
      </c>
      <c r="AA143">
        <v>-4.7629999999999999</v>
      </c>
      <c r="AB143">
        <v>-4.9459999999999997</v>
      </c>
      <c r="AC143" s="2">
        <v>-6.0730000000000004</v>
      </c>
      <c r="AD143" s="2">
        <v>-5.694</v>
      </c>
      <c r="AE143">
        <v>-3.2309999999999999</v>
      </c>
      <c r="AF143">
        <v>-0.34200000000000003</v>
      </c>
      <c r="AG143">
        <v>-0.15</v>
      </c>
      <c r="AH143">
        <v>0.62</v>
      </c>
      <c r="AI143">
        <v>0.42799999999999999</v>
      </c>
      <c r="AJ143" s="2">
        <v>-3.9780000000000002</v>
      </c>
      <c r="AK143" s="2">
        <v>-3.09</v>
      </c>
      <c r="AL143" s="2">
        <v>-3.7570000000000001</v>
      </c>
      <c r="AM143" s="2">
        <v>-3.5670000000000002</v>
      </c>
      <c r="AN143" s="2">
        <v>-2.0110000000000001</v>
      </c>
      <c r="AO143">
        <v>-1.2450000000000001</v>
      </c>
      <c r="AP143">
        <v>-0.64700000000000002</v>
      </c>
      <c r="AQ143">
        <v>-0.29199999999999998</v>
      </c>
      <c r="AR143">
        <v>-0.76300000000000001</v>
      </c>
      <c r="AS143">
        <v>0.27800000000000002</v>
      </c>
      <c r="AT143" s="2">
        <v>2.1880000000000002</v>
      </c>
      <c r="AU143" s="2">
        <v>-2.528</v>
      </c>
      <c r="AV143" s="2">
        <v>-5.1769999999999996</v>
      </c>
      <c r="AW143">
        <v>-0.28799999999999998</v>
      </c>
      <c r="AX143" s="2">
        <v>-2.77</v>
      </c>
      <c r="AY143" s="2">
        <v>-3.0979999999999999</v>
      </c>
      <c r="AZ143" s="2">
        <v>-3.2309999999999999</v>
      </c>
      <c r="BA143" s="2">
        <v>-3.0470000000000002</v>
      </c>
      <c r="BB143" s="2">
        <v>-2.9489999999999998</v>
      </c>
      <c r="BC143" s="2">
        <v>-2.827</v>
      </c>
      <c r="BD143" s="2">
        <v>-2.6309999999999998</v>
      </c>
      <c r="BE143">
        <v>-2.54</v>
      </c>
      <c r="BF143">
        <v>2023</v>
      </c>
    </row>
    <row r="144" spans="1:58" x14ac:dyDescent="0.45">
      <c r="A144">
        <v>522</v>
      </c>
      <c r="B144" t="s">
        <v>72</v>
      </c>
      <c r="C144" t="s">
        <v>88</v>
      </c>
      <c r="D144" t="s">
        <v>73</v>
      </c>
      <c r="E144" t="s">
        <v>12</v>
      </c>
      <c r="F144" t="s">
        <v>13</v>
      </c>
      <c r="G144" t="s">
        <v>173</v>
      </c>
      <c r="H144" t="s">
        <v>173</v>
      </c>
      <c r="I144" t="s">
        <v>173</v>
      </c>
      <c r="J144" t="s">
        <v>173</v>
      </c>
      <c r="K144" t="s">
        <v>173</v>
      </c>
      <c r="L144" t="s">
        <v>173</v>
      </c>
      <c r="M144" t="s">
        <v>173</v>
      </c>
      <c r="N144" t="s">
        <v>173</v>
      </c>
      <c r="O144" t="s">
        <v>173</v>
      </c>
      <c r="P144" t="s">
        <v>173</v>
      </c>
      <c r="Q144" t="s">
        <v>173</v>
      </c>
      <c r="R144" t="s">
        <v>173</v>
      </c>
      <c r="S144" t="s">
        <v>173</v>
      </c>
      <c r="T144" t="s">
        <v>173</v>
      </c>
      <c r="U144" t="s">
        <v>173</v>
      </c>
      <c r="V144" t="s">
        <v>173</v>
      </c>
      <c r="W144">
        <v>-680.59299999999996</v>
      </c>
      <c r="X144">
        <v>-368.24599999999998</v>
      </c>
      <c r="Y144">
        <v>-613.20699999999999</v>
      </c>
      <c r="Z144">
        <v>-486.26299999999998</v>
      </c>
      <c r="AA144">
        <v>-657.09</v>
      </c>
      <c r="AB144">
        <v>-782.923</v>
      </c>
      <c r="AC144">
        <v>-1042.663</v>
      </c>
      <c r="AD144">
        <v>-1109.288</v>
      </c>
      <c r="AE144">
        <v>-714.93100000000004</v>
      </c>
      <c r="AF144">
        <v>-43.722000000000001</v>
      </c>
      <c r="AG144">
        <v>-1.4730000000000001</v>
      </c>
      <c r="AH144">
        <v>324.428</v>
      </c>
      <c r="AI144">
        <v>290.351</v>
      </c>
      <c r="AJ144">
        <v>-1972.2639999999999</v>
      </c>
      <c r="AK144">
        <v>-1676.366</v>
      </c>
      <c r="AL144">
        <v>-2305.308</v>
      </c>
      <c r="AM144">
        <v>-2396.0889999999999</v>
      </c>
      <c r="AN144">
        <v>-1400.231</v>
      </c>
      <c r="AO144">
        <v>-879.48599999999999</v>
      </c>
      <c r="AP144">
        <v>-413.63099999999997</v>
      </c>
      <c r="AQ144">
        <v>-23.376999999999999</v>
      </c>
      <c r="AR144">
        <v>-619.28499999999997</v>
      </c>
      <c r="AS144">
        <v>710.97199999999998</v>
      </c>
      <c r="AT144">
        <v>3626.3629999999998</v>
      </c>
      <c r="AU144">
        <v>-3221.9169999999999</v>
      </c>
      <c r="AV144">
        <v>-7403.5929999999998</v>
      </c>
      <c r="AW144">
        <v>-33.618000000000002</v>
      </c>
      <c r="AX144">
        <v>-4448.7920000000004</v>
      </c>
      <c r="AY144">
        <v>-5486.1480000000001</v>
      </c>
      <c r="AZ144">
        <v>-6256.308</v>
      </c>
      <c r="BA144">
        <v>-6237.3969999999999</v>
      </c>
      <c r="BB144">
        <v>-6429.14</v>
      </c>
      <c r="BC144">
        <v>-6593.5839999999998</v>
      </c>
      <c r="BD144">
        <v>-6548.9139999999998</v>
      </c>
      <c r="BE144">
        <v>-6781.0969999999998</v>
      </c>
      <c r="BF144">
        <v>2023</v>
      </c>
    </row>
    <row r="145" spans="1:58" x14ac:dyDescent="0.45">
      <c r="A145">
        <v>522</v>
      </c>
      <c r="B145" t="s">
        <v>74</v>
      </c>
      <c r="C145" t="s">
        <v>88</v>
      </c>
      <c r="D145" t="s">
        <v>73</v>
      </c>
      <c r="E145" t="s">
        <v>42</v>
      </c>
      <c r="F145" t="s">
        <v>5</v>
      </c>
      <c r="G145" t="s">
        <v>173</v>
      </c>
      <c r="H145" t="s">
        <v>173</v>
      </c>
      <c r="I145" t="s">
        <v>173</v>
      </c>
      <c r="J145" t="s">
        <v>173</v>
      </c>
      <c r="K145" t="s">
        <v>173</v>
      </c>
      <c r="L145" t="s">
        <v>173</v>
      </c>
      <c r="M145" t="s">
        <v>173</v>
      </c>
      <c r="N145" t="s">
        <v>173</v>
      </c>
      <c r="O145" t="s">
        <v>173</v>
      </c>
      <c r="P145" t="s">
        <v>173</v>
      </c>
      <c r="Q145" t="s">
        <v>173</v>
      </c>
      <c r="R145" t="s">
        <v>173</v>
      </c>
      <c r="S145" t="s">
        <v>173</v>
      </c>
      <c r="T145" t="s">
        <v>173</v>
      </c>
      <c r="U145" t="s">
        <v>173</v>
      </c>
      <c r="V145" t="s">
        <v>173</v>
      </c>
      <c r="W145" s="2">
        <v>-7.391</v>
      </c>
      <c r="X145" s="2">
        <v>-3.6110000000000002</v>
      </c>
      <c r="Y145" s="2">
        <v>-5.2290000000000001</v>
      </c>
      <c r="Z145" s="2">
        <v>-3.6259999999999999</v>
      </c>
      <c r="AA145" s="2">
        <v>-4.6150000000000002</v>
      </c>
      <c r="AB145" s="2">
        <v>-4.8129999999999997</v>
      </c>
      <c r="AC145" s="2">
        <v>-5.9139999999999997</v>
      </c>
      <c r="AD145" s="2">
        <v>-5.524</v>
      </c>
      <c r="AE145" s="2">
        <v>-3.0259999999999998</v>
      </c>
      <c r="AF145" s="2">
        <v>-0.151</v>
      </c>
      <c r="AG145" s="2">
        <v>-4.0000000000000001E-3</v>
      </c>
      <c r="AH145" s="2">
        <v>0.79</v>
      </c>
      <c r="AI145" s="2">
        <v>0.58799999999999997</v>
      </c>
      <c r="AJ145" s="2">
        <v>-3.8109999999999999</v>
      </c>
      <c r="AK145" s="2">
        <v>-2.9009999999999998</v>
      </c>
      <c r="AL145" s="2">
        <v>-3.5430000000000001</v>
      </c>
      <c r="AM145" s="2">
        <v>-3.3330000000000002</v>
      </c>
      <c r="AN145" s="2">
        <v>-1.7549999999999999</v>
      </c>
      <c r="AO145" s="2">
        <v>-0.98799999999999999</v>
      </c>
      <c r="AP145" s="2">
        <v>-0.42099999999999999</v>
      </c>
      <c r="AQ145" s="2">
        <v>-2.1999999999999999E-2</v>
      </c>
      <c r="AR145" s="2">
        <v>-0.52100000000000002</v>
      </c>
      <c r="AS145" s="2">
        <v>0.52900000000000003</v>
      </c>
      <c r="AT145" s="2">
        <v>2.4340000000000002</v>
      </c>
      <c r="AU145" s="2">
        <v>-2.2610000000000001</v>
      </c>
      <c r="AV145" s="2">
        <v>-4.91</v>
      </c>
      <c r="AW145" s="2">
        <v>-0.02</v>
      </c>
      <c r="AX145" s="2">
        <v>-2.5030000000000001</v>
      </c>
      <c r="AY145" s="2">
        <v>-2.8319999999999999</v>
      </c>
      <c r="AZ145" s="2">
        <v>-3.0609999999999999</v>
      </c>
      <c r="BA145" s="2">
        <v>-2.8570000000000002</v>
      </c>
      <c r="BB145" s="2">
        <v>-2.74</v>
      </c>
      <c r="BC145" s="2">
        <v>-2.6019999999999999</v>
      </c>
      <c r="BD145" s="2">
        <v>-2.391</v>
      </c>
      <c r="BE145">
        <v>-2.2879999999999998</v>
      </c>
      <c r="BF145">
        <v>2023</v>
      </c>
    </row>
    <row r="146" spans="1:58" x14ac:dyDescent="0.45">
      <c r="A146">
        <v>522</v>
      </c>
      <c r="B146" t="s">
        <v>75</v>
      </c>
      <c r="C146" t="s">
        <v>88</v>
      </c>
      <c r="D146" t="s">
        <v>76</v>
      </c>
      <c r="E146" t="s">
        <v>12</v>
      </c>
      <c r="F146" t="s">
        <v>13</v>
      </c>
      <c r="G146" t="s">
        <v>173</v>
      </c>
      <c r="H146" t="s">
        <v>173</v>
      </c>
      <c r="I146" t="s">
        <v>173</v>
      </c>
      <c r="J146" t="s">
        <v>173</v>
      </c>
      <c r="K146" t="s">
        <v>173</v>
      </c>
      <c r="L146" t="s">
        <v>173</v>
      </c>
      <c r="M146" t="s">
        <v>173</v>
      </c>
      <c r="N146" t="s">
        <v>173</v>
      </c>
      <c r="O146" t="s">
        <v>173</v>
      </c>
      <c r="P146" t="s">
        <v>173</v>
      </c>
      <c r="Q146" t="s">
        <v>173</v>
      </c>
      <c r="R146" t="s">
        <v>173</v>
      </c>
      <c r="S146" t="s">
        <v>173</v>
      </c>
      <c r="T146" t="s">
        <v>173</v>
      </c>
      <c r="U146" t="s">
        <v>173</v>
      </c>
      <c r="V146" t="s">
        <v>173</v>
      </c>
      <c r="W146">
        <v>2774.4580000000001</v>
      </c>
      <c r="X146">
        <v>3203.51</v>
      </c>
      <c r="Y146">
        <v>4358.0020000000004</v>
      </c>
      <c r="Z146">
        <v>4646.4409999999998</v>
      </c>
      <c r="AA146">
        <v>4961.9549999999999</v>
      </c>
      <c r="AB146">
        <v>5451.1170000000002</v>
      </c>
      <c r="AC146">
        <v>6669.9830000000002</v>
      </c>
      <c r="AD146">
        <v>7988.5479999999998</v>
      </c>
      <c r="AE146">
        <v>9154.9030000000002</v>
      </c>
      <c r="AF146">
        <v>9158.4930000000004</v>
      </c>
      <c r="AG146">
        <v>9158.4930000000004</v>
      </c>
      <c r="AH146">
        <v>10297.963</v>
      </c>
      <c r="AI146">
        <v>11329.511</v>
      </c>
      <c r="AJ146">
        <v>12256.17</v>
      </c>
      <c r="AK146">
        <v>13523.486999999999</v>
      </c>
      <c r="AL146">
        <v>15482.884</v>
      </c>
      <c r="AM146">
        <v>17874.028999999999</v>
      </c>
      <c r="AN146">
        <v>19461.330999999998</v>
      </c>
      <c r="AO146">
        <v>21513.143</v>
      </c>
      <c r="AP146">
        <v>22876.083999999999</v>
      </c>
      <c r="AQ146">
        <v>23485.973999999998</v>
      </c>
      <c r="AR146">
        <v>26921.749</v>
      </c>
      <c r="AS146">
        <v>28317.589</v>
      </c>
      <c r="AT146">
        <v>31041.504000000001</v>
      </c>
      <c r="AU146">
        <v>35948.732000000004</v>
      </c>
      <c r="AV146">
        <v>39118.534</v>
      </c>
      <c r="AW146">
        <v>41085.712</v>
      </c>
      <c r="AX146">
        <v>45730.01</v>
      </c>
      <c r="AY146">
        <v>51570.942000000003</v>
      </c>
      <c r="AZ146">
        <v>59428.021999999997</v>
      </c>
      <c r="BA146">
        <v>66960.046000000002</v>
      </c>
      <c r="BB146">
        <v>74895.366999999998</v>
      </c>
      <c r="BC146">
        <v>83567.197</v>
      </c>
      <c r="BD146">
        <v>93051.255000000005</v>
      </c>
      <c r="BE146">
        <v>103742.253</v>
      </c>
      <c r="BF146">
        <v>2023</v>
      </c>
    </row>
    <row r="147" spans="1:58" x14ac:dyDescent="0.45">
      <c r="A147">
        <v>522</v>
      </c>
      <c r="B147" t="s">
        <v>77</v>
      </c>
      <c r="C147" t="s">
        <v>88</v>
      </c>
      <c r="D147" t="s">
        <v>76</v>
      </c>
      <c r="E147" t="s">
        <v>42</v>
      </c>
      <c r="F147" t="s">
        <v>5</v>
      </c>
      <c r="G147" t="s">
        <v>173</v>
      </c>
      <c r="H147" t="s">
        <v>173</v>
      </c>
      <c r="I147" t="s">
        <v>173</v>
      </c>
      <c r="J147" t="s">
        <v>173</v>
      </c>
      <c r="K147" t="s">
        <v>173</v>
      </c>
      <c r="L147" t="s">
        <v>173</v>
      </c>
      <c r="M147" t="s">
        <v>173</v>
      </c>
      <c r="N147" t="s">
        <v>173</v>
      </c>
      <c r="O147" t="s">
        <v>173</v>
      </c>
      <c r="P147" t="s">
        <v>173</v>
      </c>
      <c r="Q147" t="s">
        <v>173</v>
      </c>
      <c r="R147" s="2" t="s">
        <v>173</v>
      </c>
      <c r="S147" s="2" t="s">
        <v>173</v>
      </c>
      <c r="T147" s="2" t="s">
        <v>173</v>
      </c>
      <c r="U147" s="2" t="s">
        <v>173</v>
      </c>
      <c r="V147" s="2" t="s">
        <v>173</v>
      </c>
      <c r="W147" s="2">
        <v>30.131</v>
      </c>
      <c r="X147" s="2">
        <v>31.41</v>
      </c>
      <c r="Y147" s="2">
        <v>37.158000000000001</v>
      </c>
      <c r="Z147" s="2">
        <v>34.646999999999998</v>
      </c>
      <c r="AA147" s="2">
        <v>34.851999999999997</v>
      </c>
      <c r="AB147" s="2">
        <v>33.509</v>
      </c>
      <c r="AC147" s="2">
        <v>37.83</v>
      </c>
      <c r="AD147" s="2">
        <v>39.781999999999996</v>
      </c>
      <c r="AE147" s="2">
        <v>38.744</v>
      </c>
      <c r="AF147" s="2">
        <v>31.67</v>
      </c>
      <c r="AG147" s="2">
        <v>26.728999999999999</v>
      </c>
      <c r="AH147" s="2">
        <v>25.068000000000001</v>
      </c>
      <c r="AI147" s="2">
        <v>22.954000000000001</v>
      </c>
      <c r="AJ147" s="2">
        <v>23.681999999999999</v>
      </c>
      <c r="AK147" s="2">
        <v>23.402000000000001</v>
      </c>
      <c r="AL147" s="2">
        <v>23.795000000000002</v>
      </c>
      <c r="AM147" s="2">
        <v>24.861000000000001</v>
      </c>
      <c r="AN147" s="2">
        <v>24.396999999999998</v>
      </c>
      <c r="AO147" s="2">
        <v>24.173999999999999</v>
      </c>
      <c r="AP147" s="2">
        <v>23.263999999999999</v>
      </c>
      <c r="AQ147" s="2">
        <v>21.79</v>
      </c>
      <c r="AR147" s="2">
        <v>22.640999999999998</v>
      </c>
      <c r="AS147" s="2">
        <v>21.088999999999999</v>
      </c>
      <c r="AT147" s="2">
        <v>20.835000000000001</v>
      </c>
      <c r="AU147" s="2">
        <v>25.227</v>
      </c>
      <c r="AV147" s="2">
        <v>25.942</v>
      </c>
      <c r="AW147" s="2">
        <v>25.042999999999999</v>
      </c>
      <c r="AX147" s="2">
        <v>25.731999999999999</v>
      </c>
      <c r="AY147" s="2">
        <v>26.622</v>
      </c>
      <c r="AZ147" s="2">
        <v>29.077000000000002</v>
      </c>
      <c r="BA147" s="2">
        <v>30.667999999999999</v>
      </c>
      <c r="BB147" s="2">
        <v>31.922000000000001</v>
      </c>
      <c r="BC147" s="2">
        <v>32.975000000000001</v>
      </c>
      <c r="BD147" s="2">
        <v>33.969000000000001</v>
      </c>
      <c r="BE147">
        <v>35.003</v>
      </c>
      <c r="BF147">
        <v>2023</v>
      </c>
    </row>
    <row r="148" spans="1:58" x14ac:dyDescent="0.45">
      <c r="A148">
        <v>522</v>
      </c>
      <c r="B148" t="s">
        <v>78</v>
      </c>
      <c r="C148" t="s">
        <v>88</v>
      </c>
      <c r="D148" t="s">
        <v>79</v>
      </c>
      <c r="E148" t="s">
        <v>12</v>
      </c>
      <c r="F148" t="s">
        <v>13</v>
      </c>
      <c r="G148" t="s">
        <v>173</v>
      </c>
      <c r="H148" t="s">
        <v>173</v>
      </c>
      <c r="I148" t="s">
        <v>173</v>
      </c>
      <c r="J148" t="s">
        <v>173</v>
      </c>
      <c r="K148" t="s">
        <v>173</v>
      </c>
      <c r="L148" t="s">
        <v>173</v>
      </c>
      <c r="M148">
        <v>182.83699999999999</v>
      </c>
      <c r="N148">
        <v>125.36199999999999</v>
      </c>
      <c r="O148">
        <v>240.892</v>
      </c>
      <c r="P148">
        <v>296.19900000000001</v>
      </c>
      <c r="Q148">
        <v>736.19600000000003</v>
      </c>
      <c r="R148">
        <v>1642</v>
      </c>
      <c r="S148">
        <v>3083.6660000000002</v>
      </c>
      <c r="T148">
        <v>6654.0330000000004</v>
      </c>
      <c r="U148">
        <v>7092.6859999999997</v>
      </c>
      <c r="V148">
        <v>8406.7970000000005</v>
      </c>
      <c r="W148">
        <v>9207.9779999999992</v>
      </c>
      <c r="X148">
        <v>10199.145</v>
      </c>
      <c r="Y148">
        <v>11728.156999999999</v>
      </c>
      <c r="Z148">
        <v>13410.736000000001</v>
      </c>
      <c r="AA148">
        <v>14237.326999999999</v>
      </c>
      <c r="AB148">
        <v>16267.593000000001</v>
      </c>
      <c r="AC148">
        <v>17631.309000000001</v>
      </c>
      <c r="AD148">
        <v>20080.793000000001</v>
      </c>
      <c r="AE148">
        <v>23629.085999999999</v>
      </c>
      <c r="AF148">
        <v>28918.817999999999</v>
      </c>
      <c r="AG148">
        <v>34264.315999999999</v>
      </c>
      <c r="AH148">
        <v>41080.517</v>
      </c>
      <c r="AI148">
        <v>49356.656999999999</v>
      </c>
      <c r="AJ148">
        <v>51753.675999999999</v>
      </c>
      <c r="AK148">
        <v>57788.146999999997</v>
      </c>
      <c r="AL148">
        <v>65068.396000000001</v>
      </c>
      <c r="AM148">
        <v>71894.422999999995</v>
      </c>
      <c r="AN148">
        <v>79768.285000000003</v>
      </c>
      <c r="AO148">
        <v>88992.410999999993</v>
      </c>
      <c r="AP148">
        <v>98334.482000000004</v>
      </c>
      <c r="AQ148">
        <v>107784.906</v>
      </c>
      <c r="AR148">
        <v>118907.473</v>
      </c>
      <c r="AS148">
        <v>134279.541</v>
      </c>
      <c r="AT148">
        <v>148984.69699999999</v>
      </c>
      <c r="AU148">
        <v>142502.829</v>
      </c>
      <c r="AV148">
        <v>150792.68299999999</v>
      </c>
      <c r="AW148">
        <v>164059.08900000001</v>
      </c>
      <c r="AX148">
        <v>177718.89300000001</v>
      </c>
      <c r="AY148">
        <v>193714.48300000001</v>
      </c>
      <c r="AZ148">
        <v>204383.77299999999</v>
      </c>
      <c r="BA148">
        <v>218336.609</v>
      </c>
      <c r="BB148">
        <v>234619.81400000001</v>
      </c>
      <c r="BC148">
        <v>253426.67</v>
      </c>
      <c r="BD148">
        <v>273932.652</v>
      </c>
      <c r="BE148">
        <v>296383.65100000001</v>
      </c>
      <c r="BF148">
        <v>2023</v>
      </c>
    </row>
    <row r="149" spans="1:58" x14ac:dyDescent="0.45">
      <c r="A149">
        <v>522</v>
      </c>
      <c r="B149" t="s">
        <v>80</v>
      </c>
      <c r="C149" t="s">
        <v>88</v>
      </c>
      <c r="D149" t="s">
        <v>81</v>
      </c>
      <c r="E149" t="s">
        <v>19</v>
      </c>
      <c r="F149" t="s">
        <v>13</v>
      </c>
      <c r="G149" t="s">
        <v>173</v>
      </c>
      <c r="H149" t="s">
        <v>173</v>
      </c>
      <c r="I149" t="s">
        <v>173</v>
      </c>
      <c r="J149" t="s">
        <v>173</v>
      </c>
      <c r="K149" t="s">
        <v>173</v>
      </c>
      <c r="L149" t="s">
        <v>173</v>
      </c>
      <c r="M149" t="s">
        <v>173</v>
      </c>
      <c r="N149" t="s">
        <v>173</v>
      </c>
      <c r="O149" t="s">
        <v>173</v>
      </c>
      <c r="P149" t="s">
        <v>173</v>
      </c>
      <c r="Q149" t="s">
        <v>173</v>
      </c>
      <c r="R149" t="s">
        <v>173</v>
      </c>
      <c r="S149">
        <v>-2.5000000000000001E-2</v>
      </c>
      <c r="T149">
        <v>-0.04</v>
      </c>
      <c r="U149">
        <v>-9.5000000000000001E-2</v>
      </c>
      <c r="V149">
        <v>-0.16200000000000001</v>
      </c>
      <c r="W149">
        <v>-0.247</v>
      </c>
      <c r="X149">
        <v>4.4999999999999998E-2</v>
      </c>
      <c r="Y149">
        <v>-0.17199999999999999</v>
      </c>
      <c r="Z149">
        <v>-0.16900000000000001</v>
      </c>
      <c r="AA149">
        <v>-9.6000000000000002E-2</v>
      </c>
      <c r="AB149">
        <v>-3.9E-2</v>
      </c>
      <c r="AC149">
        <v>-9.7000000000000003E-2</v>
      </c>
      <c r="AD149">
        <v>-0.16600000000000001</v>
      </c>
      <c r="AE149">
        <v>-0.11600000000000001</v>
      </c>
      <c r="AF149">
        <v>-0.24</v>
      </c>
      <c r="AG149">
        <v>-4.7E-2</v>
      </c>
      <c r="AH149">
        <v>-0.14299999999999999</v>
      </c>
      <c r="AI149">
        <v>-0.68500000000000005</v>
      </c>
      <c r="AJ149">
        <v>-1.03</v>
      </c>
      <c r="AK149">
        <v>-0.98299999999999998</v>
      </c>
      <c r="AL149">
        <v>-1.0289999999999999</v>
      </c>
      <c r="AM149">
        <v>-1.212</v>
      </c>
      <c r="AN149">
        <v>-1.2889999999999999</v>
      </c>
      <c r="AO149">
        <v>-1.429</v>
      </c>
      <c r="AP149">
        <v>-1.58</v>
      </c>
      <c r="AQ149">
        <v>-1.6990000000000001</v>
      </c>
      <c r="AR149">
        <v>-1.756</v>
      </c>
      <c r="AS149">
        <v>-2.895</v>
      </c>
      <c r="AT149">
        <v>-2.9319999999999999</v>
      </c>
      <c r="AU149">
        <v>-0.87</v>
      </c>
      <c r="AV149">
        <v>-10.885999999999999</v>
      </c>
      <c r="AW149">
        <v>-7.5720000000000001</v>
      </c>
      <c r="AX149">
        <v>0.55500000000000005</v>
      </c>
      <c r="AY149">
        <v>-0.80100000000000005</v>
      </c>
      <c r="AZ149">
        <v>1.1259999999999999</v>
      </c>
      <c r="BA149">
        <v>0.56100000000000005</v>
      </c>
      <c r="BB149">
        <v>-0.35699999999999998</v>
      </c>
      <c r="BC149">
        <v>-0.38600000000000001</v>
      </c>
      <c r="BD149">
        <v>-0.26500000000000001</v>
      </c>
      <c r="BE149">
        <v>-0.15</v>
      </c>
      <c r="BF149">
        <v>2023</v>
      </c>
    </row>
    <row r="150" spans="1:58" x14ac:dyDescent="0.45">
      <c r="A150">
        <v>522</v>
      </c>
      <c r="B150" t="s">
        <v>82</v>
      </c>
      <c r="C150" t="s">
        <v>88</v>
      </c>
      <c r="D150" t="s">
        <v>81</v>
      </c>
      <c r="E150" t="s">
        <v>42</v>
      </c>
      <c r="F150" t="s">
        <v>5</v>
      </c>
      <c r="G150" s="2" t="s">
        <v>173</v>
      </c>
      <c r="H150" s="2" t="s">
        <v>173</v>
      </c>
      <c r="I150" s="2" t="s">
        <v>173</v>
      </c>
      <c r="J150" s="2" t="s">
        <v>173</v>
      </c>
      <c r="K150" s="2" t="s">
        <v>173</v>
      </c>
      <c r="L150" s="2" t="s">
        <v>173</v>
      </c>
      <c r="M150" s="2" t="s">
        <v>173</v>
      </c>
      <c r="N150" s="2" t="s">
        <v>173</v>
      </c>
      <c r="O150" s="2" t="s">
        <v>173</v>
      </c>
      <c r="P150" s="2" t="s">
        <v>173</v>
      </c>
      <c r="Q150" s="2" t="s">
        <v>173</v>
      </c>
      <c r="R150" s="2" t="s">
        <v>173</v>
      </c>
      <c r="S150" s="2">
        <v>-1.01</v>
      </c>
      <c r="T150" s="2">
        <v>-1.647</v>
      </c>
      <c r="U150" s="2">
        <v>-3.4420000000000002</v>
      </c>
      <c r="V150" s="2">
        <v>-4.71</v>
      </c>
      <c r="W150" s="2">
        <v>-7.0380000000000003</v>
      </c>
      <c r="X150" s="2">
        <v>1.3009999999999999</v>
      </c>
      <c r="Y150" s="2">
        <v>-5.4950000000000001</v>
      </c>
      <c r="Z150" s="2">
        <v>-4.8090000000000002</v>
      </c>
      <c r="AA150" s="2">
        <v>-2.5979999999999999</v>
      </c>
      <c r="AB150" s="2">
        <v>-0.93200000000000005</v>
      </c>
      <c r="AC150" s="2">
        <v>-2.157</v>
      </c>
      <c r="AD150" s="2">
        <v>-3.286</v>
      </c>
      <c r="AE150" s="2">
        <v>-1.9690000000000001</v>
      </c>
      <c r="AF150" s="2">
        <v>-3.4060000000000001</v>
      </c>
      <c r="AG150" s="2">
        <v>-0.56200000000000006</v>
      </c>
      <c r="AH150" s="2">
        <v>-1.409</v>
      </c>
      <c r="AI150" s="2">
        <v>-5.63</v>
      </c>
      <c r="AJ150" s="2">
        <v>-8.2490000000000006</v>
      </c>
      <c r="AK150" s="2">
        <v>-7.125</v>
      </c>
      <c r="AL150" s="2">
        <v>-6.4269999999999996</v>
      </c>
      <c r="AM150" s="2">
        <v>-6.7990000000000004</v>
      </c>
      <c r="AN150" s="2">
        <v>-6.5060000000000002</v>
      </c>
      <c r="AO150" s="2">
        <v>-6.484</v>
      </c>
      <c r="AP150" s="2">
        <v>-6.5250000000000004</v>
      </c>
      <c r="AQ150" s="2">
        <v>-6.391</v>
      </c>
      <c r="AR150" s="2">
        <v>-5.9749999999999996</v>
      </c>
      <c r="AS150" s="2">
        <v>-8.7249999999999996</v>
      </c>
      <c r="AT150" s="2">
        <v>-7.9930000000000003</v>
      </c>
      <c r="AU150" s="2">
        <v>-2.4929999999999999</v>
      </c>
      <c r="AV150" s="2">
        <v>-29.584</v>
      </c>
      <c r="AW150" s="2">
        <v>-19.007999999999999</v>
      </c>
      <c r="AX150" s="2">
        <v>1.2809999999999999</v>
      </c>
      <c r="AY150" s="2">
        <v>-1.6930000000000001</v>
      </c>
      <c r="AZ150" s="2">
        <v>2.2610000000000001</v>
      </c>
      <c r="BA150" s="2">
        <v>1.0580000000000001</v>
      </c>
      <c r="BB150" s="2">
        <v>-0.627</v>
      </c>
      <c r="BC150" s="2">
        <v>-0.63100000000000001</v>
      </c>
      <c r="BD150" s="2">
        <v>-0.40100000000000002</v>
      </c>
      <c r="BE150">
        <v>-0.21099999999999999</v>
      </c>
      <c r="BF150">
        <v>2022</v>
      </c>
    </row>
    <row r="151" spans="1:58" x14ac:dyDescent="0.45">
      <c r="A151">
        <v>924</v>
      </c>
      <c r="B151" t="s">
        <v>9</v>
      </c>
      <c r="C151" t="s">
        <v>89</v>
      </c>
      <c r="D151" t="s">
        <v>11</v>
      </c>
      <c r="E151" t="s">
        <v>12</v>
      </c>
      <c r="F151" t="s">
        <v>13</v>
      </c>
      <c r="G151">
        <v>2653.6190000000001</v>
      </c>
      <c r="H151">
        <v>2788.9540000000002</v>
      </c>
      <c r="I151">
        <v>3039.9589999999998</v>
      </c>
      <c r="J151">
        <v>3368.2750000000001</v>
      </c>
      <c r="K151">
        <v>3880.2530000000002</v>
      </c>
      <c r="L151">
        <v>4404.1319999999996</v>
      </c>
      <c r="M151">
        <v>4796.1000000000004</v>
      </c>
      <c r="N151">
        <v>5357.2439999999997</v>
      </c>
      <c r="O151">
        <v>5957.2550000000001</v>
      </c>
      <c r="P151">
        <v>6207.46</v>
      </c>
      <c r="Q151">
        <v>6448.8180000000002</v>
      </c>
      <c r="R151">
        <v>7106.8050000000003</v>
      </c>
      <c r="S151">
        <v>8121.4530000000004</v>
      </c>
      <c r="T151">
        <v>9253.2240000000002</v>
      </c>
      <c r="U151">
        <v>10465.602000000001</v>
      </c>
      <c r="V151">
        <v>11618.511</v>
      </c>
      <c r="W151">
        <v>12776.66</v>
      </c>
      <c r="X151">
        <v>13967.297</v>
      </c>
      <c r="Y151">
        <v>15075.453</v>
      </c>
      <c r="Z151">
        <v>16244.883</v>
      </c>
      <c r="AA151">
        <v>17637.471000000001</v>
      </c>
      <c r="AB151">
        <v>19104.810000000001</v>
      </c>
      <c r="AC151">
        <v>20865.192999999999</v>
      </c>
      <c r="AD151">
        <v>22977.025000000001</v>
      </c>
      <c r="AE151">
        <v>25301.187999999998</v>
      </c>
      <c r="AF151">
        <v>28194.844000000001</v>
      </c>
      <c r="AG151">
        <v>31765.582999999999</v>
      </c>
      <c r="AH151">
        <v>36261.555</v>
      </c>
      <c r="AI151">
        <v>39756.506999999998</v>
      </c>
      <c r="AJ151">
        <v>43511.51</v>
      </c>
      <c r="AK151">
        <v>48117.957999999999</v>
      </c>
      <c r="AL151">
        <v>52665.565999999999</v>
      </c>
      <c r="AM151">
        <v>56798.578999999998</v>
      </c>
      <c r="AN151">
        <v>61212.190999999999</v>
      </c>
      <c r="AO151">
        <v>65797.797000000006</v>
      </c>
      <c r="AP151">
        <v>70415.748999999996</v>
      </c>
      <c r="AQ151">
        <v>75186.801999999996</v>
      </c>
      <c r="AR151">
        <v>80367.892000000007</v>
      </c>
      <c r="AS151">
        <v>85799.646999999997</v>
      </c>
      <c r="AT151">
        <v>91003.168999999994</v>
      </c>
      <c r="AU151">
        <v>93129.531000000003</v>
      </c>
      <c r="AV151">
        <v>101097.421</v>
      </c>
      <c r="AW151">
        <v>104243.655</v>
      </c>
      <c r="AX151">
        <v>109848.64599999999</v>
      </c>
      <c r="AY151">
        <v>115344.13800000001</v>
      </c>
      <c r="AZ151">
        <v>119904.942</v>
      </c>
      <c r="BA151">
        <v>124650.13400000001</v>
      </c>
      <c r="BB151">
        <v>129904.43700000001</v>
      </c>
      <c r="BC151">
        <v>135171.465</v>
      </c>
      <c r="BD151">
        <v>140167.06299999999</v>
      </c>
      <c r="BE151">
        <v>144901.37400000001</v>
      </c>
      <c r="BF151">
        <v>2024</v>
      </c>
    </row>
    <row r="152" spans="1:58" x14ac:dyDescent="0.45">
      <c r="A152">
        <v>924</v>
      </c>
      <c r="B152" t="s">
        <v>14</v>
      </c>
      <c r="C152" t="s">
        <v>89</v>
      </c>
      <c r="D152" t="s">
        <v>11</v>
      </c>
      <c r="E152" t="s">
        <v>15</v>
      </c>
      <c r="F152" t="s">
        <v>5</v>
      </c>
      <c r="G152">
        <v>7.91</v>
      </c>
      <c r="H152">
        <v>5.0999999999999996</v>
      </c>
      <c r="I152">
        <v>9</v>
      </c>
      <c r="J152">
        <v>10.8</v>
      </c>
      <c r="K152">
        <v>15.2</v>
      </c>
      <c r="L152">
        <v>13.500999999999999</v>
      </c>
      <c r="M152" s="2">
        <v>8.9</v>
      </c>
      <c r="N152" s="2">
        <v>11.7</v>
      </c>
      <c r="O152" s="2">
        <v>11.2</v>
      </c>
      <c r="P152" s="2">
        <v>4.2</v>
      </c>
      <c r="Q152" s="2">
        <v>3.8879999999999999</v>
      </c>
      <c r="R152" s="2">
        <v>10.202999999999999</v>
      </c>
      <c r="S152" s="2">
        <v>14.276999999999999</v>
      </c>
      <c r="T152" s="2">
        <v>13.936</v>
      </c>
      <c r="U152" s="2">
        <v>13.102</v>
      </c>
      <c r="V152" s="2">
        <v>11.016</v>
      </c>
      <c r="W152" s="2">
        <v>9.968</v>
      </c>
      <c r="X152" s="2">
        <v>9.3190000000000008</v>
      </c>
      <c r="Y152" s="2">
        <v>7.9340000000000002</v>
      </c>
      <c r="Z152" s="2">
        <v>7.7569999999999997</v>
      </c>
      <c r="AA152" s="2">
        <v>8.5719999999999992</v>
      </c>
      <c r="AB152" s="2">
        <v>8.3190000000000008</v>
      </c>
      <c r="AC152" s="2">
        <v>9.2140000000000004</v>
      </c>
      <c r="AD152" s="2">
        <v>10.121</v>
      </c>
      <c r="AE152" s="2">
        <v>10.115</v>
      </c>
      <c r="AF152" s="2">
        <v>11.436999999999999</v>
      </c>
      <c r="AG152" s="2">
        <v>12.664999999999999</v>
      </c>
      <c r="AH152" s="2">
        <v>14.154</v>
      </c>
      <c r="AI152" s="2">
        <v>9.6379999999999999</v>
      </c>
      <c r="AJ152" s="2">
        <v>9.4450000000000003</v>
      </c>
      <c r="AK152" s="2">
        <v>10.587</v>
      </c>
      <c r="AL152" s="2">
        <v>9.4510000000000005</v>
      </c>
      <c r="AM152" s="2">
        <v>7.8479999999999999</v>
      </c>
      <c r="AN152" s="2">
        <v>7.7709999999999999</v>
      </c>
      <c r="AO152" s="2">
        <v>7.4909999999999997</v>
      </c>
      <c r="AP152" s="2">
        <v>7.0179999999999998</v>
      </c>
      <c r="AQ152" s="2">
        <v>6.7759999999999998</v>
      </c>
      <c r="AR152" s="2">
        <v>6.891</v>
      </c>
      <c r="AS152" s="2">
        <v>6.7590000000000003</v>
      </c>
      <c r="AT152" s="2">
        <v>6.0650000000000004</v>
      </c>
      <c r="AU152" s="2">
        <v>2.3370000000000002</v>
      </c>
      <c r="AV152" s="2">
        <v>8.5559999999999992</v>
      </c>
      <c r="AW152" s="2">
        <v>3.1120000000000001</v>
      </c>
      <c r="AX152" s="2">
        <v>5.3769999999999998</v>
      </c>
      <c r="AY152" s="2">
        <v>5.0030000000000001</v>
      </c>
      <c r="AZ152" s="2">
        <v>3.9540000000000002</v>
      </c>
      <c r="BA152" s="2">
        <v>3.9569999999999999</v>
      </c>
      <c r="BB152" s="2">
        <v>4.2149999999999999</v>
      </c>
      <c r="BC152" s="2">
        <v>4.0549999999999997</v>
      </c>
      <c r="BD152" s="2">
        <v>3.6960000000000002</v>
      </c>
      <c r="BE152">
        <v>3.3780000000000001</v>
      </c>
      <c r="BF152">
        <v>2024</v>
      </c>
    </row>
    <row r="153" spans="1:58" x14ac:dyDescent="0.45">
      <c r="A153">
        <v>924</v>
      </c>
      <c r="B153" t="s">
        <v>16</v>
      </c>
      <c r="C153" t="s">
        <v>89</v>
      </c>
      <c r="D153" t="s">
        <v>17</v>
      </c>
      <c r="E153" t="s">
        <v>12</v>
      </c>
      <c r="F153" t="s">
        <v>13</v>
      </c>
      <c r="G153">
        <v>454.87</v>
      </c>
      <c r="H153">
        <v>493.04</v>
      </c>
      <c r="I153">
        <v>539.65</v>
      </c>
      <c r="J153">
        <v>604.58000000000004</v>
      </c>
      <c r="K153">
        <v>730.41</v>
      </c>
      <c r="L153">
        <v>912.5</v>
      </c>
      <c r="M153">
        <v>1040.93</v>
      </c>
      <c r="N153">
        <v>1221.95</v>
      </c>
      <c r="O153">
        <v>1523.65</v>
      </c>
      <c r="P153">
        <v>1728.08</v>
      </c>
      <c r="Q153">
        <v>1900.6</v>
      </c>
      <c r="R153">
        <v>2214.29</v>
      </c>
      <c r="S153">
        <v>2732.6</v>
      </c>
      <c r="T153">
        <v>3583.44</v>
      </c>
      <c r="U153">
        <v>4880.7700000000004</v>
      </c>
      <c r="V153">
        <v>6160.64</v>
      </c>
      <c r="W153">
        <v>7223.17</v>
      </c>
      <c r="X153">
        <v>8023.61</v>
      </c>
      <c r="Y153" s="2">
        <v>8572.99</v>
      </c>
      <c r="Z153" s="2">
        <v>9115.3700000000008</v>
      </c>
      <c r="AA153" s="2">
        <v>10102.459999999999</v>
      </c>
      <c r="AB153" s="2">
        <v>11185.53</v>
      </c>
      <c r="AC153" s="2">
        <v>12304.74</v>
      </c>
      <c r="AD153" s="2">
        <v>13913.16</v>
      </c>
      <c r="AE153" s="2">
        <v>16379.66</v>
      </c>
      <c r="AF153" s="2">
        <v>19056.63</v>
      </c>
      <c r="AG153" s="2">
        <v>22303.69</v>
      </c>
      <c r="AH153" s="2">
        <v>27480.19</v>
      </c>
      <c r="AI153" s="2">
        <v>32335.1</v>
      </c>
      <c r="AJ153" s="2">
        <v>35360.639999999999</v>
      </c>
      <c r="AK153" s="2">
        <v>41562.51</v>
      </c>
      <c r="AL153" s="2">
        <v>49268.04</v>
      </c>
      <c r="AM153" s="2">
        <v>54808.88</v>
      </c>
      <c r="AN153" s="2">
        <v>60612.5</v>
      </c>
      <c r="AO153" s="2">
        <v>65743.25</v>
      </c>
      <c r="AP153" s="2">
        <v>70415.75</v>
      </c>
      <c r="AQ153" s="2">
        <v>76067.210000000006</v>
      </c>
      <c r="AR153" s="2">
        <v>84506.67</v>
      </c>
      <c r="AS153" s="2">
        <v>93358.13</v>
      </c>
      <c r="AT153" s="2">
        <v>100672.28</v>
      </c>
      <c r="AU153" s="2">
        <v>104224.49</v>
      </c>
      <c r="AV153" s="2">
        <v>117310.97</v>
      </c>
      <c r="AW153" s="2">
        <v>123341.28</v>
      </c>
      <c r="AX153" s="2">
        <v>129427.17</v>
      </c>
      <c r="AY153" s="2">
        <v>134908.41699999999</v>
      </c>
      <c r="AZ153" s="2">
        <v>139838.21</v>
      </c>
      <c r="BA153" s="2">
        <v>146461.726</v>
      </c>
      <c r="BB153" s="2">
        <v>155005.69399999999</v>
      </c>
      <c r="BC153" s="2">
        <v>164237.82199999999</v>
      </c>
      <c r="BD153" s="2">
        <v>173512.791</v>
      </c>
      <c r="BE153">
        <v>182876.08300000001</v>
      </c>
      <c r="BF153">
        <v>2024</v>
      </c>
    </row>
    <row r="154" spans="1:58" x14ac:dyDescent="0.45">
      <c r="A154">
        <v>924</v>
      </c>
      <c r="B154" t="s">
        <v>18</v>
      </c>
      <c r="C154" t="s">
        <v>89</v>
      </c>
      <c r="D154" t="s">
        <v>17</v>
      </c>
      <c r="E154" t="s">
        <v>19</v>
      </c>
      <c r="F154" t="s">
        <v>13</v>
      </c>
      <c r="G154">
        <v>303.55</v>
      </c>
      <c r="H154">
        <v>289.21499999999997</v>
      </c>
      <c r="I154">
        <v>285.13900000000001</v>
      </c>
      <c r="J154">
        <v>306.01299999999998</v>
      </c>
      <c r="K154">
        <v>314.83199999999999</v>
      </c>
      <c r="L154">
        <v>310.709</v>
      </c>
      <c r="M154">
        <v>301.471</v>
      </c>
      <c r="N154">
        <v>328.30500000000001</v>
      </c>
      <c r="O154">
        <v>409.363</v>
      </c>
      <c r="P154">
        <v>458.98500000000001</v>
      </c>
      <c r="Q154">
        <v>397.35899999999998</v>
      </c>
      <c r="R154" s="2">
        <v>415.94600000000003</v>
      </c>
      <c r="S154" s="2">
        <v>495.51499999999999</v>
      </c>
      <c r="T154" s="2">
        <v>621.91800000000001</v>
      </c>
      <c r="U154" s="2">
        <v>566.29700000000003</v>
      </c>
      <c r="V154" s="2">
        <v>737.654</v>
      </c>
      <c r="W154" s="2">
        <v>868.77</v>
      </c>
      <c r="X154" s="2">
        <v>967.88599999999997</v>
      </c>
      <c r="Y154" s="2">
        <v>1035.51</v>
      </c>
      <c r="Z154" s="2">
        <v>1101.134</v>
      </c>
      <c r="AA154" s="2">
        <v>1220.337</v>
      </c>
      <c r="AB154" s="2">
        <v>1351.3720000000001</v>
      </c>
      <c r="AC154" s="2">
        <v>1486.6179999999999</v>
      </c>
      <c r="AD154" s="2">
        <v>1680.942</v>
      </c>
      <c r="AE154" s="2">
        <v>1978.9369999999999</v>
      </c>
      <c r="AF154" s="2">
        <v>2325.5149999999999</v>
      </c>
      <c r="AG154" s="2">
        <v>2797.2860000000001</v>
      </c>
      <c r="AH154" s="2">
        <v>3612.21</v>
      </c>
      <c r="AI154" s="2">
        <v>4653.3140000000003</v>
      </c>
      <c r="AJ154" s="2">
        <v>5176.18</v>
      </c>
      <c r="AK154" s="2">
        <v>6138.9920000000002</v>
      </c>
      <c r="AL154" s="2">
        <v>7624.8609999999999</v>
      </c>
      <c r="AM154" s="2">
        <v>8682.9390000000003</v>
      </c>
      <c r="AN154" s="2">
        <v>9782.7839999999997</v>
      </c>
      <c r="AO154" s="2">
        <v>10701.415000000001</v>
      </c>
      <c r="AP154" s="2">
        <v>11307.226000000001</v>
      </c>
      <c r="AQ154" s="2">
        <v>11448.003000000001</v>
      </c>
      <c r="AR154" s="2">
        <v>12503.299000000001</v>
      </c>
      <c r="AS154" s="2">
        <v>14110.963</v>
      </c>
      <c r="AT154" s="2">
        <v>14572.41</v>
      </c>
      <c r="AU154" s="2">
        <v>15103.357</v>
      </c>
      <c r="AV154" s="2">
        <v>18190.803</v>
      </c>
      <c r="AW154" s="2">
        <v>18307.815999999999</v>
      </c>
      <c r="AX154" s="2">
        <v>18270.350999999999</v>
      </c>
      <c r="AY154" s="2">
        <v>18748.008999999998</v>
      </c>
      <c r="AZ154" s="2">
        <v>19231.705000000002</v>
      </c>
      <c r="BA154" s="2">
        <v>20375.858</v>
      </c>
      <c r="BB154" s="2">
        <v>21706.811000000002</v>
      </c>
      <c r="BC154" s="2">
        <v>23102.977999999999</v>
      </c>
      <c r="BD154" s="2">
        <v>24454.647000000001</v>
      </c>
      <c r="BE154">
        <v>25827.523000000001</v>
      </c>
      <c r="BF154">
        <v>2024</v>
      </c>
    </row>
    <row r="155" spans="1:58" x14ac:dyDescent="0.45">
      <c r="A155">
        <v>924</v>
      </c>
      <c r="B155" t="s">
        <v>20</v>
      </c>
      <c r="C155" t="s">
        <v>89</v>
      </c>
      <c r="D155" t="s">
        <v>17</v>
      </c>
      <c r="E155" t="s">
        <v>21</v>
      </c>
      <c r="F155" t="s">
        <v>13</v>
      </c>
      <c r="G155">
        <v>271.92099999999999</v>
      </c>
      <c r="H155">
        <v>312.82799999999997</v>
      </c>
      <c r="I155">
        <v>362.053</v>
      </c>
      <c r="J155">
        <v>416.86399999999998</v>
      </c>
      <c r="K155">
        <v>497.56</v>
      </c>
      <c r="L155">
        <v>582.59400000000005</v>
      </c>
      <c r="M155">
        <v>647.21900000000005</v>
      </c>
      <c r="N155">
        <v>740.85799999999995</v>
      </c>
      <c r="O155">
        <v>852.88800000000003</v>
      </c>
      <c r="P155">
        <v>923.55899999999997</v>
      </c>
      <c r="Q155">
        <v>995.375</v>
      </c>
      <c r="R155">
        <v>1134.039</v>
      </c>
      <c r="S155">
        <v>1325.481</v>
      </c>
      <c r="T155">
        <v>1545.9870000000001</v>
      </c>
      <c r="U155">
        <v>1785.885</v>
      </c>
      <c r="V155">
        <v>2024.1849999999999</v>
      </c>
      <c r="W155">
        <v>2266.7139999999999</v>
      </c>
      <c r="X155">
        <v>2520.6750000000002</v>
      </c>
      <c r="Y155">
        <v>2751.2440000000001</v>
      </c>
      <c r="Z155">
        <v>3006.6129999999998</v>
      </c>
      <c r="AA155">
        <v>3338.299</v>
      </c>
      <c r="AB155">
        <v>3697.4459999999999</v>
      </c>
      <c r="AC155">
        <v>4100.8950000000004</v>
      </c>
      <c r="AD155">
        <v>4605.1139999999996</v>
      </c>
      <c r="AE155">
        <v>5207.28</v>
      </c>
      <c r="AF155">
        <v>5984.7950000000001</v>
      </c>
      <c r="AG155">
        <v>6950.6779999999999</v>
      </c>
      <c r="AH155">
        <v>8149.415</v>
      </c>
      <c r="AI155">
        <v>9106.9920000000002</v>
      </c>
      <c r="AJ155">
        <v>10028.619000000001</v>
      </c>
      <c r="AK155">
        <v>11225.111000000001</v>
      </c>
      <c r="AL155">
        <v>12539.482</v>
      </c>
      <c r="AM155">
        <v>13775.337</v>
      </c>
      <c r="AN155">
        <v>15098.444</v>
      </c>
      <c r="AO155">
        <v>16512.189999999999</v>
      </c>
      <c r="AP155">
        <v>17835.078000000001</v>
      </c>
      <c r="AQ155">
        <v>19224.458999999999</v>
      </c>
      <c r="AR155">
        <v>20917.221000000001</v>
      </c>
      <c r="AS155">
        <v>22803.146000000001</v>
      </c>
      <c r="AT155">
        <v>24798.513999999999</v>
      </c>
      <c r="AU155">
        <v>25960.998</v>
      </c>
      <c r="AV155">
        <v>29420.350999999999</v>
      </c>
      <c r="AW155">
        <v>32498.705000000002</v>
      </c>
      <c r="AX155">
        <v>35478.489000000001</v>
      </c>
      <c r="AY155">
        <v>38154.218999999997</v>
      </c>
      <c r="AZ155">
        <v>40716.447999999997</v>
      </c>
      <c r="BA155">
        <v>43252.834999999999</v>
      </c>
      <c r="BB155">
        <v>45905.525000000001</v>
      </c>
      <c r="BC155">
        <v>48762.925000000003</v>
      </c>
      <c r="BD155">
        <v>51490.875999999997</v>
      </c>
      <c r="BE155">
        <v>54226.328999999998</v>
      </c>
      <c r="BF155">
        <v>2024</v>
      </c>
    </row>
    <row r="156" spans="1:58" x14ac:dyDescent="0.45">
      <c r="A156">
        <v>924</v>
      </c>
      <c r="B156" t="s">
        <v>22</v>
      </c>
      <c r="C156" t="s">
        <v>89</v>
      </c>
      <c r="D156" t="s">
        <v>23</v>
      </c>
      <c r="E156" t="s">
        <v>24</v>
      </c>
      <c r="F156" t="s">
        <v>5</v>
      </c>
      <c r="G156" s="2">
        <v>17.140999999999998</v>
      </c>
      <c r="H156" s="2">
        <v>17.678000000000001</v>
      </c>
      <c r="I156" s="2">
        <v>17.751999999999999</v>
      </c>
      <c r="J156" s="2">
        <v>17.949000000000002</v>
      </c>
      <c r="K156" s="2">
        <v>18.824000000000002</v>
      </c>
      <c r="L156" s="2">
        <v>20.719000000000001</v>
      </c>
      <c r="M156" s="2">
        <v>21.704000000000001</v>
      </c>
      <c r="N156" s="2">
        <v>22.809000000000001</v>
      </c>
      <c r="O156" s="2">
        <v>25.576000000000001</v>
      </c>
      <c r="P156" s="2">
        <v>27.838999999999999</v>
      </c>
      <c r="Q156" s="2">
        <v>29.472000000000001</v>
      </c>
      <c r="R156" s="2">
        <v>31.157</v>
      </c>
      <c r="S156" s="2">
        <v>33.646999999999998</v>
      </c>
      <c r="T156" s="2">
        <v>38.725999999999999</v>
      </c>
      <c r="U156" s="2">
        <v>46.636000000000003</v>
      </c>
      <c r="V156" s="2">
        <v>53.024000000000001</v>
      </c>
      <c r="W156" s="2">
        <v>56.533999999999999</v>
      </c>
      <c r="X156" s="2">
        <v>57.445999999999998</v>
      </c>
      <c r="Y156" s="2">
        <v>56.866999999999997</v>
      </c>
      <c r="Z156" s="2">
        <v>56.112000000000002</v>
      </c>
      <c r="AA156" s="2">
        <v>57.277999999999999</v>
      </c>
      <c r="AB156" s="2">
        <v>58.548000000000002</v>
      </c>
      <c r="AC156" s="2">
        <v>58.972999999999999</v>
      </c>
      <c r="AD156" s="2">
        <v>60.552</v>
      </c>
      <c r="AE156" s="2">
        <v>64.739000000000004</v>
      </c>
      <c r="AF156" s="2">
        <v>67.588999999999999</v>
      </c>
      <c r="AG156" s="2">
        <v>70.212999999999994</v>
      </c>
      <c r="AH156" s="2">
        <v>75.783000000000001</v>
      </c>
      <c r="AI156" s="2">
        <v>81.332999999999998</v>
      </c>
      <c r="AJ156" s="2">
        <v>81.266999999999996</v>
      </c>
      <c r="AK156" s="2">
        <v>86.376000000000005</v>
      </c>
      <c r="AL156" s="2">
        <v>93.549000000000007</v>
      </c>
      <c r="AM156" s="2">
        <v>96.497</v>
      </c>
      <c r="AN156" s="2">
        <v>99.02</v>
      </c>
      <c r="AO156" s="2">
        <v>99.917000000000002</v>
      </c>
      <c r="AP156" s="2">
        <v>100</v>
      </c>
      <c r="AQ156" s="2">
        <v>101.17100000000001</v>
      </c>
      <c r="AR156" s="2">
        <v>105.15</v>
      </c>
      <c r="AS156" s="2">
        <v>108.809</v>
      </c>
      <c r="AT156" s="2">
        <v>110.625</v>
      </c>
      <c r="AU156" s="2">
        <v>111.913</v>
      </c>
      <c r="AV156" s="2">
        <v>116.038</v>
      </c>
      <c r="AW156" s="2">
        <v>118.32</v>
      </c>
      <c r="AX156" s="2">
        <v>117.82299999999999</v>
      </c>
      <c r="AY156" s="2">
        <v>116.962</v>
      </c>
      <c r="AZ156" s="2">
        <v>116.624</v>
      </c>
      <c r="BA156" s="2">
        <v>117.498</v>
      </c>
      <c r="BB156" s="2">
        <v>119.32299999999999</v>
      </c>
      <c r="BC156" s="2">
        <v>121.503</v>
      </c>
      <c r="BD156" s="2">
        <v>123.79</v>
      </c>
      <c r="BE156">
        <v>126.20699999999999</v>
      </c>
      <c r="BF156">
        <v>2024</v>
      </c>
    </row>
    <row r="157" spans="1:58" x14ac:dyDescent="0.45">
      <c r="A157">
        <v>924</v>
      </c>
      <c r="B157" t="s">
        <v>26</v>
      </c>
      <c r="C157" t="s">
        <v>89</v>
      </c>
      <c r="D157" t="s">
        <v>27</v>
      </c>
      <c r="E157" t="s">
        <v>12</v>
      </c>
      <c r="F157" t="s">
        <v>5</v>
      </c>
      <c r="G157">
        <v>2688.4340000000002</v>
      </c>
      <c r="H157">
        <v>2786.9470000000001</v>
      </c>
      <c r="I157">
        <v>2990.4969999999998</v>
      </c>
      <c r="J157">
        <v>3269.9160000000002</v>
      </c>
      <c r="K157" s="2">
        <v>3718.2489999999998</v>
      </c>
      <c r="L157" s="2">
        <v>4160.6899999999996</v>
      </c>
      <c r="M157" s="2">
        <v>4461.1980000000003</v>
      </c>
      <c r="N157" s="2">
        <v>4901.4129999999996</v>
      </c>
      <c r="O157" s="2">
        <v>5365.64</v>
      </c>
      <c r="P157" s="2">
        <v>5507.7550000000001</v>
      </c>
      <c r="Q157" s="2">
        <v>5640.3819999999996</v>
      </c>
      <c r="R157" s="2">
        <v>6135.9189999999999</v>
      </c>
      <c r="S157" s="2">
        <v>6931.2820000000002</v>
      </c>
      <c r="T157" s="2">
        <v>7807.5079999999998</v>
      </c>
      <c r="U157" s="2">
        <v>8732.25</v>
      </c>
      <c r="V157" s="2">
        <v>9592.4830000000002</v>
      </c>
      <c r="W157" s="2">
        <v>10439.386</v>
      </c>
      <c r="X157" s="2">
        <v>11298.025</v>
      </c>
      <c r="Y157" s="2">
        <v>12083.466</v>
      </c>
      <c r="Z157" s="2">
        <v>12914.699000000001</v>
      </c>
      <c r="AA157" s="2">
        <v>13915.933000000001</v>
      </c>
      <c r="AB157" s="2">
        <v>14969.254000000001</v>
      </c>
      <c r="AC157" s="2">
        <v>16243.445</v>
      </c>
      <c r="AD157" s="2">
        <v>17780.359</v>
      </c>
      <c r="AE157" s="2">
        <v>19464.249</v>
      </c>
      <c r="AF157" s="2">
        <v>21562.945</v>
      </c>
      <c r="AG157" s="2">
        <v>24165.893</v>
      </c>
      <c r="AH157" s="2">
        <v>27444.055</v>
      </c>
      <c r="AI157" s="2">
        <v>29936.678</v>
      </c>
      <c r="AJ157" s="2">
        <v>32605.102999999999</v>
      </c>
      <c r="AK157" s="2">
        <v>35884.553999999996</v>
      </c>
      <c r="AL157" s="2">
        <v>39035.82</v>
      </c>
      <c r="AM157" s="2">
        <v>41787.627</v>
      </c>
      <c r="AN157" s="2">
        <v>44769.970999999998</v>
      </c>
      <c r="AO157" s="2">
        <v>47802.186000000002</v>
      </c>
      <c r="AP157" s="2">
        <v>50905.65</v>
      </c>
      <c r="AQ157" s="2">
        <v>54001.093000000001</v>
      </c>
      <c r="AR157" s="2">
        <v>57401.127</v>
      </c>
      <c r="AS157" s="2">
        <v>61049.548999999999</v>
      </c>
      <c r="AT157" s="2">
        <v>64537.593000000001</v>
      </c>
      <c r="AU157" s="2">
        <v>65950.153999999995</v>
      </c>
      <c r="AV157" s="2">
        <v>71568.328999999998</v>
      </c>
      <c r="AW157" s="2">
        <v>73840.024999999994</v>
      </c>
      <c r="AX157" s="2">
        <v>77925.078999999998</v>
      </c>
      <c r="AY157" s="2">
        <v>81904.264999999999</v>
      </c>
      <c r="AZ157" s="2">
        <v>85336.743000000002</v>
      </c>
      <c r="BA157" s="2">
        <v>88913.702000000005</v>
      </c>
      <c r="BB157" s="2">
        <v>92874.252999999997</v>
      </c>
      <c r="BC157" s="2">
        <v>96883.354000000007</v>
      </c>
      <c r="BD157" s="2">
        <v>100740.03200000001</v>
      </c>
      <c r="BE157">
        <v>104450.193</v>
      </c>
      <c r="BF157">
        <v>2024</v>
      </c>
    </row>
    <row r="158" spans="1:58" x14ac:dyDescent="0.45">
      <c r="A158">
        <v>924</v>
      </c>
      <c r="B158" t="s">
        <v>29</v>
      </c>
      <c r="C158" t="s">
        <v>89</v>
      </c>
      <c r="D158" t="s">
        <v>27</v>
      </c>
      <c r="E158" t="s">
        <v>1389</v>
      </c>
      <c r="F158" t="s">
        <v>5</v>
      </c>
      <c r="G158">
        <v>782.36099999999999</v>
      </c>
      <c r="H158">
        <v>811.029</v>
      </c>
      <c r="I158">
        <v>870.26400000000001</v>
      </c>
      <c r="J158">
        <v>951.57799999999997</v>
      </c>
      <c r="K158">
        <v>1082.047</v>
      </c>
      <c r="L158">
        <v>1210.8019999999999</v>
      </c>
      <c r="M158">
        <v>1298.2529999999999</v>
      </c>
      <c r="N158" s="2">
        <v>1426.36</v>
      </c>
      <c r="O158" s="2">
        <v>1561.454</v>
      </c>
      <c r="P158" s="2">
        <v>1602.8109999999999</v>
      </c>
      <c r="Q158" s="2">
        <v>1641.4069999999999</v>
      </c>
      <c r="R158" s="2">
        <v>1785.6130000000001</v>
      </c>
      <c r="S158" s="2">
        <v>2017.0719999999999</v>
      </c>
      <c r="T158" s="2">
        <v>2272.0619999999999</v>
      </c>
      <c r="U158" s="2">
        <v>2541.1709999999998</v>
      </c>
      <c r="V158" s="2">
        <v>2791.5070000000001</v>
      </c>
      <c r="W158" s="2">
        <v>3037.9650000000001</v>
      </c>
      <c r="X158" s="2">
        <v>3287.837</v>
      </c>
      <c r="Y158" s="2">
        <v>3516.4079999999999</v>
      </c>
      <c r="Z158" s="2">
        <v>3758.3049999999998</v>
      </c>
      <c r="AA158" s="2">
        <v>4049.674</v>
      </c>
      <c r="AB158" s="2">
        <v>4356.201</v>
      </c>
      <c r="AC158" s="2">
        <v>4727.0039999999999</v>
      </c>
      <c r="AD158" s="2">
        <v>5174.2610000000004</v>
      </c>
      <c r="AE158" s="2">
        <v>5664.2889999999998</v>
      </c>
      <c r="AF158" s="2">
        <v>6275.0309999999999</v>
      </c>
      <c r="AG158" s="2">
        <v>7032.5140000000001</v>
      </c>
      <c r="AH158" s="2">
        <v>7986.4920000000002</v>
      </c>
      <c r="AI158" s="2">
        <v>8711.8700000000008</v>
      </c>
      <c r="AJ158" s="2">
        <v>9488.4079999999994</v>
      </c>
      <c r="AK158" s="2">
        <v>10442.761</v>
      </c>
      <c r="AL158" s="2">
        <v>11359.81</v>
      </c>
      <c r="AM158" s="2">
        <v>12160.614</v>
      </c>
      <c r="AN158" s="2">
        <v>13028.504999999999</v>
      </c>
      <c r="AO158" s="2">
        <v>13910.91</v>
      </c>
      <c r="AP158" s="2">
        <v>14814.049000000001</v>
      </c>
      <c r="AQ158" s="2">
        <v>15714.852999999999</v>
      </c>
      <c r="AR158" s="2">
        <v>16704.296999999999</v>
      </c>
      <c r="AS158" s="2">
        <v>17766.024000000001</v>
      </c>
      <c r="AT158" s="2">
        <v>18781.079000000002</v>
      </c>
      <c r="AU158" s="2">
        <v>19192.148000000001</v>
      </c>
      <c r="AV158" s="2">
        <v>20827.093000000001</v>
      </c>
      <c r="AW158" s="2">
        <v>21488.179</v>
      </c>
      <c r="AX158" s="2">
        <v>22676.97</v>
      </c>
      <c r="AY158" s="2">
        <v>23834.953000000001</v>
      </c>
      <c r="AZ158" s="2">
        <v>24833.838</v>
      </c>
      <c r="BA158" s="2">
        <v>25874.768</v>
      </c>
      <c r="BB158" s="2">
        <v>27027.328000000001</v>
      </c>
      <c r="BC158" s="2">
        <v>28194.016</v>
      </c>
      <c r="BD158" s="2">
        <v>29316.347000000002</v>
      </c>
      <c r="BE158">
        <v>30396.041000000001</v>
      </c>
      <c r="BF158">
        <v>2024</v>
      </c>
    </row>
    <row r="159" spans="1:58" x14ac:dyDescent="0.45">
      <c r="A159">
        <v>924</v>
      </c>
      <c r="B159" t="s">
        <v>30</v>
      </c>
      <c r="C159" t="s">
        <v>89</v>
      </c>
      <c r="D159" t="s">
        <v>31</v>
      </c>
      <c r="E159" t="s">
        <v>12</v>
      </c>
      <c r="F159" t="s">
        <v>5</v>
      </c>
      <c r="G159">
        <v>460.83800000000002</v>
      </c>
      <c r="H159">
        <v>492.685</v>
      </c>
      <c r="I159">
        <v>530.86900000000003</v>
      </c>
      <c r="J159">
        <v>586.92499999999995</v>
      </c>
      <c r="K159">
        <v>699.91499999999996</v>
      </c>
      <c r="L159">
        <v>862.06100000000004</v>
      </c>
      <c r="M159">
        <v>968.24400000000003</v>
      </c>
      <c r="N159">
        <v>1117.9780000000001</v>
      </c>
      <c r="O159">
        <v>1372.336</v>
      </c>
      <c r="P159">
        <v>1533.2909999999999</v>
      </c>
      <c r="Q159">
        <v>1662.337</v>
      </c>
      <c r="R159">
        <v>1911.788</v>
      </c>
      <c r="S159">
        <v>2332.1469999999999</v>
      </c>
      <c r="T159">
        <v>3023.5659999999998</v>
      </c>
      <c r="U159">
        <v>4072.3989999999999</v>
      </c>
      <c r="V159">
        <v>5086.3519999999999</v>
      </c>
      <c r="W159">
        <v>5901.8130000000001</v>
      </c>
      <c r="X159">
        <v>6490.2290000000003</v>
      </c>
      <c r="Y159">
        <v>6871.53</v>
      </c>
      <c r="Z159">
        <v>7246.7290000000003</v>
      </c>
      <c r="AA159">
        <v>7970.8230000000003</v>
      </c>
      <c r="AB159" s="2">
        <v>8764.2350000000006</v>
      </c>
      <c r="AC159" s="2">
        <v>9579.1769999999997</v>
      </c>
      <c r="AD159" s="2">
        <v>10766.45</v>
      </c>
      <c r="AE159" s="2">
        <v>12600.902</v>
      </c>
      <c r="AF159" s="2">
        <v>14574.191999999999</v>
      </c>
      <c r="AG159" s="2">
        <v>16967.690999999999</v>
      </c>
      <c r="AH159" s="2">
        <v>20798</v>
      </c>
      <c r="AI159" s="2">
        <v>24348.352999999999</v>
      </c>
      <c r="AJ159" s="2">
        <v>26497.294999999998</v>
      </c>
      <c r="AK159" s="2">
        <v>30995.749</v>
      </c>
      <c r="AL159" s="2">
        <v>36517.565999999999</v>
      </c>
      <c r="AM159" s="2">
        <v>40323.773999999998</v>
      </c>
      <c r="AN159" s="2">
        <v>44331.362999999998</v>
      </c>
      <c r="AO159" s="2">
        <v>47762.557999999997</v>
      </c>
      <c r="AP159" s="2">
        <v>50905.65</v>
      </c>
      <c r="AQ159" s="2">
        <v>54633.425000000003</v>
      </c>
      <c r="AR159" s="2">
        <v>60357.165000000001</v>
      </c>
      <c r="AS159" s="2">
        <v>66427.683000000005</v>
      </c>
      <c r="AT159" s="2">
        <v>71394.729000000007</v>
      </c>
      <c r="AU159" s="2">
        <v>73807.106</v>
      </c>
      <c r="AV159" s="2">
        <v>83046.134999999995</v>
      </c>
      <c r="AW159" s="2">
        <v>87367.65</v>
      </c>
      <c r="AX159" s="2">
        <v>91813.807000000001</v>
      </c>
      <c r="AY159" s="2">
        <v>95796.587</v>
      </c>
      <c r="AZ159" s="2">
        <v>99523.315000000002</v>
      </c>
      <c r="BA159" s="2">
        <v>104472.045</v>
      </c>
      <c r="BB159" s="2">
        <v>110820.21799999999</v>
      </c>
      <c r="BC159" s="2">
        <v>117716.495</v>
      </c>
      <c r="BD159" s="2">
        <v>124706.073</v>
      </c>
      <c r="BE159">
        <v>131823.74799999999</v>
      </c>
      <c r="BF159">
        <v>2024</v>
      </c>
    </row>
    <row r="160" spans="1:58" x14ac:dyDescent="0.45">
      <c r="A160">
        <v>924</v>
      </c>
      <c r="B160" t="s">
        <v>32</v>
      </c>
      <c r="C160" t="s">
        <v>89</v>
      </c>
      <c r="D160" t="s">
        <v>31</v>
      </c>
      <c r="E160" t="s">
        <v>19</v>
      </c>
      <c r="F160" t="s">
        <v>5</v>
      </c>
      <c r="G160">
        <v>307.53300000000002</v>
      </c>
      <c r="H160">
        <v>289.00700000000001</v>
      </c>
      <c r="I160">
        <v>280.5</v>
      </c>
      <c r="J160">
        <v>297.077</v>
      </c>
      <c r="K160">
        <v>301.68700000000001</v>
      </c>
      <c r="L160">
        <v>293.53399999999999</v>
      </c>
      <c r="M160">
        <v>280.42</v>
      </c>
      <c r="N160">
        <v>300.37</v>
      </c>
      <c r="O160">
        <v>368.709</v>
      </c>
      <c r="P160">
        <v>407.24900000000002</v>
      </c>
      <c r="Q160">
        <v>347.54500000000002</v>
      </c>
      <c r="R160">
        <v>359.12200000000001</v>
      </c>
      <c r="S160" s="2">
        <v>422.899</v>
      </c>
      <c r="T160" s="2">
        <v>524.75</v>
      </c>
      <c r="U160" s="2">
        <v>472.505</v>
      </c>
      <c r="V160" s="2">
        <v>609.02200000000005</v>
      </c>
      <c r="W160" s="2">
        <v>709.84299999999996</v>
      </c>
      <c r="X160" s="2">
        <v>782.91399999999999</v>
      </c>
      <c r="Y160" s="2">
        <v>829.995</v>
      </c>
      <c r="Z160" s="2">
        <v>875.40300000000002</v>
      </c>
      <c r="AA160" s="2">
        <v>962.84400000000005</v>
      </c>
      <c r="AB160" s="2">
        <v>1058.845</v>
      </c>
      <c r="AC160" s="2">
        <v>1157.325</v>
      </c>
      <c r="AD160" s="2">
        <v>1300.7670000000001</v>
      </c>
      <c r="AE160" s="2">
        <v>1522.4</v>
      </c>
      <c r="AF160" s="2">
        <v>1778.5150000000001</v>
      </c>
      <c r="AG160" s="2">
        <v>2128.0549999999998</v>
      </c>
      <c r="AH160" s="2">
        <v>2733.8510000000001</v>
      </c>
      <c r="AI160" s="2">
        <v>3503.9479999999999</v>
      </c>
      <c r="AJ160" s="2">
        <v>3878.741</v>
      </c>
      <c r="AK160" s="2">
        <v>4578.2280000000001</v>
      </c>
      <c r="AL160" s="2">
        <v>5651.5619999999999</v>
      </c>
      <c r="AM160" s="2">
        <v>6388.1779999999999</v>
      </c>
      <c r="AN160" s="2">
        <v>7155.0280000000002</v>
      </c>
      <c r="AO160" s="2">
        <v>7774.5919999999996</v>
      </c>
      <c r="AP160" s="2">
        <v>8174.3320000000003</v>
      </c>
      <c r="AQ160" s="2">
        <v>8222.25</v>
      </c>
      <c r="AR160" s="2">
        <v>8930.2260000000006</v>
      </c>
      <c r="AS160" s="2">
        <v>10040.459999999999</v>
      </c>
      <c r="AT160" s="2">
        <v>10334.456</v>
      </c>
      <c r="AU160" s="2">
        <v>10695.519</v>
      </c>
      <c r="AV160" s="2">
        <v>12877.532999999999</v>
      </c>
      <c r="AW160" s="2">
        <v>12968.171</v>
      </c>
      <c r="AX160" s="2">
        <v>12960.728999999999</v>
      </c>
      <c r="AY160" s="2">
        <v>13312.7</v>
      </c>
      <c r="AZ160" s="2">
        <v>13687.267</v>
      </c>
      <c r="BA160" s="2">
        <v>14534.224</v>
      </c>
      <c r="BB160" s="2">
        <v>15519.13</v>
      </c>
      <c r="BC160" s="2">
        <v>16558.923999999999</v>
      </c>
      <c r="BD160" s="2">
        <v>17575.897000000001</v>
      </c>
      <c r="BE160">
        <v>18617.419999999998</v>
      </c>
      <c r="BF160">
        <v>2024</v>
      </c>
    </row>
    <row r="161" spans="1:58" x14ac:dyDescent="0.45">
      <c r="A161">
        <v>924</v>
      </c>
      <c r="B161" t="s">
        <v>33</v>
      </c>
      <c r="C161" t="s">
        <v>89</v>
      </c>
      <c r="D161" t="s">
        <v>31</v>
      </c>
      <c r="E161" t="s">
        <v>21</v>
      </c>
      <c r="F161" t="s">
        <v>5</v>
      </c>
      <c r="G161">
        <v>275.48899999999998</v>
      </c>
      <c r="H161">
        <v>312.60300000000001</v>
      </c>
      <c r="I161">
        <v>356.16199999999998</v>
      </c>
      <c r="J161">
        <v>404.69099999999997</v>
      </c>
      <c r="K161">
        <v>476.786</v>
      </c>
      <c r="L161">
        <v>550.39099999999996</v>
      </c>
      <c r="M161">
        <v>602.02499999999998</v>
      </c>
      <c r="N161">
        <v>677.82100000000003</v>
      </c>
      <c r="O161">
        <v>768.18700000000001</v>
      </c>
      <c r="P161">
        <v>819.45500000000004</v>
      </c>
      <c r="Q161">
        <v>870.59299999999996</v>
      </c>
      <c r="R161">
        <v>979.11400000000003</v>
      </c>
      <c r="S161">
        <v>1131.2360000000001</v>
      </c>
      <c r="T161">
        <v>1304.443</v>
      </c>
      <c r="U161">
        <v>1490.1</v>
      </c>
      <c r="V161">
        <v>1671.2090000000001</v>
      </c>
      <c r="W161">
        <v>1852.057</v>
      </c>
      <c r="X161">
        <v>2038.952</v>
      </c>
      <c r="Y161">
        <v>2205.2109999999998</v>
      </c>
      <c r="Z161">
        <v>2390.2600000000002</v>
      </c>
      <c r="AA161">
        <v>2633.9119999999998</v>
      </c>
      <c r="AB161">
        <v>2897.0720000000001</v>
      </c>
      <c r="AC161">
        <v>3192.5259999999998</v>
      </c>
      <c r="AD161">
        <v>3563.585</v>
      </c>
      <c r="AE161">
        <v>4005.97</v>
      </c>
      <c r="AF161">
        <v>4577.0709999999999</v>
      </c>
      <c r="AG161">
        <v>5287.7780000000002</v>
      </c>
      <c r="AH161">
        <v>6167.7709999999997</v>
      </c>
      <c r="AI161">
        <v>6857.5709999999999</v>
      </c>
      <c r="AJ161">
        <v>7514.8890000000001</v>
      </c>
      <c r="AK161">
        <v>8371.2639999999992</v>
      </c>
      <c r="AL161">
        <v>9294.2880000000005</v>
      </c>
      <c r="AM161">
        <v>10134.736999999999</v>
      </c>
      <c r="AN161">
        <v>11042.848</v>
      </c>
      <c r="AO161">
        <v>11996.128000000001</v>
      </c>
      <c r="AP161">
        <v>12893.511</v>
      </c>
      <c r="AQ161">
        <v>13807.5</v>
      </c>
      <c r="AR161">
        <v>14939.698</v>
      </c>
      <c r="AS161">
        <v>16225.262000000001</v>
      </c>
      <c r="AT161">
        <v>17586.600999999999</v>
      </c>
      <c r="AU161">
        <v>18384.413</v>
      </c>
      <c r="AV161">
        <v>20827.093000000001</v>
      </c>
      <c r="AW161">
        <v>23020.155999999999</v>
      </c>
      <c r="AX161">
        <v>25167.94</v>
      </c>
      <c r="AY161">
        <v>27092.778999999999</v>
      </c>
      <c r="AZ161">
        <v>28978.03</v>
      </c>
      <c r="BA161">
        <v>30852.511999999999</v>
      </c>
      <c r="BB161">
        <v>32819.828000000001</v>
      </c>
      <c r="BC161">
        <v>34950.54</v>
      </c>
      <c r="BD161">
        <v>37007.214</v>
      </c>
      <c r="BE161">
        <v>39088.315000000002</v>
      </c>
      <c r="BF161">
        <v>2024</v>
      </c>
    </row>
    <row r="162" spans="1:58" x14ac:dyDescent="0.45">
      <c r="A162">
        <v>924</v>
      </c>
      <c r="B162" t="s">
        <v>34</v>
      </c>
      <c r="C162" t="s">
        <v>89</v>
      </c>
      <c r="D162" t="s">
        <v>35</v>
      </c>
      <c r="E162" t="s">
        <v>36</v>
      </c>
      <c r="F162" t="s">
        <v>5</v>
      </c>
      <c r="G162">
        <v>2.06</v>
      </c>
      <c r="H162">
        <v>2.1160000000000001</v>
      </c>
      <c r="I162">
        <v>2.294</v>
      </c>
      <c r="J162">
        <v>2.4790000000000001</v>
      </c>
      <c r="K162">
        <v>2.7330000000000001</v>
      </c>
      <c r="L162">
        <v>2.9950000000000001</v>
      </c>
      <c r="M162">
        <v>3.1579999999999999</v>
      </c>
      <c r="N162">
        <v>3.3959999999999999</v>
      </c>
      <c r="O162">
        <v>3.617</v>
      </c>
      <c r="P162">
        <v>3.6379999999999999</v>
      </c>
      <c r="Q162">
        <v>3.64</v>
      </c>
      <c r="R162">
        <v>3.9220000000000002</v>
      </c>
      <c r="S162">
        <v>4.0229999999999997</v>
      </c>
      <c r="T162">
        <v>4.4989999999999997</v>
      </c>
      <c r="U162">
        <v>4.9470000000000001</v>
      </c>
      <c r="V162">
        <v>5.298</v>
      </c>
      <c r="W162">
        <v>5.6130000000000004</v>
      </c>
      <c r="X162">
        <v>5.8959999999999999</v>
      </c>
      <c r="Y162">
        <v>6.2</v>
      </c>
      <c r="Z162">
        <v>6.4550000000000001</v>
      </c>
      <c r="AA162">
        <v>6.6680000000000001</v>
      </c>
      <c r="AB162">
        <v>7.0510000000000002</v>
      </c>
      <c r="AC162">
        <v>7.4950000000000001</v>
      </c>
      <c r="AD162">
        <v>7.9630000000000001</v>
      </c>
      <c r="AE162">
        <v>8.34</v>
      </c>
      <c r="AF162">
        <v>8.8840000000000003</v>
      </c>
      <c r="AG162">
        <v>9.5169999999999995</v>
      </c>
      <c r="AH162">
        <v>10.327999999999999</v>
      </c>
      <c r="AI162">
        <v>11.015000000000001</v>
      </c>
      <c r="AJ162">
        <v>12.135</v>
      </c>
      <c r="AK162">
        <v>12.768000000000001</v>
      </c>
      <c r="AL162">
        <v>13.467000000000001</v>
      </c>
      <c r="AM162">
        <v>14.074999999999999</v>
      </c>
      <c r="AN162">
        <v>14.686999999999999</v>
      </c>
      <c r="AO162">
        <v>15.259</v>
      </c>
      <c r="AP162">
        <v>15.805</v>
      </c>
      <c r="AQ162">
        <v>16.359000000000002</v>
      </c>
      <c r="AR162">
        <v>16.850999999999999</v>
      </c>
      <c r="AS162">
        <v>17.268000000000001</v>
      </c>
      <c r="AT162">
        <v>17.728999999999999</v>
      </c>
      <c r="AU162">
        <v>18.599</v>
      </c>
      <c r="AV162">
        <v>18.838000000000001</v>
      </c>
      <c r="AW162">
        <v>18.760000000000002</v>
      </c>
      <c r="AX162">
        <v>19.117999999999999</v>
      </c>
      <c r="AY162">
        <v>19.454000000000001</v>
      </c>
      <c r="AZ162">
        <v>19.681000000000001</v>
      </c>
      <c r="BA162">
        <v>19.878</v>
      </c>
      <c r="BB162">
        <v>20.076000000000001</v>
      </c>
      <c r="BC162">
        <v>20.245000000000001</v>
      </c>
      <c r="BD162">
        <v>20.353000000000002</v>
      </c>
      <c r="BE162">
        <v>20.408999999999999</v>
      </c>
      <c r="BF162">
        <v>2024</v>
      </c>
    </row>
    <row r="163" spans="1:58" x14ac:dyDescent="0.45">
      <c r="A163">
        <v>924</v>
      </c>
      <c r="B163" t="s">
        <v>37</v>
      </c>
      <c r="C163" t="s">
        <v>89</v>
      </c>
      <c r="D163" t="s">
        <v>38</v>
      </c>
      <c r="E163" t="s">
        <v>39</v>
      </c>
      <c r="F163" t="s">
        <v>5</v>
      </c>
      <c r="G163">
        <v>1.673</v>
      </c>
      <c r="H163">
        <v>1.5760000000000001</v>
      </c>
      <c r="I163">
        <v>1.4910000000000001</v>
      </c>
      <c r="J163">
        <v>1.45</v>
      </c>
      <c r="K163">
        <v>1.468</v>
      </c>
      <c r="L163">
        <v>1.5660000000000001</v>
      </c>
      <c r="M163">
        <v>1.6080000000000001</v>
      </c>
      <c r="N163">
        <v>1.649</v>
      </c>
      <c r="O163">
        <v>1.786</v>
      </c>
      <c r="P163">
        <v>1.871</v>
      </c>
      <c r="Q163">
        <v>1.909</v>
      </c>
      <c r="R163">
        <v>1.9530000000000001</v>
      </c>
      <c r="S163">
        <v>2.0619999999999998</v>
      </c>
      <c r="T163">
        <v>2.3180000000000001</v>
      </c>
      <c r="U163">
        <v>2.7330000000000001</v>
      </c>
      <c r="V163">
        <v>3.044</v>
      </c>
      <c r="W163">
        <v>3.1869999999999998</v>
      </c>
      <c r="X163">
        <v>3.1829999999999998</v>
      </c>
      <c r="Y163">
        <v>3.1160000000000001</v>
      </c>
      <c r="Z163">
        <v>3.032</v>
      </c>
      <c r="AA163">
        <v>3.0259999999999998</v>
      </c>
      <c r="AB163">
        <v>3.0249999999999999</v>
      </c>
      <c r="AC163">
        <v>3.0009999999999999</v>
      </c>
      <c r="AD163">
        <v>3.0209999999999999</v>
      </c>
      <c r="AE163">
        <v>3.1459999999999999</v>
      </c>
      <c r="AF163">
        <v>3.1840000000000002</v>
      </c>
      <c r="AG163">
        <v>3.2090000000000001</v>
      </c>
      <c r="AH163">
        <v>3.3719999999999999</v>
      </c>
      <c r="AI163">
        <v>3.5510000000000002</v>
      </c>
      <c r="AJ163">
        <v>3.5259999999999998</v>
      </c>
      <c r="AK163">
        <v>3.7029999999999998</v>
      </c>
      <c r="AL163">
        <v>3.9289999999999998</v>
      </c>
      <c r="AM163">
        <v>3.9790000000000001</v>
      </c>
      <c r="AN163">
        <v>4.0140000000000002</v>
      </c>
      <c r="AO163">
        <v>3.9809999999999999</v>
      </c>
      <c r="AP163">
        <v>3.948</v>
      </c>
      <c r="AQ163">
        <v>3.9569999999999999</v>
      </c>
      <c r="AR163">
        <v>4.04</v>
      </c>
      <c r="AS163">
        <v>4.0940000000000003</v>
      </c>
      <c r="AT163">
        <v>4.0599999999999996</v>
      </c>
      <c r="AU163">
        <v>4.0149999999999997</v>
      </c>
      <c r="AV163">
        <v>3.9870000000000001</v>
      </c>
      <c r="AW163">
        <v>3.7949999999999999</v>
      </c>
      <c r="AX163">
        <v>3.6480000000000001</v>
      </c>
      <c r="AY163">
        <v>3.536</v>
      </c>
      <c r="AZ163">
        <v>3.4340000000000002</v>
      </c>
      <c r="BA163">
        <v>3.3860000000000001</v>
      </c>
      <c r="BB163">
        <v>3.3769999999999998</v>
      </c>
      <c r="BC163">
        <v>3.3679999999999999</v>
      </c>
      <c r="BD163">
        <v>3.37</v>
      </c>
      <c r="BE163">
        <v>3.3719999999999999</v>
      </c>
      <c r="BF163">
        <v>2024</v>
      </c>
    </row>
    <row r="164" spans="1:58" x14ac:dyDescent="0.45">
      <c r="A164">
        <v>924</v>
      </c>
      <c r="B164" t="s">
        <v>40</v>
      </c>
      <c r="C164" t="s">
        <v>89</v>
      </c>
      <c r="D164" t="s">
        <v>41</v>
      </c>
      <c r="E164" t="s">
        <v>42</v>
      </c>
      <c r="F164" t="s">
        <v>5</v>
      </c>
      <c r="G164">
        <v>34.901000000000003</v>
      </c>
      <c r="H164">
        <v>32.984999999999999</v>
      </c>
      <c r="I164">
        <v>31.843</v>
      </c>
      <c r="J164">
        <v>31.795000000000002</v>
      </c>
      <c r="K164">
        <v>34.258000000000003</v>
      </c>
      <c r="L164">
        <v>38.953000000000003</v>
      </c>
      <c r="M164">
        <v>37.606999999999999</v>
      </c>
      <c r="N164">
        <v>37.183999999999997</v>
      </c>
      <c r="O164">
        <v>38.933999999999997</v>
      </c>
      <c r="P164">
        <v>36.991</v>
      </c>
      <c r="Q164">
        <v>33.918999999999997</v>
      </c>
      <c r="R164">
        <v>35.421999999999997</v>
      </c>
      <c r="S164">
        <v>39.264000000000003</v>
      </c>
      <c r="T164">
        <v>43.459000000000003</v>
      </c>
      <c r="U164">
        <v>40.323</v>
      </c>
      <c r="V164">
        <v>39.119</v>
      </c>
      <c r="W164">
        <v>37.765999999999998</v>
      </c>
      <c r="X164">
        <v>35.735999999999997</v>
      </c>
      <c r="Y164">
        <v>35.040999999999997</v>
      </c>
      <c r="Z164">
        <v>34.317999999999998</v>
      </c>
      <c r="AA164">
        <v>33.726999999999997</v>
      </c>
      <c r="AB164">
        <v>35.619999999999997</v>
      </c>
      <c r="AC164">
        <v>36.146000000000001</v>
      </c>
      <c r="AD164">
        <v>39.497999999999998</v>
      </c>
      <c r="AE164">
        <v>41.744</v>
      </c>
      <c r="AF164">
        <v>40.039000000000001</v>
      </c>
      <c r="AG164">
        <v>39.607999999999997</v>
      </c>
      <c r="AH164">
        <v>40.131</v>
      </c>
      <c r="AI164">
        <v>42.085999999999999</v>
      </c>
      <c r="AJ164">
        <v>45.045000000000002</v>
      </c>
      <c r="AK164">
        <v>46.505000000000003</v>
      </c>
      <c r="AL164">
        <v>46.555</v>
      </c>
      <c r="AM164">
        <v>45.768999999999998</v>
      </c>
      <c r="AN164">
        <v>45.735999999999997</v>
      </c>
      <c r="AO164">
        <v>45.198</v>
      </c>
      <c r="AP164">
        <v>42.634999999999998</v>
      </c>
      <c r="AQ164">
        <v>42.167000000000002</v>
      </c>
      <c r="AR164">
        <v>42.665999999999997</v>
      </c>
      <c r="AS164">
        <v>43.427</v>
      </c>
      <c r="AT164">
        <v>42.634</v>
      </c>
      <c r="AU164">
        <v>42.271000000000001</v>
      </c>
      <c r="AV164">
        <v>42.707999999999998</v>
      </c>
      <c r="AW164">
        <v>42.377000000000002</v>
      </c>
      <c r="AX164">
        <v>41.13</v>
      </c>
      <c r="AY164">
        <v>40.42</v>
      </c>
      <c r="AZ164">
        <v>40.47</v>
      </c>
      <c r="BA164">
        <v>40.723999999999997</v>
      </c>
      <c r="BB164">
        <v>41.125</v>
      </c>
      <c r="BC164">
        <v>41.569000000000003</v>
      </c>
      <c r="BD164">
        <v>41.86</v>
      </c>
      <c r="BE164">
        <v>41.969000000000001</v>
      </c>
      <c r="BF164">
        <v>2024</v>
      </c>
    </row>
    <row r="165" spans="1:58" x14ac:dyDescent="0.45">
      <c r="A165">
        <v>924</v>
      </c>
      <c r="B165" t="s">
        <v>43</v>
      </c>
      <c r="C165" t="s">
        <v>89</v>
      </c>
      <c r="D165" t="s">
        <v>44</v>
      </c>
      <c r="E165" t="s">
        <v>42</v>
      </c>
      <c r="F165" t="s">
        <v>5</v>
      </c>
      <c r="G165">
        <v>32.572000000000003</v>
      </c>
      <c r="H165">
        <v>31.986999999999998</v>
      </c>
      <c r="I165">
        <v>35.026000000000003</v>
      </c>
      <c r="J165">
        <v>35.08</v>
      </c>
      <c r="K165">
        <v>35.052</v>
      </c>
      <c r="L165">
        <v>34.186999999999998</v>
      </c>
      <c r="M165">
        <v>35.47</v>
      </c>
      <c r="N165">
        <v>36.606999999999999</v>
      </c>
      <c r="O165">
        <v>36.482999999999997</v>
      </c>
      <c r="P165">
        <v>35.704999999999998</v>
      </c>
      <c r="Q165">
        <v>38.518000000000001</v>
      </c>
      <c r="R165">
        <v>38.722999999999999</v>
      </c>
      <c r="S165">
        <v>38.203000000000003</v>
      </c>
      <c r="T165">
        <v>41.948</v>
      </c>
      <c r="U165">
        <v>43.027999999999999</v>
      </c>
      <c r="V165">
        <v>41.563000000000002</v>
      </c>
      <c r="W165">
        <v>40.683999999999997</v>
      </c>
      <c r="X165">
        <v>39.555</v>
      </c>
      <c r="Y165">
        <v>38.08</v>
      </c>
      <c r="Z165">
        <v>36.235999999999997</v>
      </c>
      <c r="AA165">
        <v>35.402000000000001</v>
      </c>
      <c r="AB165">
        <v>36.908000000000001</v>
      </c>
      <c r="AC165">
        <v>38.529000000000003</v>
      </c>
      <c r="AD165">
        <v>42.058999999999997</v>
      </c>
      <c r="AE165">
        <v>45.228000000000002</v>
      </c>
      <c r="AF165">
        <v>45.731000000000002</v>
      </c>
      <c r="AG165">
        <v>47.896000000000001</v>
      </c>
      <c r="AH165">
        <v>49.908000000000001</v>
      </c>
      <c r="AI165">
        <v>51.124000000000002</v>
      </c>
      <c r="AJ165">
        <v>49.744</v>
      </c>
      <c r="AK165">
        <v>50.378999999999998</v>
      </c>
      <c r="AL165">
        <v>48.338999999999999</v>
      </c>
      <c r="AM165">
        <v>48.249000000000002</v>
      </c>
      <c r="AN165">
        <v>47.250999999999998</v>
      </c>
      <c r="AO165">
        <v>47.404000000000003</v>
      </c>
      <c r="AP165">
        <v>45.226999999999997</v>
      </c>
      <c r="AQ165">
        <v>43.838999999999999</v>
      </c>
      <c r="AR165">
        <v>44.174999999999997</v>
      </c>
      <c r="AS165">
        <v>43.597999999999999</v>
      </c>
      <c r="AT165">
        <v>43.34</v>
      </c>
      <c r="AU165">
        <v>43.918999999999997</v>
      </c>
      <c r="AV165">
        <v>44.648000000000003</v>
      </c>
      <c r="AW165">
        <v>44.798000000000002</v>
      </c>
      <c r="AX165">
        <v>42.570999999999998</v>
      </c>
      <c r="AY165">
        <v>42.680999999999997</v>
      </c>
      <c r="AZ165">
        <v>42.354999999999997</v>
      </c>
      <c r="BA165">
        <v>42.408999999999999</v>
      </c>
      <c r="BB165">
        <v>42.784999999999997</v>
      </c>
      <c r="BC165">
        <v>43.137999999999998</v>
      </c>
      <c r="BD165">
        <v>43.383000000000003</v>
      </c>
      <c r="BE165">
        <v>43.481999999999999</v>
      </c>
      <c r="BF165">
        <v>2024</v>
      </c>
    </row>
    <row r="166" spans="1:58" x14ac:dyDescent="0.45">
      <c r="A166">
        <v>924</v>
      </c>
      <c r="B166" t="s">
        <v>45</v>
      </c>
      <c r="C166" t="s">
        <v>89</v>
      </c>
      <c r="D166" t="s">
        <v>46</v>
      </c>
      <c r="E166" t="s">
        <v>24</v>
      </c>
      <c r="F166" t="s">
        <v>5</v>
      </c>
      <c r="G166">
        <v>17.776</v>
      </c>
      <c r="H166">
        <v>18.22</v>
      </c>
      <c r="I166">
        <v>18.584</v>
      </c>
      <c r="J166">
        <v>18.956</v>
      </c>
      <c r="K166">
        <v>19.468</v>
      </c>
      <c r="L166">
        <v>21.279</v>
      </c>
      <c r="M166">
        <v>22.661999999999999</v>
      </c>
      <c r="N166">
        <v>24.315999999999999</v>
      </c>
      <c r="O166">
        <v>28.887</v>
      </c>
      <c r="P166">
        <v>34.087000000000003</v>
      </c>
      <c r="Q166">
        <v>35.197000000000003</v>
      </c>
      <c r="R166">
        <v>36.451000000000001</v>
      </c>
      <c r="S166">
        <v>38.768000000000001</v>
      </c>
      <c r="T166">
        <v>44.438000000000002</v>
      </c>
      <c r="U166">
        <v>55.228999999999999</v>
      </c>
      <c r="V166">
        <v>64.504000000000005</v>
      </c>
      <c r="W166">
        <v>69.866</v>
      </c>
      <c r="X166">
        <v>71.808000000000007</v>
      </c>
      <c r="Y166">
        <v>71.248000000000005</v>
      </c>
      <c r="Z166">
        <v>70.248999999999995</v>
      </c>
      <c r="AA166">
        <v>70.495999999999995</v>
      </c>
      <c r="AB166">
        <v>71.006</v>
      </c>
      <c r="AC166">
        <v>70.462000000000003</v>
      </c>
      <c r="AD166">
        <v>71.281000000000006</v>
      </c>
      <c r="AE166">
        <v>74.055999999999997</v>
      </c>
      <c r="AF166">
        <v>75.396000000000001</v>
      </c>
      <c r="AG166">
        <v>76.501999999999995</v>
      </c>
      <c r="AH166">
        <v>80.153999999999996</v>
      </c>
      <c r="AI166">
        <v>84.838999999999999</v>
      </c>
      <c r="AJ166">
        <v>84.251999999999995</v>
      </c>
      <c r="AK166">
        <v>87.057000000000002</v>
      </c>
      <c r="AL166">
        <v>91.772999999999996</v>
      </c>
      <c r="AM166">
        <v>94.177999999999997</v>
      </c>
      <c r="AN166">
        <v>96.65</v>
      </c>
      <c r="AO166">
        <v>98.578000000000003</v>
      </c>
      <c r="AP166">
        <v>100</v>
      </c>
      <c r="AQ166">
        <v>101.996</v>
      </c>
      <c r="AR166">
        <v>103.607</v>
      </c>
      <c r="AS166">
        <v>105.774</v>
      </c>
      <c r="AT166">
        <v>108.84699999999999</v>
      </c>
      <c r="AU166">
        <v>111.557</v>
      </c>
      <c r="AV166">
        <v>112.58199999999999</v>
      </c>
      <c r="AW166">
        <v>114.807</v>
      </c>
      <c r="AX166">
        <v>115.069</v>
      </c>
      <c r="AY166">
        <v>115.313</v>
      </c>
      <c r="AZ166">
        <v>115.283</v>
      </c>
      <c r="BA166">
        <v>116.014</v>
      </c>
      <c r="BB166">
        <v>117.65600000000001</v>
      </c>
      <c r="BC166">
        <v>119.78400000000001</v>
      </c>
      <c r="BD166">
        <v>122.033</v>
      </c>
      <c r="BE166">
        <v>124.443</v>
      </c>
      <c r="BF166">
        <v>2024</v>
      </c>
    </row>
    <row r="167" spans="1:58" x14ac:dyDescent="0.45">
      <c r="A167">
        <v>924</v>
      </c>
      <c r="B167" t="s">
        <v>47</v>
      </c>
      <c r="C167" t="s">
        <v>89</v>
      </c>
      <c r="D167" t="s">
        <v>46</v>
      </c>
      <c r="E167" t="s">
        <v>15</v>
      </c>
      <c r="F167" t="s">
        <v>5</v>
      </c>
      <c r="G167" t="s">
        <v>173</v>
      </c>
      <c r="H167">
        <v>2.5</v>
      </c>
      <c r="I167">
        <v>2</v>
      </c>
      <c r="J167">
        <v>2</v>
      </c>
      <c r="K167">
        <v>2.7</v>
      </c>
      <c r="L167">
        <v>9.3000000000000007</v>
      </c>
      <c r="M167">
        <v>6.5</v>
      </c>
      <c r="N167">
        <v>7.3</v>
      </c>
      <c r="O167">
        <v>18.8</v>
      </c>
      <c r="P167">
        <v>18</v>
      </c>
      <c r="Q167">
        <v>3.2559999999999998</v>
      </c>
      <c r="R167">
        <v>3.5630000000000002</v>
      </c>
      <c r="S167">
        <v>6.3570000000000002</v>
      </c>
      <c r="T167">
        <v>14.624000000000001</v>
      </c>
      <c r="U167">
        <v>24.283000000000001</v>
      </c>
      <c r="V167">
        <v>16.794</v>
      </c>
      <c r="W167">
        <v>8.3119999999999994</v>
      </c>
      <c r="X167">
        <v>2.7810000000000001</v>
      </c>
      <c r="Y167">
        <v>-0.78100000000000003</v>
      </c>
      <c r="Z167">
        <v>-1.401</v>
      </c>
      <c r="AA167">
        <v>0.35199999999999998</v>
      </c>
      <c r="AB167">
        <v>0.72399999999999998</v>
      </c>
      <c r="AC167">
        <v>-0.76600000000000001</v>
      </c>
      <c r="AD167">
        <v>1.1619999999999999</v>
      </c>
      <c r="AE167">
        <v>3.8929999999999998</v>
      </c>
      <c r="AF167">
        <v>1.8089999999999999</v>
      </c>
      <c r="AG167">
        <v>1.4670000000000001</v>
      </c>
      <c r="AH167">
        <v>4.774</v>
      </c>
      <c r="AI167">
        <v>5.8449999999999998</v>
      </c>
      <c r="AJ167">
        <v>-0.69199999999999995</v>
      </c>
      <c r="AK167">
        <v>3.33</v>
      </c>
      <c r="AL167">
        <v>5.4160000000000004</v>
      </c>
      <c r="AM167">
        <v>2.621</v>
      </c>
      <c r="AN167">
        <v>2.625</v>
      </c>
      <c r="AO167">
        <v>1.9950000000000001</v>
      </c>
      <c r="AP167">
        <v>1.4419999999999999</v>
      </c>
      <c r="AQ167">
        <v>1.996</v>
      </c>
      <c r="AR167">
        <v>1.579</v>
      </c>
      <c r="AS167">
        <v>2.0920000000000001</v>
      </c>
      <c r="AT167">
        <v>2.9049999999999998</v>
      </c>
      <c r="AU167">
        <v>2.4900000000000002</v>
      </c>
      <c r="AV167">
        <v>0.91800000000000004</v>
      </c>
      <c r="AW167">
        <v>1.976</v>
      </c>
      <c r="AX167">
        <v>0.22800000000000001</v>
      </c>
      <c r="AY167">
        <v>0.21199999999999999</v>
      </c>
      <c r="AZ167">
        <v>-2.5999999999999999E-2</v>
      </c>
      <c r="BA167">
        <v>0.63400000000000001</v>
      </c>
      <c r="BB167">
        <v>1.415</v>
      </c>
      <c r="BC167">
        <v>1.8089999999999999</v>
      </c>
      <c r="BD167">
        <v>1.8779999999999999</v>
      </c>
      <c r="BE167">
        <v>1.974</v>
      </c>
      <c r="BF167">
        <v>2024</v>
      </c>
    </row>
    <row r="168" spans="1:58" x14ac:dyDescent="0.45">
      <c r="A168">
        <v>924</v>
      </c>
      <c r="B168" t="s">
        <v>48</v>
      </c>
      <c r="C168" t="s">
        <v>89</v>
      </c>
      <c r="D168" t="s">
        <v>49</v>
      </c>
      <c r="E168" t="s">
        <v>24</v>
      </c>
      <c r="F168" t="s">
        <v>5</v>
      </c>
      <c r="G168" t="s">
        <v>173</v>
      </c>
      <c r="H168" t="s">
        <v>173</v>
      </c>
      <c r="I168" t="s">
        <v>173</v>
      </c>
      <c r="J168" t="s">
        <v>173</v>
      </c>
      <c r="K168">
        <v>19.306999999999999</v>
      </c>
      <c r="L168">
        <v>21.469000000000001</v>
      </c>
      <c r="M168">
        <v>22.885999999999999</v>
      </c>
      <c r="N168">
        <v>24.922999999999998</v>
      </c>
      <c r="O168">
        <v>31.876000000000001</v>
      </c>
      <c r="P168">
        <v>33.979999999999997</v>
      </c>
      <c r="Q168">
        <v>35.441000000000003</v>
      </c>
      <c r="R168">
        <v>37.036000000000001</v>
      </c>
      <c r="S168">
        <v>40.295000000000002</v>
      </c>
      <c r="T168">
        <v>48.290999999999997</v>
      </c>
      <c r="U168">
        <v>60.631999999999998</v>
      </c>
      <c r="V168">
        <v>66.765000000000001</v>
      </c>
      <c r="W168">
        <v>71.385000000000005</v>
      </c>
      <c r="X168">
        <v>71.623999999999995</v>
      </c>
      <c r="Y168">
        <v>70.826999999999998</v>
      </c>
      <c r="Z168">
        <v>70.049000000000007</v>
      </c>
      <c r="AA168">
        <v>71.028000000000006</v>
      </c>
      <c r="AB168">
        <v>70.771000000000001</v>
      </c>
      <c r="AC168">
        <v>70.477000000000004</v>
      </c>
      <c r="AD168">
        <v>72.745999999999995</v>
      </c>
      <c r="AE168">
        <v>74.539000000000001</v>
      </c>
      <c r="AF168">
        <v>75.763000000000005</v>
      </c>
      <c r="AG168">
        <v>77.915000000000006</v>
      </c>
      <c r="AH168">
        <v>82.992999999999995</v>
      </c>
      <c r="AI168">
        <v>83.923000000000002</v>
      </c>
      <c r="AJ168">
        <v>85.438999999999993</v>
      </c>
      <c r="AK168">
        <v>89.302000000000007</v>
      </c>
      <c r="AL168">
        <v>92.962999999999994</v>
      </c>
      <c r="AM168">
        <v>95.34</v>
      </c>
      <c r="AN168">
        <v>97.701999999999998</v>
      </c>
      <c r="AO168">
        <v>99.156999999999996</v>
      </c>
      <c r="AP168">
        <v>100.795</v>
      </c>
      <c r="AQ168">
        <v>102.714</v>
      </c>
      <c r="AR168">
        <v>104.60599999999999</v>
      </c>
      <c r="AS168">
        <v>106.60599999999999</v>
      </c>
      <c r="AT168">
        <v>111.324</v>
      </c>
      <c r="AU168">
        <v>111.621</v>
      </c>
      <c r="AV168">
        <v>113.264</v>
      </c>
      <c r="AW168">
        <v>115.328</v>
      </c>
      <c r="AX168">
        <v>115.056</v>
      </c>
      <c r="AY168">
        <v>115.087</v>
      </c>
      <c r="AZ168">
        <v>115.554</v>
      </c>
      <c r="BA168">
        <v>116.631</v>
      </c>
      <c r="BB168">
        <v>118.614</v>
      </c>
      <c r="BC168">
        <v>120.78</v>
      </c>
      <c r="BD168">
        <v>123.101</v>
      </c>
      <c r="BE168">
        <v>125.586</v>
      </c>
      <c r="BF168">
        <v>2024</v>
      </c>
    </row>
    <row r="169" spans="1:58" x14ac:dyDescent="0.45">
      <c r="A169">
        <v>924</v>
      </c>
      <c r="B169" t="s">
        <v>50</v>
      </c>
      <c r="C169" t="s">
        <v>89</v>
      </c>
      <c r="D169" t="s">
        <v>49</v>
      </c>
      <c r="E169" t="s">
        <v>15</v>
      </c>
      <c r="F169" t="s">
        <v>5</v>
      </c>
      <c r="G169" t="s">
        <v>173</v>
      </c>
      <c r="H169" t="s">
        <v>173</v>
      </c>
      <c r="I169" t="s">
        <v>173</v>
      </c>
      <c r="J169" t="s">
        <v>173</v>
      </c>
      <c r="K169" t="s">
        <v>173</v>
      </c>
      <c r="L169">
        <v>11.2</v>
      </c>
      <c r="M169">
        <v>6.6</v>
      </c>
      <c r="N169">
        <v>8.9</v>
      </c>
      <c r="O169">
        <v>27.9</v>
      </c>
      <c r="P169">
        <v>6.6</v>
      </c>
      <c r="Q169">
        <v>4.3</v>
      </c>
      <c r="R169">
        <v>4.5</v>
      </c>
      <c r="S169">
        <v>8.8000000000000007</v>
      </c>
      <c r="T169">
        <v>19.844000000000001</v>
      </c>
      <c r="U169">
        <v>25.556000000000001</v>
      </c>
      <c r="V169">
        <v>10.114000000000001</v>
      </c>
      <c r="W169">
        <v>6.92</v>
      </c>
      <c r="X169">
        <v>0.33500000000000002</v>
      </c>
      <c r="Y169">
        <v>-1.113</v>
      </c>
      <c r="Z169">
        <v>-1.0980000000000001</v>
      </c>
      <c r="AA169">
        <v>1.3979999999999999</v>
      </c>
      <c r="AB169">
        <v>-0.36299999999999999</v>
      </c>
      <c r="AC169">
        <v>-0.41599999999999998</v>
      </c>
      <c r="AD169">
        <v>3.22</v>
      </c>
      <c r="AE169">
        <v>2.4649999999999999</v>
      </c>
      <c r="AF169">
        <v>1.6419999999999999</v>
      </c>
      <c r="AG169">
        <v>2.8410000000000002</v>
      </c>
      <c r="AH169">
        <v>6.5179999999999998</v>
      </c>
      <c r="AI169">
        <v>1.1200000000000001</v>
      </c>
      <c r="AJ169">
        <v>1.8069999999999999</v>
      </c>
      <c r="AK169">
        <v>4.5209999999999999</v>
      </c>
      <c r="AL169">
        <v>4.0999999999999996</v>
      </c>
      <c r="AM169">
        <v>2.556</v>
      </c>
      <c r="AN169">
        <v>2.4780000000000002</v>
      </c>
      <c r="AO169">
        <v>1.4890000000000001</v>
      </c>
      <c r="AP169">
        <v>1.651</v>
      </c>
      <c r="AQ169">
        <v>1.9039999999999999</v>
      </c>
      <c r="AR169">
        <v>1.8420000000000001</v>
      </c>
      <c r="AS169">
        <v>1.911</v>
      </c>
      <c r="AT169">
        <v>4.4260000000000002</v>
      </c>
      <c r="AU169">
        <v>0.26700000000000002</v>
      </c>
      <c r="AV169">
        <v>1.472</v>
      </c>
      <c r="AW169">
        <v>1.8220000000000001</v>
      </c>
      <c r="AX169">
        <v>-0.23599999999999999</v>
      </c>
      <c r="AY169">
        <v>2.7E-2</v>
      </c>
      <c r="AZ169">
        <v>0.40600000000000003</v>
      </c>
      <c r="BA169">
        <v>0.93300000000000005</v>
      </c>
      <c r="BB169">
        <v>1.7</v>
      </c>
      <c r="BC169">
        <v>1.8260000000000001</v>
      </c>
      <c r="BD169">
        <v>1.9219999999999999</v>
      </c>
      <c r="BE169">
        <v>2.0179999999999998</v>
      </c>
      <c r="BF169">
        <v>2024</v>
      </c>
    </row>
    <row r="170" spans="1:58" x14ac:dyDescent="0.45">
      <c r="A170">
        <v>924</v>
      </c>
      <c r="B170" t="s">
        <v>51</v>
      </c>
      <c r="C170" t="s">
        <v>89</v>
      </c>
      <c r="D170" t="s">
        <v>52</v>
      </c>
      <c r="E170" t="s">
        <v>15</v>
      </c>
      <c r="F170" t="s">
        <v>5</v>
      </c>
      <c r="G170" t="s">
        <v>173</v>
      </c>
      <c r="H170" t="s">
        <v>173</v>
      </c>
      <c r="I170" t="s">
        <v>173</v>
      </c>
      <c r="J170" t="s">
        <v>173</v>
      </c>
      <c r="K170" t="s">
        <v>173</v>
      </c>
      <c r="L170" t="s">
        <v>173</v>
      </c>
      <c r="M170" t="s">
        <v>173</v>
      </c>
      <c r="N170" t="s">
        <v>173</v>
      </c>
      <c r="O170" t="s">
        <v>173</v>
      </c>
      <c r="P170" t="s">
        <v>173</v>
      </c>
      <c r="Q170" t="s">
        <v>173</v>
      </c>
      <c r="R170" t="s">
        <v>173</v>
      </c>
      <c r="S170" t="s">
        <v>173</v>
      </c>
      <c r="T170" t="s">
        <v>173</v>
      </c>
      <c r="U170" t="s">
        <v>173</v>
      </c>
      <c r="V170" t="s">
        <v>173</v>
      </c>
      <c r="W170" t="s">
        <v>173</v>
      </c>
      <c r="X170" t="s">
        <v>173</v>
      </c>
      <c r="Y170">
        <v>9.4120000000000008</v>
      </c>
      <c r="Z170">
        <v>13.741</v>
      </c>
      <c r="AA170">
        <v>25.164999999999999</v>
      </c>
      <c r="AB170">
        <v>14.656000000000001</v>
      </c>
      <c r="AC170">
        <v>21.943000000000001</v>
      </c>
      <c r="AD170">
        <v>32.140999999999998</v>
      </c>
      <c r="AE170">
        <v>20.100000000000001</v>
      </c>
      <c r="AF170">
        <v>13.385</v>
      </c>
      <c r="AG170">
        <v>17.693000000000001</v>
      </c>
      <c r="AH170">
        <v>14.901</v>
      </c>
      <c r="AI170">
        <v>7.5449999999999999</v>
      </c>
      <c r="AJ170">
        <v>3.117</v>
      </c>
      <c r="AK170">
        <v>23.094000000000001</v>
      </c>
      <c r="AL170">
        <v>13.422000000000001</v>
      </c>
      <c r="AM170">
        <v>6.5910000000000002</v>
      </c>
      <c r="AN170">
        <v>10.647</v>
      </c>
      <c r="AO170">
        <v>7.774</v>
      </c>
      <c r="AP170">
        <v>-0.438</v>
      </c>
      <c r="AQ170">
        <v>4.3869999999999996</v>
      </c>
      <c r="AR170">
        <v>6.117</v>
      </c>
      <c r="AS170">
        <v>7.9089999999999998</v>
      </c>
      <c r="AT170">
        <v>-1.7829999999999999</v>
      </c>
      <c r="AU170">
        <v>-7.4349999999999996</v>
      </c>
      <c r="AV170">
        <v>11.086</v>
      </c>
      <c r="AW170">
        <v>-3.0009999999999999</v>
      </c>
      <c r="AX170">
        <v>6.343</v>
      </c>
      <c r="AY170">
        <v>7.47</v>
      </c>
      <c r="AZ170">
        <v>-0.84899999999999998</v>
      </c>
      <c r="BA170">
        <v>3.6829999999999998</v>
      </c>
      <c r="BB170">
        <v>3.5</v>
      </c>
      <c r="BC170">
        <v>3.4</v>
      </c>
      <c r="BD170">
        <v>3.2</v>
      </c>
      <c r="BE170">
        <v>3.2</v>
      </c>
      <c r="BF170">
        <v>2024</v>
      </c>
    </row>
    <row r="171" spans="1:58" x14ac:dyDescent="0.45">
      <c r="A171">
        <v>924</v>
      </c>
      <c r="B171" t="s">
        <v>53</v>
      </c>
      <c r="C171" t="s">
        <v>89</v>
      </c>
      <c r="D171" t="s">
        <v>54</v>
      </c>
      <c r="E171" t="s">
        <v>15</v>
      </c>
      <c r="F171" t="s">
        <v>5</v>
      </c>
      <c r="G171" t="s">
        <v>173</v>
      </c>
      <c r="H171" t="s">
        <v>173</v>
      </c>
      <c r="I171" t="s">
        <v>173</v>
      </c>
      <c r="J171" t="s">
        <v>173</v>
      </c>
      <c r="K171" t="s">
        <v>173</v>
      </c>
      <c r="L171" t="s">
        <v>173</v>
      </c>
      <c r="M171" t="s">
        <v>173</v>
      </c>
      <c r="N171" t="s">
        <v>173</v>
      </c>
      <c r="O171" t="s">
        <v>173</v>
      </c>
      <c r="P171" t="s">
        <v>173</v>
      </c>
      <c r="Q171" t="s">
        <v>173</v>
      </c>
      <c r="R171" t="s">
        <v>173</v>
      </c>
      <c r="S171" t="s">
        <v>173</v>
      </c>
      <c r="T171" t="s">
        <v>173</v>
      </c>
      <c r="U171" t="s">
        <v>173</v>
      </c>
      <c r="V171" t="s">
        <v>173</v>
      </c>
      <c r="W171" t="s">
        <v>173</v>
      </c>
      <c r="X171" t="s">
        <v>173</v>
      </c>
      <c r="Y171">
        <v>12.647</v>
      </c>
      <c r="Z171">
        <v>13.131</v>
      </c>
      <c r="AA171">
        <v>26.059000000000001</v>
      </c>
      <c r="AB171">
        <v>14.882</v>
      </c>
      <c r="AC171">
        <v>21.946000000000002</v>
      </c>
      <c r="AD171">
        <v>33.241</v>
      </c>
      <c r="AE171">
        <v>18.827999999999999</v>
      </c>
      <c r="AF171">
        <v>12.862</v>
      </c>
      <c r="AG171">
        <v>17.004999999999999</v>
      </c>
      <c r="AH171">
        <v>12.85</v>
      </c>
      <c r="AI171">
        <v>5.1520000000000001</v>
      </c>
      <c r="AJ171">
        <v>2.9860000000000002</v>
      </c>
      <c r="AK171">
        <v>23.376999999999999</v>
      </c>
      <c r="AL171">
        <v>11.734</v>
      </c>
      <c r="AM171">
        <v>5.7930000000000001</v>
      </c>
      <c r="AN171">
        <v>9.702</v>
      </c>
      <c r="AO171">
        <v>3.7170000000000001</v>
      </c>
      <c r="AP171">
        <v>-0.67</v>
      </c>
      <c r="AQ171">
        <v>5.4320000000000004</v>
      </c>
      <c r="AR171">
        <v>7.2969999999999997</v>
      </c>
      <c r="AS171">
        <v>8.5879999999999992</v>
      </c>
      <c r="AT171">
        <v>0.44</v>
      </c>
      <c r="AU171">
        <v>2E-3</v>
      </c>
      <c r="AV171">
        <v>10.666</v>
      </c>
      <c r="AW171">
        <v>-5.7240000000000002</v>
      </c>
      <c r="AX171">
        <v>4.0890000000000004</v>
      </c>
      <c r="AY171">
        <v>2.5430000000000001</v>
      </c>
      <c r="AZ171">
        <v>-4.4619999999999997</v>
      </c>
      <c r="BA171">
        <v>3.3420000000000001</v>
      </c>
      <c r="BB171">
        <v>2.9529999999999998</v>
      </c>
      <c r="BC171">
        <v>2.956</v>
      </c>
      <c r="BD171">
        <v>2.694</v>
      </c>
      <c r="BE171">
        <v>2.7440000000000002</v>
      </c>
      <c r="BF171">
        <v>2024</v>
      </c>
    </row>
    <row r="172" spans="1:58" x14ac:dyDescent="0.45">
      <c r="A172">
        <v>924</v>
      </c>
      <c r="B172" t="s">
        <v>55</v>
      </c>
      <c r="C172" t="s">
        <v>89</v>
      </c>
      <c r="D172" t="s">
        <v>56</v>
      </c>
      <c r="E172" t="s">
        <v>15</v>
      </c>
      <c r="F172" t="s">
        <v>5</v>
      </c>
      <c r="G172" t="s">
        <v>173</v>
      </c>
      <c r="H172" t="s">
        <v>173</v>
      </c>
      <c r="I172" t="s">
        <v>173</v>
      </c>
      <c r="J172" t="s">
        <v>173</v>
      </c>
      <c r="K172" t="s">
        <v>173</v>
      </c>
      <c r="L172" t="s">
        <v>173</v>
      </c>
      <c r="M172" t="s">
        <v>173</v>
      </c>
      <c r="N172" t="s">
        <v>173</v>
      </c>
      <c r="O172" t="s">
        <v>173</v>
      </c>
      <c r="P172" t="s">
        <v>173</v>
      </c>
      <c r="Q172" t="s">
        <v>173</v>
      </c>
      <c r="R172" t="s">
        <v>173</v>
      </c>
      <c r="S172" t="s">
        <v>173</v>
      </c>
      <c r="T172" t="s">
        <v>173</v>
      </c>
      <c r="U172" t="s">
        <v>173</v>
      </c>
      <c r="V172" t="s">
        <v>173</v>
      </c>
      <c r="W172" t="s">
        <v>173</v>
      </c>
      <c r="X172" t="s">
        <v>173</v>
      </c>
      <c r="Y172">
        <v>8.8949999999999996</v>
      </c>
      <c r="Z172">
        <v>5.7640000000000002</v>
      </c>
      <c r="AA172">
        <v>26.443999999999999</v>
      </c>
      <c r="AB172">
        <v>11.23</v>
      </c>
      <c r="AC172">
        <v>25.068000000000001</v>
      </c>
      <c r="AD172">
        <v>31.446000000000002</v>
      </c>
      <c r="AE172">
        <v>26.925000000000001</v>
      </c>
      <c r="AF172">
        <v>24.338000000000001</v>
      </c>
      <c r="AG172">
        <v>26.018999999999998</v>
      </c>
      <c r="AH172">
        <v>21.128</v>
      </c>
      <c r="AI172">
        <v>10.836</v>
      </c>
      <c r="AJ172">
        <v>-10.56</v>
      </c>
      <c r="AK172">
        <v>28.460999999999999</v>
      </c>
      <c r="AL172">
        <v>10.964</v>
      </c>
      <c r="AM172">
        <v>5.8819999999999997</v>
      </c>
      <c r="AN172">
        <v>8.76</v>
      </c>
      <c r="AO172">
        <v>4.2949999999999999</v>
      </c>
      <c r="AP172">
        <v>-2.1560000000000001</v>
      </c>
      <c r="AQ172">
        <v>0.67900000000000005</v>
      </c>
      <c r="AR172">
        <v>6.9539999999999997</v>
      </c>
      <c r="AS172">
        <v>4.2460000000000004</v>
      </c>
      <c r="AT172">
        <v>1.9570000000000001</v>
      </c>
      <c r="AU172">
        <v>-3.15</v>
      </c>
      <c r="AV172">
        <v>18.516999999999999</v>
      </c>
      <c r="AW172">
        <v>-0.24099999999999999</v>
      </c>
      <c r="AX172">
        <v>1.806</v>
      </c>
      <c r="AY172">
        <v>13.887</v>
      </c>
      <c r="AZ172">
        <v>-0.34599999999999997</v>
      </c>
      <c r="BA172">
        <v>1.587</v>
      </c>
      <c r="BB172">
        <v>3.4</v>
      </c>
      <c r="BC172">
        <v>3.2</v>
      </c>
      <c r="BD172">
        <v>3.16</v>
      </c>
      <c r="BE172">
        <v>3.2</v>
      </c>
      <c r="BF172">
        <v>2024</v>
      </c>
    </row>
    <row r="173" spans="1:58" x14ac:dyDescent="0.45">
      <c r="A173">
        <v>924</v>
      </c>
      <c r="B173" t="s">
        <v>57</v>
      </c>
      <c r="C173" t="s">
        <v>89</v>
      </c>
      <c r="D173" t="s">
        <v>58</v>
      </c>
      <c r="E173" t="s">
        <v>15</v>
      </c>
      <c r="F173" t="s">
        <v>5</v>
      </c>
      <c r="G173" t="s">
        <v>173</v>
      </c>
      <c r="H173" t="s">
        <v>173</v>
      </c>
      <c r="I173" t="s">
        <v>173</v>
      </c>
      <c r="J173" t="s">
        <v>173</v>
      </c>
      <c r="K173" t="s">
        <v>173</v>
      </c>
      <c r="L173" t="s">
        <v>173</v>
      </c>
      <c r="M173" t="s">
        <v>173</v>
      </c>
      <c r="N173" t="s">
        <v>173</v>
      </c>
      <c r="O173" t="s">
        <v>173</v>
      </c>
      <c r="P173" t="s">
        <v>173</v>
      </c>
      <c r="Q173" t="s">
        <v>173</v>
      </c>
      <c r="R173" t="s">
        <v>173</v>
      </c>
      <c r="S173" t="s">
        <v>173</v>
      </c>
      <c r="T173" t="s">
        <v>173</v>
      </c>
      <c r="U173" t="s">
        <v>173</v>
      </c>
      <c r="V173" t="s">
        <v>173</v>
      </c>
      <c r="W173" t="s">
        <v>173</v>
      </c>
      <c r="X173" t="s">
        <v>173</v>
      </c>
      <c r="Y173">
        <v>21.748000000000001</v>
      </c>
      <c r="Z173">
        <v>4.5410000000000004</v>
      </c>
      <c r="AA173">
        <v>26.914999999999999</v>
      </c>
      <c r="AB173">
        <v>10.776999999999999</v>
      </c>
      <c r="AC173">
        <v>25.451000000000001</v>
      </c>
      <c r="AD173">
        <v>33.337000000000003</v>
      </c>
      <c r="AE173">
        <v>25.407</v>
      </c>
      <c r="AF173">
        <v>24.821999999999999</v>
      </c>
      <c r="AG173">
        <v>25.983000000000001</v>
      </c>
      <c r="AH173">
        <v>19.733000000000001</v>
      </c>
      <c r="AI173">
        <v>9.3859999999999992</v>
      </c>
      <c r="AJ173">
        <v>-10.801</v>
      </c>
      <c r="AK173">
        <v>29.045000000000002</v>
      </c>
      <c r="AL173">
        <v>11.164</v>
      </c>
      <c r="AM173">
        <v>6.79</v>
      </c>
      <c r="AN173">
        <v>9.5830000000000002</v>
      </c>
      <c r="AO173">
        <v>4.306</v>
      </c>
      <c r="AP173">
        <v>-2.2810000000000001</v>
      </c>
      <c r="AQ173">
        <v>1.2929999999999999</v>
      </c>
      <c r="AR173">
        <v>8.6039999999999992</v>
      </c>
      <c r="AS173">
        <v>4.0110000000000001</v>
      </c>
      <c r="AT173">
        <v>-0.28699999999999998</v>
      </c>
      <c r="AU173">
        <v>4.7809999999999997</v>
      </c>
      <c r="AV173">
        <v>16.22</v>
      </c>
      <c r="AW173">
        <v>-3.2120000000000002</v>
      </c>
      <c r="AX173">
        <v>1.5680000000000001</v>
      </c>
      <c r="AY173">
        <v>14.617000000000001</v>
      </c>
      <c r="AZ173">
        <v>-1.427</v>
      </c>
      <c r="BA173">
        <v>1.4219999999999999</v>
      </c>
      <c r="BB173">
        <v>3.3</v>
      </c>
      <c r="BC173">
        <v>3.0739999999999998</v>
      </c>
      <c r="BD173">
        <v>3.0529999999999999</v>
      </c>
      <c r="BE173">
        <v>3.097</v>
      </c>
      <c r="BF173">
        <v>2024</v>
      </c>
    </row>
    <row r="174" spans="1:58" x14ac:dyDescent="0.45">
      <c r="A174">
        <v>924</v>
      </c>
      <c r="B174" t="s">
        <v>84</v>
      </c>
      <c r="C174" t="s">
        <v>89</v>
      </c>
      <c r="D174" t="s">
        <v>85</v>
      </c>
      <c r="E174" t="s">
        <v>86</v>
      </c>
      <c r="F174" t="s">
        <v>5</v>
      </c>
      <c r="G174" t="s">
        <v>173</v>
      </c>
      <c r="H174" s="2" t="s">
        <v>173</v>
      </c>
      <c r="I174" s="2" t="s">
        <v>173</v>
      </c>
      <c r="J174" s="2" t="s">
        <v>173</v>
      </c>
      <c r="K174" s="2" t="s">
        <v>173</v>
      </c>
      <c r="L174" s="2" t="s">
        <v>173</v>
      </c>
      <c r="M174" s="2" t="s">
        <v>173</v>
      </c>
      <c r="N174" s="2" t="s">
        <v>173</v>
      </c>
      <c r="O174" s="2" t="s">
        <v>173</v>
      </c>
      <c r="P174" s="2" t="s">
        <v>173</v>
      </c>
      <c r="Q174" s="2" t="s">
        <v>173</v>
      </c>
      <c r="R174" s="2" t="s">
        <v>173</v>
      </c>
      <c r="S174" s="2" t="s">
        <v>173</v>
      </c>
      <c r="T174" s="2" t="s">
        <v>173</v>
      </c>
      <c r="U174" s="2" t="s">
        <v>173</v>
      </c>
      <c r="V174" s="2" t="s">
        <v>173</v>
      </c>
      <c r="W174" s="2" t="s">
        <v>173</v>
      </c>
      <c r="X174" s="2" t="s">
        <v>173</v>
      </c>
      <c r="Y174" s="2" t="s">
        <v>173</v>
      </c>
      <c r="Z174" s="2" t="s">
        <v>173</v>
      </c>
      <c r="AA174" s="2" t="s">
        <v>173</v>
      </c>
      <c r="AB174" s="2" t="s">
        <v>173</v>
      </c>
      <c r="AC174" s="2" t="s">
        <v>173</v>
      </c>
      <c r="AD174" s="2" t="s">
        <v>173</v>
      </c>
      <c r="AE174" s="2" t="s">
        <v>173</v>
      </c>
      <c r="AF174" s="2" t="s">
        <v>173</v>
      </c>
      <c r="AG174" s="2" t="s">
        <v>173</v>
      </c>
      <c r="AH174" s="2" t="s">
        <v>173</v>
      </c>
      <c r="AI174" s="2" t="s">
        <v>173</v>
      </c>
      <c r="AJ174" s="2" t="s">
        <v>173</v>
      </c>
      <c r="AK174" s="2" t="s">
        <v>173</v>
      </c>
      <c r="AL174" s="2" t="s">
        <v>173</v>
      </c>
      <c r="AM174" s="2" t="s">
        <v>173</v>
      </c>
      <c r="AN174" s="2" t="s">
        <v>173</v>
      </c>
      <c r="AO174" s="2" t="s">
        <v>173</v>
      </c>
      <c r="AP174" s="2" t="s">
        <v>173</v>
      </c>
      <c r="AQ174" s="2" t="s">
        <v>173</v>
      </c>
      <c r="AR174" s="2">
        <v>5</v>
      </c>
      <c r="AS174" s="2">
        <v>4.93</v>
      </c>
      <c r="AT174" s="2">
        <v>5.15</v>
      </c>
      <c r="AU174" s="2">
        <v>5.617</v>
      </c>
      <c r="AV174" s="2">
        <v>5.117</v>
      </c>
      <c r="AW174" s="2">
        <v>5.5830000000000002</v>
      </c>
      <c r="AX174" s="2">
        <v>5.2169999999999996</v>
      </c>
      <c r="AY174" s="2">
        <v>5.117</v>
      </c>
      <c r="AZ174" s="2">
        <v>5.0999999999999996</v>
      </c>
      <c r="BA174" s="2">
        <v>5.0999999999999996</v>
      </c>
      <c r="BB174" s="2">
        <v>5.0999999999999996</v>
      </c>
      <c r="BC174" s="2">
        <v>5.0999999999999996</v>
      </c>
      <c r="BD174" s="2">
        <v>5.0999999999999996</v>
      </c>
      <c r="BE174">
        <v>5.0999999999999996</v>
      </c>
      <c r="BF174">
        <v>2024</v>
      </c>
    </row>
    <row r="175" spans="1:58" x14ac:dyDescent="0.45">
      <c r="A175">
        <v>924</v>
      </c>
      <c r="B175" t="s">
        <v>59</v>
      </c>
      <c r="C175" t="s">
        <v>89</v>
      </c>
      <c r="D175" t="s">
        <v>60</v>
      </c>
      <c r="E175" t="s">
        <v>61</v>
      </c>
      <c r="F175" t="s">
        <v>62</v>
      </c>
      <c r="G175">
        <v>987.05</v>
      </c>
      <c r="H175">
        <v>1000.72</v>
      </c>
      <c r="I175">
        <v>1016.54</v>
      </c>
      <c r="J175">
        <v>1030.08</v>
      </c>
      <c r="K175">
        <v>1043.57</v>
      </c>
      <c r="L175">
        <v>1058.51</v>
      </c>
      <c r="M175">
        <v>1075.07</v>
      </c>
      <c r="N175">
        <v>1093</v>
      </c>
      <c r="O175">
        <v>1110.26</v>
      </c>
      <c r="P175">
        <v>1127.04</v>
      </c>
      <c r="Q175">
        <v>1143.33</v>
      </c>
      <c r="R175">
        <v>1158.23</v>
      </c>
      <c r="S175">
        <v>1171.71</v>
      </c>
      <c r="T175">
        <v>1185.17</v>
      </c>
      <c r="U175">
        <v>1198.5</v>
      </c>
      <c r="V175">
        <v>1211.21</v>
      </c>
      <c r="W175">
        <v>1223.8900000000001</v>
      </c>
      <c r="X175">
        <v>1236.26</v>
      </c>
      <c r="Y175">
        <v>1247.6099999999999</v>
      </c>
      <c r="Z175" s="2">
        <v>1257.8599999999999</v>
      </c>
      <c r="AA175" s="2">
        <v>1267.43</v>
      </c>
      <c r="AB175" s="2">
        <v>1276.27</v>
      </c>
      <c r="AC175" s="2">
        <v>1284.53</v>
      </c>
      <c r="AD175" s="2">
        <v>1292.27</v>
      </c>
      <c r="AE175" s="2">
        <v>1299.8800000000001</v>
      </c>
      <c r="AF175" s="2">
        <v>1307.56</v>
      </c>
      <c r="AG175" s="2">
        <v>1314.48</v>
      </c>
      <c r="AH175" s="2">
        <v>1321.29</v>
      </c>
      <c r="AI175" s="2">
        <v>1328.02</v>
      </c>
      <c r="AJ175" s="2">
        <v>1334.5</v>
      </c>
      <c r="AK175" s="2">
        <v>1340.91</v>
      </c>
      <c r="AL175" s="2">
        <v>1349.16</v>
      </c>
      <c r="AM175" s="2">
        <v>1359.22</v>
      </c>
      <c r="AN175" s="2">
        <v>1367.26</v>
      </c>
      <c r="AO175" s="2">
        <v>1376.46</v>
      </c>
      <c r="AP175" s="2">
        <v>1383.26</v>
      </c>
      <c r="AQ175" s="2">
        <v>1392.32</v>
      </c>
      <c r="AR175" s="2">
        <v>1400.11</v>
      </c>
      <c r="AS175" s="2">
        <v>1405.41</v>
      </c>
      <c r="AT175" s="2">
        <v>1410.08</v>
      </c>
      <c r="AU175" s="2">
        <v>1412.12</v>
      </c>
      <c r="AV175" s="2">
        <v>1412.6</v>
      </c>
      <c r="AW175" s="2">
        <v>1411.75</v>
      </c>
      <c r="AX175" s="2">
        <v>1409.67</v>
      </c>
      <c r="AY175" s="2">
        <v>1408.28</v>
      </c>
      <c r="AZ175" s="2">
        <v>1405.08</v>
      </c>
      <c r="BA175" s="2">
        <v>1401.923</v>
      </c>
      <c r="BB175" s="2">
        <v>1398.713</v>
      </c>
      <c r="BC175" s="2">
        <v>1395.1980000000001</v>
      </c>
      <c r="BD175" s="2">
        <v>1391.374</v>
      </c>
      <c r="BE175">
        <v>1387.277</v>
      </c>
      <c r="BF175">
        <v>2024</v>
      </c>
    </row>
    <row r="176" spans="1:58" x14ac:dyDescent="0.45">
      <c r="A176">
        <v>924</v>
      </c>
      <c r="B176" t="s">
        <v>63</v>
      </c>
      <c r="C176" t="s">
        <v>89</v>
      </c>
      <c r="D176" t="s">
        <v>64</v>
      </c>
      <c r="E176" t="s">
        <v>12</v>
      </c>
      <c r="F176" t="s">
        <v>13</v>
      </c>
      <c r="G176" t="s">
        <v>173</v>
      </c>
      <c r="H176" t="s">
        <v>173</v>
      </c>
      <c r="I176">
        <v>131.94800000000001</v>
      </c>
      <c r="J176">
        <v>148.95500000000001</v>
      </c>
      <c r="K176">
        <v>171.476</v>
      </c>
      <c r="L176">
        <v>213.34</v>
      </c>
      <c r="M176">
        <v>228.572</v>
      </c>
      <c r="N176">
        <v>240.72</v>
      </c>
      <c r="O176">
        <v>261.93299999999999</v>
      </c>
      <c r="P176">
        <v>305.012</v>
      </c>
      <c r="Q176">
        <v>331.738</v>
      </c>
      <c r="R176">
        <v>343.13900000000001</v>
      </c>
      <c r="S176">
        <v>367.06099999999998</v>
      </c>
      <c r="T176">
        <v>449.48200000000003</v>
      </c>
      <c r="U176">
        <v>521.80999999999995</v>
      </c>
      <c r="V176">
        <v>624.22</v>
      </c>
      <c r="W176">
        <v>740.79899999999998</v>
      </c>
      <c r="X176">
        <v>865.11400000000003</v>
      </c>
      <c r="Y176">
        <v>987.59500000000003</v>
      </c>
      <c r="Z176">
        <v>1144.4079999999999</v>
      </c>
      <c r="AA176">
        <v>1339.5229999999999</v>
      </c>
      <c r="AB176">
        <v>1638.604</v>
      </c>
      <c r="AC176">
        <v>1890.364</v>
      </c>
      <c r="AD176">
        <v>2171.5250000000001</v>
      </c>
      <c r="AE176">
        <v>2639.6469999999999</v>
      </c>
      <c r="AF176">
        <v>3164.9290000000001</v>
      </c>
      <c r="AG176">
        <v>3776.02</v>
      </c>
      <c r="AH176">
        <v>4925.7780000000002</v>
      </c>
      <c r="AI176">
        <v>7156.66</v>
      </c>
      <c r="AJ176">
        <v>8310.1149999999998</v>
      </c>
      <c r="AK176">
        <v>10103.313</v>
      </c>
      <c r="AL176">
        <v>13081.103999999999</v>
      </c>
      <c r="AM176">
        <v>15016.041999999999</v>
      </c>
      <c r="AN176">
        <v>16535.608</v>
      </c>
      <c r="AO176">
        <v>18237.210999999999</v>
      </c>
      <c r="AP176">
        <v>20076.7</v>
      </c>
      <c r="AQ176">
        <v>21576.953000000001</v>
      </c>
      <c r="AR176">
        <v>24232.569</v>
      </c>
      <c r="AS176">
        <v>26551.455000000002</v>
      </c>
      <c r="AT176">
        <v>27790.093000000001</v>
      </c>
      <c r="AU176">
        <v>26342.870999999999</v>
      </c>
      <c r="AV176">
        <v>30511.65</v>
      </c>
      <c r="AW176">
        <v>31233.127</v>
      </c>
      <c r="AX176">
        <v>33684.290999999997</v>
      </c>
      <c r="AY176">
        <v>34542.300000000003</v>
      </c>
      <c r="AZ176">
        <v>35070.300000000003</v>
      </c>
      <c r="BA176">
        <v>37031.425000000003</v>
      </c>
      <c r="BB176">
        <v>39491.684000000001</v>
      </c>
      <c r="BC176">
        <v>42093.805999999997</v>
      </c>
      <c r="BD176">
        <v>44620.959999999999</v>
      </c>
      <c r="BE176">
        <v>47178.847000000002</v>
      </c>
      <c r="BF176">
        <v>2024</v>
      </c>
    </row>
    <row r="177" spans="1:58" x14ac:dyDescent="0.45">
      <c r="A177">
        <v>924</v>
      </c>
      <c r="B177" t="s">
        <v>65</v>
      </c>
      <c r="C177" t="s">
        <v>89</v>
      </c>
      <c r="D177" t="s">
        <v>64</v>
      </c>
      <c r="E177" t="s">
        <v>42</v>
      </c>
      <c r="F177" t="s">
        <v>5</v>
      </c>
      <c r="G177" t="s">
        <v>173</v>
      </c>
      <c r="H177" t="s">
        <v>173</v>
      </c>
      <c r="I177">
        <v>24.451000000000001</v>
      </c>
      <c r="J177">
        <v>24.638000000000002</v>
      </c>
      <c r="K177">
        <v>23.477</v>
      </c>
      <c r="L177">
        <v>23.38</v>
      </c>
      <c r="M177">
        <v>21.957999999999998</v>
      </c>
      <c r="N177">
        <v>19.7</v>
      </c>
      <c r="O177">
        <v>17.190999999999999</v>
      </c>
      <c r="P177">
        <v>17.649999999999999</v>
      </c>
      <c r="Q177">
        <v>17.454000000000001</v>
      </c>
      <c r="R177">
        <v>15.497</v>
      </c>
      <c r="S177">
        <v>13.433</v>
      </c>
      <c r="T177">
        <v>12.542999999999999</v>
      </c>
      <c r="U177">
        <v>10.691000000000001</v>
      </c>
      <c r="V177">
        <v>10.132</v>
      </c>
      <c r="W177">
        <v>10.256</v>
      </c>
      <c r="X177">
        <v>10.782</v>
      </c>
      <c r="Y177" s="2">
        <v>11.52</v>
      </c>
      <c r="Z177" s="2">
        <v>12.555</v>
      </c>
      <c r="AA177" s="2">
        <v>13.259</v>
      </c>
      <c r="AB177" s="2">
        <v>14.648999999999999</v>
      </c>
      <c r="AC177" s="2">
        <v>15.363</v>
      </c>
      <c r="AD177" s="2">
        <v>15.608000000000001</v>
      </c>
      <c r="AE177" s="2">
        <v>16.114999999999998</v>
      </c>
      <c r="AF177" s="2">
        <v>16.608000000000001</v>
      </c>
      <c r="AG177" s="2">
        <v>16.93</v>
      </c>
      <c r="AH177" s="2">
        <v>17.925000000000001</v>
      </c>
      <c r="AI177" s="2">
        <v>22.132999999999999</v>
      </c>
      <c r="AJ177" s="2">
        <v>23.501000000000001</v>
      </c>
      <c r="AK177" s="2">
        <v>24.309000000000001</v>
      </c>
      <c r="AL177" s="2">
        <v>26.550999999999998</v>
      </c>
      <c r="AM177" s="2">
        <v>27.396999999999998</v>
      </c>
      <c r="AN177" s="2">
        <v>27.280999999999999</v>
      </c>
      <c r="AO177" s="2">
        <v>27.74</v>
      </c>
      <c r="AP177" s="2">
        <v>28.512</v>
      </c>
      <c r="AQ177" s="2">
        <v>28.366</v>
      </c>
      <c r="AR177" s="2">
        <v>28.675000000000001</v>
      </c>
      <c r="AS177" s="2">
        <v>28.44</v>
      </c>
      <c r="AT177" s="2">
        <v>27.605</v>
      </c>
      <c r="AU177" s="2">
        <v>25.274999999999999</v>
      </c>
      <c r="AV177" s="2">
        <v>26.009</v>
      </c>
      <c r="AW177" s="2">
        <v>25.323</v>
      </c>
      <c r="AX177" s="2">
        <v>26.026</v>
      </c>
      <c r="AY177" s="2">
        <v>25.603999999999999</v>
      </c>
      <c r="AZ177" s="2">
        <v>25.079000000000001</v>
      </c>
      <c r="BA177" s="2">
        <v>25.283999999999999</v>
      </c>
      <c r="BB177" s="2">
        <v>25.478000000000002</v>
      </c>
      <c r="BC177" s="2">
        <v>25.63</v>
      </c>
      <c r="BD177" s="2">
        <v>25.716000000000001</v>
      </c>
      <c r="BE177">
        <v>25.797999999999998</v>
      </c>
      <c r="BF177">
        <v>2024</v>
      </c>
    </row>
    <row r="178" spans="1:58" x14ac:dyDescent="0.45">
      <c r="A178">
        <v>924</v>
      </c>
      <c r="B178" t="s">
        <v>66</v>
      </c>
      <c r="C178" t="s">
        <v>89</v>
      </c>
      <c r="D178" t="s">
        <v>67</v>
      </c>
      <c r="E178" t="s">
        <v>12</v>
      </c>
      <c r="F178" t="s">
        <v>13</v>
      </c>
      <c r="G178" t="s">
        <v>173</v>
      </c>
      <c r="H178" t="s">
        <v>173</v>
      </c>
      <c r="I178">
        <v>130.761</v>
      </c>
      <c r="J178">
        <v>149.01300000000001</v>
      </c>
      <c r="K178">
        <v>170.96799999999999</v>
      </c>
      <c r="L178">
        <v>204.91399999999999</v>
      </c>
      <c r="M178">
        <v>232.16</v>
      </c>
      <c r="N178">
        <v>249.26599999999999</v>
      </c>
      <c r="O178">
        <v>276.59899999999999</v>
      </c>
      <c r="P178">
        <v>320.774</v>
      </c>
      <c r="Q178">
        <v>345.37400000000002</v>
      </c>
      <c r="R178">
        <v>366.09500000000003</v>
      </c>
      <c r="S178">
        <v>400.30599999999998</v>
      </c>
      <c r="T178">
        <v>481.33699999999999</v>
      </c>
      <c r="U178">
        <v>603.63300000000004</v>
      </c>
      <c r="V178">
        <v>682.37199999999996</v>
      </c>
      <c r="W178">
        <v>793.755</v>
      </c>
      <c r="X178">
        <v>923.35599999999999</v>
      </c>
      <c r="Y178">
        <v>1079.818</v>
      </c>
      <c r="Z178">
        <v>1353.6669999999999</v>
      </c>
      <c r="AA178">
        <v>1623.55</v>
      </c>
      <c r="AB178">
        <v>1925.1579999999999</v>
      </c>
      <c r="AC178">
        <v>2240.2150000000001</v>
      </c>
      <c r="AD178">
        <v>2499.895</v>
      </c>
      <c r="AE178">
        <v>2883.5889999999999</v>
      </c>
      <c r="AF178">
        <v>3427.9279999999999</v>
      </c>
      <c r="AG178">
        <v>4027.1729999999998</v>
      </c>
      <c r="AH178">
        <v>4909.835</v>
      </c>
      <c r="AI178">
        <v>7164.5389999999998</v>
      </c>
      <c r="AJ178">
        <v>8918.7839999999997</v>
      </c>
      <c r="AK178">
        <v>10251.183000000001</v>
      </c>
      <c r="AL178">
        <v>13128.593999999999</v>
      </c>
      <c r="AM178">
        <v>15178.679</v>
      </c>
      <c r="AN178">
        <v>17034.244999999999</v>
      </c>
      <c r="AO178">
        <v>18678.819</v>
      </c>
      <c r="AP178">
        <v>21837.06</v>
      </c>
      <c r="AQ178">
        <v>24107.253000000001</v>
      </c>
      <c r="AR178">
        <v>27053.988000000001</v>
      </c>
      <c r="AS178">
        <v>30474.167000000001</v>
      </c>
      <c r="AT178">
        <v>33835.277000000002</v>
      </c>
      <c r="AU178">
        <v>36310.048999999999</v>
      </c>
      <c r="AV178">
        <v>37434.932999999997</v>
      </c>
      <c r="AW178">
        <v>40260.430999999997</v>
      </c>
      <c r="AX178">
        <v>42366.254999999997</v>
      </c>
      <c r="AY178">
        <v>44449.8</v>
      </c>
      <c r="AZ178">
        <v>47058.8</v>
      </c>
      <c r="BA178">
        <v>49467.538999999997</v>
      </c>
      <c r="BB178">
        <v>51972.099000000002</v>
      </c>
      <c r="BC178">
        <v>55359.343000000001</v>
      </c>
      <c r="BD178">
        <v>58587.337</v>
      </c>
      <c r="BE178">
        <v>62017.97</v>
      </c>
      <c r="BF178">
        <v>2024</v>
      </c>
    </row>
    <row r="179" spans="1:58" x14ac:dyDescent="0.45">
      <c r="A179">
        <v>924</v>
      </c>
      <c r="B179" t="s">
        <v>68</v>
      </c>
      <c r="C179" t="s">
        <v>89</v>
      </c>
      <c r="D179" t="s">
        <v>67</v>
      </c>
      <c r="E179" t="s">
        <v>42</v>
      </c>
      <c r="F179" t="s">
        <v>5</v>
      </c>
      <c r="G179" t="s">
        <v>173</v>
      </c>
      <c r="H179" t="s">
        <v>173</v>
      </c>
      <c r="I179">
        <v>24.231000000000002</v>
      </c>
      <c r="J179">
        <v>24.646999999999998</v>
      </c>
      <c r="K179">
        <v>23.407</v>
      </c>
      <c r="L179">
        <v>22.456</v>
      </c>
      <c r="M179">
        <v>22.303000000000001</v>
      </c>
      <c r="N179">
        <v>20.399000000000001</v>
      </c>
      <c r="O179">
        <v>18.154</v>
      </c>
      <c r="P179">
        <v>18.562000000000001</v>
      </c>
      <c r="Q179">
        <v>18.172000000000001</v>
      </c>
      <c r="R179">
        <v>16.533000000000001</v>
      </c>
      <c r="S179">
        <v>14.648999999999999</v>
      </c>
      <c r="T179">
        <v>13.432</v>
      </c>
      <c r="U179">
        <v>12.368</v>
      </c>
      <c r="V179">
        <v>11.076000000000001</v>
      </c>
      <c r="W179">
        <v>10.989000000000001</v>
      </c>
      <c r="X179">
        <v>11.507999999999999</v>
      </c>
      <c r="Y179">
        <v>12.596</v>
      </c>
      <c r="Z179">
        <v>14.85</v>
      </c>
      <c r="AA179">
        <v>16.071000000000002</v>
      </c>
      <c r="AB179">
        <v>17.210999999999999</v>
      </c>
      <c r="AC179">
        <v>18.206</v>
      </c>
      <c r="AD179">
        <v>17.968</v>
      </c>
      <c r="AE179">
        <v>17.605</v>
      </c>
      <c r="AF179">
        <v>17.988</v>
      </c>
      <c r="AG179">
        <v>18.056000000000001</v>
      </c>
      <c r="AH179">
        <v>17.867000000000001</v>
      </c>
      <c r="AI179">
        <v>22.157</v>
      </c>
      <c r="AJ179">
        <v>25.222000000000001</v>
      </c>
      <c r="AK179">
        <v>24.664000000000001</v>
      </c>
      <c r="AL179">
        <v>26.646999999999998</v>
      </c>
      <c r="AM179">
        <v>27.693999999999999</v>
      </c>
      <c r="AN179">
        <v>28.103999999999999</v>
      </c>
      <c r="AO179">
        <v>28.411999999999999</v>
      </c>
      <c r="AP179" s="2">
        <v>31.012</v>
      </c>
      <c r="AQ179" s="2">
        <v>31.692</v>
      </c>
      <c r="AR179" s="2">
        <v>32.014000000000003</v>
      </c>
      <c r="AS179" s="2">
        <v>32.642000000000003</v>
      </c>
      <c r="AT179" s="2">
        <v>33.609000000000002</v>
      </c>
      <c r="AU179" s="2">
        <v>34.838000000000001</v>
      </c>
      <c r="AV179" s="2">
        <v>31.911000000000001</v>
      </c>
      <c r="AW179" s="2">
        <v>32.640999999999998</v>
      </c>
      <c r="AX179" s="2">
        <v>32.734000000000002</v>
      </c>
      <c r="AY179" s="2">
        <v>32.948</v>
      </c>
      <c r="AZ179" s="2">
        <v>33.652000000000001</v>
      </c>
      <c r="BA179" s="2">
        <v>33.774999999999999</v>
      </c>
      <c r="BB179" s="2">
        <v>33.529000000000003</v>
      </c>
      <c r="BC179" s="2">
        <v>33.707000000000001</v>
      </c>
      <c r="BD179" s="2">
        <v>33.765000000000001</v>
      </c>
      <c r="BE179">
        <v>33.912999999999997</v>
      </c>
      <c r="BF179">
        <v>2024</v>
      </c>
    </row>
    <row r="180" spans="1:58" x14ac:dyDescent="0.45">
      <c r="A180">
        <v>924</v>
      </c>
      <c r="B180" t="s">
        <v>69</v>
      </c>
      <c r="C180" t="s">
        <v>89</v>
      </c>
      <c r="D180" t="s">
        <v>70</v>
      </c>
      <c r="E180" t="s">
        <v>12</v>
      </c>
      <c r="F180" t="s">
        <v>13</v>
      </c>
      <c r="G180" t="s">
        <v>173</v>
      </c>
      <c r="H180" t="s">
        <v>173</v>
      </c>
      <c r="I180">
        <v>1.1870000000000001</v>
      </c>
      <c r="J180">
        <v>-5.8000000000000003E-2</v>
      </c>
      <c r="K180">
        <v>0.50800000000000001</v>
      </c>
      <c r="L180">
        <v>8.4260000000000002</v>
      </c>
      <c r="M180">
        <v>-3.5880000000000001</v>
      </c>
      <c r="N180">
        <v>-8.5449999999999999</v>
      </c>
      <c r="O180">
        <v>-14.666</v>
      </c>
      <c r="P180">
        <v>-15.762</v>
      </c>
      <c r="Q180">
        <v>-13.635999999999999</v>
      </c>
      <c r="R180">
        <v>-22.956</v>
      </c>
      <c r="S180">
        <v>-33.244999999999997</v>
      </c>
      <c r="T180">
        <v>-31.855</v>
      </c>
      <c r="U180">
        <v>-81.822999999999993</v>
      </c>
      <c r="V180">
        <v>-58.152000000000001</v>
      </c>
      <c r="W180">
        <v>-52.956000000000003</v>
      </c>
      <c r="X180">
        <v>-58.241999999999997</v>
      </c>
      <c r="Y180">
        <v>-92.222999999999999</v>
      </c>
      <c r="Z180">
        <v>-209.25899999999999</v>
      </c>
      <c r="AA180">
        <v>-284.02699999999999</v>
      </c>
      <c r="AB180">
        <v>-286.55399999999997</v>
      </c>
      <c r="AC180">
        <v>-349.851</v>
      </c>
      <c r="AD180">
        <v>-328.37</v>
      </c>
      <c r="AE180">
        <v>-243.94200000000001</v>
      </c>
      <c r="AF180">
        <v>-262.99900000000002</v>
      </c>
      <c r="AG180">
        <v>-251.15299999999999</v>
      </c>
      <c r="AH180">
        <v>15.943</v>
      </c>
      <c r="AI180">
        <v>-7.88</v>
      </c>
      <c r="AJ180">
        <v>-608.66899999999998</v>
      </c>
      <c r="AK180">
        <v>-147.87</v>
      </c>
      <c r="AL180">
        <v>-47.49</v>
      </c>
      <c r="AM180">
        <v>-162.637</v>
      </c>
      <c r="AN180">
        <v>-498.637</v>
      </c>
      <c r="AO180">
        <v>-441.608</v>
      </c>
      <c r="AP180">
        <v>-1760.36</v>
      </c>
      <c r="AQ180">
        <v>-2530.3000000000002</v>
      </c>
      <c r="AR180">
        <v>-2821.4189999999999</v>
      </c>
      <c r="AS180">
        <v>-3922.712</v>
      </c>
      <c r="AT180">
        <v>-6045.1840000000002</v>
      </c>
      <c r="AU180">
        <v>-9967.1779999999999</v>
      </c>
      <c r="AV180">
        <v>-6923.2830000000004</v>
      </c>
      <c r="AW180">
        <v>-9027.3040000000001</v>
      </c>
      <c r="AX180">
        <v>-8681.9639999999999</v>
      </c>
      <c r="AY180">
        <v>-9907.5</v>
      </c>
      <c r="AZ180">
        <v>-11988.5</v>
      </c>
      <c r="BA180">
        <v>-12436.115</v>
      </c>
      <c r="BB180">
        <v>-12480.415000000001</v>
      </c>
      <c r="BC180">
        <v>-13265.537</v>
      </c>
      <c r="BD180">
        <v>-13966.376</v>
      </c>
      <c r="BE180">
        <v>-14839.123</v>
      </c>
      <c r="BF180">
        <v>2024</v>
      </c>
    </row>
    <row r="181" spans="1:58" x14ac:dyDescent="0.45">
      <c r="A181">
        <v>924</v>
      </c>
      <c r="B181" t="s">
        <v>71</v>
      </c>
      <c r="C181" t="s">
        <v>89</v>
      </c>
      <c r="D181" t="s">
        <v>70</v>
      </c>
      <c r="E181" t="s">
        <v>42</v>
      </c>
      <c r="F181" t="s">
        <v>5</v>
      </c>
      <c r="G181" t="s">
        <v>173</v>
      </c>
      <c r="H181" t="s">
        <v>173</v>
      </c>
      <c r="I181">
        <v>0.22</v>
      </c>
      <c r="J181">
        <v>-0.01</v>
      </c>
      <c r="K181">
        <v>7.0000000000000007E-2</v>
      </c>
      <c r="L181">
        <v>0.92300000000000004</v>
      </c>
      <c r="M181">
        <v>-0.34499999999999997</v>
      </c>
      <c r="N181">
        <v>-0.69899999999999995</v>
      </c>
      <c r="O181">
        <v>-0.96299999999999997</v>
      </c>
      <c r="P181">
        <v>-0.91200000000000003</v>
      </c>
      <c r="Q181">
        <v>-0.71699999999999997</v>
      </c>
      <c r="R181">
        <v>-1.0369999999999999</v>
      </c>
      <c r="S181">
        <v>-1.2170000000000001</v>
      </c>
      <c r="T181">
        <v>-0.88900000000000001</v>
      </c>
      <c r="U181">
        <v>-1.6759999999999999</v>
      </c>
      <c r="V181">
        <v>-0.94399999999999995</v>
      </c>
      <c r="W181">
        <v>-0.73299999999999998</v>
      </c>
      <c r="X181">
        <v>-0.72599999999999998</v>
      </c>
      <c r="Y181">
        <v>-1.0760000000000001</v>
      </c>
      <c r="Z181">
        <v>-2.2959999999999998</v>
      </c>
      <c r="AA181">
        <v>-2.8109999999999999</v>
      </c>
      <c r="AB181">
        <v>-2.5619999999999998</v>
      </c>
      <c r="AC181">
        <v>-2.843</v>
      </c>
      <c r="AD181">
        <v>-2.36</v>
      </c>
      <c r="AE181">
        <v>-1.4890000000000001</v>
      </c>
      <c r="AF181">
        <v>-1.38</v>
      </c>
      <c r="AG181">
        <v>-1.1259999999999999</v>
      </c>
      <c r="AH181">
        <v>5.8000000000000003E-2</v>
      </c>
      <c r="AI181">
        <v>-2.4E-2</v>
      </c>
      <c r="AJ181">
        <v>-1.7210000000000001</v>
      </c>
      <c r="AK181">
        <v>-0.35599999999999998</v>
      </c>
      <c r="AL181">
        <v>-9.6000000000000002E-2</v>
      </c>
      <c r="AM181">
        <v>-0.29699999999999999</v>
      </c>
      <c r="AN181">
        <v>-0.82299999999999995</v>
      </c>
      <c r="AO181">
        <v>-0.67200000000000004</v>
      </c>
      <c r="AP181" s="2">
        <v>-2.5</v>
      </c>
      <c r="AQ181" s="2">
        <v>-3.3260000000000001</v>
      </c>
      <c r="AR181" s="2">
        <v>-3.339</v>
      </c>
      <c r="AS181" s="2">
        <v>-4.202</v>
      </c>
      <c r="AT181" s="2">
        <v>-6.0049999999999999</v>
      </c>
      <c r="AU181" s="2">
        <v>-9.5630000000000006</v>
      </c>
      <c r="AV181" s="2">
        <v>-5.9020000000000001</v>
      </c>
      <c r="AW181" s="2">
        <v>-7.319</v>
      </c>
      <c r="AX181" s="2">
        <v>-6.7080000000000002</v>
      </c>
      <c r="AY181" s="2">
        <v>-7.3440000000000003</v>
      </c>
      <c r="AZ181" s="2">
        <v>-8.5730000000000004</v>
      </c>
      <c r="BA181" s="2">
        <v>-8.4909999999999997</v>
      </c>
      <c r="BB181" s="2">
        <v>-8.0519999999999996</v>
      </c>
      <c r="BC181" s="2">
        <v>-8.077</v>
      </c>
      <c r="BD181" s="2">
        <v>-8.0489999999999995</v>
      </c>
      <c r="BE181">
        <v>-8.1140000000000008</v>
      </c>
      <c r="BF181">
        <v>2024</v>
      </c>
    </row>
    <row r="182" spans="1:58" x14ac:dyDescent="0.45">
      <c r="A182">
        <v>924</v>
      </c>
      <c r="B182" t="s">
        <v>90</v>
      </c>
      <c r="C182" t="s">
        <v>89</v>
      </c>
      <c r="D182" t="s">
        <v>91</v>
      </c>
      <c r="E182" t="s">
        <v>12</v>
      </c>
      <c r="F182" t="s">
        <v>13</v>
      </c>
      <c r="G182" t="s">
        <v>173</v>
      </c>
      <c r="H182" t="s">
        <v>173</v>
      </c>
      <c r="I182" t="s">
        <v>173</v>
      </c>
      <c r="J182" t="s">
        <v>173</v>
      </c>
      <c r="K182" t="s">
        <v>173</v>
      </c>
      <c r="L182" t="s">
        <v>173</v>
      </c>
      <c r="M182" t="s">
        <v>173</v>
      </c>
      <c r="N182" t="s">
        <v>173</v>
      </c>
      <c r="O182" t="s">
        <v>173</v>
      </c>
      <c r="P182" t="s">
        <v>173</v>
      </c>
      <c r="Q182" t="s">
        <v>173</v>
      </c>
      <c r="R182" t="s">
        <v>173</v>
      </c>
      <c r="S182" t="s">
        <v>173</v>
      </c>
      <c r="T182" t="s">
        <v>173</v>
      </c>
      <c r="U182" t="s">
        <v>173</v>
      </c>
      <c r="V182">
        <v>-74.742999999999995</v>
      </c>
      <c r="W182">
        <v>-68.849000000000004</v>
      </c>
      <c r="X182">
        <v>-68.427000000000007</v>
      </c>
      <c r="Y182">
        <v>-80.724999999999994</v>
      </c>
      <c r="Z182">
        <v>-176.25200000000001</v>
      </c>
      <c r="AA182">
        <v>-225.63900000000001</v>
      </c>
      <c r="AB182">
        <v>-190.46700000000001</v>
      </c>
      <c r="AC182">
        <v>-226.68199999999999</v>
      </c>
      <c r="AD182">
        <v>-192.10499999999999</v>
      </c>
      <c r="AE182">
        <v>-83.518000000000001</v>
      </c>
      <c r="AF182">
        <v>-102.417</v>
      </c>
      <c r="AG182">
        <v>-145.30000000000001</v>
      </c>
      <c r="AH182">
        <v>-36.953000000000003</v>
      </c>
      <c r="AI182">
        <v>-103.378</v>
      </c>
      <c r="AJ182">
        <v>-635.50699999999995</v>
      </c>
      <c r="AK182">
        <v>-165.14699999999999</v>
      </c>
      <c r="AL182">
        <v>-33.225999999999999</v>
      </c>
      <c r="AM182">
        <v>-50.975999999999999</v>
      </c>
      <c r="AN182">
        <v>-301.2</v>
      </c>
      <c r="AO182">
        <v>-164.33</v>
      </c>
      <c r="AP182">
        <v>-1564.8240000000001</v>
      </c>
      <c r="AQ182">
        <v>-2356.2930000000001</v>
      </c>
      <c r="AR182">
        <v>-2675.1460000000002</v>
      </c>
      <c r="AS182">
        <v>-3789.288</v>
      </c>
      <c r="AT182">
        <v>-5764.4759999999997</v>
      </c>
      <c r="AU182">
        <v>-8869.5580000000009</v>
      </c>
      <c r="AV182">
        <v>-6583.9219999999996</v>
      </c>
      <c r="AW182">
        <v>-8127.5839999999998</v>
      </c>
      <c r="AX182">
        <v>-7994.53</v>
      </c>
      <c r="AY182">
        <v>-9470.2559999999994</v>
      </c>
      <c r="AZ182">
        <v>-11526.581</v>
      </c>
      <c r="BA182">
        <v>-12024.239</v>
      </c>
      <c r="BB182">
        <v>-12242.035</v>
      </c>
      <c r="BC182">
        <v>-13181.181</v>
      </c>
      <c r="BD182">
        <v>-13957.45</v>
      </c>
      <c r="BE182">
        <v>-14839.123</v>
      </c>
      <c r="BF182">
        <v>2024</v>
      </c>
    </row>
    <row r="183" spans="1:58" x14ac:dyDescent="0.45">
      <c r="A183">
        <v>924</v>
      </c>
      <c r="B183" t="s">
        <v>92</v>
      </c>
      <c r="C183" t="s">
        <v>89</v>
      </c>
      <c r="D183" t="s">
        <v>91</v>
      </c>
      <c r="E183" t="s">
        <v>93</v>
      </c>
      <c r="F183" t="s">
        <v>5</v>
      </c>
      <c r="G183" t="s">
        <v>173</v>
      </c>
      <c r="H183" t="s">
        <v>173</v>
      </c>
      <c r="I183" t="s">
        <v>173</v>
      </c>
      <c r="J183" t="s">
        <v>173</v>
      </c>
      <c r="K183" t="s">
        <v>173</v>
      </c>
      <c r="L183" t="s">
        <v>173</v>
      </c>
      <c r="M183" t="s">
        <v>173</v>
      </c>
      <c r="N183" t="s">
        <v>173</v>
      </c>
      <c r="O183" t="s">
        <v>173</v>
      </c>
      <c r="P183" t="s">
        <v>173</v>
      </c>
      <c r="Q183" t="s">
        <v>173</v>
      </c>
      <c r="R183" t="s">
        <v>173</v>
      </c>
      <c r="S183" t="s">
        <v>173</v>
      </c>
      <c r="T183" t="s">
        <v>173</v>
      </c>
      <c r="U183" t="s">
        <v>173</v>
      </c>
      <c r="V183">
        <v>-1.2430000000000001</v>
      </c>
      <c r="W183">
        <v>-0.97199999999999998</v>
      </c>
      <c r="X183">
        <v>-0.86199999999999999</v>
      </c>
      <c r="Y183">
        <v>-0.93200000000000005</v>
      </c>
      <c r="Z183">
        <v>-1.8859999999999999</v>
      </c>
      <c r="AA183">
        <v>-2.153</v>
      </c>
      <c r="AB183">
        <v>-1.6180000000000001</v>
      </c>
      <c r="AC183">
        <v>-1.7410000000000001</v>
      </c>
      <c r="AD183">
        <v>-1.3049999999999999</v>
      </c>
      <c r="AE183">
        <v>-0.48199999999999998</v>
      </c>
      <c r="AF183">
        <v>-0.51200000000000001</v>
      </c>
      <c r="AG183">
        <v>-0.63400000000000001</v>
      </c>
      <c r="AH183">
        <v>-0.13600000000000001</v>
      </c>
      <c r="AI183">
        <v>-0.32400000000000001</v>
      </c>
      <c r="AJ183">
        <v>-1.8009999999999999</v>
      </c>
      <c r="AK183">
        <v>-0.39800000000000002</v>
      </c>
      <c r="AL183">
        <v>-6.7000000000000004E-2</v>
      </c>
      <c r="AM183">
        <v>-9.1999999999999998E-2</v>
      </c>
      <c r="AN183">
        <v>-0.49099999999999999</v>
      </c>
      <c r="AO183">
        <v>-0.246</v>
      </c>
      <c r="AP183" s="2">
        <v>-2.2010000000000001</v>
      </c>
      <c r="AQ183" s="2">
        <v>-3.073</v>
      </c>
      <c r="AR183" s="2">
        <v>-3.1469999999999998</v>
      </c>
      <c r="AS183" s="2">
        <v>-4.0389999999999997</v>
      </c>
      <c r="AT183" s="2">
        <v>-5.6689999999999996</v>
      </c>
      <c r="AU183" s="2">
        <v>-8.17</v>
      </c>
      <c r="AV183" s="2">
        <v>-5.5510000000000002</v>
      </c>
      <c r="AW183" s="2">
        <v>-6.4050000000000002</v>
      </c>
      <c r="AX183" s="2">
        <v>-6.0529999999999999</v>
      </c>
      <c r="AY183" s="2">
        <v>-6.9320000000000004</v>
      </c>
      <c r="AZ183" s="2">
        <v>-8.1359999999999992</v>
      </c>
      <c r="BA183" s="2">
        <v>-8.1199999999999992</v>
      </c>
      <c r="BB183" s="2">
        <v>-7.85</v>
      </c>
      <c r="BC183" s="2">
        <v>-8.01</v>
      </c>
      <c r="BD183" s="2">
        <v>-8.0419999999999998</v>
      </c>
      <c r="BE183">
        <v>-8.1140000000000008</v>
      </c>
      <c r="BF183">
        <v>2024</v>
      </c>
    </row>
    <row r="184" spans="1:58" x14ac:dyDescent="0.45">
      <c r="A184">
        <v>924</v>
      </c>
      <c r="B184" t="s">
        <v>72</v>
      </c>
      <c r="C184" t="s">
        <v>89</v>
      </c>
      <c r="D184" t="s">
        <v>73</v>
      </c>
      <c r="E184" t="s">
        <v>12</v>
      </c>
      <c r="F184" t="s">
        <v>13</v>
      </c>
      <c r="G184" t="s">
        <v>173</v>
      </c>
      <c r="H184" t="s">
        <v>173</v>
      </c>
      <c r="I184" t="s">
        <v>173</v>
      </c>
      <c r="J184" t="s">
        <v>173</v>
      </c>
      <c r="K184" t="s">
        <v>173</v>
      </c>
      <c r="L184" t="s">
        <v>173</v>
      </c>
      <c r="M184" t="s">
        <v>173</v>
      </c>
      <c r="N184" t="s">
        <v>173</v>
      </c>
      <c r="O184" t="s">
        <v>173</v>
      </c>
      <c r="P184">
        <v>-12.962</v>
      </c>
      <c r="Q184">
        <v>-9.2360000000000007</v>
      </c>
      <c r="R184">
        <v>-15.156000000000001</v>
      </c>
      <c r="S184">
        <v>-19.045000000000002</v>
      </c>
      <c r="T184">
        <v>-22.155000000000001</v>
      </c>
      <c r="U184">
        <v>-65.123000000000005</v>
      </c>
      <c r="V184">
        <v>-26.852</v>
      </c>
      <c r="W184">
        <v>-13.756</v>
      </c>
      <c r="X184">
        <v>0.94499999999999995</v>
      </c>
      <c r="Y184">
        <v>-19.323</v>
      </c>
      <c r="Z184">
        <v>-149.697</v>
      </c>
      <c r="AA184">
        <v>-210.93700000000001</v>
      </c>
      <c r="AB184">
        <v>-206.65700000000001</v>
      </c>
      <c r="AC184">
        <v>-281.99599999999998</v>
      </c>
      <c r="AD184">
        <v>-231.983</v>
      </c>
      <c r="AE184">
        <v>-168.03899999999999</v>
      </c>
      <c r="AF184">
        <v>-181.49799999999999</v>
      </c>
      <c r="AG184">
        <v>-153.614</v>
      </c>
      <c r="AH184">
        <v>121.233</v>
      </c>
      <c r="AI184">
        <v>122.629</v>
      </c>
      <c r="AJ184">
        <v>-459.541</v>
      </c>
      <c r="AK184">
        <v>36.554000000000002</v>
      </c>
      <c r="AL184">
        <v>190.91800000000001</v>
      </c>
      <c r="AM184">
        <v>100.938</v>
      </c>
      <c r="AN184">
        <v>-193.01599999999999</v>
      </c>
      <c r="AO184">
        <v>-82.938000000000002</v>
      </c>
      <c r="AP184">
        <v>-1405.501</v>
      </c>
      <c r="AQ184">
        <v>-2022.806</v>
      </c>
      <c r="AR184">
        <v>-2194.1120000000001</v>
      </c>
      <c r="AS184">
        <v>-3182.44</v>
      </c>
      <c r="AT184">
        <v>-5200.9309999999996</v>
      </c>
      <c r="AU184">
        <v>-8985.9159999999993</v>
      </c>
      <c r="AV184">
        <v>-5878.558</v>
      </c>
      <c r="AW184">
        <v>-7892.0389999999998</v>
      </c>
      <c r="AX184">
        <v>-7498.68</v>
      </c>
      <c r="AY184">
        <v>-8619.7000000000007</v>
      </c>
      <c r="AZ184">
        <v>-10264.210999999999</v>
      </c>
      <c r="BA184">
        <v>-10229.433000000001</v>
      </c>
      <c r="BB184">
        <v>-9739.7219999999998</v>
      </c>
      <c r="BC184">
        <v>-9991.5259999999998</v>
      </c>
      <c r="BD184">
        <v>-10218.745000000001</v>
      </c>
      <c r="BE184">
        <v>-10714.816000000001</v>
      </c>
      <c r="BF184">
        <v>2024</v>
      </c>
    </row>
    <row r="185" spans="1:58" x14ac:dyDescent="0.45">
      <c r="A185">
        <v>924</v>
      </c>
      <c r="B185" t="s">
        <v>74</v>
      </c>
      <c r="C185" t="s">
        <v>89</v>
      </c>
      <c r="D185" t="s">
        <v>73</v>
      </c>
      <c r="E185" t="s">
        <v>42</v>
      </c>
      <c r="F185" t="s">
        <v>5</v>
      </c>
      <c r="G185" t="s">
        <v>173</v>
      </c>
      <c r="H185" t="s">
        <v>173</v>
      </c>
      <c r="I185" t="s">
        <v>173</v>
      </c>
      <c r="J185" t="s">
        <v>173</v>
      </c>
      <c r="K185" t="s">
        <v>173</v>
      </c>
      <c r="L185" t="s">
        <v>173</v>
      </c>
      <c r="M185" t="s">
        <v>173</v>
      </c>
      <c r="N185" t="s">
        <v>173</v>
      </c>
      <c r="O185" t="s">
        <v>173</v>
      </c>
      <c r="P185">
        <v>-0.75</v>
      </c>
      <c r="Q185">
        <v>-0.48599999999999999</v>
      </c>
      <c r="R185">
        <v>-0.68400000000000005</v>
      </c>
      <c r="S185">
        <v>-0.69699999999999995</v>
      </c>
      <c r="T185">
        <v>-0.61799999999999999</v>
      </c>
      <c r="U185">
        <v>-1.3340000000000001</v>
      </c>
      <c r="V185" s="2">
        <v>-0.436</v>
      </c>
      <c r="W185" s="2">
        <v>-0.19</v>
      </c>
      <c r="X185" s="2">
        <v>1.2E-2</v>
      </c>
      <c r="Y185" s="2">
        <v>-0.22500000000000001</v>
      </c>
      <c r="Z185" s="2">
        <v>-1.6419999999999999</v>
      </c>
      <c r="AA185" s="2">
        <v>-2.0880000000000001</v>
      </c>
      <c r="AB185" s="2">
        <v>-1.8480000000000001</v>
      </c>
      <c r="AC185" s="2">
        <v>-2.2919999999999998</v>
      </c>
      <c r="AD185" s="2">
        <v>-1.667</v>
      </c>
      <c r="AE185" s="2">
        <v>-1.026</v>
      </c>
      <c r="AF185" s="2">
        <v>-0.95199999999999996</v>
      </c>
      <c r="AG185" s="2">
        <v>-0.68899999999999995</v>
      </c>
      <c r="AH185" s="2">
        <v>0.441</v>
      </c>
      <c r="AI185" s="2">
        <v>0.379</v>
      </c>
      <c r="AJ185" s="2">
        <v>-1.3</v>
      </c>
      <c r="AK185" s="2">
        <v>8.7999999999999995E-2</v>
      </c>
      <c r="AL185" s="2">
        <v>0.38800000000000001</v>
      </c>
      <c r="AM185" s="2">
        <v>0.184</v>
      </c>
      <c r="AN185" s="2">
        <v>-0.318</v>
      </c>
      <c r="AO185" s="2">
        <v>-0.126</v>
      </c>
      <c r="AP185" s="2">
        <v>-1.996</v>
      </c>
      <c r="AQ185" s="2">
        <v>-2.6589999999999998</v>
      </c>
      <c r="AR185" s="2">
        <v>-2.5960000000000001</v>
      </c>
      <c r="AS185" s="2">
        <v>-3.4089999999999998</v>
      </c>
      <c r="AT185" s="2">
        <v>-5.1660000000000004</v>
      </c>
      <c r="AU185" s="2">
        <v>-8.6219999999999999</v>
      </c>
      <c r="AV185" s="2">
        <v>-5.0110000000000001</v>
      </c>
      <c r="AW185" s="2">
        <v>-6.399</v>
      </c>
      <c r="AX185" s="2">
        <v>-5.7939999999999996</v>
      </c>
      <c r="AY185" s="2">
        <v>-6.3890000000000002</v>
      </c>
      <c r="AZ185" s="2">
        <v>-7.34</v>
      </c>
      <c r="BA185" s="2">
        <v>-6.984</v>
      </c>
      <c r="BB185" s="2">
        <v>-6.2830000000000004</v>
      </c>
      <c r="BC185" s="2">
        <v>-6.0839999999999996</v>
      </c>
      <c r="BD185" s="2">
        <v>-5.8890000000000002</v>
      </c>
      <c r="BE185">
        <v>-5.859</v>
      </c>
      <c r="BF185">
        <v>2024</v>
      </c>
    </row>
    <row r="186" spans="1:58" x14ac:dyDescent="0.45">
      <c r="A186">
        <v>924</v>
      </c>
      <c r="B186" t="s">
        <v>75</v>
      </c>
      <c r="C186" t="s">
        <v>89</v>
      </c>
      <c r="D186" t="s">
        <v>76</v>
      </c>
      <c r="E186" t="s">
        <v>12</v>
      </c>
      <c r="F186" t="s">
        <v>13</v>
      </c>
      <c r="G186" t="s">
        <v>173</v>
      </c>
      <c r="H186" t="s">
        <v>173</v>
      </c>
      <c r="I186" t="s">
        <v>173</v>
      </c>
      <c r="J186" t="s">
        <v>173</v>
      </c>
      <c r="K186" t="s">
        <v>173</v>
      </c>
      <c r="L186" t="s">
        <v>173</v>
      </c>
      <c r="M186" t="s">
        <v>173</v>
      </c>
      <c r="N186" t="s">
        <v>173</v>
      </c>
      <c r="O186" t="s">
        <v>173</v>
      </c>
      <c r="P186" t="s">
        <v>173</v>
      </c>
      <c r="Q186" t="s">
        <v>173</v>
      </c>
      <c r="R186" t="s">
        <v>173</v>
      </c>
      <c r="S186" t="s">
        <v>173</v>
      </c>
      <c r="T186" t="s">
        <v>173</v>
      </c>
      <c r="U186" t="s">
        <v>173</v>
      </c>
      <c r="V186">
        <v>1319.8430000000001</v>
      </c>
      <c r="W186">
        <v>1532.806</v>
      </c>
      <c r="X186">
        <v>1636.3630000000001</v>
      </c>
      <c r="Y186">
        <v>1752.154</v>
      </c>
      <c r="Z186">
        <v>1969.7449999999999</v>
      </c>
      <c r="AA186">
        <v>2294.0500000000002</v>
      </c>
      <c r="AB186">
        <v>2712.752</v>
      </c>
      <c r="AC186">
        <v>3144.2469999999998</v>
      </c>
      <c r="AD186">
        <v>3675.576</v>
      </c>
      <c r="AE186">
        <v>4258.6949999999997</v>
      </c>
      <c r="AF186">
        <v>4937.5820000000003</v>
      </c>
      <c r="AG186">
        <v>5614.652</v>
      </c>
      <c r="AH186">
        <v>7888.9369999999999</v>
      </c>
      <c r="AI186">
        <v>8638.3320000000003</v>
      </c>
      <c r="AJ186">
        <v>12017.235000000001</v>
      </c>
      <c r="AK186">
        <v>13858.254000000001</v>
      </c>
      <c r="AL186">
        <v>16349.148999999999</v>
      </c>
      <c r="AM186">
        <v>18539.233</v>
      </c>
      <c r="AN186">
        <v>22085.788</v>
      </c>
      <c r="AO186">
        <v>25842.256000000001</v>
      </c>
      <c r="AP186">
        <v>28716.687999999998</v>
      </c>
      <c r="AQ186">
        <v>37820.608999999997</v>
      </c>
      <c r="AR186">
        <v>45551.843000000001</v>
      </c>
      <c r="AS186">
        <v>51885.826000000001</v>
      </c>
      <c r="AT186">
        <v>59841.084999999999</v>
      </c>
      <c r="AU186">
        <v>71951.754000000001</v>
      </c>
      <c r="AV186">
        <v>82289.898000000001</v>
      </c>
      <c r="AW186">
        <v>93064.922000000006</v>
      </c>
      <c r="AX186">
        <v>106147.935</v>
      </c>
      <c r="AY186">
        <v>119160.731</v>
      </c>
      <c r="AZ186">
        <v>134672.18599999999</v>
      </c>
      <c r="BA186">
        <v>149850.66899999999</v>
      </c>
      <c r="BB186">
        <v>164167.11600000001</v>
      </c>
      <c r="BC186">
        <v>179380.59</v>
      </c>
      <c r="BD186">
        <v>195318.56200000001</v>
      </c>
      <c r="BE186">
        <v>212186.15400000001</v>
      </c>
      <c r="BF186">
        <v>2024</v>
      </c>
    </row>
    <row r="187" spans="1:58" x14ac:dyDescent="0.45">
      <c r="A187">
        <v>924</v>
      </c>
      <c r="B187" t="s">
        <v>77</v>
      </c>
      <c r="C187" t="s">
        <v>89</v>
      </c>
      <c r="D187" t="s">
        <v>76</v>
      </c>
      <c r="E187" t="s">
        <v>42</v>
      </c>
      <c r="F187" t="s">
        <v>5</v>
      </c>
      <c r="G187" t="s">
        <v>173</v>
      </c>
      <c r="H187" t="s">
        <v>173</v>
      </c>
      <c r="I187" t="s">
        <v>173</v>
      </c>
      <c r="J187" t="s">
        <v>173</v>
      </c>
      <c r="K187" t="s">
        <v>173</v>
      </c>
      <c r="L187" t="s">
        <v>173</v>
      </c>
      <c r="M187" s="2" t="s">
        <v>173</v>
      </c>
      <c r="N187" s="2" t="s">
        <v>173</v>
      </c>
      <c r="O187" s="2" t="s">
        <v>173</v>
      </c>
      <c r="P187" s="2" t="s">
        <v>173</v>
      </c>
      <c r="Q187" s="2" t="s">
        <v>173</v>
      </c>
      <c r="R187" s="2" t="s">
        <v>173</v>
      </c>
      <c r="S187" s="2" t="s">
        <v>173</v>
      </c>
      <c r="T187" s="2" t="s">
        <v>173</v>
      </c>
      <c r="U187" s="2" t="s">
        <v>173</v>
      </c>
      <c r="V187" s="2">
        <v>21.423999999999999</v>
      </c>
      <c r="W187" s="2">
        <v>21.221</v>
      </c>
      <c r="X187" s="2">
        <v>20.393999999999998</v>
      </c>
      <c r="Y187" s="2">
        <v>20.437999999999999</v>
      </c>
      <c r="Z187" s="2">
        <v>21.609000000000002</v>
      </c>
      <c r="AA187" s="2">
        <v>22.707999999999998</v>
      </c>
      <c r="AB187" s="2">
        <v>24.251999999999999</v>
      </c>
      <c r="AC187" s="2">
        <v>25.553000000000001</v>
      </c>
      <c r="AD187" s="2">
        <v>26.417999999999999</v>
      </c>
      <c r="AE187" s="2">
        <v>26</v>
      </c>
      <c r="AF187" s="2">
        <v>25.91</v>
      </c>
      <c r="AG187" s="2">
        <v>25.173999999999999</v>
      </c>
      <c r="AH187" s="2">
        <v>28.707999999999998</v>
      </c>
      <c r="AI187" s="2">
        <v>26.715</v>
      </c>
      <c r="AJ187" s="2">
        <v>33.984999999999999</v>
      </c>
      <c r="AK187" s="2">
        <v>33.343000000000004</v>
      </c>
      <c r="AL187" s="2">
        <v>33.183999999999997</v>
      </c>
      <c r="AM187" s="2">
        <v>33.825000000000003</v>
      </c>
      <c r="AN187" s="2">
        <v>36.438000000000002</v>
      </c>
      <c r="AO187" s="2">
        <v>39.308</v>
      </c>
      <c r="AP187" s="2">
        <v>40.781999999999996</v>
      </c>
      <c r="AQ187" s="2">
        <v>49.72</v>
      </c>
      <c r="AR187" s="2">
        <v>53.902999999999999</v>
      </c>
      <c r="AS187" s="2">
        <v>55.576999999999998</v>
      </c>
      <c r="AT187" s="2">
        <v>59.441000000000003</v>
      </c>
      <c r="AU187" s="2">
        <v>69.034999999999997</v>
      </c>
      <c r="AV187" s="2">
        <v>70.147000000000006</v>
      </c>
      <c r="AW187" s="2">
        <v>75.453000000000003</v>
      </c>
      <c r="AX187" s="2">
        <v>82.013999999999996</v>
      </c>
      <c r="AY187" s="2">
        <v>88.326999999999998</v>
      </c>
      <c r="AZ187" s="2">
        <v>96.305999999999997</v>
      </c>
      <c r="BA187" s="2">
        <v>102.31399999999999</v>
      </c>
      <c r="BB187" s="2">
        <v>105.91</v>
      </c>
      <c r="BC187" s="2">
        <v>109.22</v>
      </c>
      <c r="BD187" s="2">
        <v>112.56699999999999</v>
      </c>
      <c r="BE187">
        <v>116.027</v>
      </c>
      <c r="BF187">
        <v>2024</v>
      </c>
    </row>
    <row r="188" spans="1:58" x14ac:dyDescent="0.45">
      <c r="A188">
        <v>924</v>
      </c>
      <c r="B188" t="s">
        <v>78</v>
      </c>
      <c r="C188" t="s">
        <v>89</v>
      </c>
      <c r="D188" t="s">
        <v>79</v>
      </c>
      <c r="E188" t="s">
        <v>12</v>
      </c>
      <c r="F188" t="s">
        <v>13</v>
      </c>
      <c r="G188">
        <v>454.87</v>
      </c>
      <c r="H188">
        <v>493.04</v>
      </c>
      <c r="I188">
        <v>539.65</v>
      </c>
      <c r="J188">
        <v>604.58000000000004</v>
      </c>
      <c r="K188">
        <v>730.41</v>
      </c>
      <c r="L188">
        <v>912.5</v>
      </c>
      <c r="M188">
        <v>1040.93</v>
      </c>
      <c r="N188">
        <v>1221.95</v>
      </c>
      <c r="O188">
        <v>1523.65</v>
      </c>
      <c r="P188">
        <v>1728.08</v>
      </c>
      <c r="Q188">
        <v>1900.6</v>
      </c>
      <c r="R188">
        <v>2214.29</v>
      </c>
      <c r="S188">
        <v>2732.6</v>
      </c>
      <c r="T188">
        <v>3583.44</v>
      </c>
      <c r="U188">
        <v>4880.7700000000004</v>
      </c>
      <c r="V188">
        <v>6160.64</v>
      </c>
      <c r="W188">
        <v>7223.17</v>
      </c>
      <c r="X188">
        <v>8023.61</v>
      </c>
      <c r="Y188">
        <v>8572.99</v>
      </c>
      <c r="Z188">
        <v>9115.3700000000008</v>
      </c>
      <c r="AA188">
        <v>10102.459999999999</v>
      </c>
      <c r="AB188">
        <v>11185.53</v>
      </c>
      <c r="AC188">
        <v>12304.74</v>
      </c>
      <c r="AD188">
        <v>13913.16</v>
      </c>
      <c r="AE188">
        <v>16379.66</v>
      </c>
      <c r="AF188">
        <v>19056.63</v>
      </c>
      <c r="AG188">
        <v>22303.69</v>
      </c>
      <c r="AH188">
        <v>27480.19</v>
      </c>
      <c r="AI188">
        <v>32335.1</v>
      </c>
      <c r="AJ188">
        <v>35360.639999999999</v>
      </c>
      <c r="AK188">
        <v>41562.51</v>
      </c>
      <c r="AL188">
        <v>49268.04</v>
      </c>
      <c r="AM188">
        <v>54808.88</v>
      </c>
      <c r="AN188">
        <v>60612.5</v>
      </c>
      <c r="AO188">
        <v>65743.25</v>
      </c>
      <c r="AP188">
        <v>70415.75</v>
      </c>
      <c r="AQ188">
        <v>76067.210000000006</v>
      </c>
      <c r="AR188">
        <v>84506.67</v>
      </c>
      <c r="AS188">
        <v>93358.13</v>
      </c>
      <c r="AT188">
        <v>100672.28</v>
      </c>
      <c r="AU188">
        <v>104224.49</v>
      </c>
      <c r="AV188">
        <v>117310.97</v>
      </c>
      <c r="AW188">
        <v>123341.28</v>
      </c>
      <c r="AX188">
        <v>129427.17</v>
      </c>
      <c r="AY188">
        <v>134908.41699999999</v>
      </c>
      <c r="AZ188">
        <v>139838.21</v>
      </c>
      <c r="BA188">
        <v>146461.726</v>
      </c>
      <c r="BB188">
        <v>155005.69399999999</v>
      </c>
      <c r="BC188">
        <v>164237.82199999999</v>
      </c>
      <c r="BD188">
        <v>173512.791</v>
      </c>
      <c r="BE188">
        <v>182876.08300000001</v>
      </c>
      <c r="BF188">
        <v>2024</v>
      </c>
    </row>
    <row r="189" spans="1:58" x14ac:dyDescent="0.45">
      <c r="A189">
        <v>924</v>
      </c>
      <c r="B189" t="s">
        <v>80</v>
      </c>
      <c r="C189" t="s">
        <v>89</v>
      </c>
      <c r="D189" t="s">
        <v>81</v>
      </c>
      <c r="E189" t="s">
        <v>19</v>
      </c>
      <c r="F189" t="s">
        <v>13</v>
      </c>
      <c r="G189" t="s">
        <v>173</v>
      </c>
      <c r="H189" t="s">
        <v>173</v>
      </c>
      <c r="I189" t="s">
        <v>173</v>
      </c>
      <c r="J189" t="s">
        <v>173</v>
      </c>
      <c r="K189" t="s">
        <v>173</v>
      </c>
      <c r="L189" t="s">
        <v>173</v>
      </c>
      <c r="M189" t="s">
        <v>173</v>
      </c>
      <c r="N189" t="s">
        <v>173</v>
      </c>
      <c r="O189" t="s">
        <v>173</v>
      </c>
      <c r="P189" t="s">
        <v>173</v>
      </c>
      <c r="Q189" t="s">
        <v>173</v>
      </c>
      <c r="R189" t="s">
        <v>173</v>
      </c>
      <c r="S189" t="s">
        <v>173</v>
      </c>
      <c r="T189" t="s">
        <v>173</v>
      </c>
      <c r="U189" t="s">
        <v>173</v>
      </c>
      <c r="V189" t="s">
        <v>173</v>
      </c>
      <c r="W189" t="s">
        <v>173</v>
      </c>
      <c r="X189">
        <v>36.963000000000001</v>
      </c>
      <c r="Y189">
        <v>31.471</v>
      </c>
      <c r="Z189">
        <v>21.114000000000001</v>
      </c>
      <c r="AA189">
        <v>20.431999999999999</v>
      </c>
      <c r="AB189">
        <v>17.405000000000001</v>
      </c>
      <c r="AC189">
        <v>35.421999999999997</v>
      </c>
      <c r="AD189">
        <v>43.052</v>
      </c>
      <c r="AE189">
        <v>68.941000000000003</v>
      </c>
      <c r="AF189">
        <v>132.37799999999999</v>
      </c>
      <c r="AG189">
        <v>231.84299999999999</v>
      </c>
      <c r="AH189">
        <v>353.18299999999999</v>
      </c>
      <c r="AI189">
        <v>420.56900000000002</v>
      </c>
      <c r="AJ189">
        <v>243.25700000000001</v>
      </c>
      <c r="AK189">
        <v>237.81</v>
      </c>
      <c r="AL189">
        <v>136.09700000000001</v>
      </c>
      <c r="AM189">
        <v>215.392</v>
      </c>
      <c r="AN189">
        <v>148.20400000000001</v>
      </c>
      <c r="AO189">
        <v>236.047</v>
      </c>
      <c r="AP189">
        <v>293.02199999999999</v>
      </c>
      <c r="AQ189">
        <v>191.33699999999999</v>
      </c>
      <c r="AR189">
        <v>188.67599999999999</v>
      </c>
      <c r="AS189">
        <v>24.131</v>
      </c>
      <c r="AT189">
        <v>102.91</v>
      </c>
      <c r="AU189">
        <v>248.83600000000001</v>
      </c>
      <c r="AV189">
        <v>352.88600000000002</v>
      </c>
      <c r="AW189">
        <v>443.37400000000002</v>
      </c>
      <c r="AX189">
        <v>263.38200000000001</v>
      </c>
      <c r="AY189">
        <v>423.91899999999998</v>
      </c>
      <c r="AZ189">
        <v>362.63400000000001</v>
      </c>
      <c r="BA189">
        <v>343.21699999999998</v>
      </c>
      <c r="BB189">
        <v>360.298</v>
      </c>
      <c r="BC189">
        <v>362.41699999999997</v>
      </c>
      <c r="BD189">
        <v>372.42399999999998</v>
      </c>
      <c r="BE189">
        <v>390.79399999999998</v>
      </c>
      <c r="BF189">
        <v>2023</v>
      </c>
    </row>
    <row r="190" spans="1:58" x14ac:dyDescent="0.45">
      <c r="A190">
        <v>924</v>
      </c>
      <c r="B190" t="s">
        <v>82</v>
      </c>
      <c r="C190" t="s">
        <v>89</v>
      </c>
      <c r="D190" t="s">
        <v>81</v>
      </c>
      <c r="E190" t="s">
        <v>42</v>
      </c>
      <c r="F190" t="s">
        <v>5</v>
      </c>
      <c r="G190" t="s">
        <v>173</v>
      </c>
      <c r="H190" t="s">
        <v>173</v>
      </c>
      <c r="I190" t="s">
        <v>173</v>
      </c>
      <c r="J190" t="s">
        <v>173</v>
      </c>
      <c r="K190" t="s">
        <v>173</v>
      </c>
      <c r="L190" t="s">
        <v>173</v>
      </c>
      <c r="M190" t="s">
        <v>173</v>
      </c>
      <c r="N190" t="s">
        <v>173</v>
      </c>
      <c r="O190" t="s">
        <v>173</v>
      </c>
      <c r="P190" t="s">
        <v>173</v>
      </c>
      <c r="Q190" t="s">
        <v>173</v>
      </c>
      <c r="R190" t="s">
        <v>173</v>
      </c>
      <c r="S190" t="s">
        <v>173</v>
      </c>
      <c r="T190" t="s">
        <v>173</v>
      </c>
      <c r="U190" t="s">
        <v>173</v>
      </c>
      <c r="V190" t="s">
        <v>173</v>
      </c>
      <c r="W190" t="s">
        <v>173</v>
      </c>
      <c r="X190">
        <v>3.819</v>
      </c>
      <c r="Y190">
        <v>3.0390000000000001</v>
      </c>
      <c r="Z190">
        <v>1.917</v>
      </c>
      <c r="AA190">
        <v>1.6739999999999999</v>
      </c>
      <c r="AB190">
        <v>1.288</v>
      </c>
      <c r="AC190">
        <v>2.383</v>
      </c>
      <c r="AD190">
        <v>2.5609999999999999</v>
      </c>
      <c r="AE190">
        <v>3.484</v>
      </c>
      <c r="AF190">
        <v>5.6920000000000002</v>
      </c>
      <c r="AG190">
        <v>8.2880000000000003</v>
      </c>
      <c r="AH190">
        <v>9.7769999999999992</v>
      </c>
      <c r="AI190">
        <v>9.0380000000000003</v>
      </c>
      <c r="AJ190">
        <v>4.7</v>
      </c>
      <c r="AK190">
        <v>3.8740000000000001</v>
      </c>
      <c r="AL190">
        <v>1.7849999999999999</v>
      </c>
      <c r="AM190">
        <v>2.4809999999999999</v>
      </c>
      <c r="AN190">
        <v>1.5149999999999999</v>
      </c>
      <c r="AO190">
        <v>2.206</v>
      </c>
      <c r="AP190">
        <v>2.5910000000000002</v>
      </c>
      <c r="AQ190">
        <v>1.671</v>
      </c>
      <c r="AR190">
        <v>1.5089999999999999</v>
      </c>
      <c r="AS190">
        <v>0.17100000000000001</v>
      </c>
      <c r="AT190">
        <v>0.70599999999999996</v>
      </c>
      <c r="AU190">
        <v>1.6479999999999999</v>
      </c>
      <c r="AV190">
        <v>1.94</v>
      </c>
      <c r="AW190">
        <v>2.4220000000000002</v>
      </c>
      <c r="AX190">
        <v>1.4419999999999999</v>
      </c>
      <c r="AY190">
        <v>2.2610000000000001</v>
      </c>
      <c r="AZ190">
        <v>1.8859999999999999</v>
      </c>
      <c r="BA190">
        <v>1.6839999999999999</v>
      </c>
      <c r="BB190">
        <v>1.66</v>
      </c>
      <c r="BC190">
        <v>1.569</v>
      </c>
      <c r="BD190">
        <v>1.5229999999999999</v>
      </c>
      <c r="BE190">
        <v>1.5129999999999999</v>
      </c>
      <c r="BF190">
        <v>2023</v>
      </c>
    </row>
    <row r="191" spans="1:58" x14ac:dyDescent="0.45">
      <c r="A191">
        <v>819</v>
      </c>
      <c r="B191" t="s">
        <v>9</v>
      </c>
      <c r="C191" t="s">
        <v>94</v>
      </c>
      <c r="D191" t="s">
        <v>11</v>
      </c>
      <c r="E191" t="s">
        <v>12</v>
      </c>
      <c r="F191" t="s">
        <v>13</v>
      </c>
      <c r="G191">
        <v>4.1980000000000004</v>
      </c>
      <c r="H191">
        <v>4.45</v>
      </c>
      <c r="I191">
        <v>4.4020000000000001</v>
      </c>
      <c r="J191">
        <v>4.2160000000000002</v>
      </c>
      <c r="K191">
        <v>4.6429999999999998</v>
      </c>
      <c r="L191">
        <v>4.4669999999999996</v>
      </c>
      <c r="M191">
        <v>4.7619999999999996</v>
      </c>
      <c r="N191">
        <v>4.4189999999999996</v>
      </c>
      <c r="O191">
        <v>4.5720000000000001</v>
      </c>
      <c r="P191">
        <v>5.2069999999999999</v>
      </c>
      <c r="Q191">
        <v>5.51</v>
      </c>
      <c r="R191">
        <v>5.3609999999999998</v>
      </c>
      <c r="S191">
        <v>5.6879999999999997</v>
      </c>
      <c r="T191">
        <v>5.8360000000000003</v>
      </c>
      <c r="U191">
        <v>6.133</v>
      </c>
      <c r="V191">
        <v>6.2930000000000001</v>
      </c>
      <c r="W191">
        <v>6.5949999999999998</v>
      </c>
      <c r="X191">
        <v>6.4370000000000003</v>
      </c>
      <c r="Y191">
        <v>6.52</v>
      </c>
      <c r="Z191">
        <v>7.0880000000000001</v>
      </c>
      <c r="AA191">
        <v>6.9669999999999996</v>
      </c>
      <c r="AB191">
        <v>7.0990000000000002</v>
      </c>
      <c r="AC191">
        <v>7.327</v>
      </c>
      <c r="AD191">
        <v>7.3849999999999998</v>
      </c>
      <c r="AE191">
        <v>7.7839999999999998</v>
      </c>
      <c r="AF191">
        <v>7.6829999999999998</v>
      </c>
      <c r="AG191">
        <v>7.8289999999999997</v>
      </c>
      <c r="AH191">
        <v>7.758</v>
      </c>
      <c r="AI191">
        <v>7.8360000000000003</v>
      </c>
      <c r="AJ191">
        <v>7.726</v>
      </c>
      <c r="AK191">
        <v>7.9580000000000002</v>
      </c>
      <c r="AL191">
        <v>8.173</v>
      </c>
      <c r="AM191">
        <v>8.2880000000000003</v>
      </c>
      <c r="AN191">
        <v>8.6809999999999992</v>
      </c>
      <c r="AO191">
        <v>9.1669999999999998</v>
      </c>
      <c r="AP191">
        <v>9.58</v>
      </c>
      <c r="AQ191">
        <v>9.8140000000000001</v>
      </c>
      <c r="AR191">
        <v>10.339</v>
      </c>
      <c r="AS191">
        <v>10.733000000000001</v>
      </c>
      <c r="AT191">
        <v>10.670999999999999</v>
      </c>
      <c r="AU191">
        <v>8.8529999999999998</v>
      </c>
      <c r="AV191">
        <v>8.4209999999999994</v>
      </c>
      <c r="AW191">
        <v>10.087</v>
      </c>
      <c r="AX191">
        <v>10.846</v>
      </c>
      <c r="AY191">
        <v>11.244</v>
      </c>
      <c r="AZ191">
        <v>11.535</v>
      </c>
      <c r="BA191">
        <v>11.863</v>
      </c>
      <c r="BB191">
        <v>12.24</v>
      </c>
      <c r="BC191">
        <v>12.631</v>
      </c>
      <c r="BD191">
        <v>13.032</v>
      </c>
      <c r="BE191">
        <v>13.45</v>
      </c>
      <c r="BF191">
        <v>2023</v>
      </c>
    </row>
    <row r="192" spans="1:58" x14ac:dyDescent="0.45">
      <c r="A192">
        <v>819</v>
      </c>
      <c r="B192" t="s">
        <v>14</v>
      </c>
      <c r="C192" t="s">
        <v>94</v>
      </c>
      <c r="D192" t="s">
        <v>11</v>
      </c>
      <c r="E192" t="s">
        <v>15</v>
      </c>
      <c r="F192" t="s">
        <v>5</v>
      </c>
      <c r="G192">
        <v>-1.694</v>
      </c>
      <c r="H192">
        <v>6.0039999999999996</v>
      </c>
      <c r="I192">
        <v>-1.0920000000000001</v>
      </c>
      <c r="J192">
        <v>-4.2119999999999997</v>
      </c>
      <c r="K192">
        <v>10.106999999999999</v>
      </c>
      <c r="L192">
        <v>-3.774</v>
      </c>
      <c r="M192">
        <v>6.5960000000000001</v>
      </c>
      <c r="N192">
        <v>-7.194</v>
      </c>
      <c r="O192">
        <v>3.4620000000000002</v>
      </c>
      <c r="P192">
        <v>13.888</v>
      </c>
      <c r="Q192">
        <v>5.8019999999999996</v>
      </c>
      <c r="R192">
        <v>-2.7</v>
      </c>
      <c r="S192">
        <v>6.1</v>
      </c>
      <c r="T192">
        <v>2.6</v>
      </c>
      <c r="U192">
        <v>5.0999999999999996</v>
      </c>
      <c r="V192">
        <v>2.6</v>
      </c>
      <c r="W192">
        <v>4.8</v>
      </c>
      <c r="X192">
        <v>-2.4</v>
      </c>
      <c r="Y192">
        <v>1.3</v>
      </c>
      <c r="Z192">
        <v>8.6999999999999993</v>
      </c>
      <c r="AA192">
        <v>-1.7</v>
      </c>
      <c r="AB192">
        <v>1.9</v>
      </c>
      <c r="AC192">
        <v>3.2</v>
      </c>
      <c r="AD192">
        <v>0.8</v>
      </c>
      <c r="AE192">
        <v>5.4</v>
      </c>
      <c r="AF192">
        <v>-1.3</v>
      </c>
      <c r="AG192">
        <v>1.9</v>
      </c>
      <c r="AH192">
        <v>-0.9</v>
      </c>
      <c r="AI192">
        <v>1</v>
      </c>
      <c r="AJ192">
        <v>-1.4</v>
      </c>
      <c r="AK192">
        <v>3</v>
      </c>
      <c r="AL192">
        <v>2.7</v>
      </c>
      <c r="AM192">
        <v>1.411</v>
      </c>
      <c r="AN192">
        <v>4.734</v>
      </c>
      <c r="AO192">
        <v>5.6040000000000001</v>
      </c>
      <c r="AP192">
        <v>4.5010000000000003</v>
      </c>
      <c r="AQ192">
        <v>2.4460000000000002</v>
      </c>
      <c r="AR192">
        <v>5.3529999999999998</v>
      </c>
      <c r="AS192">
        <v>3.8119999999999998</v>
      </c>
      <c r="AT192">
        <v>-0.58099999999999996</v>
      </c>
      <c r="AU192">
        <v>-17.04</v>
      </c>
      <c r="AV192">
        <v>-4.8810000000000002</v>
      </c>
      <c r="AW192">
        <v>19.792999999999999</v>
      </c>
      <c r="AX192">
        <v>7.524</v>
      </c>
      <c r="AY192">
        <v>3.6629999999999998</v>
      </c>
      <c r="AZ192">
        <v>2.59</v>
      </c>
      <c r="BA192">
        <v>2.847</v>
      </c>
      <c r="BB192">
        <v>3.177</v>
      </c>
      <c r="BC192">
        <v>3.19</v>
      </c>
      <c r="BD192">
        <v>3.1739999999999999</v>
      </c>
      <c r="BE192">
        <v>3.21</v>
      </c>
      <c r="BF192">
        <v>2023</v>
      </c>
    </row>
    <row r="193" spans="1:58" x14ac:dyDescent="0.45">
      <c r="A193">
        <v>819</v>
      </c>
      <c r="B193" t="s">
        <v>16</v>
      </c>
      <c r="C193" t="s">
        <v>94</v>
      </c>
      <c r="D193" t="s">
        <v>17</v>
      </c>
      <c r="E193" t="s">
        <v>12</v>
      </c>
      <c r="F193" t="s">
        <v>13</v>
      </c>
      <c r="G193">
        <v>1.0660000000000001</v>
      </c>
      <c r="H193">
        <v>1.1439999999999999</v>
      </c>
      <c r="I193">
        <v>1.206</v>
      </c>
      <c r="J193">
        <v>1.2370000000000001</v>
      </c>
      <c r="K193">
        <v>1.381</v>
      </c>
      <c r="L193">
        <v>1.4259999999999999</v>
      </c>
      <c r="M193">
        <v>1.583</v>
      </c>
      <c r="N193">
        <v>1.587</v>
      </c>
      <c r="O193">
        <v>1.72</v>
      </c>
      <c r="P193">
        <v>1.9</v>
      </c>
      <c r="Q193">
        <v>2.145</v>
      </c>
      <c r="R193">
        <v>2.2120000000000002</v>
      </c>
      <c r="S193">
        <v>2.4940000000000002</v>
      </c>
      <c r="T193">
        <v>2.7309999999999999</v>
      </c>
      <c r="U193">
        <v>2.895</v>
      </c>
      <c r="V193">
        <v>3.0019999999999998</v>
      </c>
      <c r="W193">
        <v>3.2370000000000001</v>
      </c>
      <c r="X193">
        <v>3.2749999999999999</v>
      </c>
      <c r="Y193">
        <v>3.5659999999999998</v>
      </c>
      <c r="Z193">
        <v>4.1440000000000001</v>
      </c>
      <c r="AA193">
        <v>3.883</v>
      </c>
      <c r="AB193">
        <v>4.0940000000000003</v>
      </c>
      <c r="AC193">
        <v>4.3650000000000002</v>
      </c>
      <c r="AD193">
        <v>4.7560000000000002</v>
      </c>
      <c r="AE193">
        <v>5.12</v>
      </c>
      <c r="AF193">
        <v>5.508</v>
      </c>
      <c r="AG193">
        <v>5.819</v>
      </c>
      <c r="AH193">
        <v>5.94</v>
      </c>
      <c r="AI193">
        <v>6.0819999999999999</v>
      </c>
      <c r="AJ193">
        <v>6.0819999999999999</v>
      </c>
      <c r="AK193">
        <v>6.5259999999999998</v>
      </c>
      <c r="AL193">
        <v>7.3319999999999999</v>
      </c>
      <c r="AM193">
        <v>7.7009999999999996</v>
      </c>
      <c r="AN193">
        <v>8.3580000000000005</v>
      </c>
      <c r="AO193">
        <v>9.1669999999999998</v>
      </c>
      <c r="AP193">
        <v>9.8219999999999992</v>
      </c>
      <c r="AQ193">
        <v>10.327</v>
      </c>
      <c r="AR193">
        <v>11.065</v>
      </c>
      <c r="AS193">
        <v>11.651</v>
      </c>
      <c r="AT193">
        <v>11.762</v>
      </c>
      <c r="AU193">
        <v>9.6129999999999995</v>
      </c>
      <c r="AV193">
        <v>8.9139999999999997</v>
      </c>
      <c r="AW193">
        <v>10.94</v>
      </c>
      <c r="AX193">
        <v>12.244999999999999</v>
      </c>
      <c r="AY193">
        <v>13.494</v>
      </c>
      <c r="AZ193">
        <v>14.286</v>
      </c>
      <c r="BA193">
        <v>15.148</v>
      </c>
      <c r="BB193">
        <v>16.13</v>
      </c>
      <c r="BC193">
        <v>17.193000000000001</v>
      </c>
      <c r="BD193">
        <v>18.341999999999999</v>
      </c>
      <c r="BE193">
        <v>19.594000000000001</v>
      </c>
      <c r="BF193">
        <v>2023</v>
      </c>
    </row>
    <row r="194" spans="1:58" x14ac:dyDescent="0.45">
      <c r="A194">
        <v>819</v>
      </c>
      <c r="B194" t="s">
        <v>18</v>
      </c>
      <c r="C194" t="s">
        <v>94</v>
      </c>
      <c r="D194" t="s">
        <v>17</v>
      </c>
      <c r="E194" t="s">
        <v>19</v>
      </c>
      <c r="F194" t="s">
        <v>13</v>
      </c>
      <c r="G194">
        <v>1.3029999999999999</v>
      </c>
      <c r="H194">
        <v>1.339</v>
      </c>
      <c r="I194">
        <v>1.2929999999999999</v>
      </c>
      <c r="J194">
        <v>1.2170000000000001</v>
      </c>
      <c r="K194">
        <v>1.276</v>
      </c>
      <c r="L194">
        <v>1.236</v>
      </c>
      <c r="M194">
        <v>1.3979999999999999</v>
      </c>
      <c r="N194">
        <v>1.276</v>
      </c>
      <c r="O194">
        <v>1.202</v>
      </c>
      <c r="P194">
        <v>1.2809999999999999</v>
      </c>
      <c r="Q194">
        <v>1.448</v>
      </c>
      <c r="R194">
        <v>1.5</v>
      </c>
      <c r="S194">
        <v>1.659</v>
      </c>
      <c r="T194">
        <v>1.772</v>
      </c>
      <c r="U194">
        <v>1.9770000000000001</v>
      </c>
      <c r="V194">
        <v>2.1339999999999999</v>
      </c>
      <c r="W194">
        <v>2.3069999999999999</v>
      </c>
      <c r="X194">
        <v>2.2679999999999998</v>
      </c>
      <c r="Y194">
        <v>1.7949999999999999</v>
      </c>
      <c r="Z194">
        <v>2.1040000000000001</v>
      </c>
      <c r="AA194">
        <v>1.8240000000000001</v>
      </c>
      <c r="AB194">
        <v>1.798</v>
      </c>
      <c r="AC194">
        <v>1.996</v>
      </c>
      <c r="AD194">
        <v>2.5089999999999999</v>
      </c>
      <c r="AE194">
        <v>2.9540000000000002</v>
      </c>
      <c r="AF194">
        <v>3.2570000000000001</v>
      </c>
      <c r="AG194">
        <v>3.3610000000000002</v>
      </c>
      <c r="AH194">
        <v>3.6880000000000002</v>
      </c>
      <c r="AI194">
        <v>3.8159999999999998</v>
      </c>
      <c r="AJ194">
        <v>3.1059999999999999</v>
      </c>
      <c r="AK194">
        <v>3.4020000000000001</v>
      </c>
      <c r="AL194">
        <v>4.0940000000000003</v>
      </c>
      <c r="AM194">
        <v>4.3029999999999999</v>
      </c>
      <c r="AN194">
        <v>4.5389999999999997</v>
      </c>
      <c r="AO194">
        <v>4.8570000000000002</v>
      </c>
      <c r="AP194">
        <v>4.6820000000000004</v>
      </c>
      <c r="AQ194">
        <v>4.93</v>
      </c>
      <c r="AR194">
        <v>5.3529999999999998</v>
      </c>
      <c r="AS194">
        <v>5.5810000000000004</v>
      </c>
      <c r="AT194">
        <v>5.444</v>
      </c>
      <c r="AU194">
        <v>4.4320000000000004</v>
      </c>
      <c r="AV194">
        <v>4.3049999999999997</v>
      </c>
      <c r="AW194">
        <v>4.97</v>
      </c>
      <c r="AX194">
        <v>5.4420000000000002</v>
      </c>
      <c r="AY194">
        <v>5.9489999999999998</v>
      </c>
      <c r="AZ194">
        <v>6.2569999999999997</v>
      </c>
      <c r="BA194">
        <v>6.5640000000000001</v>
      </c>
      <c r="BB194">
        <v>6.9130000000000003</v>
      </c>
      <c r="BC194">
        <v>7.2839999999999998</v>
      </c>
      <c r="BD194">
        <v>7.6740000000000004</v>
      </c>
      <c r="BE194">
        <v>8.0890000000000004</v>
      </c>
      <c r="BF194">
        <v>2023</v>
      </c>
    </row>
    <row r="195" spans="1:58" x14ac:dyDescent="0.45">
      <c r="A195">
        <v>819</v>
      </c>
      <c r="B195" t="s">
        <v>20</v>
      </c>
      <c r="C195" t="s">
        <v>94</v>
      </c>
      <c r="D195" t="s">
        <v>17</v>
      </c>
      <c r="E195" t="s">
        <v>21</v>
      </c>
      <c r="F195" t="s">
        <v>13</v>
      </c>
      <c r="G195">
        <v>1.883</v>
      </c>
      <c r="H195">
        <v>2.1850000000000001</v>
      </c>
      <c r="I195">
        <v>2.2949999999999999</v>
      </c>
      <c r="J195">
        <v>2.2839999999999998</v>
      </c>
      <c r="K195">
        <v>2.6059999999999999</v>
      </c>
      <c r="L195">
        <v>2.5870000000000002</v>
      </c>
      <c r="M195">
        <v>2.8130000000000002</v>
      </c>
      <c r="N195">
        <v>2.6749999999999998</v>
      </c>
      <c r="O195">
        <v>2.8650000000000002</v>
      </c>
      <c r="P195">
        <v>3.391</v>
      </c>
      <c r="Q195">
        <v>3.722</v>
      </c>
      <c r="R195">
        <v>3.7440000000000002</v>
      </c>
      <c r="S195">
        <v>4.0629999999999997</v>
      </c>
      <c r="T195">
        <v>4.2670000000000003</v>
      </c>
      <c r="U195">
        <v>4.5810000000000004</v>
      </c>
      <c r="V195">
        <v>4.7990000000000004</v>
      </c>
      <c r="W195">
        <v>5.1210000000000004</v>
      </c>
      <c r="X195">
        <v>5.0839999999999996</v>
      </c>
      <c r="Y195">
        <v>5.2080000000000002</v>
      </c>
      <c r="Z195">
        <v>5.7409999999999997</v>
      </c>
      <c r="AA195">
        <v>5.7720000000000002</v>
      </c>
      <c r="AB195">
        <v>6.0140000000000002</v>
      </c>
      <c r="AC195">
        <v>6.3029999999999999</v>
      </c>
      <c r="AD195">
        <v>6.4779999999999998</v>
      </c>
      <c r="AE195">
        <v>7.0119999999999996</v>
      </c>
      <c r="AF195">
        <v>7.1379999999999999</v>
      </c>
      <c r="AG195">
        <v>7.4980000000000002</v>
      </c>
      <c r="AH195">
        <v>7.6319999999999997</v>
      </c>
      <c r="AI195">
        <v>7.8559999999999999</v>
      </c>
      <c r="AJ195">
        <v>7.7939999999999996</v>
      </c>
      <c r="AK195">
        <v>8.125</v>
      </c>
      <c r="AL195">
        <v>8.5169999999999995</v>
      </c>
      <c r="AM195">
        <v>8.798</v>
      </c>
      <c r="AN195">
        <v>9.3710000000000004</v>
      </c>
      <c r="AO195">
        <v>10.069000000000001</v>
      </c>
      <c r="AP195">
        <v>10.62</v>
      </c>
      <c r="AQ195">
        <v>10.983000000000001</v>
      </c>
      <c r="AR195">
        <v>11.778</v>
      </c>
      <c r="AS195">
        <v>12.131</v>
      </c>
      <c r="AT195">
        <v>12.095000000000001</v>
      </c>
      <c r="AU195">
        <v>10.28</v>
      </c>
      <c r="AV195">
        <v>9.7949999999999999</v>
      </c>
      <c r="AW195">
        <v>12.571</v>
      </c>
      <c r="AX195">
        <v>14.003</v>
      </c>
      <c r="AY195">
        <v>14.867000000000001</v>
      </c>
      <c r="AZ195">
        <v>15.657</v>
      </c>
      <c r="BA195">
        <v>16.454999999999998</v>
      </c>
      <c r="BB195">
        <v>17.29</v>
      </c>
      <c r="BC195">
        <v>18.213000000000001</v>
      </c>
      <c r="BD195">
        <v>19.135999999999999</v>
      </c>
      <c r="BE195">
        <v>20.119</v>
      </c>
      <c r="BF195">
        <v>2023</v>
      </c>
    </row>
    <row r="196" spans="1:58" x14ac:dyDescent="0.45">
      <c r="A196">
        <v>819</v>
      </c>
      <c r="B196" t="s">
        <v>22</v>
      </c>
      <c r="C196" t="s">
        <v>94</v>
      </c>
      <c r="D196" t="s">
        <v>23</v>
      </c>
      <c r="E196" t="s">
        <v>24</v>
      </c>
      <c r="F196" t="s">
        <v>5</v>
      </c>
      <c r="G196" s="2">
        <v>25.384</v>
      </c>
      <c r="H196" s="2">
        <v>25.706</v>
      </c>
      <c r="I196" s="2">
        <v>27.4</v>
      </c>
      <c r="J196" s="2">
        <v>29.344999999999999</v>
      </c>
      <c r="K196" s="2">
        <v>29.757000000000001</v>
      </c>
      <c r="L196" s="2">
        <v>31.922999999999998</v>
      </c>
      <c r="M196" s="2">
        <v>33.25</v>
      </c>
      <c r="N196" s="2">
        <v>35.914000000000001</v>
      </c>
      <c r="O196" s="2">
        <v>37.612000000000002</v>
      </c>
      <c r="P196" s="2">
        <v>36.493000000000002</v>
      </c>
      <c r="Q196" s="2">
        <v>38.93</v>
      </c>
      <c r="R196" s="2">
        <v>41.262999999999998</v>
      </c>
      <c r="S196" s="2">
        <v>43.847999999999999</v>
      </c>
      <c r="T196" s="2">
        <v>46.805999999999997</v>
      </c>
      <c r="U196" s="2">
        <v>47.2</v>
      </c>
      <c r="V196" s="2">
        <v>47.698999999999998</v>
      </c>
      <c r="W196" s="2">
        <v>49.08</v>
      </c>
      <c r="X196" s="2">
        <v>50.878</v>
      </c>
      <c r="Y196" s="2">
        <v>54.688000000000002</v>
      </c>
      <c r="Z196" s="2">
        <v>58.466000000000001</v>
      </c>
      <c r="AA196" s="2">
        <v>55.738</v>
      </c>
      <c r="AB196" s="2">
        <v>57.667999999999999</v>
      </c>
      <c r="AC196" s="2">
        <v>59.582000000000001</v>
      </c>
      <c r="AD196" s="2">
        <v>64.400999999999996</v>
      </c>
      <c r="AE196" s="2">
        <v>65.78</v>
      </c>
      <c r="AF196" s="2">
        <v>71.688999999999993</v>
      </c>
      <c r="AG196" s="2">
        <v>74.325000000000003</v>
      </c>
      <c r="AH196" s="2">
        <v>76.558999999999997</v>
      </c>
      <c r="AI196" s="2">
        <v>77.622</v>
      </c>
      <c r="AJ196" s="2">
        <v>78.712999999999994</v>
      </c>
      <c r="AK196" s="2">
        <v>82.006</v>
      </c>
      <c r="AL196" s="2">
        <v>89.712000000000003</v>
      </c>
      <c r="AM196" s="2">
        <v>92.921000000000006</v>
      </c>
      <c r="AN196" s="2">
        <v>96.286000000000001</v>
      </c>
      <c r="AO196" s="2">
        <v>100</v>
      </c>
      <c r="AP196" s="2">
        <v>102.53100000000001</v>
      </c>
      <c r="AQ196" s="2">
        <v>105.23099999999999</v>
      </c>
      <c r="AR196" s="2">
        <v>107.018</v>
      </c>
      <c r="AS196" s="2">
        <v>108.544</v>
      </c>
      <c r="AT196" s="2">
        <v>110.223</v>
      </c>
      <c r="AU196" s="2">
        <v>108.589</v>
      </c>
      <c r="AV196" s="2">
        <v>105.86</v>
      </c>
      <c r="AW196" s="2">
        <v>108.45099999999999</v>
      </c>
      <c r="AX196" s="2">
        <v>112.89700000000001</v>
      </c>
      <c r="AY196" s="2">
        <v>120.01</v>
      </c>
      <c r="AZ196" s="2">
        <v>123.85</v>
      </c>
      <c r="BA196" s="2">
        <v>127.68899999999999</v>
      </c>
      <c r="BB196" s="2">
        <v>131.77500000000001</v>
      </c>
      <c r="BC196" s="2">
        <v>136.124</v>
      </c>
      <c r="BD196" s="2">
        <v>140.75200000000001</v>
      </c>
      <c r="BE196">
        <v>145.678</v>
      </c>
      <c r="BF196">
        <v>2023</v>
      </c>
    </row>
    <row r="197" spans="1:58" x14ac:dyDescent="0.45">
      <c r="A197">
        <v>819</v>
      </c>
      <c r="B197" t="s">
        <v>26</v>
      </c>
      <c r="C197" t="s">
        <v>94</v>
      </c>
      <c r="D197" t="s">
        <v>27</v>
      </c>
      <c r="E197" t="s">
        <v>12</v>
      </c>
      <c r="F197" t="s">
        <v>5</v>
      </c>
      <c r="G197" s="2">
        <v>6625.4049999999997</v>
      </c>
      <c r="H197" s="2">
        <v>6855.8959999999997</v>
      </c>
      <c r="I197" s="2">
        <v>6608.03</v>
      </c>
      <c r="J197" s="2">
        <v>6172.84</v>
      </c>
      <c r="K197" s="2">
        <v>6653.6980000000003</v>
      </c>
      <c r="L197" s="2">
        <v>6303.4989999999998</v>
      </c>
      <c r="M197" s="2">
        <v>6657.7089999999998</v>
      </c>
      <c r="N197" s="2">
        <v>6154.2430000000004</v>
      </c>
      <c r="O197" s="2">
        <v>6359.9660000000003</v>
      </c>
      <c r="P197" s="2">
        <v>7101.5209999999997</v>
      </c>
      <c r="Q197" s="2">
        <v>7452.902</v>
      </c>
      <c r="R197" s="2">
        <v>7193.5780000000004</v>
      </c>
      <c r="S197" s="2">
        <v>7571.7280000000001</v>
      </c>
      <c r="T197" s="2">
        <v>7707.3379999999997</v>
      </c>
      <c r="U197" s="2">
        <v>8037.0410000000002</v>
      </c>
      <c r="V197" s="2">
        <v>8196.3150000000005</v>
      </c>
      <c r="W197" s="2">
        <v>8508.6810000000005</v>
      </c>
      <c r="X197" s="2">
        <v>8229.5429999999997</v>
      </c>
      <c r="Y197" s="2">
        <v>8247.2440000000006</v>
      </c>
      <c r="Z197" s="2">
        <v>8888.69</v>
      </c>
      <c r="AA197" s="2">
        <v>8686.8469999999998</v>
      </c>
      <c r="AB197" s="2">
        <v>8821.2080000000005</v>
      </c>
      <c r="AC197" s="2">
        <v>9040.9150000000009</v>
      </c>
      <c r="AD197" s="2">
        <v>9045.9110000000001</v>
      </c>
      <c r="AE197" s="2">
        <v>9476.16</v>
      </c>
      <c r="AF197" s="2">
        <v>9294.0149999999994</v>
      </c>
      <c r="AG197" s="2">
        <v>9435.8880000000008</v>
      </c>
      <c r="AH197" s="2">
        <v>9266.2360000000008</v>
      </c>
      <c r="AI197" s="2">
        <v>9351.3670000000002</v>
      </c>
      <c r="AJ197" s="2">
        <v>9160.625</v>
      </c>
      <c r="AK197" s="2">
        <v>9383.5589999999993</v>
      </c>
      <c r="AL197" s="2">
        <v>9587.018</v>
      </c>
      <c r="AM197" s="2">
        <v>9673.9509999999991</v>
      </c>
      <c r="AN197" s="2">
        <v>10093.114</v>
      </c>
      <c r="AO197" s="2">
        <v>10611.317999999999</v>
      </c>
      <c r="AP197" s="2">
        <v>11041.727000000001</v>
      </c>
      <c r="AQ197" s="2">
        <v>11263.125</v>
      </c>
      <c r="AR197" s="2">
        <v>11684.34</v>
      </c>
      <c r="AS197" s="2">
        <v>12057.442999999999</v>
      </c>
      <c r="AT197" s="2">
        <v>11915.953</v>
      </c>
      <c r="AU197" s="2">
        <v>9826.5310000000009</v>
      </c>
      <c r="AV197" s="2">
        <v>9291.1479999999992</v>
      </c>
      <c r="AW197" s="2">
        <v>11063.736999999999</v>
      </c>
      <c r="AX197" s="2">
        <v>11825.253000000001</v>
      </c>
      <c r="AY197" s="2">
        <v>12185.317999999999</v>
      </c>
      <c r="AZ197" s="2">
        <v>12426.412</v>
      </c>
      <c r="BA197" s="2">
        <v>12703.922</v>
      </c>
      <c r="BB197" s="2">
        <v>13029.287</v>
      </c>
      <c r="BC197" s="2">
        <v>13364.776</v>
      </c>
      <c r="BD197" s="2">
        <v>13706.752</v>
      </c>
      <c r="BE197">
        <v>14062.303</v>
      </c>
      <c r="BF197">
        <v>2020</v>
      </c>
    </row>
    <row r="198" spans="1:58" x14ac:dyDescent="0.45">
      <c r="A198">
        <v>819</v>
      </c>
      <c r="B198" t="s">
        <v>29</v>
      </c>
      <c r="C198" t="s">
        <v>94</v>
      </c>
      <c r="D198" t="s">
        <v>27</v>
      </c>
      <c r="E198" t="s">
        <v>1389</v>
      </c>
      <c r="F198" t="s">
        <v>5</v>
      </c>
      <c r="G198" s="2">
        <v>7706.875</v>
      </c>
      <c r="H198" s="2">
        <v>7974.9889999999996</v>
      </c>
      <c r="I198" s="2">
        <v>7686.6639999999998</v>
      </c>
      <c r="J198" s="2">
        <v>7180.4369999999999</v>
      </c>
      <c r="K198" s="2">
        <v>7739.7860000000001</v>
      </c>
      <c r="L198" s="2">
        <v>7332.424</v>
      </c>
      <c r="M198" s="2">
        <v>7744.4520000000002</v>
      </c>
      <c r="N198" s="2">
        <v>7158.8050000000003</v>
      </c>
      <c r="O198" s="2">
        <v>7398.1090000000004</v>
      </c>
      <c r="P198" s="2">
        <v>8260.7070000000003</v>
      </c>
      <c r="Q198" s="2">
        <v>8669.4449999999997</v>
      </c>
      <c r="R198" s="2">
        <v>8367.7919999999995</v>
      </c>
      <c r="S198" s="2">
        <v>8807.6659999999993</v>
      </c>
      <c r="T198" s="2">
        <v>8965.4120000000003</v>
      </c>
      <c r="U198" s="2">
        <v>9348.9330000000009</v>
      </c>
      <c r="V198" s="2">
        <v>9534.2049999999999</v>
      </c>
      <c r="W198" s="2">
        <v>9897.5589999999993</v>
      </c>
      <c r="X198" s="2">
        <v>9572.8580000000002</v>
      </c>
      <c r="Y198" s="2">
        <v>9593.4470000000001</v>
      </c>
      <c r="Z198" s="2">
        <v>10339.597</v>
      </c>
      <c r="AA198" s="2">
        <v>10104.807000000001</v>
      </c>
      <c r="AB198" s="2">
        <v>10261.1</v>
      </c>
      <c r="AC198" s="2">
        <v>10516.67</v>
      </c>
      <c r="AD198" s="2">
        <v>10522.482</v>
      </c>
      <c r="AE198" s="2">
        <v>11022.960999999999</v>
      </c>
      <c r="AF198" s="2">
        <v>10811.084000000001</v>
      </c>
      <c r="AG198" s="2">
        <v>10976.116</v>
      </c>
      <c r="AH198" s="2">
        <v>10778.771000000001</v>
      </c>
      <c r="AI198" s="2">
        <v>10877.798000000001</v>
      </c>
      <c r="AJ198" s="2">
        <v>10655.921</v>
      </c>
      <c r="AK198" s="2">
        <v>10915.245000000001</v>
      </c>
      <c r="AL198" s="2">
        <v>11151.914000000001</v>
      </c>
      <c r="AM198" s="2">
        <v>11253.037</v>
      </c>
      <c r="AN198" s="2">
        <v>11740.620999999999</v>
      </c>
      <c r="AO198" s="2">
        <v>12343.411</v>
      </c>
      <c r="AP198" s="2">
        <v>12844.076999999999</v>
      </c>
      <c r="AQ198" s="2">
        <v>13101.614</v>
      </c>
      <c r="AR198" s="2">
        <v>13591.583000000001</v>
      </c>
      <c r="AS198" s="2">
        <v>14025.589</v>
      </c>
      <c r="AT198" s="2">
        <v>13861.003000000001</v>
      </c>
      <c r="AU198" s="2">
        <v>11430.522999999999</v>
      </c>
      <c r="AV198" s="2">
        <v>10807.749</v>
      </c>
      <c r="AW198" s="2">
        <v>12869.679</v>
      </c>
      <c r="AX198" s="2">
        <v>13755.498</v>
      </c>
      <c r="AY198" s="2">
        <v>14174.337</v>
      </c>
      <c r="AZ198" s="2">
        <v>14454.784</v>
      </c>
      <c r="BA198" s="2">
        <v>14777.593000000001</v>
      </c>
      <c r="BB198" s="2">
        <v>15156.066999999999</v>
      </c>
      <c r="BC198" s="2">
        <v>15546.319</v>
      </c>
      <c r="BD198" s="2">
        <v>15944.115</v>
      </c>
      <c r="BE198">
        <v>16357.704</v>
      </c>
      <c r="BF198">
        <v>2020</v>
      </c>
    </row>
    <row r="199" spans="1:58" x14ac:dyDescent="0.45">
      <c r="A199">
        <v>819</v>
      </c>
      <c r="B199" t="s">
        <v>30</v>
      </c>
      <c r="C199" t="s">
        <v>94</v>
      </c>
      <c r="D199" t="s">
        <v>31</v>
      </c>
      <c r="E199" t="s">
        <v>12</v>
      </c>
      <c r="F199" t="s">
        <v>5</v>
      </c>
      <c r="G199" s="2">
        <v>1681.7950000000001</v>
      </c>
      <c r="H199" s="2">
        <v>1762.3789999999999</v>
      </c>
      <c r="I199" s="2">
        <v>1810.6020000000001</v>
      </c>
      <c r="J199" s="2">
        <v>1811.3979999999999</v>
      </c>
      <c r="K199" s="2">
        <v>1979.914</v>
      </c>
      <c r="L199" s="2">
        <v>2012.2460000000001</v>
      </c>
      <c r="M199" s="2">
        <v>2213.7159999999999</v>
      </c>
      <c r="N199" s="2">
        <v>2210.2069999999999</v>
      </c>
      <c r="O199" s="2">
        <v>2392.0949999999998</v>
      </c>
      <c r="P199" s="2">
        <v>2591.5569999999998</v>
      </c>
      <c r="Q199" s="2">
        <v>2901.3870000000002</v>
      </c>
      <c r="R199" s="2">
        <v>2968.2669999999998</v>
      </c>
      <c r="S199" s="2">
        <v>3320.0430000000001</v>
      </c>
      <c r="T199" s="2">
        <v>3607.471</v>
      </c>
      <c r="U199" s="2">
        <v>3793.45</v>
      </c>
      <c r="V199" s="2">
        <v>3909.569</v>
      </c>
      <c r="W199" s="2">
        <v>4176.1009999999997</v>
      </c>
      <c r="X199" s="2">
        <v>4187.0349999999999</v>
      </c>
      <c r="Y199" s="2">
        <v>4510.2219999999998</v>
      </c>
      <c r="Z199" s="2">
        <v>5196.8789999999999</v>
      </c>
      <c r="AA199" s="2">
        <v>4841.8620000000001</v>
      </c>
      <c r="AB199" s="2">
        <v>5086.9939999999997</v>
      </c>
      <c r="AC199" s="2">
        <v>5386.7380000000003</v>
      </c>
      <c r="AD199" s="2">
        <v>5825.6279999999997</v>
      </c>
      <c r="AE199" s="2">
        <v>6233.4380000000001</v>
      </c>
      <c r="AF199" s="2">
        <v>6662.7619999999997</v>
      </c>
      <c r="AG199" s="2">
        <v>7013.1809999999996</v>
      </c>
      <c r="AH199" s="2">
        <v>7094.1360000000004</v>
      </c>
      <c r="AI199" s="2">
        <v>7258.7470000000003</v>
      </c>
      <c r="AJ199" s="2">
        <v>7210.5969999999998</v>
      </c>
      <c r="AK199" s="2">
        <v>7695.1030000000001</v>
      </c>
      <c r="AL199" s="2">
        <v>8600.74</v>
      </c>
      <c r="AM199" s="2">
        <v>8989.11</v>
      </c>
      <c r="AN199" s="2">
        <v>9718.2260000000006</v>
      </c>
      <c r="AO199" s="2">
        <v>10611.317999999999</v>
      </c>
      <c r="AP199" s="2">
        <v>11321.182000000001</v>
      </c>
      <c r="AQ199" s="2">
        <v>11852.285</v>
      </c>
      <c r="AR199" s="2">
        <v>12504.367</v>
      </c>
      <c r="AS199" s="2">
        <v>13087.625</v>
      </c>
      <c r="AT199" s="2">
        <v>13134.078</v>
      </c>
      <c r="AU199" s="2">
        <v>10670.486000000001</v>
      </c>
      <c r="AV199" s="2">
        <v>9835.5750000000007</v>
      </c>
      <c r="AW199" s="2">
        <v>11998.74</v>
      </c>
      <c r="AX199" s="2">
        <v>13350.367</v>
      </c>
      <c r="AY199" s="2">
        <v>14623.553</v>
      </c>
      <c r="AZ199" s="2">
        <v>15390.101000000001</v>
      </c>
      <c r="BA199" s="2">
        <v>16221.545</v>
      </c>
      <c r="BB199" s="2">
        <v>17169.384999999998</v>
      </c>
      <c r="BC199" s="2">
        <v>18192.655999999999</v>
      </c>
      <c r="BD199" s="2">
        <v>19292.544000000002</v>
      </c>
      <c r="BE199">
        <v>20485.744999999999</v>
      </c>
      <c r="BF199">
        <v>2020</v>
      </c>
    </row>
    <row r="200" spans="1:58" x14ac:dyDescent="0.45">
      <c r="A200">
        <v>819</v>
      </c>
      <c r="B200" t="s">
        <v>32</v>
      </c>
      <c r="C200" t="s">
        <v>94</v>
      </c>
      <c r="D200" t="s">
        <v>31</v>
      </c>
      <c r="E200" t="s">
        <v>19</v>
      </c>
      <c r="F200" t="s">
        <v>5</v>
      </c>
      <c r="G200" s="2">
        <v>2056.0729999999999</v>
      </c>
      <c r="H200" s="2">
        <v>2062.163</v>
      </c>
      <c r="I200" s="2">
        <v>1941.771</v>
      </c>
      <c r="J200" s="2">
        <v>1781.0840000000001</v>
      </c>
      <c r="K200" s="2">
        <v>1828.856</v>
      </c>
      <c r="L200" s="2">
        <v>1744.3879999999999</v>
      </c>
      <c r="M200" s="2">
        <v>1954.085</v>
      </c>
      <c r="N200" s="2">
        <v>1776.896</v>
      </c>
      <c r="O200" s="2">
        <v>1672.492</v>
      </c>
      <c r="P200" s="2">
        <v>1747.117</v>
      </c>
      <c r="Q200" s="2">
        <v>1959.194</v>
      </c>
      <c r="R200" s="2">
        <v>2012.454</v>
      </c>
      <c r="S200" s="2">
        <v>2208.9580000000001</v>
      </c>
      <c r="T200" s="2">
        <v>2339.817</v>
      </c>
      <c r="U200" s="2">
        <v>2590.933</v>
      </c>
      <c r="V200" s="2">
        <v>2779.973</v>
      </c>
      <c r="W200" s="2">
        <v>2975.9140000000002</v>
      </c>
      <c r="X200" s="2">
        <v>2900.261</v>
      </c>
      <c r="Y200" s="2">
        <v>2270.0749999999998</v>
      </c>
      <c r="Z200" s="2">
        <v>2638.5120000000002</v>
      </c>
      <c r="AA200" s="2">
        <v>2274.643</v>
      </c>
      <c r="AB200" s="2">
        <v>2234.4670000000001</v>
      </c>
      <c r="AC200" s="2">
        <v>2463.3159999999998</v>
      </c>
      <c r="AD200" s="2">
        <v>3072.9639999999999</v>
      </c>
      <c r="AE200" s="2">
        <v>3596.6950000000002</v>
      </c>
      <c r="AF200" s="2">
        <v>3940.0239999999999</v>
      </c>
      <c r="AG200" s="2">
        <v>4050.9</v>
      </c>
      <c r="AH200" s="2">
        <v>4405.1639999999998</v>
      </c>
      <c r="AI200" s="2">
        <v>4553.6949999999997</v>
      </c>
      <c r="AJ200" s="2">
        <v>3682.4549999999999</v>
      </c>
      <c r="AK200" s="2">
        <v>4010.982</v>
      </c>
      <c r="AL200" s="2">
        <v>4802.5110000000004</v>
      </c>
      <c r="AM200" s="2">
        <v>5022.1499999999996</v>
      </c>
      <c r="AN200" s="2">
        <v>5277.41</v>
      </c>
      <c r="AO200" s="2">
        <v>5622.3509999999997</v>
      </c>
      <c r="AP200" s="2">
        <v>5397.1310000000003</v>
      </c>
      <c r="AQ200" s="2">
        <v>5658.2359999999999</v>
      </c>
      <c r="AR200" s="2">
        <v>6049.8890000000001</v>
      </c>
      <c r="AS200" s="2">
        <v>6269.8819999999996</v>
      </c>
      <c r="AT200" s="2">
        <v>6079.4849999999997</v>
      </c>
      <c r="AU200" s="2">
        <v>4920.0140000000001</v>
      </c>
      <c r="AV200" s="2">
        <v>4750.0730000000003</v>
      </c>
      <c r="AW200" s="2">
        <v>5450.4870000000001</v>
      </c>
      <c r="AX200" s="2">
        <v>5933.1670000000004</v>
      </c>
      <c r="AY200" s="2">
        <v>6446.9219999999996</v>
      </c>
      <c r="AZ200" s="2">
        <v>6740.3440000000001</v>
      </c>
      <c r="BA200" s="2">
        <v>7029.5429999999997</v>
      </c>
      <c r="BB200" s="2">
        <v>7358.723</v>
      </c>
      <c r="BC200" s="2">
        <v>7707.1840000000002</v>
      </c>
      <c r="BD200" s="2">
        <v>8071.6880000000001</v>
      </c>
      <c r="BE200">
        <v>8456.8790000000008</v>
      </c>
      <c r="BF200">
        <v>2020</v>
      </c>
    </row>
    <row r="201" spans="1:58" x14ac:dyDescent="0.45">
      <c r="A201">
        <v>819</v>
      </c>
      <c r="B201" t="s">
        <v>33</v>
      </c>
      <c r="C201" t="s">
        <v>94</v>
      </c>
      <c r="D201" t="s">
        <v>31</v>
      </c>
      <c r="E201" t="s">
        <v>21</v>
      </c>
      <c r="F201" t="s">
        <v>5</v>
      </c>
      <c r="G201">
        <v>2971.518</v>
      </c>
      <c r="H201">
        <v>3365.8159999999998</v>
      </c>
      <c r="I201">
        <v>3444.5949999999998</v>
      </c>
      <c r="J201">
        <v>3343.7449999999999</v>
      </c>
      <c r="K201">
        <v>3734.3049999999998</v>
      </c>
      <c r="L201">
        <v>3649.6309999999999</v>
      </c>
      <c r="M201">
        <v>3932.3220000000001</v>
      </c>
      <c r="N201">
        <v>3725.0309999999999</v>
      </c>
      <c r="O201">
        <v>3985.308</v>
      </c>
      <c r="P201">
        <v>4624.4849999999997</v>
      </c>
      <c r="Q201">
        <v>5034.9319999999998</v>
      </c>
      <c r="R201">
        <v>5024.1189999999997</v>
      </c>
      <c r="S201">
        <v>5408.7420000000002</v>
      </c>
      <c r="T201">
        <v>5636.098</v>
      </c>
      <c r="U201">
        <v>6002.7039999999997</v>
      </c>
      <c r="V201">
        <v>6249.9979999999996</v>
      </c>
      <c r="W201">
        <v>6606.9809999999998</v>
      </c>
      <c r="X201">
        <v>6500.4229999999998</v>
      </c>
      <c r="Y201">
        <v>6587.6260000000002</v>
      </c>
      <c r="Z201">
        <v>7200.4579999999996</v>
      </c>
      <c r="AA201">
        <v>7196.3530000000001</v>
      </c>
      <c r="AB201">
        <v>7472.201</v>
      </c>
      <c r="AC201">
        <v>7777.3220000000001</v>
      </c>
      <c r="AD201">
        <v>7935.2460000000001</v>
      </c>
      <c r="AE201">
        <v>8536.1869999999999</v>
      </c>
      <c r="AF201">
        <v>8634.643</v>
      </c>
      <c r="AG201">
        <v>9036.7980000000007</v>
      </c>
      <c r="AH201">
        <v>9114.7510000000002</v>
      </c>
      <c r="AI201">
        <v>9375.6910000000007</v>
      </c>
      <c r="AJ201">
        <v>9241.0969999999998</v>
      </c>
      <c r="AK201">
        <v>9581.0370000000003</v>
      </c>
      <c r="AL201">
        <v>9990.7440000000006</v>
      </c>
      <c r="AM201">
        <v>10269.046</v>
      </c>
      <c r="AN201">
        <v>10896.346</v>
      </c>
      <c r="AO201">
        <v>11655.316999999999</v>
      </c>
      <c r="AP201">
        <v>12240.627</v>
      </c>
      <c r="AQ201">
        <v>12604.71</v>
      </c>
      <c r="AR201">
        <v>13310.275</v>
      </c>
      <c r="AS201">
        <v>13626.824000000001</v>
      </c>
      <c r="AT201">
        <v>13505.507</v>
      </c>
      <c r="AU201">
        <v>11410.522000000001</v>
      </c>
      <c r="AV201">
        <v>10807.749</v>
      </c>
      <c r="AW201">
        <v>13787.209000000001</v>
      </c>
      <c r="AX201">
        <v>15266.481</v>
      </c>
      <c r="AY201">
        <v>16111.724</v>
      </c>
      <c r="AZ201">
        <v>16866.953000000001</v>
      </c>
      <c r="BA201">
        <v>17620.481</v>
      </c>
      <c r="BB201">
        <v>18404.316999999999</v>
      </c>
      <c r="BC201">
        <v>19271.899000000001</v>
      </c>
      <c r="BD201">
        <v>20126.902999999998</v>
      </c>
      <c r="BE201">
        <v>21035.472000000002</v>
      </c>
      <c r="BF201">
        <v>2020</v>
      </c>
    </row>
    <row r="202" spans="1:58" x14ac:dyDescent="0.45">
      <c r="A202">
        <v>819</v>
      </c>
      <c r="B202" t="s">
        <v>34</v>
      </c>
      <c r="C202" t="s">
        <v>94</v>
      </c>
      <c r="D202" t="s">
        <v>35</v>
      </c>
      <c r="E202" t="s">
        <v>36</v>
      </c>
      <c r="F202" t="s">
        <v>5</v>
      </c>
      <c r="G202">
        <v>1.4E-2</v>
      </c>
      <c r="H202">
        <v>1.4999999999999999E-2</v>
      </c>
      <c r="I202">
        <v>1.4999999999999999E-2</v>
      </c>
      <c r="J202">
        <v>1.4E-2</v>
      </c>
      <c r="K202">
        <v>1.4E-2</v>
      </c>
      <c r="L202">
        <v>1.2999999999999999E-2</v>
      </c>
      <c r="M202">
        <v>1.4E-2</v>
      </c>
      <c r="N202">
        <v>1.2E-2</v>
      </c>
      <c r="O202">
        <v>1.2E-2</v>
      </c>
      <c r="P202">
        <v>1.2999999999999999E-2</v>
      </c>
      <c r="Q202">
        <v>1.4E-2</v>
      </c>
      <c r="R202">
        <v>1.2999999999999999E-2</v>
      </c>
      <c r="S202">
        <v>1.2E-2</v>
      </c>
      <c r="T202">
        <v>1.2E-2</v>
      </c>
      <c r="U202">
        <v>1.2999999999999999E-2</v>
      </c>
      <c r="V202">
        <v>1.2999999999999999E-2</v>
      </c>
      <c r="W202">
        <v>1.2999999999999999E-2</v>
      </c>
      <c r="X202">
        <v>1.2E-2</v>
      </c>
      <c r="Y202">
        <v>1.2E-2</v>
      </c>
      <c r="Z202">
        <v>1.2E-2</v>
      </c>
      <c r="AA202">
        <v>1.2E-2</v>
      </c>
      <c r="AB202">
        <v>1.0999999999999999E-2</v>
      </c>
      <c r="AC202">
        <v>1.2E-2</v>
      </c>
      <c r="AD202">
        <v>1.0999999999999999E-2</v>
      </c>
      <c r="AE202">
        <v>1.0999999999999999E-2</v>
      </c>
      <c r="AF202">
        <v>1.0999999999999999E-2</v>
      </c>
      <c r="AG202">
        <v>0.01</v>
      </c>
      <c r="AH202">
        <v>0.01</v>
      </c>
      <c r="AI202">
        <v>0.01</v>
      </c>
      <c r="AJ202">
        <v>8.9999999999999993E-3</v>
      </c>
      <c r="AK202">
        <v>8.9999999999999993E-3</v>
      </c>
      <c r="AL202">
        <v>8.9999999999999993E-3</v>
      </c>
      <c r="AM202">
        <v>8.9999999999999993E-3</v>
      </c>
      <c r="AN202">
        <v>8.9999999999999993E-3</v>
      </c>
      <c r="AO202">
        <v>8.9999999999999993E-3</v>
      </c>
      <c r="AP202">
        <v>8.9999999999999993E-3</v>
      </c>
      <c r="AQ202">
        <v>8.9999999999999993E-3</v>
      </c>
      <c r="AR202">
        <v>8.9999999999999993E-3</v>
      </c>
      <c r="AS202">
        <v>8.9999999999999993E-3</v>
      </c>
      <c r="AT202">
        <v>8.9999999999999993E-3</v>
      </c>
      <c r="AU202">
        <v>7.0000000000000001E-3</v>
      </c>
      <c r="AV202">
        <v>6.0000000000000001E-3</v>
      </c>
      <c r="AW202">
        <v>7.0000000000000001E-3</v>
      </c>
      <c r="AX202">
        <v>8.0000000000000002E-3</v>
      </c>
      <c r="AY202">
        <v>8.0000000000000002E-3</v>
      </c>
      <c r="AZ202">
        <v>8.0000000000000002E-3</v>
      </c>
      <c r="BA202">
        <v>8.0000000000000002E-3</v>
      </c>
      <c r="BB202">
        <v>8.0000000000000002E-3</v>
      </c>
      <c r="BC202">
        <v>8.0000000000000002E-3</v>
      </c>
      <c r="BD202">
        <v>8.0000000000000002E-3</v>
      </c>
      <c r="BE202">
        <v>8.0000000000000002E-3</v>
      </c>
      <c r="BF202">
        <v>2023</v>
      </c>
    </row>
    <row r="203" spans="1:58" x14ac:dyDescent="0.45">
      <c r="A203">
        <v>819</v>
      </c>
      <c r="B203" t="s">
        <v>37</v>
      </c>
      <c r="C203" t="s">
        <v>94</v>
      </c>
      <c r="D203" t="s">
        <v>38</v>
      </c>
      <c r="E203" t="s">
        <v>39</v>
      </c>
      <c r="F203" t="s">
        <v>5</v>
      </c>
      <c r="G203">
        <v>0.56599999999999995</v>
      </c>
      <c r="H203">
        <v>0.52400000000000002</v>
      </c>
      <c r="I203">
        <v>0.52600000000000002</v>
      </c>
      <c r="J203">
        <v>0.54200000000000004</v>
      </c>
      <c r="K203">
        <v>0.53</v>
      </c>
      <c r="L203">
        <v>0.55100000000000005</v>
      </c>
      <c r="M203">
        <v>0.56299999999999994</v>
      </c>
      <c r="N203">
        <v>0.59299999999999997</v>
      </c>
      <c r="O203">
        <v>0.6</v>
      </c>
      <c r="P203">
        <v>0.56000000000000005</v>
      </c>
      <c r="Q203">
        <v>0.57599999999999996</v>
      </c>
      <c r="R203">
        <v>0.59099999999999997</v>
      </c>
      <c r="S203">
        <v>0.61399999999999999</v>
      </c>
      <c r="T203">
        <v>0.64</v>
      </c>
      <c r="U203">
        <v>0.63200000000000001</v>
      </c>
      <c r="V203">
        <v>0.626</v>
      </c>
      <c r="W203">
        <v>0.63200000000000001</v>
      </c>
      <c r="X203">
        <v>0.64400000000000002</v>
      </c>
      <c r="Y203">
        <v>0.68500000000000005</v>
      </c>
      <c r="Z203">
        <v>0.72199999999999998</v>
      </c>
      <c r="AA203">
        <v>0.67300000000000004</v>
      </c>
      <c r="AB203">
        <v>0.68100000000000005</v>
      </c>
      <c r="AC203">
        <v>0.69299999999999995</v>
      </c>
      <c r="AD203">
        <v>0.73399999999999999</v>
      </c>
      <c r="AE203">
        <v>0.73</v>
      </c>
      <c r="AF203">
        <v>0.77200000000000002</v>
      </c>
      <c r="AG203">
        <v>0.77600000000000002</v>
      </c>
      <c r="AH203">
        <v>0.77800000000000002</v>
      </c>
      <c r="AI203">
        <v>0.77400000000000002</v>
      </c>
      <c r="AJ203">
        <v>0.78</v>
      </c>
      <c r="AK203">
        <v>0.80300000000000005</v>
      </c>
      <c r="AL203">
        <v>0.86099999999999999</v>
      </c>
      <c r="AM203">
        <v>0.875</v>
      </c>
      <c r="AN203">
        <v>0.89200000000000002</v>
      </c>
      <c r="AO203">
        <v>0.91</v>
      </c>
      <c r="AP203">
        <v>0.92500000000000004</v>
      </c>
      <c r="AQ203">
        <v>0.94</v>
      </c>
      <c r="AR203">
        <v>0.93899999999999995</v>
      </c>
      <c r="AS203">
        <v>0.96</v>
      </c>
      <c r="AT203">
        <v>0.97199999999999998</v>
      </c>
      <c r="AU203">
        <v>0.93500000000000005</v>
      </c>
      <c r="AV203">
        <v>0.91</v>
      </c>
      <c r="AW203">
        <v>0.87</v>
      </c>
      <c r="AX203">
        <v>0.874</v>
      </c>
      <c r="AY203">
        <v>0.90800000000000003</v>
      </c>
      <c r="AZ203">
        <v>0.91200000000000003</v>
      </c>
      <c r="BA203">
        <v>0.92100000000000004</v>
      </c>
      <c r="BB203">
        <v>0.93300000000000005</v>
      </c>
      <c r="BC203">
        <v>0.94399999999999995</v>
      </c>
      <c r="BD203">
        <v>0.95899999999999996</v>
      </c>
      <c r="BE203">
        <v>0.97399999999999998</v>
      </c>
      <c r="BF203">
        <v>2023</v>
      </c>
    </row>
    <row r="204" spans="1:58" x14ac:dyDescent="0.45">
      <c r="A204">
        <v>819</v>
      </c>
      <c r="B204" t="s">
        <v>40</v>
      </c>
      <c r="C204" t="s">
        <v>94</v>
      </c>
      <c r="D204" t="s">
        <v>41</v>
      </c>
      <c r="E204" t="s">
        <v>42</v>
      </c>
      <c r="F204" t="s">
        <v>5</v>
      </c>
      <c r="G204">
        <v>28.140999999999998</v>
      </c>
      <c r="H204">
        <v>29.436</v>
      </c>
      <c r="I204">
        <v>26.138999999999999</v>
      </c>
      <c r="J204">
        <v>23.209</v>
      </c>
      <c r="K204">
        <v>18.945</v>
      </c>
      <c r="L204">
        <v>20.128</v>
      </c>
      <c r="M204">
        <v>16.332000000000001</v>
      </c>
      <c r="N204">
        <v>14.336</v>
      </c>
      <c r="O204">
        <v>11.52</v>
      </c>
      <c r="P204">
        <v>13.430999999999999</v>
      </c>
      <c r="Q204">
        <v>14.284000000000001</v>
      </c>
      <c r="R204">
        <v>15.717000000000001</v>
      </c>
      <c r="S204">
        <v>12.76</v>
      </c>
      <c r="T204">
        <v>15.973000000000001</v>
      </c>
      <c r="U204">
        <v>13.484999999999999</v>
      </c>
      <c r="V204">
        <v>13.715</v>
      </c>
      <c r="W204">
        <v>16.702999999999999</v>
      </c>
      <c r="X204">
        <v>18.347999999999999</v>
      </c>
      <c r="Y204">
        <v>28.242999999999999</v>
      </c>
      <c r="Z204">
        <v>22.852</v>
      </c>
      <c r="AA204">
        <v>17.321999999999999</v>
      </c>
      <c r="AB204">
        <v>16.204000000000001</v>
      </c>
      <c r="AC204">
        <v>19.850000000000001</v>
      </c>
      <c r="AD204">
        <v>22.143000000000001</v>
      </c>
      <c r="AE204">
        <v>19.268999999999998</v>
      </c>
      <c r="AF204">
        <v>21.04</v>
      </c>
      <c r="AG204">
        <v>18.649000000000001</v>
      </c>
      <c r="AH204">
        <v>15.613</v>
      </c>
      <c r="AI204">
        <v>23.422999999999998</v>
      </c>
      <c r="AJ204">
        <v>19.018999999999998</v>
      </c>
      <c r="AK204">
        <v>18.738</v>
      </c>
      <c r="AL204">
        <v>20.998999999999999</v>
      </c>
      <c r="AM204">
        <v>17.271999999999998</v>
      </c>
      <c r="AN204">
        <v>27.634</v>
      </c>
      <c r="AO204">
        <v>20.887</v>
      </c>
      <c r="AP204">
        <v>22.417999999999999</v>
      </c>
      <c r="AQ204">
        <v>21.116</v>
      </c>
      <c r="AR204">
        <v>21.423999999999999</v>
      </c>
      <c r="AS204">
        <v>21.048999999999999</v>
      </c>
      <c r="AT204">
        <v>19.648</v>
      </c>
      <c r="AU204">
        <v>16.722000000000001</v>
      </c>
      <c r="AV204">
        <v>21.731000000000002</v>
      </c>
      <c r="AW204">
        <v>18.475000000000001</v>
      </c>
      <c r="AX204">
        <v>18.925000000000001</v>
      </c>
      <c r="AY204">
        <v>19.46</v>
      </c>
      <c r="AZ204">
        <v>19.489000000000001</v>
      </c>
      <c r="BA204">
        <v>19.635999999999999</v>
      </c>
      <c r="BB204">
        <v>19.567</v>
      </c>
      <c r="BC204">
        <v>19.734000000000002</v>
      </c>
      <c r="BD204">
        <v>19.670999999999999</v>
      </c>
      <c r="BE204">
        <v>19.611000000000001</v>
      </c>
      <c r="BF204">
        <v>2023</v>
      </c>
    </row>
    <row r="205" spans="1:58" x14ac:dyDescent="0.45">
      <c r="A205">
        <v>819</v>
      </c>
      <c r="B205" t="s">
        <v>45</v>
      </c>
      <c r="C205" t="s">
        <v>94</v>
      </c>
      <c r="D205" t="s">
        <v>46</v>
      </c>
      <c r="E205" t="s">
        <v>24</v>
      </c>
      <c r="F205" t="s">
        <v>5</v>
      </c>
      <c r="G205">
        <v>24.007999999999999</v>
      </c>
      <c r="H205">
        <v>26.696999999999999</v>
      </c>
      <c r="I205">
        <v>28.57</v>
      </c>
      <c r="J205">
        <v>30.515000000000001</v>
      </c>
      <c r="K205">
        <v>32.122999999999998</v>
      </c>
      <c r="L205">
        <v>33.54</v>
      </c>
      <c r="M205">
        <v>34.14</v>
      </c>
      <c r="N205">
        <v>36.073999999999998</v>
      </c>
      <c r="O205">
        <v>40.314999999999998</v>
      </c>
      <c r="P205">
        <v>42.81</v>
      </c>
      <c r="Q205">
        <v>46.317</v>
      </c>
      <c r="R205">
        <v>49.326999999999998</v>
      </c>
      <c r="S205">
        <v>51.734999999999999</v>
      </c>
      <c r="T205">
        <v>54.429000000000002</v>
      </c>
      <c r="U205">
        <v>54.863999999999997</v>
      </c>
      <c r="V205">
        <v>56.061999999999998</v>
      </c>
      <c r="W205">
        <v>57.749000000000002</v>
      </c>
      <c r="X205">
        <v>59.709000000000003</v>
      </c>
      <c r="Y205">
        <v>63.137999999999998</v>
      </c>
      <c r="Z205">
        <v>64.388999999999996</v>
      </c>
      <c r="AA205">
        <v>65.096999999999994</v>
      </c>
      <c r="AB205">
        <v>67.873000000000005</v>
      </c>
      <c r="AC205">
        <v>68.363</v>
      </c>
      <c r="AD205">
        <v>71.247</v>
      </c>
      <c r="AE205">
        <v>73.260999999999996</v>
      </c>
      <c r="AF205">
        <v>74.948999999999998</v>
      </c>
      <c r="AG205">
        <v>76.81</v>
      </c>
      <c r="AH205">
        <v>80.506</v>
      </c>
      <c r="AI205">
        <v>86.725999999999999</v>
      </c>
      <c r="AJ205">
        <v>89.896000000000001</v>
      </c>
      <c r="AK205">
        <v>93.212000000000003</v>
      </c>
      <c r="AL205">
        <v>100</v>
      </c>
      <c r="AM205">
        <v>103.416</v>
      </c>
      <c r="AN205">
        <v>106.42400000000001</v>
      </c>
      <c r="AO205">
        <v>106.977</v>
      </c>
      <c r="AP205">
        <v>108.447</v>
      </c>
      <c r="AQ205">
        <v>112.637</v>
      </c>
      <c r="AR205">
        <v>116.408</v>
      </c>
      <c r="AS205">
        <v>121.15900000000001</v>
      </c>
      <c r="AT205">
        <v>123.307</v>
      </c>
      <c r="AU205">
        <v>120.107</v>
      </c>
      <c r="AV205">
        <v>120.294</v>
      </c>
      <c r="AW205">
        <v>125.491</v>
      </c>
      <c r="AX205">
        <v>128.37700000000001</v>
      </c>
      <c r="AY205">
        <v>134.154</v>
      </c>
      <c r="AZ205">
        <v>138.447</v>
      </c>
      <c r="BA205">
        <v>142.739</v>
      </c>
      <c r="BB205">
        <v>147.30699999999999</v>
      </c>
      <c r="BC205">
        <v>152.16800000000001</v>
      </c>
      <c r="BD205">
        <v>157.34200000000001</v>
      </c>
      <c r="BE205">
        <v>162.84899999999999</v>
      </c>
      <c r="BF205">
        <v>2024</v>
      </c>
    </row>
    <row r="206" spans="1:58" x14ac:dyDescent="0.45">
      <c r="A206">
        <v>819</v>
      </c>
      <c r="B206" t="s">
        <v>47</v>
      </c>
      <c r="C206" t="s">
        <v>94</v>
      </c>
      <c r="D206" t="s">
        <v>46</v>
      </c>
      <c r="E206" t="s">
        <v>15</v>
      </c>
      <c r="F206" t="s">
        <v>5</v>
      </c>
      <c r="G206">
        <v>14.464</v>
      </c>
      <c r="H206">
        <v>11.2</v>
      </c>
      <c r="I206">
        <v>7.0140000000000002</v>
      </c>
      <c r="J206">
        <v>6.8070000000000004</v>
      </c>
      <c r="K206">
        <v>5.2709999999999999</v>
      </c>
      <c r="L206">
        <v>4.41</v>
      </c>
      <c r="M206">
        <v>1.79</v>
      </c>
      <c r="N206">
        <v>5.6639999999999997</v>
      </c>
      <c r="O206">
        <v>11.757999999999999</v>
      </c>
      <c r="P206">
        <v>6.1890000000000001</v>
      </c>
      <c r="Q206">
        <v>8.1910000000000007</v>
      </c>
      <c r="R206">
        <v>6.4969999999999999</v>
      </c>
      <c r="S206">
        <v>4.883</v>
      </c>
      <c r="T206">
        <v>5.2069999999999999</v>
      </c>
      <c r="U206">
        <v>0.8</v>
      </c>
      <c r="V206">
        <v>2.1829999999999998</v>
      </c>
      <c r="W206">
        <v>3.01</v>
      </c>
      <c r="X206">
        <v>3.3929999999999998</v>
      </c>
      <c r="Y206">
        <v>5.7430000000000003</v>
      </c>
      <c r="Z206">
        <v>1.9830000000000001</v>
      </c>
      <c r="AA206">
        <v>1.099</v>
      </c>
      <c r="AB206">
        <v>4.2640000000000002</v>
      </c>
      <c r="AC206">
        <v>0.72199999999999998</v>
      </c>
      <c r="AD206">
        <v>4.22</v>
      </c>
      <c r="AE206">
        <v>2.827</v>
      </c>
      <c r="AF206">
        <v>2.3029999999999999</v>
      </c>
      <c r="AG206">
        <v>2.4830000000000001</v>
      </c>
      <c r="AH206">
        <v>4.8109999999999999</v>
      </c>
      <c r="AI206">
        <v>7.726</v>
      </c>
      <c r="AJ206">
        <v>3.6549999999999998</v>
      </c>
      <c r="AK206">
        <v>3.6890000000000001</v>
      </c>
      <c r="AL206">
        <v>7.282</v>
      </c>
      <c r="AM206">
        <v>3.4159999999999999</v>
      </c>
      <c r="AN206">
        <v>2.9089999999999998</v>
      </c>
      <c r="AO206">
        <v>0.51900000000000002</v>
      </c>
      <c r="AP206">
        <v>1.375</v>
      </c>
      <c r="AQ206">
        <v>3.863</v>
      </c>
      <c r="AR206">
        <v>3.3479999999999999</v>
      </c>
      <c r="AS206">
        <v>4.0810000000000004</v>
      </c>
      <c r="AT206">
        <v>1.7729999999999999</v>
      </c>
      <c r="AU206">
        <v>-2.5950000000000002</v>
      </c>
      <c r="AV206">
        <v>0.156</v>
      </c>
      <c r="AW206">
        <v>4.32</v>
      </c>
      <c r="AX206">
        <v>2.2999999999999998</v>
      </c>
      <c r="AY206">
        <v>4.5</v>
      </c>
      <c r="AZ206">
        <v>3.2</v>
      </c>
      <c r="BA206">
        <v>3.1</v>
      </c>
      <c r="BB206">
        <v>3.2</v>
      </c>
      <c r="BC206">
        <v>3.3</v>
      </c>
      <c r="BD206">
        <v>3.4</v>
      </c>
      <c r="BE206">
        <v>3.5</v>
      </c>
      <c r="BF206">
        <v>2024</v>
      </c>
    </row>
    <row r="207" spans="1:58" x14ac:dyDescent="0.45">
      <c r="A207">
        <v>819</v>
      </c>
      <c r="B207" t="s">
        <v>48</v>
      </c>
      <c r="C207" t="s">
        <v>94</v>
      </c>
      <c r="D207" t="s">
        <v>49</v>
      </c>
      <c r="E207" t="s">
        <v>24</v>
      </c>
      <c r="F207" t="s">
        <v>5</v>
      </c>
      <c r="G207" t="s">
        <v>173</v>
      </c>
      <c r="H207" t="s">
        <v>173</v>
      </c>
      <c r="I207" t="s">
        <v>173</v>
      </c>
      <c r="J207" t="s">
        <v>173</v>
      </c>
      <c r="K207" t="s">
        <v>173</v>
      </c>
      <c r="L207" t="s">
        <v>173</v>
      </c>
      <c r="M207" t="s">
        <v>173</v>
      </c>
      <c r="N207" t="s">
        <v>173</v>
      </c>
      <c r="O207" t="s">
        <v>173</v>
      </c>
      <c r="P207" t="s">
        <v>173</v>
      </c>
      <c r="Q207" t="s">
        <v>173</v>
      </c>
      <c r="R207" t="s">
        <v>173</v>
      </c>
      <c r="S207" t="s">
        <v>173</v>
      </c>
      <c r="T207">
        <v>53.854999999999997</v>
      </c>
      <c r="U207">
        <v>54.497999999999998</v>
      </c>
      <c r="V207">
        <v>55.677</v>
      </c>
      <c r="W207">
        <v>57.017000000000003</v>
      </c>
      <c r="X207">
        <v>58.677999999999997</v>
      </c>
      <c r="Y207">
        <v>63.447000000000003</v>
      </c>
      <c r="Z207">
        <v>63.554000000000002</v>
      </c>
      <c r="AA207">
        <v>65.460999999999999</v>
      </c>
      <c r="AB207">
        <v>66.960999999999999</v>
      </c>
      <c r="AC207">
        <v>68.024000000000001</v>
      </c>
      <c r="AD207">
        <v>70.873999999999995</v>
      </c>
      <c r="AE207">
        <v>73.224999999999994</v>
      </c>
      <c r="AF207">
        <v>75.201999999999998</v>
      </c>
      <c r="AG207">
        <v>77.561000000000007</v>
      </c>
      <c r="AH207">
        <v>80.879000000000005</v>
      </c>
      <c r="AI207">
        <v>86.186999999999998</v>
      </c>
      <c r="AJ207">
        <v>92.085999999999999</v>
      </c>
      <c r="AK207">
        <v>95.397999999999996</v>
      </c>
      <c r="AL207">
        <v>101.459</v>
      </c>
      <c r="AM207">
        <v>104.045</v>
      </c>
      <c r="AN207">
        <v>107.611</v>
      </c>
      <c r="AO207">
        <v>107.717</v>
      </c>
      <c r="AP207">
        <v>109.429</v>
      </c>
      <c r="AQ207">
        <v>113.708</v>
      </c>
      <c r="AR207">
        <v>116.917</v>
      </c>
      <c r="AS207">
        <v>122.586</v>
      </c>
      <c r="AT207">
        <v>121.51600000000001</v>
      </c>
      <c r="AU207">
        <v>118.093</v>
      </c>
      <c r="AV207">
        <v>121.623</v>
      </c>
      <c r="AW207">
        <v>125.367</v>
      </c>
      <c r="AX207">
        <v>131.761</v>
      </c>
      <c r="AY207">
        <v>133.47399999999999</v>
      </c>
      <c r="AZ207">
        <v>137.61199999999999</v>
      </c>
      <c r="BA207">
        <v>142.01499999999999</v>
      </c>
      <c r="BB207">
        <v>146.702</v>
      </c>
      <c r="BC207">
        <v>151.69</v>
      </c>
      <c r="BD207">
        <v>156.999</v>
      </c>
      <c r="BE207">
        <v>162.494</v>
      </c>
      <c r="BF207">
        <v>2024</v>
      </c>
    </row>
    <row r="208" spans="1:58" x14ac:dyDescent="0.45">
      <c r="A208">
        <v>819</v>
      </c>
      <c r="B208" t="s">
        <v>50</v>
      </c>
      <c r="C208" t="s">
        <v>94</v>
      </c>
      <c r="D208" t="s">
        <v>49</v>
      </c>
      <c r="E208" t="s">
        <v>15</v>
      </c>
      <c r="F208" t="s">
        <v>5</v>
      </c>
      <c r="G208" t="s">
        <v>173</v>
      </c>
      <c r="H208" t="s">
        <v>173</v>
      </c>
      <c r="I208" t="s">
        <v>173</v>
      </c>
      <c r="J208" t="s">
        <v>173</v>
      </c>
      <c r="K208" t="s">
        <v>173</v>
      </c>
      <c r="L208" t="s">
        <v>173</v>
      </c>
      <c r="M208" t="s">
        <v>173</v>
      </c>
      <c r="N208" t="s">
        <v>173</v>
      </c>
      <c r="O208" t="s">
        <v>173</v>
      </c>
      <c r="P208" t="s">
        <v>173</v>
      </c>
      <c r="Q208" t="s">
        <v>173</v>
      </c>
      <c r="R208" t="s">
        <v>173</v>
      </c>
      <c r="S208" t="s">
        <v>173</v>
      </c>
      <c r="T208" t="s">
        <v>173</v>
      </c>
      <c r="U208">
        <v>1.194</v>
      </c>
      <c r="V208">
        <v>2.1629999999999998</v>
      </c>
      <c r="W208">
        <v>2.4060000000000001</v>
      </c>
      <c r="X208">
        <v>2.9140000000000001</v>
      </c>
      <c r="Y208">
        <v>8.1280000000000001</v>
      </c>
      <c r="Z208">
        <v>0.16900000000000001</v>
      </c>
      <c r="AA208">
        <v>3</v>
      </c>
      <c r="AB208">
        <v>2.2909999999999999</v>
      </c>
      <c r="AC208">
        <v>1.5880000000000001</v>
      </c>
      <c r="AD208">
        <v>4.1900000000000004</v>
      </c>
      <c r="AE208">
        <v>3.3170000000000002</v>
      </c>
      <c r="AF208">
        <v>2.7</v>
      </c>
      <c r="AG208">
        <v>3.137</v>
      </c>
      <c r="AH208">
        <v>4.2779999999999996</v>
      </c>
      <c r="AI208">
        <v>6.5629999999999997</v>
      </c>
      <c r="AJ208">
        <v>6.843</v>
      </c>
      <c r="AK208">
        <v>3.597</v>
      </c>
      <c r="AL208">
        <v>6.3529999999999998</v>
      </c>
      <c r="AM208">
        <v>2.548</v>
      </c>
      <c r="AN208">
        <v>3.427</v>
      </c>
      <c r="AO208">
        <v>9.9000000000000005E-2</v>
      </c>
      <c r="AP208">
        <v>1.589</v>
      </c>
      <c r="AQ208">
        <v>3.91</v>
      </c>
      <c r="AR208">
        <v>2.8220000000000001</v>
      </c>
      <c r="AS208">
        <v>4.8490000000000002</v>
      </c>
      <c r="AT208">
        <v>-0.873</v>
      </c>
      <c r="AU208">
        <v>-2.8170000000000002</v>
      </c>
      <c r="AV208">
        <v>2.9889999999999999</v>
      </c>
      <c r="AW208">
        <v>3.0779999999999998</v>
      </c>
      <c r="AX208">
        <v>5.0999999999999996</v>
      </c>
      <c r="AY208">
        <v>1.3</v>
      </c>
      <c r="AZ208">
        <v>3.1</v>
      </c>
      <c r="BA208">
        <v>3.2</v>
      </c>
      <c r="BB208">
        <v>3.3</v>
      </c>
      <c r="BC208">
        <v>3.4</v>
      </c>
      <c r="BD208">
        <v>3.5</v>
      </c>
      <c r="BE208">
        <v>3.5</v>
      </c>
      <c r="BF208">
        <v>2024</v>
      </c>
    </row>
    <row r="209" spans="1:58" x14ac:dyDescent="0.45">
      <c r="A209">
        <v>819</v>
      </c>
      <c r="B209" t="s">
        <v>84</v>
      </c>
      <c r="C209" t="s">
        <v>94</v>
      </c>
      <c r="D209" t="s">
        <v>85</v>
      </c>
      <c r="E209" t="s">
        <v>86</v>
      </c>
      <c r="F209" t="s">
        <v>5</v>
      </c>
      <c r="G209" t="s">
        <v>173</v>
      </c>
      <c r="H209" t="s">
        <v>173</v>
      </c>
      <c r="I209" t="s">
        <v>173</v>
      </c>
      <c r="J209" t="s">
        <v>173</v>
      </c>
      <c r="K209" t="s">
        <v>173</v>
      </c>
      <c r="L209" t="s">
        <v>173</v>
      </c>
      <c r="M209">
        <v>9.5510000000000002</v>
      </c>
      <c r="N209">
        <v>11.907999999999999</v>
      </c>
      <c r="O209">
        <v>12.003</v>
      </c>
      <c r="P209">
        <v>7.7889999999999997</v>
      </c>
      <c r="Q209">
        <v>8.1720000000000006</v>
      </c>
      <c r="R209">
        <v>7.5339999999999998</v>
      </c>
      <c r="S209">
        <v>6.8949999999999996</v>
      </c>
      <c r="T209">
        <v>7.5339999999999998</v>
      </c>
      <c r="U209">
        <v>7.2779999999999996</v>
      </c>
      <c r="V209">
        <v>6.8949999999999996</v>
      </c>
      <c r="W209">
        <v>3.742</v>
      </c>
      <c r="X209">
        <v>4.1829999999999998</v>
      </c>
      <c r="Y209">
        <v>4.6280000000000001</v>
      </c>
      <c r="Z209">
        <v>5.0709999999999997</v>
      </c>
      <c r="AA209">
        <v>5.5119999999999996</v>
      </c>
      <c r="AB209">
        <v>5.9509999999999996</v>
      </c>
      <c r="AC209">
        <v>6.3879999999999999</v>
      </c>
      <c r="AD209">
        <v>6.8220000000000001</v>
      </c>
      <c r="AE209">
        <v>7.2549999999999999</v>
      </c>
      <c r="AF209">
        <v>7.3</v>
      </c>
      <c r="AG209">
        <v>7.7</v>
      </c>
      <c r="AH209">
        <v>8.6</v>
      </c>
      <c r="AI209">
        <v>8.8000000000000007</v>
      </c>
      <c r="AJ209">
        <v>8.6999999999999993</v>
      </c>
      <c r="AK209">
        <v>7.1</v>
      </c>
      <c r="AL209">
        <v>7.1</v>
      </c>
      <c r="AM209">
        <v>6.8</v>
      </c>
      <c r="AN209">
        <v>6.367</v>
      </c>
      <c r="AO209">
        <v>6.2</v>
      </c>
      <c r="AP209">
        <v>5.5</v>
      </c>
      <c r="AQ209">
        <v>5.5</v>
      </c>
      <c r="AR209">
        <v>4.5</v>
      </c>
      <c r="AS209">
        <v>4.5</v>
      </c>
      <c r="AT209">
        <v>4.5</v>
      </c>
      <c r="AU209">
        <v>13.351000000000001</v>
      </c>
      <c r="AV209">
        <v>9</v>
      </c>
      <c r="AW209">
        <v>6.5</v>
      </c>
      <c r="AX209">
        <v>5.5</v>
      </c>
      <c r="AY209">
        <v>5</v>
      </c>
      <c r="AZ209">
        <v>4.7</v>
      </c>
      <c r="BA209">
        <v>4.5</v>
      </c>
      <c r="BB209">
        <v>4.5</v>
      </c>
      <c r="BC209">
        <v>4.5</v>
      </c>
      <c r="BD209">
        <v>4.5</v>
      </c>
      <c r="BE209">
        <v>4.5</v>
      </c>
      <c r="BF209">
        <v>2020</v>
      </c>
    </row>
    <row r="210" spans="1:58" x14ac:dyDescent="0.45">
      <c r="A210">
        <v>819</v>
      </c>
      <c r="B210" t="s">
        <v>59</v>
      </c>
      <c r="C210" t="s">
        <v>94</v>
      </c>
      <c r="D210" t="s">
        <v>60</v>
      </c>
      <c r="E210" t="s">
        <v>61</v>
      </c>
      <c r="F210" t="s">
        <v>62</v>
      </c>
      <c r="G210">
        <v>0.63400000000000001</v>
      </c>
      <c r="H210">
        <v>0.64900000000000002</v>
      </c>
      <c r="I210">
        <v>0.66600000000000004</v>
      </c>
      <c r="J210">
        <v>0.68300000000000005</v>
      </c>
      <c r="K210">
        <v>0.69799999999999995</v>
      </c>
      <c r="L210">
        <v>0.70899999999999996</v>
      </c>
      <c r="M210">
        <v>0.71499999999999997</v>
      </c>
      <c r="N210">
        <v>0.71799999999999997</v>
      </c>
      <c r="O210">
        <v>0.71899999999999997</v>
      </c>
      <c r="P210">
        <v>0.73299999999999998</v>
      </c>
      <c r="Q210">
        <v>0.73899999999999999</v>
      </c>
      <c r="R210">
        <v>0.745</v>
      </c>
      <c r="S210">
        <v>0.751</v>
      </c>
      <c r="T210">
        <v>0.75700000000000001</v>
      </c>
      <c r="U210">
        <v>0.76300000000000001</v>
      </c>
      <c r="V210">
        <v>0.76800000000000002</v>
      </c>
      <c r="W210">
        <v>0.77500000000000002</v>
      </c>
      <c r="X210">
        <v>0.78200000000000003</v>
      </c>
      <c r="Y210">
        <v>0.79100000000000004</v>
      </c>
      <c r="Z210">
        <v>0.79700000000000004</v>
      </c>
      <c r="AA210">
        <v>0.80200000000000005</v>
      </c>
      <c r="AB210">
        <v>0.80500000000000005</v>
      </c>
      <c r="AC210">
        <v>0.81</v>
      </c>
      <c r="AD210">
        <v>0.81599999999999995</v>
      </c>
      <c r="AE210">
        <v>0.82099999999999995</v>
      </c>
      <c r="AF210">
        <v>0.82699999999999996</v>
      </c>
      <c r="AG210">
        <v>0.83</v>
      </c>
      <c r="AH210">
        <v>0.83699999999999997</v>
      </c>
      <c r="AI210">
        <v>0.83799999999999997</v>
      </c>
      <c r="AJ210">
        <v>0.84299999999999997</v>
      </c>
      <c r="AK210">
        <v>0.84799999999999998</v>
      </c>
      <c r="AL210">
        <v>0.85199999999999998</v>
      </c>
      <c r="AM210">
        <v>0.85699999999999998</v>
      </c>
      <c r="AN210">
        <v>0.86</v>
      </c>
      <c r="AO210">
        <v>0.86399999999999999</v>
      </c>
      <c r="AP210">
        <v>0.86799999999999999</v>
      </c>
      <c r="AQ210">
        <v>0.871</v>
      </c>
      <c r="AR210">
        <v>0.88500000000000001</v>
      </c>
      <c r="AS210">
        <v>0.89</v>
      </c>
      <c r="AT210">
        <v>0.89600000000000002</v>
      </c>
      <c r="AU210">
        <v>0.90100000000000002</v>
      </c>
      <c r="AV210">
        <v>0.90600000000000003</v>
      </c>
      <c r="AW210">
        <v>0.91200000000000003</v>
      </c>
      <c r="AX210">
        <v>0.91700000000000004</v>
      </c>
      <c r="AY210">
        <v>0.92300000000000004</v>
      </c>
      <c r="AZ210">
        <v>0.92800000000000005</v>
      </c>
      <c r="BA210">
        <v>0.93400000000000005</v>
      </c>
      <c r="BB210">
        <v>0.93899999999999995</v>
      </c>
      <c r="BC210">
        <v>0.94499999999999995</v>
      </c>
      <c r="BD210">
        <v>0.95099999999999996</v>
      </c>
      <c r="BE210">
        <v>0.95599999999999996</v>
      </c>
      <c r="BF210">
        <v>2020</v>
      </c>
    </row>
    <row r="211" spans="1:58" x14ac:dyDescent="0.45">
      <c r="A211">
        <v>819</v>
      </c>
      <c r="B211" t="s">
        <v>63</v>
      </c>
      <c r="C211" t="s">
        <v>94</v>
      </c>
      <c r="D211" t="s">
        <v>64</v>
      </c>
      <c r="E211" t="s">
        <v>12</v>
      </c>
      <c r="F211" t="s">
        <v>13</v>
      </c>
      <c r="G211" t="s">
        <v>173</v>
      </c>
      <c r="H211" t="s">
        <v>173</v>
      </c>
      <c r="I211" t="s">
        <v>173</v>
      </c>
      <c r="J211" t="s">
        <v>173</v>
      </c>
      <c r="K211" t="s">
        <v>173</v>
      </c>
      <c r="L211" t="s">
        <v>173</v>
      </c>
      <c r="M211" t="s">
        <v>173</v>
      </c>
      <c r="N211" t="s">
        <v>173</v>
      </c>
      <c r="O211" t="s">
        <v>173</v>
      </c>
      <c r="P211" t="s">
        <v>173</v>
      </c>
      <c r="Q211" t="s">
        <v>173</v>
      </c>
      <c r="R211" t="s">
        <v>173</v>
      </c>
      <c r="S211">
        <v>0.59099999999999997</v>
      </c>
      <c r="T211">
        <v>0.65300000000000002</v>
      </c>
      <c r="U211">
        <v>0.69699999999999995</v>
      </c>
      <c r="V211">
        <v>0.71799999999999997</v>
      </c>
      <c r="W211">
        <v>0.746</v>
      </c>
      <c r="X211">
        <v>0.80600000000000005</v>
      </c>
      <c r="Y211">
        <v>1.141</v>
      </c>
      <c r="Z211">
        <v>1.006</v>
      </c>
      <c r="AA211">
        <v>0.91200000000000003</v>
      </c>
      <c r="AB211">
        <v>0.90100000000000002</v>
      </c>
      <c r="AC211">
        <v>1.0389999999999999</v>
      </c>
      <c r="AD211">
        <v>1.069</v>
      </c>
      <c r="AE211">
        <v>1.1779999999999999</v>
      </c>
      <c r="AF211">
        <v>1.222</v>
      </c>
      <c r="AG211">
        <v>1.4019999999999999</v>
      </c>
      <c r="AH211">
        <v>1.405</v>
      </c>
      <c r="AI211">
        <v>1.4690000000000001</v>
      </c>
      <c r="AJ211">
        <v>1.425</v>
      </c>
      <c r="AK211">
        <v>1.538</v>
      </c>
      <c r="AL211">
        <v>1.804</v>
      </c>
      <c r="AM211">
        <v>1.9119999999999999</v>
      </c>
      <c r="AN211">
        <v>2.0880000000000001</v>
      </c>
      <c r="AO211">
        <v>2.3580000000000001</v>
      </c>
      <c r="AP211">
        <v>2.5529999999999999</v>
      </c>
      <c r="AQ211">
        <v>2.669</v>
      </c>
      <c r="AR211">
        <v>2.7989999999999999</v>
      </c>
      <c r="AS211">
        <v>3.2050000000000001</v>
      </c>
      <c r="AT211">
        <v>3.137</v>
      </c>
      <c r="AU211">
        <v>2.4740000000000002</v>
      </c>
      <c r="AV211">
        <v>1.905</v>
      </c>
      <c r="AW211">
        <v>2.1589999999999998</v>
      </c>
      <c r="AX211">
        <v>2.7090000000000001</v>
      </c>
      <c r="AY211">
        <v>3.56</v>
      </c>
      <c r="AZ211">
        <v>3.778</v>
      </c>
      <c r="BA211">
        <v>4.0049999999999999</v>
      </c>
      <c r="BB211">
        <v>4.2160000000000002</v>
      </c>
      <c r="BC211">
        <v>4.4850000000000003</v>
      </c>
      <c r="BD211">
        <v>4.7519999999999998</v>
      </c>
      <c r="BE211">
        <v>5.0519999999999996</v>
      </c>
      <c r="BF211">
        <v>2024</v>
      </c>
    </row>
    <row r="212" spans="1:58" x14ac:dyDescent="0.45">
      <c r="A212">
        <v>819</v>
      </c>
      <c r="B212" t="s">
        <v>65</v>
      </c>
      <c r="C212" t="s">
        <v>94</v>
      </c>
      <c r="D212" t="s">
        <v>64</v>
      </c>
      <c r="E212" t="s">
        <v>42</v>
      </c>
      <c r="F212" t="s">
        <v>5</v>
      </c>
      <c r="G212" t="s">
        <v>173</v>
      </c>
      <c r="H212" t="s">
        <v>173</v>
      </c>
      <c r="I212" t="s">
        <v>173</v>
      </c>
      <c r="J212" t="s">
        <v>173</v>
      </c>
      <c r="K212" t="s">
        <v>173</v>
      </c>
      <c r="L212" t="s">
        <v>173</v>
      </c>
      <c r="M212" t="s">
        <v>173</v>
      </c>
      <c r="N212" t="s">
        <v>173</v>
      </c>
      <c r="O212" t="s">
        <v>173</v>
      </c>
      <c r="P212" t="s">
        <v>173</v>
      </c>
      <c r="Q212" t="s">
        <v>173</v>
      </c>
      <c r="R212" t="s">
        <v>173</v>
      </c>
      <c r="S212">
        <v>24.86</v>
      </c>
      <c r="T212">
        <v>24.795999999999999</v>
      </c>
      <c r="U212">
        <v>24.661000000000001</v>
      </c>
      <c r="V212">
        <v>24.286999999999999</v>
      </c>
      <c r="W212">
        <v>23.757000000000001</v>
      </c>
      <c r="X212">
        <v>24.734999999999999</v>
      </c>
      <c r="Y212">
        <v>33.113</v>
      </c>
      <c r="Z212">
        <v>25.765000000000001</v>
      </c>
      <c r="AA212">
        <v>22.844000000000001</v>
      </c>
      <c r="AB212">
        <v>22.488</v>
      </c>
      <c r="AC212">
        <v>24.439</v>
      </c>
      <c r="AD212">
        <v>23.279</v>
      </c>
      <c r="AE212">
        <v>23.713000000000001</v>
      </c>
      <c r="AF212">
        <v>22.856000000000002</v>
      </c>
      <c r="AG212">
        <v>24.638999999999999</v>
      </c>
      <c r="AH212">
        <v>23.864999999999998</v>
      </c>
      <c r="AI212">
        <v>24.393000000000001</v>
      </c>
      <c r="AJ212">
        <v>23.431000000000001</v>
      </c>
      <c r="AK212">
        <v>24.253</v>
      </c>
      <c r="AL212">
        <v>25.783999999999999</v>
      </c>
      <c r="AM212">
        <v>25.334</v>
      </c>
      <c r="AN212">
        <v>25.83</v>
      </c>
      <c r="AO212">
        <v>26.704999999999998</v>
      </c>
      <c r="AP212">
        <v>26.736999999999998</v>
      </c>
      <c r="AQ212">
        <v>26.382999999999999</v>
      </c>
      <c r="AR212">
        <v>26.018999999999998</v>
      </c>
      <c r="AS212">
        <v>28.102</v>
      </c>
      <c r="AT212">
        <v>26.779</v>
      </c>
      <c r="AU212">
        <v>23.544</v>
      </c>
      <c r="AV212">
        <v>20.689</v>
      </c>
      <c r="AW212">
        <v>21.39</v>
      </c>
      <c r="AX212">
        <v>23.152999999999999</v>
      </c>
      <c r="AY212">
        <v>27.440999999999999</v>
      </c>
      <c r="AZ212">
        <v>27.068999999999999</v>
      </c>
      <c r="BA212">
        <v>27.082999999999998</v>
      </c>
      <c r="BB212">
        <v>26.818000000000001</v>
      </c>
      <c r="BC212">
        <v>26.777000000000001</v>
      </c>
      <c r="BD212">
        <v>26.602</v>
      </c>
      <c r="BE212">
        <v>26.486000000000001</v>
      </c>
      <c r="BF212">
        <v>2024</v>
      </c>
    </row>
    <row r="213" spans="1:58" x14ac:dyDescent="0.45">
      <c r="A213">
        <v>819</v>
      </c>
      <c r="B213" t="s">
        <v>66</v>
      </c>
      <c r="C213" t="s">
        <v>94</v>
      </c>
      <c r="D213" t="s">
        <v>67</v>
      </c>
      <c r="E213" t="s">
        <v>12</v>
      </c>
      <c r="F213" t="s">
        <v>13</v>
      </c>
      <c r="G213" t="s">
        <v>173</v>
      </c>
      <c r="H213" t="s">
        <v>173</v>
      </c>
      <c r="I213" t="s">
        <v>173</v>
      </c>
      <c r="J213" t="s">
        <v>173</v>
      </c>
      <c r="K213" t="s">
        <v>173</v>
      </c>
      <c r="L213" t="s">
        <v>173</v>
      </c>
      <c r="M213" t="s">
        <v>173</v>
      </c>
      <c r="N213" t="s">
        <v>173</v>
      </c>
      <c r="O213" t="s">
        <v>173</v>
      </c>
      <c r="P213" t="s">
        <v>173</v>
      </c>
      <c r="Q213" t="s">
        <v>173</v>
      </c>
      <c r="R213" t="s">
        <v>173</v>
      </c>
      <c r="S213">
        <v>0.64400000000000002</v>
      </c>
      <c r="T213">
        <v>0.70299999999999996</v>
      </c>
      <c r="U213">
        <v>0.70299999999999996</v>
      </c>
      <c r="V213">
        <v>0.69499999999999995</v>
      </c>
      <c r="W213">
        <v>0.85399999999999998</v>
      </c>
      <c r="X213">
        <v>0.95299999999999996</v>
      </c>
      <c r="Y213">
        <v>0.95499999999999996</v>
      </c>
      <c r="Z213">
        <v>0.96</v>
      </c>
      <c r="AA213">
        <v>0.96499999999999997</v>
      </c>
      <c r="AB213">
        <v>1.081</v>
      </c>
      <c r="AC213">
        <v>1.196</v>
      </c>
      <c r="AD213">
        <v>1.228</v>
      </c>
      <c r="AE213">
        <v>1.2270000000000001</v>
      </c>
      <c r="AF213">
        <v>1.2849999999999999</v>
      </c>
      <c r="AG213">
        <v>1.4450000000000001</v>
      </c>
      <c r="AH213">
        <v>1.3839999999999999</v>
      </c>
      <c r="AI213">
        <v>1.375</v>
      </c>
      <c r="AJ213">
        <v>1.593</v>
      </c>
      <c r="AK213">
        <v>1.62</v>
      </c>
      <c r="AL213">
        <v>1.8540000000000001</v>
      </c>
      <c r="AM213">
        <v>1.964</v>
      </c>
      <c r="AN213">
        <v>2.0950000000000002</v>
      </c>
      <c r="AO213">
        <v>2.6659999999999999</v>
      </c>
      <c r="AP213">
        <v>2.9260000000000002</v>
      </c>
      <c r="AQ213">
        <v>3.246</v>
      </c>
      <c r="AR213">
        <v>3.024</v>
      </c>
      <c r="AS213">
        <v>3.7050000000000001</v>
      </c>
      <c r="AT213">
        <v>3.5609999999999999</v>
      </c>
      <c r="AU213">
        <v>3.3220000000000001</v>
      </c>
      <c r="AV213">
        <v>3.1619999999999999</v>
      </c>
      <c r="AW213">
        <v>3.3849999999999998</v>
      </c>
      <c r="AX213">
        <v>3.55</v>
      </c>
      <c r="AY213">
        <v>4.016</v>
      </c>
      <c r="AZ213">
        <v>4.3899999999999997</v>
      </c>
      <c r="BA213">
        <v>4.6210000000000004</v>
      </c>
      <c r="BB213">
        <v>4.8780000000000001</v>
      </c>
      <c r="BC213">
        <v>5.1849999999999996</v>
      </c>
      <c r="BD213">
        <v>5.5179999999999998</v>
      </c>
      <c r="BE213">
        <v>5.88</v>
      </c>
      <c r="BF213">
        <v>2024</v>
      </c>
    </row>
    <row r="214" spans="1:58" x14ac:dyDescent="0.45">
      <c r="A214">
        <v>819</v>
      </c>
      <c r="B214" t="s">
        <v>68</v>
      </c>
      <c r="C214" t="s">
        <v>94</v>
      </c>
      <c r="D214" t="s">
        <v>67</v>
      </c>
      <c r="E214" t="s">
        <v>42</v>
      </c>
      <c r="F214" t="s">
        <v>5</v>
      </c>
      <c r="G214" t="s">
        <v>173</v>
      </c>
      <c r="H214" t="s">
        <v>173</v>
      </c>
      <c r="I214" t="s">
        <v>173</v>
      </c>
      <c r="J214" t="s">
        <v>173</v>
      </c>
      <c r="K214" t="s">
        <v>173</v>
      </c>
      <c r="L214" t="s">
        <v>173</v>
      </c>
      <c r="M214" t="s">
        <v>173</v>
      </c>
      <c r="N214" t="s">
        <v>173</v>
      </c>
      <c r="O214" t="s">
        <v>173</v>
      </c>
      <c r="P214" t="s">
        <v>173</v>
      </c>
      <c r="Q214" t="s">
        <v>173</v>
      </c>
      <c r="R214" t="s">
        <v>173</v>
      </c>
      <c r="S214">
        <v>27.105</v>
      </c>
      <c r="T214">
        <v>26.696000000000002</v>
      </c>
      <c r="U214">
        <v>24.856000000000002</v>
      </c>
      <c r="V214">
        <v>23.507999999999999</v>
      </c>
      <c r="W214">
        <v>27.213000000000001</v>
      </c>
      <c r="X214">
        <v>29.24</v>
      </c>
      <c r="Y214">
        <v>27.716999999999999</v>
      </c>
      <c r="Z214">
        <v>24.599</v>
      </c>
      <c r="AA214">
        <v>24.172999999999998</v>
      </c>
      <c r="AB214">
        <v>26.989000000000001</v>
      </c>
      <c r="AC214">
        <v>28.12</v>
      </c>
      <c r="AD214">
        <v>26.736999999999998</v>
      </c>
      <c r="AE214">
        <v>24.693999999999999</v>
      </c>
      <c r="AF214">
        <v>24.035</v>
      </c>
      <c r="AG214">
        <v>25.396000000000001</v>
      </c>
      <c r="AH214">
        <v>23.507000000000001</v>
      </c>
      <c r="AI214">
        <v>22.835000000000001</v>
      </c>
      <c r="AJ214">
        <v>26.195</v>
      </c>
      <c r="AK214">
        <v>25.547999999999998</v>
      </c>
      <c r="AL214">
        <v>26.504000000000001</v>
      </c>
      <c r="AM214">
        <v>26.016999999999999</v>
      </c>
      <c r="AN214">
        <v>25.908999999999999</v>
      </c>
      <c r="AO214">
        <v>30.189</v>
      </c>
      <c r="AP214">
        <v>30.643999999999998</v>
      </c>
      <c r="AQ214">
        <v>32.082000000000001</v>
      </c>
      <c r="AR214">
        <v>28.114000000000001</v>
      </c>
      <c r="AS214">
        <v>32.478000000000002</v>
      </c>
      <c r="AT214">
        <v>30.391999999999999</v>
      </c>
      <c r="AU214">
        <v>31.61</v>
      </c>
      <c r="AV214">
        <v>34.353000000000002</v>
      </c>
      <c r="AW214">
        <v>33.524000000000001</v>
      </c>
      <c r="AX214">
        <v>30.338000000000001</v>
      </c>
      <c r="AY214">
        <v>30.952000000000002</v>
      </c>
      <c r="AZ214">
        <v>31.46</v>
      </c>
      <c r="BA214">
        <v>31.245999999999999</v>
      </c>
      <c r="BB214">
        <v>31.030999999999999</v>
      </c>
      <c r="BC214">
        <v>30.957000000000001</v>
      </c>
      <c r="BD214">
        <v>30.888000000000002</v>
      </c>
      <c r="BE214">
        <v>30.83</v>
      </c>
      <c r="BF214">
        <v>2024</v>
      </c>
    </row>
    <row r="215" spans="1:58" x14ac:dyDescent="0.45">
      <c r="A215">
        <v>819</v>
      </c>
      <c r="B215" t="s">
        <v>69</v>
      </c>
      <c r="C215" t="s">
        <v>94</v>
      </c>
      <c r="D215" t="s">
        <v>70</v>
      </c>
      <c r="E215" t="s">
        <v>12</v>
      </c>
      <c r="F215" t="s">
        <v>13</v>
      </c>
      <c r="G215" t="s">
        <v>173</v>
      </c>
      <c r="H215" t="s">
        <v>173</v>
      </c>
      <c r="I215" t="s">
        <v>173</v>
      </c>
      <c r="J215" t="s">
        <v>173</v>
      </c>
      <c r="K215" t="s">
        <v>173</v>
      </c>
      <c r="L215" t="s">
        <v>173</v>
      </c>
      <c r="M215" t="s">
        <v>173</v>
      </c>
      <c r="N215" t="s">
        <v>173</v>
      </c>
      <c r="O215" t="s">
        <v>173</v>
      </c>
      <c r="P215" t="s">
        <v>173</v>
      </c>
      <c r="Q215" t="s">
        <v>173</v>
      </c>
      <c r="R215" t="s">
        <v>173</v>
      </c>
      <c r="S215">
        <v>-5.2999999999999999E-2</v>
      </c>
      <c r="T215">
        <v>-0.05</v>
      </c>
      <c r="U215">
        <v>-6.0000000000000001E-3</v>
      </c>
      <c r="V215">
        <v>2.3E-2</v>
      </c>
      <c r="W215">
        <v>-0.108</v>
      </c>
      <c r="X215">
        <v>-0.14699999999999999</v>
      </c>
      <c r="Y215">
        <v>0.186</v>
      </c>
      <c r="Z215">
        <v>4.5999999999999999E-2</v>
      </c>
      <c r="AA215">
        <v>-5.2999999999999999E-2</v>
      </c>
      <c r="AB215">
        <v>-0.18</v>
      </c>
      <c r="AC215">
        <v>-0.156</v>
      </c>
      <c r="AD215">
        <v>-0.159</v>
      </c>
      <c r="AE215">
        <v>-4.9000000000000002E-2</v>
      </c>
      <c r="AF215">
        <v>-6.3E-2</v>
      </c>
      <c r="AG215">
        <v>-4.2999999999999997E-2</v>
      </c>
      <c r="AH215">
        <v>2.1000000000000001E-2</v>
      </c>
      <c r="AI215">
        <v>9.4E-2</v>
      </c>
      <c r="AJ215">
        <v>-0.16800000000000001</v>
      </c>
      <c r="AK215">
        <v>-8.2000000000000003E-2</v>
      </c>
      <c r="AL215">
        <v>-0.05</v>
      </c>
      <c r="AM215">
        <v>-5.1999999999999998E-2</v>
      </c>
      <c r="AN215">
        <v>-6.0000000000000001E-3</v>
      </c>
      <c r="AO215">
        <v>-0.308</v>
      </c>
      <c r="AP215">
        <v>-0.373</v>
      </c>
      <c r="AQ215">
        <v>-0.57699999999999996</v>
      </c>
      <c r="AR215">
        <v>-0.22500000000000001</v>
      </c>
      <c r="AS215">
        <v>-0.499</v>
      </c>
      <c r="AT215">
        <v>-0.42299999999999999</v>
      </c>
      <c r="AU215">
        <v>-0.84799999999999998</v>
      </c>
      <c r="AV215">
        <v>-1.258</v>
      </c>
      <c r="AW215">
        <v>-1.2250000000000001</v>
      </c>
      <c r="AX215">
        <v>-0.84099999999999997</v>
      </c>
      <c r="AY215">
        <v>-0.45600000000000002</v>
      </c>
      <c r="AZ215">
        <v>-0.61299999999999999</v>
      </c>
      <c r="BA215">
        <v>-0.61599999999999999</v>
      </c>
      <c r="BB215">
        <v>-0.66200000000000003</v>
      </c>
      <c r="BC215">
        <v>-0.7</v>
      </c>
      <c r="BD215">
        <v>-0.76600000000000001</v>
      </c>
      <c r="BE215">
        <v>-0.82799999999999996</v>
      </c>
      <c r="BF215">
        <v>2024</v>
      </c>
    </row>
    <row r="216" spans="1:58" x14ac:dyDescent="0.45">
      <c r="A216">
        <v>819</v>
      </c>
      <c r="B216" t="s">
        <v>71</v>
      </c>
      <c r="C216" t="s">
        <v>94</v>
      </c>
      <c r="D216" t="s">
        <v>70</v>
      </c>
      <c r="E216" t="s">
        <v>42</v>
      </c>
      <c r="F216" t="s">
        <v>5</v>
      </c>
      <c r="G216" t="s">
        <v>173</v>
      </c>
      <c r="H216" t="s">
        <v>173</v>
      </c>
      <c r="I216" t="s">
        <v>173</v>
      </c>
      <c r="J216" t="s">
        <v>173</v>
      </c>
      <c r="K216" t="s">
        <v>173</v>
      </c>
      <c r="L216" t="s">
        <v>173</v>
      </c>
      <c r="M216" t="s">
        <v>173</v>
      </c>
      <c r="N216" t="s">
        <v>173</v>
      </c>
      <c r="O216" t="s">
        <v>173</v>
      </c>
      <c r="P216" t="s">
        <v>173</v>
      </c>
      <c r="Q216" t="s">
        <v>173</v>
      </c>
      <c r="R216" t="s">
        <v>173</v>
      </c>
      <c r="S216">
        <v>-2.246</v>
      </c>
      <c r="T216">
        <v>-1.9</v>
      </c>
      <c r="U216">
        <v>-0.19500000000000001</v>
      </c>
      <c r="V216">
        <v>0.77900000000000003</v>
      </c>
      <c r="W216">
        <v>-3.456</v>
      </c>
      <c r="X216">
        <v>-4.5049999999999999</v>
      </c>
      <c r="Y216">
        <v>5.3970000000000002</v>
      </c>
      <c r="Z216">
        <v>1.167</v>
      </c>
      <c r="AA216">
        <v>-1.33</v>
      </c>
      <c r="AB216">
        <v>-4.5010000000000003</v>
      </c>
      <c r="AC216">
        <v>-3.68</v>
      </c>
      <c r="AD216">
        <v>-3.4580000000000002</v>
      </c>
      <c r="AE216">
        <v>-0.98199999999999998</v>
      </c>
      <c r="AF216">
        <v>-1.179</v>
      </c>
      <c r="AG216">
        <v>-0.75700000000000001</v>
      </c>
      <c r="AH216">
        <v>0.35699999999999998</v>
      </c>
      <c r="AI216">
        <v>1.5589999999999999</v>
      </c>
      <c r="AJ216">
        <v>-2.7639999999999998</v>
      </c>
      <c r="AK216">
        <v>-1.2949999999999999</v>
      </c>
      <c r="AL216">
        <v>-0.71899999999999997</v>
      </c>
      <c r="AM216">
        <v>-0.68300000000000005</v>
      </c>
      <c r="AN216">
        <v>-7.9000000000000001E-2</v>
      </c>
      <c r="AO216">
        <v>-3.484</v>
      </c>
      <c r="AP216">
        <v>-3.907</v>
      </c>
      <c r="AQ216">
        <v>-5.6989999999999998</v>
      </c>
      <c r="AR216">
        <v>-2.0939999999999999</v>
      </c>
      <c r="AS216">
        <v>-4.3760000000000003</v>
      </c>
      <c r="AT216">
        <v>-3.613</v>
      </c>
      <c r="AU216">
        <v>-8.0660000000000007</v>
      </c>
      <c r="AV216">
        <v>-13.664</v>
      </c>
      <c r="AW216">
        <v>-12.134</v>
      </c>
      <c r="AX216">
        <v>-7.1859999999999999</v>
      </c>
      <c r="AY216">
        <v>-3.5110000000000001</v>
      </c>
      <c r="AZ216">
        <v>-4.3899999999999997</v>
      </c>
      <c r="BA216">
        <v>-4.1639999999999997</v>
      </c>
      <c r="BB216">
        <v>-4.2119999999999997</v>
      </c>
      <c r="BC216">
        <v>-4.1790000000000003</v>
      </c>
      <c r="BD216">
        <v>-4.2859999999999996</v>
      </c>
      <c r="BE216">
        <v>-4.3440000000000003</v>
      </c>
      <c r="BF216">
        <v>2024</v>
      </c>
    </row>
    <row r="217" spans="1:58" x14ac:dyDescent="0.45">
      <c r="A217">
        <v>819</v>
      </c>
      <c r="B217" t="s">
        <v>72</v>
      </c>
      <c r="C217" t="s">
        <v>94</v>
      </c>
      <c r="D217" t="s">
        <v>73</v>
      </c>
      <c r="E217" t="s">
        <v>12</v>
      </c>
      <c r="F217" t="s">
        <v>13</v>
      </c>
      <c r="G217" t="s">
        <v>173</v>
      </c>
      <c r="H217" t="s">
        <v>173</v>
      </c>
      <c r="I217" t="s">
        <v>173</v>
      </c>
      <c r="J217" t="s">
        <v>173</v>
      </c>
      <c r="K217" t="s">
        <v>173</v>
      </c>
      <c r="L217" t="s">
        <v>173</v>
      </c>
      <c r="M217" t="s">
        <v>173</v>
      </c>
      <c r="N217" t="s">
        <v>173</v>
      </c>
      <c r="O217" t="s">
        <v>173</v>
      </c>
      <c r="P217" t="s">
        <v>173</v>
      </c>
      <c r="Q217" t="s">
        <v>173</v>
      </c>
      <c r="R217" t="s">
        <v>173</v>
      </c>
      <c r="S217">
        <v>1.7000000000000001E-2</v>
      </c>
      <c r="T217">
        <v>2.3E-2</v>
      </c>
      <c r="U217">
        <v>7.0999999999999994E-2</v>
      </c>
      <c r="V217">
        <v>0.10299999999999999</v>
      </c>
      <c r="W217">
        <v>-2.7E-2</v>
      </c>
      <c r="X217">
        <v>-0.05</v>
      </c>
      <c r="Y217">
        <v>0.32400000000000001</v>
      </c>
      <c r="Z217">
        <v>0.13600000000000001</v>
      </c>
      <c r="AA217">
        <v>4.2999999999999997E-2</v>
      </c>
      <c r="AB217">
        <v>-0.08</v>
      </c>
      <c r="AC217">
        <v>-0.05</v>
      </c>
      <c r="AD217">
        <v>-4.7E-2</v>
      </c>
      <c r="AE217">
        <v>7.0000000000000007E-2</v>
      </c>
      <c r="AF217">
        <v>6.3E-2</v>
      </c>
      <c r="AG217">
        <v>9.8000000000000004E-2</v>
      </c>
      <c r="AH217">
        <v>0.20200000000000001</v>
      </c>
      <c r="AI217">
        <v>0.26300000000000001</v>
      </c>
      <c r="AJ217">
        <v>2.4E-2</v>
      </c>
      <c r="AK217">
        <v>0.13200000000000001</v>
      </c>
      <c r="AL217">
        <v>0.20799999999999999</v>
      </c>
      <c r="AM217">
        <v>0.20599999999999999</v>
      </c>
      <c r="AN217">
        <v>0.254</v>
      </c>
      <c r="AO217">
        <v>-4.2999999999999997E-2</v>
      </c>
      <c r="AP217">
        <v>-8.2000000000000003E-2</v>
      </c>
      <c r="AQ217">
        <v>-0.28899999999999998</v>
      </c>
      <c r="AR217">
        <v>0.05</v>
      </c>
      <c r="AS217">
        <v>-0.21</v>
      </c>
      <c r="AT217">
        <v>-0.1</v>
      </c>
      <c r="AU217">
        <v>-0.503</v>
      </c>
      <c r="AV217">
        <v>-0.89500000000000002</v>
      </c>
      <c r="AW217">
        <v>-0.85499999999999998</v>
      </c>
      <c r="AX217">
        <v>-0.38500000000000001</v>
      </c>
      <c r="AY217">
        <v>6.4000000000000001E-2</v>
      </c>
      <c r="AZ217">
        <v>-4.7E-2</v>
      </c>
      <c r="BA217">
        <v>-5.1999999999999998E-2</v>
      </c>
      <c r="BB217">
        <v>-9.7000000000000003E-2</v>
      </c>
      <c r="BC217">
        <v>-9.5000000000000001E-2</v>
      </c>
      <c r="BD217">
        <v>-0.123</v>
      </c>
      <c r="BE217">
        <v>-0.14699999999999999</v>
      </c>
      <c r="BF217">
        <v>2024</v>
      </c>
    </row>
    <row r="218" spans="1:58" x14ac:dyDescent="0.45">
      <c r="A218">
        <v>819</v>
      </c>
      <c r="B218" t="s">
        <v>74</v>
      </c>
      <c r="C218" t="s">
        <v>94</v>
      </c>
      <c r="D218" t="s">
        <v>73</v>
      </c>
      <c r="E218" t="s">
        <v>42</v>
      </c>
      <c r="F218" t="s">
        <v>5</v>
      </c>
      <c r="G218" t="s">
        <v>173</v>
      </c>
      <c r="H218" t="s">
        <v>173</v>
      </c>
      <c r="I218" t="s">
        <v>173</v>
      </c>
      <c r="J218" t="s">
        <v>173</v>
      </c>
      <c r="K218" t="s">
        <v>173</v>
      </c>
      <c r="L218" t="s">
        <v>173</v>
      </c>
      <c r="M218" t="s">
        <v>173</v>
      </c>
      <c r="N218" t="s">
        <v>173</v>
      </c>
      <c r="O218" t="s">
        <v>173</v>
      </c>
      <c r="P218" t="s">
        <v>173</v>
      </c>
      <c r="Q218" t="s">
        <v>173</v>
      </c>
      <c r="R218" t="s">
        <v>173</v>
      </c>
      <c r="S218">
        <v>0.72399999999999998</v>
      </c>
      <c r="T218">
        <v>0.85799999999999998</v>
      </c>
      <c r="U218">
        <v>2.4950000000000001</v>
      </c>
      <c r="V218">
        <v>3.4980000000000002</v>
      </c>
      <c r="W218">
        <v>-0.84699999999999998</v>
      </c>
      <c r="X218">
        <v>-1.532</v>
      </c>
      <c r="Y218">
        <v>9.4049999999999994</v>
      </c>
      <c r="Z218">
        <v>3.496</v>
      </c>
      <c r="AA218">
        <v>1.0820000000000001</v>
      </c>
      <c r="AB218">
        <v>-1.9950000000000001</v>
      </c>
      <c r="AC218">
        <v>-1.1679999999999999</v>
      </c>
      <c r="AD218">
        <v>-1.03</v>
      </c>
      <c r="AE218">
        <v>1.4159999999999999</v>
      </c>
      <c r="AF218">
        <v>1.173</v>
      </c>
      <c r="AG218">
        <v>1.72</v>
      </c>
      <c r="AH218">
        <v>3.431</v>
      </c>
      <c r="AI218">
        <v>4.3600000000000003</v>
      </c>
      <c r="AJ218">
        <v>0.38800000000000001</v>
      </c>
      <c r="AK218">
        <v>2.0739999999999998</v>
      </c>
      <c r="AL218">
        <v>2.9740000000000002</v>
      </c>
      <c r="AM218">
        <v>2.7309999999999999</v>
      </c>
      <c r="AN218">
        <v>3.14</v>
      </c>
      <c r="AO218">
        <v>-0.49199999999999999</v>
      </c>
      <c r="AP218">
        <v>-0.86299999999999999</v>
      </c>
      <c r="AQ218">
        <v>-2.8519999999999999</v>
      </c>
      <c r="AR218">
        <v>0.46100000000000002</v>
      </c>
      <c r="AS218">
        <v>-1.837</v>
      </c>
      <c r="AT218">
        <v>-0.85699999999999998</v>
      </c>
      <c r="AU218">
        <v>-4.782</v>
      </c>
      <c r="AV218">
        <v>-9.718</v>
      </c>
      <c r="AW218">
        <v>-8.4659999999999993</v>
      </c>
      <c r="AX218">
        <v>-3.286</v>
      </c>
      <c r="AY218">
        <v>0.496</v>
      </c>
      <c r="AZ218">
        <v>-0.33400000000000002</v>
      </c>
      <c r="BA218">
        <v>-0.34899999999999998</v>
      </c>
      <c r="BB218">
        <v>-0.61599999999999999</v>
      </c>
      <c r="BC218">
        <v>-0.56499999999999995</v>
      </c>
      <c r="BD218">
        <v>-0.68899999999999995</v>
      </c>
      <c r="BE218">
        <v>-0.77300000000000002</v>
      </c>
      <c r="BF218">
        <v>2024</v>
      </c>
    </row>
    <row r="219" spans="1:58" x14ac:dyDescent="0.45">
      <c r="A219">
        <v>819</v>
      </c>
      <c r="B219" t="s">
        <v>95</v>
      </c>
      <c r="C219" t="s">
        <v>94</v>
      </c>
      <c r="D219" t="s">
        <v>96</v>
      </c>
      <c r="E219" t="s">
        <v>12</v>
      </c>
      <c r="F219" t="s">
        <v>13</v>
      </c>
      <c r="G219" t="s">
        <v>173</v>
      </c>
      <c r="H219" t="s">
        <v>173</v>
      </c>
      <c r="I219" t="s">
        <v>173</v>
      </c>
      <c r="J219" t="s">
        <v>173</v>
      </c>
      <c r="K219" t="s">
        <v>173</v>
      </c>
      <c r="L219" t="s">
        <v>173</v>
      </c>
      <c r="M219" t="s">
        <v>173</v>
      </c>
      <c r="N219" t="s">
        <v>173</v>
      </c>
      <c r="O219" t="s">
        <v>173</v>
      </c>
      <c r="P219" t="s">
        <v>173</v>
      </c>
      <c r="Q219" t="s">
        <v>173</v>
      </c>
      <c r="R219" t="s">
        <v>173</v>
      </c>
      <c r="S219">
        <v>1.042</v>
      </c>
      <c r="T219">
        <v>1.173</v>
      </c>
      <c r="U219">
        <v>1.323</v>
      </c>
      <c r="V219">
        <v>1.405</v>
      </c>
      <c r="W219">
        <v>1.512</v>
      </c>
      <c r="X219">
        <v>1.6950000000000001</v>
      </c>
      <c r="Y219">
        <v>1.2050000000000001</v>
      </c>
      <c r="Z219">
        <v>1.1910000000000001</v>
      </c>
      <c r="AA219">
        <v>1.357</v>
      </c>
      <c r="AB219">
        <v>1.2709999999999999</v>
      </c>
      <c r="AC219">
        <v>1.62</v>
      </c>
      <c r="AD219">
        <v>1.978</v>
      </c>
      <c r="AE219">
        <v>2.1459999999999999</v>
      </c>
      <c r="AF219">
        <v>2.3090000000000002</v>
      </c>
      <c r="AG219">
        <v>2.5070000000000001</v>
      </c>
      <c r="AH219">
        <v>2.5299999999999998</v>
      </c>
      <c r="AI219">
        <v>2.5739999999999998</v>
      </c>
      <c r="AJ219">
        <v>2.859</v>
      </c>
      <c r="AK219">
        <v>3.0649999999999999</v>
      </c>
      <c r="AL219">
        <v>3.18</v>
      </c>
      <c r="AM219">
        <v>3.177</v>
      </c>
      <c r="AN219">
        <v>3.3140000000000001</v>
      </c>
      <c r="AO219">
        <v>3.552</v>
      </c>
      <c r="AP219">
        <v>3.7280000000000002</v>
      </c>
      <c r="AQ219">
        <v>4.0270000000000001</v>
      </c>
      <c r="AR219">
        <v>4.165</v>
      </c>
      <c r="AS219">
        <v>4.7160000000000002</v>
      </c>
      <c r="AT219">
        <v>5.15</v>
      </c>
      <c r="AU219">
        <v>5.9619999999999997</v>
      </c>
      <c r="AV219">
        <v>6.8410000000000002</v>
      </c>
      <c r="AW219">
        <v>8.1590000000000007</v>
      </c>
      <c r="AX219">
        <v>8.9079999999999995</v>
      </c>
      <c r="AY219">
        <v>9.3960000000000008</v>
      </c>
      <c r="AZ219">
        <v>9.9179999999999993</v>
      </c>
      <c r="BA219">
        <v>10.569000000000001</v>
      </c>
      <c r="BB219">
        <v>11.271000000000001</v>
      </c>
      <c r="BC219">
        <v>12.016</v>
      </c>
      <c r="BD219">
        <v>12.801</v>
      </c>
      <c r="BE219">
        <v>13.683999999999999</v>
      </c>
      <c r="BF219">
        <v>2024</v>
      </c>
    </row>
    <row r="220" spans="1:58" x14ac:dyDescent="0.45">
      <c r="A220">
        <v>819</v>
      </c>
      <c r="B220" t="s">
        <v>97</v>
      </c>
      <c r="C220" t="s">
        <v>94</v>
      </c>
      <c r="D220" t="s">
        <v>96</v>
      </c>
      <c r="E220" t="s">
        <v>42</v>
      </c>
      <c r="F220" t="s">
        <v>5</v>
      </c>
      <c r="G220" t="s">
        <v>173</v>
      </c>
      <c r="H220" t="s">
        <v>173</v>
      </c>
      <c r="I220" t="s">
        <v>173</v>
      </c>
      <c r="J220" t="s">
        <v>173</v>
      </c>
      <c r="K220" t="s">
        <v>173</v>
      </c>
      <c r="L220" t="s">
        <v>173</v>
      </c>
      <c r="M220" t="s">
        <v>173</v>
      </c>
      <c r="N220" t="s">
        <v>173</v>
      </c>
      <c r="O220" t="s">
        <v>173</v>
      </c>
      <c r="P220" t="s">
        <v>173</v>
      </c>
      <c r="Q220" t="s">
        <v>173</v>
      </c>
      <c r="R220" t="s">
        <v>173</v>
      </c>
      <c r="S220">
        <v>43.86</v>
      </c>
      <c r="T220">
        <v>44.57</v>
      </c>
      <c r="U220">
        <v>46.808</v>
      </c>
      <c r="V220">
        <v>47.524000000000001</v>
      </c>
      <c r="W220">
        <v>48.165999999999997</v>
      </c>
      <c r="X220">
        <v>52.012999999999998</v>
      </c>
      <c r="Y220">
        <v>34.993000000000002</v>
      </c>
      <c r="Z220">
        <v>30.504000000000001</v>
      </c>
      <c r="AA220">
        <v>34</v>
      </c>
      <c r="AB220">
        <v>31.713000000000001</v>
      </c>
      <c r="AC220">
        <v>38.106000000000002</v>
      </c>
      <c r="AD220">
        <v>43.058</v>
      </c>
      <c r="AE220">
        <v>43.183</v>
      </c>
      <c r="AF220">
        <v>43.180999999999997</v>
      </c>
      <c r="AG220">
        <v>44.064999999999998</v>
      </c>
      <c r="AH220">
        <v>42.951999999999998</v>
      </c>
      <c r="AI220">
        <v>42.744</v>
      </c>
      <c r="AJ220">
        <v>47.005000000000003</v>
      </c>
      <c r="AK220">
        <v>48.34</v>
      </c>
      <c r="AL220">
        <v>45.46</v>
      </c>
      <c r="AM220">
        <v>42.087000000000003</v>
      </c>
      <c r="AN220">
        <v>40.988999999999997</v>
      </c>
      <c r="AO220">
        <v>40.222999999999999</v>
      </c>
      <c r="AP220">
        <v>39.037999999999997</v>
      </c>
      <c r="AQ220">
        <v>39.802</v>
      </c>
      <c r="AR220">
        <v>38.716000000000001</v>
      </c>
      <c r="AS220">
        <v>41.341999999999999</v>
      </c>
      <c r="AT220">
        <v>43.960999999999999</v>
      </c>
      <c r="AU220">
        <v>56.731000000000002</v>
      </c>
      <c r="AV220">
        <v>74.316999999999993</v>
      </c>
      <c r="AW220">
        <v>80.819000000000003</v>
      </c>
      <c r="AX220">
        <v>76.123999999999995</v>
      </c>
      <c r="AY220">
        <v>72.427999999999997</v>
      </c>
      <c r="AZ220">
        <v>71.066999999999993</v>
      </c>
      <c r="BA220">
        <v>71.466999999999999</v>
      </c>
      <c r="BB220">
        <v>71.694999999999993</v>
      </c>
      <c r="BC220">
        <v>71.734999999999999</v>
      </c>
      <c r="BD220">
        <v>71.661000000000001</v>
      </c>
      <c r="BE220">
        <v>71.748999999999995</v>
      </c>
      <c r="BF220">
        <v>2024</v>
      </c>
    </row>
    <row r="221" spans="1:58" x14ac:dyDescent="0.45">
      <c r="A221">
        <v>819</v>
      </c>
      <c r="B221" t="s">
        <v>75</v>
      </c>
      <c r="C221" t="s">
        <v>94</v>
      </c>
      <c r="D221" t="s">
        <v>76</v>
      </c>
      <c r="E221" t="s">
        <v>12</v>
      </c>
      <c r="F221" t="s">
        <v>13</v>
      </c>
      <c r="G221" t="s">
        <v>173</v>
      </c>
      <c r="H221" t="s">
        <v>173</v>
      </c>
      <c r="I221" t="s">
        <v>173</v>
      </c>
      <c r="J221" t="s">
        <v>173</v>
      </c>
      <c r="K221" t="s">
        <v>173</v>
      </c>
      <c r="L221" t="s">
        <v>173</v>
      </c>
      <c r="M221" t="s">
        <v>173</v>
      </c>
      <c r="N221" t="s">
        <v>173</v>
      </c>
      <c r="O221" t="s">
        <v>173</v>
      </c>
      <c r="P221" t="s">
        <v>173</v>
      </c>
      <c r="Q221" t="s">
        <v>173</v>
      </c>
      <c r="R221" t="s">
        <v>173</v>
      </c>
      <c r="S221">
        <v>1.0529999999999999</v>
      </c>
      <c r="T221">
        <v>1.2090000000000001</v>
      </c>
      <c r="U221">
        <v>1.379</v>
      </c>
      <c r="V221">
        <v>1.452</v>
      </c>
      <c r="W221">
        <v>1.579</v>
      </c>
      <c r="X221">
        <v>1.7729999999999999</v>
      </c>
      <c r="Y221">
        <v>1.306</v>
      </c>
      <c r="Z221">
        <v>1.355</v>
      </c>
      <c r="AA221">
        <v>1.4339999999999999</v>
      </c>
      <c r="AB221">
        <v>1.68</v>
      </c>
      <c r="AC221">
        <v>1.8939999999999999</v>
      </c>
      <c r="AD221">
        <v>2.133</v>
      </c>
      <c r="AE221">
        <v>2.2799999999999998</v>
      </c>
      <c r="AF221">
        <v>2.423</v>
      </c>
      <c r="AG221">
        <v>2.863</v>
      </c>
      <c r="AH221">
        <v>2.7349999999999999</v>
      </c>
      <c r="AI221">
        <v>2.887</v>
      </c>
      <c r="AJ221">
        <v>3.1320000000000001</v>
      </c>
      <c r="AK221">
        <v>3.383</v>
      </c>
      <c r="AL221">
        <v>3.5659999999999998</v>
      </c>
      <c r="AM221">
        <v>3.67</v>
      </c>
      <c r="AN221">
        <v>3.8319999999999999</v>
      </c>
      <c r="AO221">
        <v>4.08</v>
      </c>
      <c r="AP221">
        <v>4.2279999999999998</v>
      </c>
      <c r="AQ221">
        <v>4.508</v>
      </c>
      <c r="AR221">
        <v>4.6719999999999997</v>
      </c>
      <c r="AS221">
        <v>5.2210000000000001</v>
      </c>
      <c r="AT221">
        <v>5.7350000000000003</v>
      </c>
      <c r="AU221">
        <v>6.6859999999999999</v>
      </c>
      <c r="AV221">
        <v>7.6639999999999997</v>
      </c>
      <c r="AW221">
        <v>9.2040000000000006</v>
      </c>
      <c r="AX221">
        <v>9.7479999999999993</v>
      </c>
      <c r="AY221">
        <v>10.384</v>
      </c>
      <c r="AZ221">
        <v>10.911</v>
      </c>
      <c r="BA221">
        <v>11.569000000000001</v>
      </c>
      <c r="BB221">
        <v>12.276999999999999</v>
      </c>
      <c r="BC221">
        <v>13.03</v>
      </c>
      <c r="BD221">
        <v>13.823</v>
      </c>
      <c r="BE221">
        <v>14.715</v>
      </c>
      <c r="BF221">
        <v>2024</v>
      </c>
    </row>
    <row r="222" spans="1:58" x14ac:dyDescent="0.45">
      <c r="A222">
        <v>819</v>
      </c>
      <c r="B222" t="s">
        <v>77</v>
      </c>
      <c r="C222" t="s">
        <v>94</v>
      </c>
      <c r="D222" t="s">
        <v>76</v>
      </c>
      <c r="E222" t="s">
        <v>42</v>
      </c>
      <c r="F222" t="s">
        <v>5</v>
      </c>
      <c r="G222" t="s">
        <v>173</v>
      </c>
      <c r="H222" t="s">
        <v>173</v>
      </c>
      <c r="I222" t="s">
        <v>173</v>
      </c>
      <c r="J222" t="s">
        <v>173</v>
      </c>
      <c r="K222" t="s">
        <v>173</v>
      </c>
      <c r="L222" t="s">
        <v>173</v>
      </c>
      <c r="M222" t="s">
        <v>173</v>
      </c>
      <c r="N222" t="s">
        <v>173</v>
      </c>
      <c r="O222" t="s">
        <v>173</v>
      </c>
      <c r="P222" t="s">
        <v>173</v>
      </c>
      <c r="Q222" t="s">
        <v>173</v>
      </c>
      <c r="R222" t="s">
        <v>173</v>
      </c>
      <c r="S222">
        <v>44.302999999999997</v>
      </c>
      <c r="T222">
        <v>45.929000000000002</v>
      </c>
      <c r="U222">
        <v>48.765000000000001</v>
      </c>
      <c r="V222">
        <v>49.094000000000001</v>
      </c>
      <c r="W222">
        <v>50.320999999999998</v>
      </c>
      <c r="X222">
        <v>54.395000000000003</v>
      </c>
      <c r="Y222">
        <v>37.918999999999997</v>
      </c>
      <c r="Z222">
        <v>34.720999999999997</v>
      </c>
      <c r="AA222">
        <v>35.920999999999999</v>
      </c>
      <c r="AB222">
        <v>41.933999999999997</v>
      </c>
      <c r="AC222">
        <v>44.537999999999997</v>
      </c>
      <c r="AD222">
        <v>46.444000000000003</v>
      </c>
      <c r="AE222">
        <v>45.893999999999998</v>
      </c>
      <c r="AF222">
        <v>45.317999999999998</v>
      </c>
      <c r="AG222">
        <v>50.325000000000003</v>
      </c>
      <c r="AH222">
        <v>46.436999999999998</v>
      </c>
      <c r="AI222">
        <v>47.932000000000002</v>
      </c>
      <c r="AJ222">
        <v>51.500999999999998</v>
      </c>
      <c r="AK222">
        <v>53.354999999999997</v>
      </c>
      <c r="AL222">
        <v>50.976999999999997</v>
      </c>
      <c r="AM222">
        <v>48.625</v>
      </c>
      <c r="AN222">
        <v>47.399000000000001</v>
      </c>
      <c r="AO222">
        <v>46.207000000000001</v>
      </c>
      <c r="AP222">
        <v>44.274999999999999</v>
      </c>
      <c r="AQ222">
        <v>44.555999999999997</v>
      </c>
      <c r="AR222">
        <v>43.427</v>
      </c>
      <c r="AS222">
        <v>45.768000000000001</v>
      </c>
      <c r="AT222">
        <v>48.954000000000001</v>
      </c>
      <c r="AU222">
        <v>63.625</v>
      </c>
      <c r="AV222">
        <v>83.251999999999995</v>
      </c>
      <c r="AW222">
        <v>91.167000000000002</v>
      </c>
      <c r="AX222">
        <v>83.302000000000007</v>
      </c>
      <c r="AY222">
        <v>80.040000000000006</v>
      </c>
      <c r="AZ222">
        <v>78.180999999999997</v>
      </c>
      <c r="BA222">
        <v>78.224999999999994</v>
      </c>
      <c r="BB222">
        <v>78.096999999999994</v>
      </c>
      <c r="BC222">
        <v>77.789000000000001</v>
      </c>
      <c r="BD222">
        <v>77.382000000000005</v>
      </c>
      <c r="BE222">
        <v>77.153000000000006</v>
      </c>
      <c r="BF222">
        <v>2024</v>
      </c>
    </row>
    <row r="223" spans="1:58" x14ac:dyDescent="0.45">
      <c r="A223">
        <v>819</v>
      </c>
      <c r="B223" t="s">
        <v>78</v>
      </c>
      <c r="C223" t="s">
        <v>94</v>
      </c>
      <c r="D223" t="s">
        <v>79</v>
      </c>
      <c r="E223" t="s">
        <v>12</v>
      </c>
      <c r="F223" t="s">
        <v>13</v>
      </c>
      <c r="G223">
        <v>1.032</v>
      </c>
      <c r="H223">
        <v>1.107</v>
      </c>
      <c r="I223">
        <v>1.167</v>
      </c>
      <c r="J223">
        <v>1.198</v>
      </c>
      <c r="K223">
        <v>1.337</v>
      </c>
      <c r="L223">
        <v>1.38</v>
      </c>
      <c r="M223">
        <v>1.5329999999999999</v>
      </c>
      <c r="N223">
        <v>1.536</v>
      </c>
      <c r="O223">
        <v>1.665</v>
      </c>
      <c r="P223">
        <v>1.839</v>
      </c>
      <c r="Q223">
        <v>2.0430000000000001</v>
      </c>
      <c r="R223">
        <v>2.1840000000000002</v>
      </c>
      <c r="S223">
        <v>2.3769999999999998</v>
      </c>
      <c r="T223">
        <v>2.633</v>
      </c>
      <c r="U223">
        <v>2.827</v>
      </c>
      <c r="V223">
        <v>2.9569999999999999</v>
      </c>
      <c r="W223">
        <v>3.1389999999999998</v>
      </c>
      <c r="X223">
        <v>3.2589999999999999</v>
      </c>
      <c r="Y223">
        <v>3.4449999999999998</v>
      </c>
      <c r="Z223">
        <v>3.903</v>
      </c>
      <c r="AA223">
        <v>3.992</v>
      </c>
      <c r="AB223">
        <v>4.0060000000000002</v>
      </c>
      <c r="AC223">
        <v>4.2519999999999998</v>
      </c>
      <c r="AD223">
        <v>4.593</v>
      </c>
      <c r="AE223">
        <v>4.9690000000000003</v>
      </c>
      <c r="AF223">
        <v>5.3460000000000001</v>
      </c>
      <c r="AG223">
        <v>5.6890000000000001</v>
      </c>
      <c r="AH223">
        <v>5.8890000000000002</v>
      </c>
      <c r="AI223">
        <v>6.0229999999999997</v>
      </c>
      <c r="AJ223">
        <v>6.0819999999999999</v>
      </c>
      <c r="AK223">
        <v>6.3410000000000002</v>
      </c>
      <c r="AL223">
        <v>6.9960000000000004</v>
      </c>
      <c r="AM223">
        <v>7.548</v>
      </c>
      <c r="AN223">
        <v>8.0850000000000009</v>
      </c>
      <c r="AO223">
        <v>8.83</v>
      </c>
      <c r="AP223">
        <v>9.5489999999999995</v>
      </c>
      <c r="AQ223">
        <v>10.117000000000001</v>
      </c>
      <c r="AR223">
        <v>10.757999999999999</v>
      </c>
      <c r="AS223">
        <v>11.407</v>
      </c>
      <c r="AT223">
        <v>11.715999999999999</v>
      </c>
      <c r="AU223">
        <v>10.509</v>
      </c>
      <c r="AV223">
        <v>9.2050000000000001</v>
      </c>
      <c r="AW223">
        <v>10.096</v>
      </c>
      <c r="AX223">
        <v>11.701000000000001</v>
      </c>
      <c r="AY223">
        <v>12.973000000000001</v>
      </c>
      <c r="AZ223">
        <v>13.956</v>
      </c>
      <c r="BA223">
        <v>14.789</v>
      </c>
      <c r="BB223">
        <v>15.721</v>
      </c>
      <c r="BC223">
        <v>16.75</v>
      </c>
      <c r="BD223">
        <v>17.864000000000001</v>
      </c>
      <c r="BE223">
        <v>19.071999999999999</v>
      </c>
      <c r="BF223">
        <v>2024</v>
      </c>
    </row>
    <row r="224" spans="1:58" x14ac:dyDescent="0.45">
      <c r="A224">
        <v>819</v>
      </c>
      <c r="B224" t="s">
        <v>80</v>
      </c>
      <c r="C224" t="s">
        <v>94</v>
      </c>
      <c r="D224" t="s">
        <v>81</v>
      </c>
      <c r="E224" t="s">
        <v>19</v>
      </c>
      <c r="F224" t="s">
        <v>13</v>
      </c>
      <c r="G224">
        <v>-4.1000000000000002E-2</v>
      </c>
      <c r="H224">
        <v>-0.18099999999999999</v>
      </c>
      <c r="I224">
        <v>-0.11899999999999999</v>
      </c>
      <c r="J224">
        <v>-0.106</v>
      </c>
      <c r="K224">
        <v>-6.8000000000000005E-2</v>
      </c>
      <c r="L224">
        <v>-6.7000000000000004E-2</v>
      </c>
      <c r="M224">
        <v>-3.5000000000000003E-2</v>
      </c>
      <c r="N224">
        <v>0.02</v>
      </c>
      <c r="O224">
        <v>6.7000000000000004E-2</v>
      </c>
      <c r="P224">
        <v>-1.6E-2</v>
      </c>
      <c r="Q224">
        <v>-0.13300000000000001</v>
      </c>
      <c r="R224">
        <v>-7.3999999999999996E-2</v>
      </c>
      <c r="S224">
        <v>-0.04</v>
      </c>
      <c r="T224">
        <v>-0.09</v>
      </c>
      <c r="U224">
        <v>-3.6999999999999998E-2</v>
      </c>
      <c r="V224">
        <v>-3.1E-2</v>
      </c>
      <c r="W224">
        <v>1.9E-2</v>
      </c>
      <c r="X224">
        <v>-0.06</v>
      </c>
      <c r="Y224">
        <v>-7.0000000000000001E-3</v>
      </c>
      <c r="Z224">
        <v>-0.05</v>
      </c>
      <c r="AA224">
        <v>-7.0000000000000007E-2</v>
      </c>
      <c r="AB224">
        <v>-0.08</v>
      </c>
      <c r="AC224">
        <v>1.4999999999999999E-2</v>
      </c>
      <c r="AD224">
        <v>-0.10199999999999999</v>
      </c>
      <c r="AE224">
        <v>-0.32700000000000001</v>
      </c>
      <c r="AF224">
        <v>-0.183</v>
      </c>
      <c r="AG224">
        <v>-0.47</v>
      </c>
      <c r="AH224">
        <v>-0.35399999999999998</v>
      </c>
      <c r="AI224">
        <v>-0.51</v>
      </c>
      <c r="AJ224">
        <v>-6.4000000000000001E-2</v>
      </c>
      <c r="AK224">
        <v>-0.13100000000000001</v>
      </c>
      <c r="AL224">
        <v>-0.191</v>
      </c>
      <c r="AM224">
        <v>-4.2999999999999997E-2</v>
      </c>
      <c r="AN224">
        <v>-0.40100000000000002</v>
      </c>
      <c r="AO224">
        <v>-0.27</v>
      </c>
      <c r="AP224">
        <v>-0.153</v>
      </c>
      <c r="AQ224">
        <v>-0.17399999999999999</v>
      </c>
      <c r="AR224">
        <v>-0.35599999999999998</v>
      </c>
      <c r="AS224">
        <v>-0.47</v>
      </c>
      <c r="AT224">
        <v>-0.69799999999999995</v>
      </c>
      <c r="AU224">
        <v>-0.60699999999999998</v>
      </c>
      <c r="AV224">
        <v>-0.68</v>
      </c>
      <c r="AW224">
        <v>-0.85599999999999998</v>
      </c>
      <c r="AX224">
        <v>-0.42</v>
      </c>
      <c r="AY224">
        <v>-0.39900000000000002</v>
      </c>
      <c r="AZ224">
        <v>-0.441</v>
      </c>
      <c r="BA224">
        <v>-0.504</v>
      </c>
      <c r="BB224">
        <v>-0.51600000000000001</v>
      </c>
      <c r="BC224">
        <v>-0.52500000000000002</v>
      </c>
      <c r="BD224">
        <v>-0.52600000000000002</v>
      </c>
      <c r="BE224">
        <v>-0.56100000000000005</v>
      </c>
      <c r="BF224">
        <v>2023</v>
      </c>
    </row>
    <row r="225" spans="1:58" x14ac:dyDescent="0.45">
      <c r="A225">
        <v>819</v>
      </c>
      <c r="B225" t="s">
        <v>82</v>
      </c>
      <c r="C225" t="s">
        <v>94</v>
      </c>
      <c r="D225" t="s">
        <v>81</v>
      </c>
      <c r="E225" t="s">
        <v>42</v>
      </c>
      <c r="F225" t="s">
        <v>5</v>
      </c>
      <c r="G225" s="2">
        <v>-3.1509999999999998</v>
      </c>
      <c r="H225" s="2">
        <v>-13.496</v>
      </c>
      <c r="I225" s="2">
        <v>-9.173</v>
      </c>
      <c r="J225" s="2">
        <v>-8.6999999999999993</v>
      </c>
      <c r="K225" s="2">
        <v>-5.3449999999999998</v>
      </c>
      <c r="L225" s="2">
        <v>-5.4169999999999998</v>
      </c>
      <c r="M225" s="2">
        <v>-2.5139999999999998</v>
      </c>
      <c r="N225" s="2">
        <v>1.536</v>
      </c>
      <c r="O225" s="2">
        <v>5.5350000000000001</v>
      </c>
      <c r="P225" s="2">
        <v>-1.274</v>
      </c>
      <c r="Q225" s="2">
        <v>-9.1739999999999995</v>
      </c>
      <c r="R225" s="2">
        <v>-4.9249999999999998</v>
      </c>
      <c r="S225" s="2">
        <v>-2.4220000000000002</v>
      </c>
      <c r="T225" s="2">
        <v>-5.0890000000000004</v>
      </c>
      <c r="U225" s="2">
        <v>-1.85</v>
      </c>
      <c r="V225" s="2">
        <v>-1.4630000000000001</v>
      </c>
      <c r="W225" s="2">
        <v>0.81299999999999994</v>
      </c>
      <c r="X225" s="2">
        <v>-2.649</v>
      </c>
      <c r="Y225" s="2">
        <v>-0.41599999999999998</v>
      </c>
      <c r="Z225" s="2">
        <v>-2.3929999999999998</v>
      </c>
      <c r="AA225" s="2">
        <v>-3.8239999999999998</v>
      </c>
      <c r="AB225" s="2">
        <v>-4.4219999999999997</v>
      </c>
      <c r="AC225" s="2">
        <v>0.749</v>
      </c>
      <c r="AD225" s="2">
        <v>-4.077</v>
      </c>
      <c r="AE225" s="2">
        <v>-11.065</v>
      </c>
      <c r="AF225" s="2">
        <v>-5.6150000000000002</v>
      </c>
      <c r="AG225" s="2">
        <v>-13.972</v>
      </c>
      <c r="AH225" s="2">
        <v>-9.5860000000000003</v>
      </c>
      <c r="AI225" s="2">
        <v>-13.365</v>
      </c>
      <c r="AJ225" s="2">
        <v>-2.0680000000000001</v>
      </c>
      <c r="AK225" s="2">
        <v>-3.8450000000000002</v>
      </c>
      <c r="AL225" s="2">
        <v>-4.6710000000000003</v>
      </c>
      <c r="AM225" s="2">
        <v>-0.998</v>
      </c>
      <c r="AN225" s="2">
        <v>-8.83</v>
      </c>
      <c r="AO225" s="2">
        <v>-5.5519999999999996</v>
      </c>
      <c r="AP225" s="2">
        <v>-3.2570000000000001</v>
      </c>
      <c r="AQ225" s="2">
        <v>-3.5379999999999998</v>
      </c>
      <c r="AR225" s="2">
        <v>-6.6470000000000002</v>
      </c>
      <c r="AS225" s="2">
        <v>-8.4220000000000006</v>
      </c>
      <c r="AT225" s="2">
        <v>-12.824</v>
      </c>
      <c r="AU225" s="2">
        <v>-13.693</v>
      </c>
      <c r="AV225" s="2">
        <v>-15.792</v>
      </c>
      <c r="AW225" s="2">
        <v>-17.228999999999999</v>
      </c>
      <c r="AX225" s="2">
        <v>-7.7190000000000003</v>
      </c>
      <c r="AY225" s="2">
        <v>-6.7110000000000003</v>
      </c>
      <c r="AZ225" s="2">
        <v>-7.048</v>
      </c>
      <c r="BA225" s="2">
        <v>-7.6740000000000004</v>
      </c>
      <c r="BB225" s="2">
        <v>-7.4690000000000003</v>
      </c>
      <c r="BC225" s="2">
        <v>-7.2030000000000003</v>
      </c>
      <c r="BD225" s="2">
        <v>-6.86</v>
      </c>
      <c r="BE225">
        <v>-6.9329999999999998</v>
      </c>
      <c r="BF225">
        <v>2023</v>
      </c>
    </row>
    <row r="226" spans="1:58" x14ac:dyDescent="0.45">
      <c r="A226">
        <v>534</v>
      </c>
      <c r="B226" t="s">
        <v>9</v>
      </c>
      <c r="C226" t="s">
        <v>98</v>
      </c>
      <c r="D226" t="s">
        <v>11</v>
      </c>
      <c r="E226" t="s">
        <v>12</v>
      </c>
      <c r="F226" t="s">
        <v>13</v>
      </c>
      <c r="G226">
        <v>14643.9</v>
      </c>
      <c r="H226">
        <v>15523.5</v>
      </c>
      <c r="I226">
        <v>16063</v>
      </c>
      <c r="J226">
        <v>17233.900000000001</v>
      </c>
      <c r="K226">
        <v>17892.3</v>
      </c>
      <c r="L226">
        <v>18832.400000000001</v>
      </c>
      <c r="M226">
        <v>19732</v>
      </c>
      <c r="N226">
        <v>20514.400000000001</v>
      </c>
      <c r="O226">
        <v>22489.5</v>
      </c>
      <c r="P226">
        <v>23827</v>
      </c>
      <c r="Q226">
        <v>25145.5</v>
      </c>
      <c r="R226">
        <v>25411.200000000001</v>
      </c>
      <c r="S226">
        <v>26804.400000000001</v>
      </c>
      <c r="T226">
        <v>28077.8</v>
      </c>
      <c r="U226">
        <v>29947.5</v>
      </c>
      <c r="V226">
        <v>32215.8</v>
      </c>
      <c r="W226">
        <v>34648</v>
      </c>
      <c r="X226">
        <v>36051.199999999997</v>
      </c>
      <c r="Y226">
        <v>38280.699999999997</v>
      </c>
      <c r="Z226">
        <v>41666.9</v>
      </c>
      <c r="AA226">
        <v>43267.4</v>
      </c>
      <c r="AB226">
        <v>45354.6</v>
      </c>
      <c r="AC226">
        <v>47079.8</v>
      </c>
      <c r="AD226">
        <v>50780.5</v>
      </c>
      <c r="AE226">
        <v>54803.8</v>
      </c>
      <c r="AF226">
        <v>59146.1</v>
      </c>
      <c r="AG226">
        <v>63913.8</v>
      </c>
      <c r="AH226">
        <v>68810.100000000006</v>
      </c>
      <c r="AI226">
        <v>70934</v>
      </c>
      <c r="AJ226">
        <v>76510.8</v>
      </c>
      <c r="AK226">
        <v>83012.399999999994</v>
      </c>
      <c r="AL226">
        <v>87363.3</v>
      </c>
      <c r="AM226">
        <v>92130.2</v>
      </c>
      <c r="AN226">
        <v>98013.7</v>
      </c>
      <c r="AO226">
        <v>105276.7</v>
      </c>
      <c r="AP226">
        <v>113694.9</v>
      </c>
      <c r="AQ226">
        <v>123081.9</v>
      </c>
      <c r="AR226">
        <v>131445.79999999999</v>
      </c>
      <c r="AS226">
        <v>139929.1</v>
      </c>
      <c r="AT226">
        <v>145346.4</v>
      </c>
      <c r="AU226">
        <v>136948.70000000001</v>
      </c>
      <c r="AV226">
        <v>150218.5</v>
      </c>
      <c r="AW226">
        <v>161649.1</v>
      </c>
      <c r="AX226">
        <v>176505.9</v>
      </c>
      <c r="AY226">
        <v>187908.52799999999</v>
      </c>
      <c r="AZ226">
        <v>199554.52799999999</v>
      </c>
      <c r="BA226">
        <v>212056.81299999999</v>
      </c>
      <c r="BB226">
        <v>225778.70499999999</v>
      </c>
      <c r="BC226">
        <v>240409.95600000001</v>
      </c>
      <c r="BD226">
        <v>256011.81700000001</v>
      </c>
      <c r="BE226">
        <v>272649.712</v>
      </c>
      <c r="BF226">
        <v>2024</v>
      </c>
    </row>
    <row r="227" spans="1:58" x14ac:dyDescent="0.45">
      <c r="A227">
        <v>534</v>
      </c>
      <c r="B227" t="s">
        <v>14</v>
      </c>
      <c r="C227" t="s">
        <v>98</v>
      </c>
      <c r="D227" t="s">
        <v>11</v>
      </c>
      <c r="E227" t="s">
        <v>15</v>
      </c>
      <c r="F227" t="s">
        <v>5</v>
      </c>
      <c r="G227" s="2">
        <v>6.7359999999999998</v>
      </c>
      <c r="H227" s="2">
        <v>6.0069999999999997</v>
      </c>
      <c r="I227" s="2">
        <v>3.4750000000000001</v>
      </c>
      <c r="J227" s="2">
        <v>7.2889999999999997</v>
      </c>
      <c r="K227" s="2">
        <v>3.82</v>
      </c>
      <c r="L227" s="2">
        <v>5.2539999999999996</v>
      </c>
      <c r="M227" s="2">
        <v>4.7770000000000001</v>
      </c>
      <c r="N227" s="2">
        <v>3.9649999999999999</v>
      </c>
      <c r="O227" s="2">
        <v>9.6280000000000001</v>
      </c>
      <c r="P227" s="2">
        <v>5.9470000000000001</v>
      </c>
      <c r="Q227" s="2">
        <v>5.5339999999999998</v>
      </c>
      <c r="R227" s="2">
        <v>1.0569999999999999</v>
      </c>
      <c r="S227" s="2">
        <v>5.4829999999999997</v>
      </c>
      <c r="T227" s="2">
        <v>4.7510000000000003</v>
      </c>
      <c r="U227" s="2">
        <v>6.6589999999999998</v>
      </c>
      <c r="V227" s="2">
        <v>7.5739999999999998</v>
      </c>
      <c r="W227" s="2">
        <v>7.55</v>
      </c>
      <c r="X227" s="2">
        <v>4.05</v>
      </c>
      <c r="Y227" s="2">
        <v>6.1840000000000002</v>
      </c>
      <c r="Z227" s="2">
        <v>8.8460000000000001</v>
      </c>
      <c r="AA227" s="2">
        <v>3.8410000000000002</v>
      </c>
      <c r="AB227" s="2">
        <v>4.8239999999999998</v>
      </c>
      <c r="AC227" s="2">
        <v>3.8039999999999998</v>
      </c>
      <c r="AD227" s="2">
        <v>7.86</v>
      </c>
      <c r="AE227" s="2">
        <v>7.923</v>
      </c>
      <c r="AF227" s="2">
        <v>7.923</v>
      </c>
      <c r="AG227" s="2">
        <v>8.0609999999999999</v>
      </c>
      <c r="AH227" s="2">
        <v>7.6609999999999996</v>
      </c>
      <c r="AI227" s="2">
        <v>3.0870000000000002</v>
      </c>
      <c r="AJ227" s="2">
        <v>7.8620000000000001</v>
      </c>
      <c r="AK227" s="2">
        <v>8.4979999999999993</v>
      </c>
      <c r="AL227" s="2">
        <v>5.2409999999999997</v>
      </c>
      <c r="AM227" s="2">
        <v>5.4560000000000004</v>
      </c>
      <c r="AN227" s="2">
        <v>6.3860000000000001</v>
      </c>
      <c r="AO227" s="2">
        <v>7.41</v>
      </c>
      <c r="AP227" s="2">
        <v>7.9960000000000004</v>
      </c>
      <c r="AQ227" s="2">
        <v>8.2560000000000002</v>
      </c>
      <c r="AR227" s="2">
        <v>6.7949999999999999</v>
      </c>
      <c r="AS227" s="2">
        <v>6.4539999999999997</v>
      </c>
      <c r="AT227" s="2">
        <v>3.871</v>
      </c>
      <c r="AU227" s="2">
        <v>-5.7779999999999996</v>
      </c>
      <c r="AV227" s="2">
        <v>9.69</v>
      </c>
      <c r="AW227" s="2">
        <v>7.609</v>
      </c>
      <c r="AX227" s="2">
        <v>9.1910000000000007</v>
      </c>
      <c r="AY227" s="2">
        <v>6.46</v>
      </c>
      <c r="AZ227" s="2">
        <v>6.1980000000000004</v>
      </c>
      <c r="BA227" s="2">
        <v>6.2649999999999997</v>
      </c>
      <c r="BB227" s="2">
        <v>6.4710000000000001</v>
      </c>
      <c r="BC227" s="2">
        <v>6.48</v>
      </c>
      <c r="BD227" s="2">
        <v>6.49</v>
      </c>
      <c r="BE227">
        <v>6.4989999999999997</v>
      </c>
      <c r="BF227">
        <v>2024</v>
      </c>
    </row>
    <row r="228" spans="1:58" x14ac:dyDescent="0.45">
      <c r="A228">
        <v>534</v>
      </c>
      <c r="B228" t="s">
        <v>16</v>
      </c>
      <c r="C228" t="s">
        <v>98</v>
      </c>
      <c r="D228" t="s">
        <v>17</v>
      </c>
      <c r="E228" t="s">
        <v>12</v>
      </c>
      <c r="F228" t="s">
        <v>13</v>
      </c>
      <c r="G228">
        <v>1470.6</v>
      </c>
      <c r="H228">
        <v>1727.8</v>
      </c>
      <c r="I228">
        <v>1932.6</v>
      </c>
      <c r="J228">
        <v>2250.6999999999998</v>
      </c>
      <c r="K228">
        <v>2521.9</v>
      </c>
      <c r="L228">
        <v>2845.3</v>
      </c>
      <c r="M228">
        <v>3183.7</v>
      </c>
      <c r="N228">
        <v>3618.7</v>
      </c>
      <c r="O228">
        <v>4293.6000000000004</v>
      </c>
      <c r="P228">
        <v>4932.8</v>
      </c>
      <c r="Q228">
        <v>5761.1</v>
      </c>
      <c r="R228">
        <v>6622.6</v>
      </c>
      <c r="S228">
        <v>7612</v>
      </c>
      <c r="T228">
        <v>8759.9</v>
      </c>
      <c r="U228">
        <v>10275.700000000001</v>
      </c>
      <c r="V228">
        <v>12055.8</v>
      </c>
      <c r="W228">
        <v>13948.2</v>
      </c>
      <c r="X228">
        <v>15452.9</v>
      </c>
      <c r="Y228">
        <v>17723</v>
      </c>
      <c r="Z228">
        <v>19882.599999999999</v>
      </c>
      <c r="AA228">
        <v>21398.9</v>
      </c>
      <c r="AB228">
        <v>23152.400000000001</v>
      </c>
      <c r="AC228">
        <v>24926.1</v>
      </c>
      <c r="AD228">
        <v>27925.3</v>
      </c>
      <c r="AE228">
        <v>31863.3</v>
      </c>
      <c r="AF228">
        <v>36321.300000000003</v>
      </c>
      <c r="AG228">
        <v>42546.3</v>
      </c>
      <c r="AH228" s="2">
        <v>48986.6</v>
      </c>
      <c r="AI228" s="2">
        <v>55141.5</v>
      </c>
      <c r="AJ228" s="2">
        <v>63664.1</v>
      </c>
      <c r="AK228" s="2">
        <v>76344.7</v>
      </c>
      <c r="AL228" s="2">
        <v>87363.3</v>
      </c>
      <c r="AM228" s="2">
        <v>99440.1</v>
      </c>
      <c r="AN228" s="2">
        <v>112335.2</v>
      </c>
      <c r="AO228" s="2">
        <v>124679.6</v>
      </c>
      <c r="AP228" s="2">
        <v>137718.70000000001</v>
      </c>
      <c r="AQ228" s="2">
        <v>153916.70000000001</v>
      </c>
      <c r="AR228" s="2">
        <v>170900.4</v>
      </c>
      <c r="AS228" s="2">
        <v>188996.7</v>
      </c>
      <c r="AT228" s="2">
        <v>201035.9</v>
      </c>
      <c r="AU228" s="2">
        <v>198541</v>
      </c>
      <c r="AV228" s="2">
        <v>235974</v>
      </c>
      <c r="AW228" s="2">
        <v>268904.7</v>
      </c>
      <c r="AX228" s="2">
        <v>301229.59999999998</v>
      </c>
      <c r="AY228" s="2">
        <v>330728.48</v>
      </c>
      <c r="AZ228" s="2">
        <v>364626.696</v>
      </c>
      <c r="BA228" s="2">
        <v>402967.93699999998</v>
      </c>
      <c r="BB228" s="2">
        <v>446202.87300000002</v>
      </c>
      <c r="BC228" s="2">
        <v>494120.63900000002</v>
      </c>
      <c r="BD228" s="2">
        <v>547232.33799999999</v>
      </c>
      <c r="BE228">
        <v>606105.20299999998</v>
      </c>
      <c r="BF228">
        <v>2024</v>
      </c>
    </row>
    <row r="229" spans="1:58" x14ac:dyDescent="0.45">
      <c r="A229">
        <v>534</v>
      </c>
      <c r="B229" t="s">
        <v>18</v>
      </c>
      <c r="C229" t="s">
        <v>98</v>
      </c>
      <c r="D229" t="s">
        <v>17</v>
      </c>
      <c r="E229" t="s">
        <v>19</v>
      </c>
      <c r="F229" t="s">
        <v>13</v>
      </c>
      <c r="G229">
        <v>186.17</v>
      </c>
      <c r="H229">
        <v>193.15299999999999</v>
      </c>
      <c r="I229">
        <v>200.035</v>
      </c>
      <c r="J229">
        <v>218.21799999999999</v>
      </c>
      <c r="K229">
        <v>211.84299999999999</v>
      </c>
      <c r="L229">
        <v>233.52</v>
      </c>
      <c r="M229">
        <v>248.398</v>
      </c>
      <c r="N229">
        <v>278.86399999999998</v>
      </c>
      <c r="O229">
        <v>294.47899999999998</v>
      </c>
      <c r="P229">
        <v>296.04300000000001</v>
      </c>
      <c r="Q229">
        <v>320.97899999999998</v>
      </c>
      <c r="R229">
        <v>270.10500000000002</v>
      </c>
      <c r="S229" s="2">
        <v>288.20999999999998</v>
      </c>
      <c r="T229" s="2">
        <v>279.29500000000002</v>
      </c>
      <c r="U229" s="2">
        <v>327.27499999999998</v>
      </c>
      <c r="V229" s="2">
        <v>360.28100000000001</v>
      </c>
      <c r="W229" s="2">
        <v>392.90199999999999</v>
      </c>
      <c r="X229" s="2">
        <v>415.89499999999998</v>
      </c>
      <c r="Y229" s="2">
        <v>421.37799999999999</v>
      </c>
      <c r="Z229" s="2">
        <v>458.82100000000003</v>
      </c>
      <c r="AA229" s="2">
        <v>468.39600000000002</v>
      </c>
      <c r="AB229" s="2">
        <v>485.44</v>
      </c>
      <c r="AC229" s="2">
        <v>514.93799999999999</v>
      </c>
      <c r="AD229" s="2">
        <v>607.70100000000002</v>
      </c>
      <c r="AE229" s="2">
        <v>709.15200000000004</v>
      </c>
      <c r="AF229" s="2">
        <v>820.38499999999999</v>
      </c>
      <c r="AG229" s="2">
        <v>940.26</v>
      </c>
      <c r="AH229" s="2">
        <v>1216.7360000000001</v>
      </c>
      <c r="AI229" s="2">
        <v>1198.895</v>
      </c>
      <c r="AJ229" s="2">
        <v>1341.8889999999999</v>
      </c>
      <c r="AK229" s="2">
        <v>1675.615</v>
      </c>
      <c r="AL229" s="2">
        <v>1823.0519999999999</v>
      </c>
      <c r="AM229" s="2">
        <v>1827.6369999999999</v>
      </c>
      <c r="AN229" s="2">
        <v>1856.721</v>
      </c>
      <c r="AO229" s="2">
        <v>2039.127</v>
      </c>
      <c r="AP229" s="2">
        <v>2103.5880000000002</v>
      </c>
      <c r="AQ229" s="2">
        <v>2294.797</v>
      </c>
      <c r="AR229" s="2">
        <v>2651.4740000000002</v>
      </c>
      <c r="AS229" s="2">
        <v>2702.93</v>
      </c>
      <c r="AT229" s="2">
        <v>2835.6060000000002</v>
      </c>
      <c r="AU229" s="2">
        <v>2674.8519999999999</v>
      </c>
      <c r="AV229" s="2">
        <v>3167.2710000000002</v>
      </c>
      <c r="AW229" s="2">
        <v>3346.107</v>
      </c>
      <c r="AX229" s="2">
        <v>3638.49</v>
      </c>
      <c r="AY229" s="2">
        <v>3909.0970000000002</v>
      </c>
      <c r="AZ229" s="2">
        <v>4187.0169999999998</v>
      </c>
      <c r="BA229" s="2">
        <v>4601.2250000000004</v>
      </c>
      <c r="BB229" s="2">
        <v>5069.47</v>
      </c>
      <c r="BC229" s="2">
        <v>5584.4759999999997</v>
      </c>
      <c r="BD229" s="2">
        <v>6148.4260000000004</v>
      </c>
      <c r="BE229">
        <v>6769.8159999999998</v>
      </c>
      <c r="BF229">
        <v>2024</v>
      </c>
    </row>
    <row r="230" spans="1:58" x14ac:dyDescent="0.45">
      <c r="A230">
        <v>534</v>
      </c>
      <c r="B230" t="s">
        <v>20</v>
      </c>
      <c r="C230" t="s">
        <v>98</v>
      </c>
      <c r="D230" t="s">
        <v>17</v>
      </c>
      <c r="E230" t="s">
        <v>21</v>
      </c>
      <c r="F230" t="s">
        <v>13</v>
      </c>
      <c r="G230">
        <v>366.45800000000003</v>
      </c>
      <c r="H230">
        <v>425.22399999999999</v>
      </c>
      <c r="I230">
        <v>467.19099999999997</v>
      </c>
      <c r="J230">
        <v>520.875</v>
      </c>
      <c r="K230">
        <v>560.29200000000003</v>
      </c>
      <c r="L230">
        <v>608.38</v>
      </c>
      <c r="M230">
        <v>650.27499999999998</v>
      </c>
      <c r="N230">
        <v>692.81299999999999</v>
      </c>
      <c r="O230">
        <v>786.30100000000004</v>
      </c>
      <c r="P230">
        <v>865.73099999999999</v>
      </c>
      <c r="Q230">
        <v>947.83</v>
      </c>
      <c r="R230">
        <v>990.24300000000005</v>
      </c>
      <c r="S230">
        <v>1068.3389999999999</v>
      </c>
      <c r="T230">
        <v>1145.616</v>
      </c>
      <c r="U230">
        <v>1247.9960000000001</v>
      </c>
      <c r="V230">
        <v>1370.6669999999999</v>
      </c>
      <c r="W230">
        <v>1501.1379999999999</v>
      </c>
      <c r="X230">
        <v>1588.866</v>
      </c>
      <c r="Y230">
        <v>1706.0889999999999</v>
      </c>
      <c r="Z230">
        <v>1883.2819999999999</v>
      </c>
      <c r="AA230">
        <v>1999.921</v>
      </c>
      <c r="AB230">
        <v>2143.5990000000002</v>
      </c>
      <c r="AC230">
        <v>2259.7170000000001</v>
      </c>
      <c r="AD230">
        <v>2485.46</v>
      </c>
      <c r="AE230">
        <v>2754.5070000000001</v>
      </c>
      <c r="AF230">
        <v>3065.9769999999999</v>
      </c>
      <c r="AG230">
        <v>3415.2950000000001</v>
      </c>
      <c r="AH230">
        <v>3776.5509999999999</v>
      </c>
      <c r="AI230">
        <v>3968.116</v>
      </c>
      <c r="AJ230">
        <v>4306.4849999999997</v>
      </c>
      <c r="AK230">
        <v>4729.2209999999995</v>
      </c>
      <c r="AL230">
        <v>5079.7820000000002</v>
      </c>
      <c r="AM230">
        <v>5456.6989999999996</v>
      </c>
      <c r="AN230">
        <v>5903.9709999999995</v>
      </c>
      <c r="AO230">
        <v>6451.9170000000004</v>
      </c>
      <c r="AP230">
        <v>7032.4949999999999</v>
      </c>
      <c r="AQ230">
        <v>7685.46</v>
      </c>
      <c r="AR230">
        <v>8354.7090000000007</v>
      </c>
      <c r="AS230">
        <v>9230.7900000000009</v>
      </c>
      <c r="AT230">
        <v>9932.8490000000002</v>
      </c>
      <c r="AU230">
        <v>9771.0229999999992</v>
      </c>
      <c r="AV230">
        <v>11384.368</v>
      </c>
      <c r="AW230">
        <v>13124.037</v>
      </c>
      <c r="AX230">
        <v>14845.929</v>
      </c>
      <c r="AY230">
        <v>16187.183000000001</v>
      </c>
      <c r="AZ230">
        <v>17647.05</v>
      </c>
      <c r="BA230">
        <v>19162.484</v>
      </c>
      <c r="BB230">
        <v>20777.901999999998</v>
      </c>
      <c r="BC230">
        <v>22585.771000000001</v>
      </c>
      <c r="BD230">
        <v>24491.877</v>
      </c>
      <c r="BE230">
        <v>26571.77</v>
      </c>
      <c r="BF230">
        <v>2024</v>
      </c>
    </row>
    <row r="231" spans="1:58" x14ac:dyDescent="0.45">
      <c r="A231">
        <v>534</v>
      </c>
      <c r="B231" t="s">
        <v>22</v>
      </c>
      <c r="C231" t="s">
        <v>98</v>
      </c>
      <c r="D231" t="s">
        <v>23</v>
      </c>
      <c r="E231" t="s">
        <v>24</v>
      </c>
      <c r="F231" t="s">
        <v>5</v>
      </c>
      <c r="G231" s="2">
        <v>10.042</v>
      </c>
      <c r="H231" s="2">
        <v>11.13</v>
      </c>
      <c r="I231" s="2">
        <v>12.031000000000001</v>
      </c>
      <c r="J231" s="2">
        <v>13.06</v>
      </c>
      <c r="K231" s="2">
        <v>14.095000000000001</v>
      </c>
      <c r="L231" s="2">
        <v>15.109</v>
      </c>
      <c r="M231" s="2">
        <v>16.135000000000002</v>
      </c>
      <c r="N231" s="2">
        <v>17.64</v>
      </c>
      <c r="O231" s="2">
        <v>19.091999999999999</v>
      </c>
      <c r="P231" s="2">
        <v>20.702999999999999</v>
      </c>
      <c r="Q231" s="2">
        <v>22.911000000000001</v>
      </c>
      <c r="R231" s="2">
        <v>26.062000000000001</v>
      </c>
      <c r="S231" s="2">
        <v>28.398</v>
      </c>
      <c r="T231" s="2">
        <v>31.199000000000002</v>
      </c>
      <c r="U231" s="2">
        <v>34.311999999999998</v>
      </c>
      <c r="V231" s="2">
        <v>37.421999999999997</v>
      </c>
      <c r="W231" s="2">
        <v>40.256999999999998</v>
      </c>
      <c r="X231" s="2">
        <v>42.863999999999997</v>
      </c>
      <c r="Y231" s="2">
        <v>46.296999999999997</v>
      </c>
      <c r="Z231" s="2">
        <v>47.718000000000004</v>
      </c>
      <c r="AA231" s="2">
        <v>49.457000000000001</v>
      </c>
      <c r="AB231" s="2">
        <v>51.048000000000002</v>
      </c>
      <c r="AC231" s="2">
        <v>52.944000000000003</v>
      </c>
      <c r="AD231" s="2">
        <v>54.991999999999997</v>
      </c>
      <c r="AE231" s="2">
        <v>58.140999999999998</v>
      </c>
      <c r="AF231" s="2">
        <v>61.408999999999999</v>
      </c>
      <c r="AG231" s="2">
        <v>66.567999999999998</v>
      </c>
      <c r="AH231" s="2">
        <v>71.191000000000003</v>
      </c>
      <c r="AI231" s="2">
        <v>77.736000000000004</v>
      </c>
      <c r="AJ231" s="2">
        <v>83.209000000000003</v>
      </c>
      <c r="AK231" s="2">
        <v>91.968000000000004</v>
      </c>
      <c r="AL231" s="2">
        <v>100</v>
      </c>
      <c r="AM231" s="2">
        <v>107.934</v>
      </c>
      <c r="AN231" s="2">
        <v>114.61199999999999</v>
      </c>
      <c r="AO231" s="2">
        <v>118.43</v>
      </c>
      <c r="AP231" s="2">
        <v>121.13</v>
      </c>
      <c r="AQ231" s="2">
        <v>125.05200000000001</v>
      </c>
      <c r="AR231" s="2">
        <v>130.01599999999999</v>
      </c>
      <c r="AS231" s="2">
        <v>135.066</v>
      </c>
      <c r="AT231" s="2">
        <v>138.315</v>
      </c>
      <c r="AU231" s="2">
        <v>144.97499999999999</v>
      </c>
      <c r="AV231" s="2">
        <v>157.08699999999999</v>
      </c>
      <c r="AW231" s="2">
        <v>166.351</v>
      </c>
      <c r="AX231" s="2">
        <v>170.66300000000001</v>
      </c>
      <c r="AY231" s="2">
        <v>176.005</v>
      </c>
      <c r="AZ231" s="2">
        <v>182.72</v>
      </c>
      <c r="BA231" s="2">
        <v>190.02799999999999</v>
      </c>
      <c r="BB231" s="2">
        <v>197.62799999999999</v>
      </c>
      <c r="BC231" s="2">
        <v>205.53299999999999</v>
      </c>
      <c r="BD231" s="2">
        <v>213.75299999999999</v>
      </c>
      <c r="BE231">
        <v>222.30199999999999</v>
      </c>
      <c r="BF231">
        <v>2024</v>
      </c>
    </row>
    <row r="232" spans="1:58" x14ac:dyDescent="0.45">
      <c r="A232">
        <v>534</v>
      </c>
      <c r="B232" t="s">
        <v>26</v>
      </c>
      <c r="C232" t="s">
        <v>98</v>
      </c>
      <c r="D232" t="s">
        <v>27</v>
      </c>
      <c r="E232" t="s">
        <v>12</v>
      </c>
      <c r="F232" t="s">
        <v>5</v>
      </c>
      <c r="G232" s="2">
        <v>21015.074000000001</v>
      </c>
      <c r="H232" s="2">
        <v>21776.081999999999</v>
      </c>
      <c r="I232" s="2">
        <v>22029.172999999999</v>
      </c>
      <c r="J232" s="2">
        <v>23107.115000000002</v>
      </c>
      <c r="K232" s="2">
        <v>23453.156999999999</v>
      </c>
      <c r="L232" s="2">
        <v>24136.611000000001</v>
      </c>
      <c r="M232" s="2">
        <v>24730.566999999999</v>
      </c>
      <c r="N232" s="2">
        <v>25148.945</v>
      </c>
      <c r="O232" s="2">
        <v>26974.57</v>
      </c>
      <c r="P232" s="2">
        <v>27965.545999999998</v>
      </c>
      <c r="Q232" s="2">
        <v>28887.86</v>
      </c>
      <c r="R232" s="2">
        <v>28585.9</v>
      </c>
      <c r="S232" s="2">
        <v>29534.118999999999</v>
      </c>
      <c r="T232" s="2">
        <v>30310.1</v>
      </c>
      <c r="U232" s="2">
        <v>31681.694</v>
      </c>
      <c r="V232" s="2">
        <v>33409.205999999998</v>
      </c>
      <c r="W232" s="2">
        <v>35237.122000000003</v>
      </c>
      <c r="X232" s="2">
        <v>35967.207999999999</v>
      </c>
      <c r="Y232" s="2">
        <v>37477.387999999999</v>
      </c>
      <c r="Z232" s="2">
        <v>40045.072</v>
      </c>
      <c r="AA232" s="2">
        <v>40832.413</v>
      </c>
      <c r="AB232" s="2">
        <v>42035.053999999996</v>
      </c>
      <c r="AC232" s="2">
        <v>42865.557000000001</v>
      </c>
      <c r="AD232" s="2">
        <v>45444.614999999998</v>
      </c>
      <c r="AE232" s="2">
        <v>48231.548000000003</v>
      </c>
      <c r="AF232" s="2">
        <v>51224.767999999996</v>
      </c>
      <c r="AG232" s="2">
        <v>54516.572</v>
      </c>
      <c r="AH232" s="2">
        <v>57838.593000000001</v>
      </c>
      <c r="AI232" s="2">
        <v>58781.764000000003</v>
      </c>
      <c r="AJ232" s="2">
        <v>62527.205999999998</v>
      </c>
      <c r="AK232" s="2">
        <v>66912.372000000003</v>
      </c>
      <c r="AL232" s="2">
        <v>69467.101999999999</v>
      </c>
      <c r="AM232" s="2">
        <v>72288.054000000004</v>
      </c>
      <c r="AN232" s="2">
        <v>75912.994000000006</v>
      </c>
      <c r="AO232" s="2">
        <v>80533.165999999997</v>
      </c>
      <c r="AP232" s="2">
        <v>85945.86</v>
      </c>
      <c r="AQ232" s="2">
        <v>91945.732999999993</v>
      </c>
      <c r="AR232" s="2">
        <v>97065.588000000003</v>
      </c>
      <c r="AS232" s="2">
        <v>102212.39</v>
      </c>
      <c r="AT232" s="2">
        <v>105086.497</v>
      </c>
      <c r="AU232" s="2">
        <v>98073.591</v>
      </c>
      <c r="AV232" s="2">
        <v>106722.33500000001</v>
      </c>
      <c r="AW232" s="2">
        <v>114064.465</v>
      </c>
      <c r="AX232" s="2">
        <v>123549.26700000001</v>
      </c>
      <c r="AY232" s="2">
        <v>130336.367</v>
      </c>
      <c r="AZ232" s="2">
        <v>137187.959</v>
      </c>
      <c r="BA232" s="2">
        <v>144528.56</v>
      </c>
      <c r="BB232" s="2">
        <v>152596.636</v>
      </c>
      <c r="BC232" s="2">
        <v>161168.212</v>
      </c>
      <c r="BD232" s="2">
        <v>170280.56099999999</v>
      </c>
      <c r="BE232">
        <v>179967.51</v>
      </c>
      <c r="BF232">
        <v>2013</v>
      </c>
    </row>
    <row r="233" spans="1:58" x14ac:dyDescent="0.45">
      <c r="A233">
        <v>534</v>
      </c>
      <c r="B233" t="s">
        <v>29</v>
      </c>
      <c r="C233" t="s">
        <v>98</v>
      </c>
      <c r="D233" t="s">
        <v>27</v>
      </c>
      <c r="E233" t="s">
        <v>1389</v>
      </c>
      <c r="F233" t="s">
        <v>5</v>
      </c>
      <c r="G233" s="2">
        <v>1592.636</v>
      </c>
      <c r="H233" s="2">
        <v>1650.309</v>
      </c>
      <c r="I233" s="2">
        <v>1669.49</v>
      </c>
      <c r="J233" s="2">
        <v>1751.182</v>
      </c>
      <c r="K233" s="2">
        <v>1777.4069999999999</v>
      </c>
      <c r="L233" s="2">
        <v>1829.203</v>
      </c>
      <c r="M233" s="2">
        <v>1874.2159999999999</v>
      </c>
      <c r="N233" s="2">
        <v>1905.923</v>
      </c>
      <c r="O233" s="2">
        <v>2044.278</v>
      </c>
      <c r="P233" s="2">
        <v>2119.38</v>
      </c>
      <c r="Q233" s="2">
        <v>2189.2779999999998</v>
      </c>
      <c r="R233" s="2">
        <v>2166.3939999999998</v>
      </c>
      <c r="S233" s="2">
        <v>2238.2550000000001</v>
      </c>
      <c r="T233" s="2">
        <v>2297.0630000000001</v>
      </c>
      <c r="U233" s="2">
        <v>2401.0100000000002</v>
      </c>
      <c r="V233" s="2">
        <v>2531.9299999999998</v>
      </c>
      <c r="W233" s="2">
        <v>2670.4589999999998</v>
      </c>
      <c r="X233" s="2">
        <v>2725.7890000000002</v>
      </c>
      <c r="Y233" s="2">
        <v>2840.239</v>
      </c>
      <c r="Z233" s="2">
        <v>3034.8319999999999</v>
      </c>
      <c r="AA233" s="2">
        <v>3094.5010000000002</v>
      </c>
      <c r="AB233" s="2">
        <v>3185.643</v>
      </c>
      <c r="AC233" s="2">
        <v>3248.5830000000001</v>
      </c>
      <c r="AD233" s="2">
        <v>3444.038</v>
      </c>
      <c r="AE233" s="2">
        <v>3655.2469999999998</v>
      </c>
      <c r="AF233" s="2">
        <v>3882.0889999999999</v>
      </c>
      <c r="AG233" s="2">
        <v>4131.5600000000004</v>
      </c>
      <c r="AH233" s="2">
        <v>4383.3209999999999</v>
      </c>
      <c r="AI233" s="2">
        <v>4454.799</v>
      </c>
      <c r="AJ233" s="2">
        <v>4738.6490000000003</v>
      </c>
      <c r="AK233" s="2">
        <v>5070.9809999999998</v>
      </c>
      <c r="AL233" s="2">
        <v>5264.5919999999996</v>
      </c>
      <c r="AM233" s="2">
        <v>5478.3789999999999</v>
      </c>
      <c r="AN233" s="2">
        <v>5753.0959999999995</v>
      </c>
      <c r="AO233" s="2">
        <v>6103.2380000000003</v>
      </c>
      <c r="AP233" s="2">
        <v>6513.4409999999998</v>
      </c>
      <c r="AQ233" s="2">
        <v>6968.1440000000002</v>
      </c>
      <c r="AR233" s="2">
        <v>7356.1540000000005</v>
      </c>
      <c r="AS233" s="2">
        <v>7746.2060000000001</v>
      </c>
      <c r="AT233" s="2">
        <v>7964.0219999999999</v>
      </c>
      <c r="AU233" s="2">
        <v>7432.5460000000003</v>
      </c>
      <c r="AV233" s="2">
        <v>8087.9939999999997</v>
      </c>
      <c r="AW233" s="2">
        <v>8644.4210000000003</v>
      </c>
      <c r="AX233" s="2">
        <v>9363.23</v>
      </c>
      <c r="AY233" s="2">
        <v>9877.5930000000008</v>
      </c>
      <c r="AZ233" s="2">
        <v>10396.843999999999</v>
      </c>
      <c r="BA233" s="2">
        <v>10953.154</v>
      </c>
      <c r="BB233" s="2">
        <v>11564.596</v>
      </c>
      <c r="BC233" s="2">
        <v>12214.197</v>
      </c>
      <c r="BD233" s="2">
        <v>12904.78</v>
      </c>
      <c r="BE233">
        <v>13638.909</v>
      </c>
      <c r="BF233">
        <v>2013</v>
      </c>
    </row>
    <row r="234" spans="1:58" x14ac:dyDescent="0.45">
      <c r="A234">
        <v>534</v>
      </c>
      <c r="B234" t="s">
        <v>30</v>
      </c>
      <c r="C234" t="s">
        <v>98</v>
      </c>
      <c r="D234" t="s">
        <v>31</v>
      </c>
      <c r="E234" t="s">
        <v>12</v>
      </c>
      <c r="F234" t="s">
        <v>5</v>
      </c>
      <c r="G234">
        <v>2110.4189999999999</v>
      </c>
      <c r="H234">
        <v>2423.7260000000001</v>
      </c>
      <c r="I234">
        <v>2650.413</v>
      </c>
      <c r="J234">
        <v>3017.7260000000001</v>
      </c>
      <c r="K234">
        <v>3305.6970000000001</v>
      </c>
      <c r="L234">
        <v>3646.6889999999999</v>
      </c>
      <c r="M234">
        <v>3990.2040000000002</v>
      </c>
      <c r="N234">
        <v>4436.2250000000004</v>
      </c>
      <c r="O234">
        <v>5149.8710000000001</v>
      </c>
      <c r="P234">
        <v>5789.585</v>
      </c>
      <c r="Q234">
        <v>6618.5140000000001</v>
      </c>
      <c r="R234">
        <v>7449.982</v>
      </c>
      <c r="S234">
        <v>8387.1939999999995</v>
      </c>
      <c r="T234">
        <v>9456.348</v>
      </c>
      <c r="U234">
        <v>10870.743</v>
      </c>
      <c r="V234">
        <v>12502.396000000001</v>
      </c>
      <c r="W234">
        <v>14185.361999999999</v>
      </c>
      <c r="X234">
        <v>15416.897999999999</v>
      </c>
      <c r="Y234">
        <v>17351.087</v>
      </c>
      <c r="Z234">
        <v>19108.697</v>
      </c>
      <c r="AA234">
        <v>20194.620999999999</v>
      </c>
      <c r="AB234">
        <v>21457.853999999999</v>
      </c>
      <c r="AC234">
        <v>22694.896000000001</v>
      </c>
      <c r="AD234">
        <v>24990.981</v>
      </c>
      <c r="AE234">
        <v>28042.148000000001</v>
      </c>
      <c r="AF234">
        <v>31456.852999999999</v>
      </c>
      <c r="AG234">
        <v>36290.728999999999</v>
      </c>
      <c r="AH234" s="2">
        <v>41175.874000000003</v>
      </c>
      <c r="AI234">
        <v>45694.794999999998</v>
      </c>
      <c r="AJ234" s="2">
        <v>52028.449000000001</v>
      </c>
      <c r="AK234" s="2">
        <v>61537.853999999999</v>
      </c>
      <c r="AL234" s="2">
        <v>69467.101999999999</v>
      </c>
      <c r="AM234" s="2">
        <v>78023.615000000005</v>
      </c>
      <c r="AN234" s="2">
        <v>87005.197</v>
      </c>
      <c r="AO234" s="2">
        <v>95375.737999999998</v>
      </c>
      <c r="AP234" s="2">
        <v>104106.272</v>
      </c>
      <c r="AQ234" s="2">
        <v>114980.219</v>
      </c>
      <c r="AR234" s="2">
        <v>126200.66800000001</v>
      </c>
      <c r="AS234" s="2">
        <v>138054.23199999999</v>
      </c>
      <c r="AT234" s="2">
        <v>145350.40700000001</v>
      </c>
      <c r="AU234" s="2">
        <v>142181.91800000001</v>
      </c>
      <c r="AV234" s="2">
        <v>167647.103</v>
      </c>
      <c r="AW234" s="2">
        <v>189747.24100000001</v>
      </c>
      <c r="AX234" s="2">
        <v>210852.42</v>
      </c>
      <c r="AY234" s="2">
        <v>229398.57500000001</v>
      </c>
      <c r="AZ234" s="2">
        <v>250670.29399999999</v>
      </c>
      <c r="BA234" s="2">
        <v>274645.15100000001</v>
      </c>
      <c r="BB234" s="2">
        <v>301574.31099999999</v>
      </c>
      <c r="BC234" s="2">
        <v>331253.08600000001</v>
      </c>
      <c r="BD234" s="2">
        <v>363979.408</v>
      </c>
      <c r="BE234">
        <v>400071.00400000002</v>
      </c>
      <c r="BF234">
        <v>2013</v>
      </c>
    </row>
    <row r="235" spans="1:58" x14ac:dyDescent="0.45">
      <c r="A235">
        <v>534</v>
      </c>
      <c r="B235" t="s">
        <v>32</v>
      </c>
      <c r="C235" t="s">
        <v>98</v>
      </c>
      <c r="D235" t="s">
        <v>31</v>
      </c>
      <c r="E235" t="s">
        <v>19</v>
      </c>
      <c r="F235" t="s">
        <v>5</v>
      </c>
      <c r="G235">
        <v>267.16699999999997</v>
      </c>
      <c r="H235">
        <v>270.95100000000002</v>
      </c>
      <c r="I235">
        <v>274.33199999999999</v>
      </c>
      <c r="J235">
        <v>292.58499999999998</v>
      </c>
      <c r="K235">
        <v>277.68299999999999</v>
      </c>
      <c r="L235">
        <v>299.291</v>
      </c>
      <c r="M235">
        <v>311.32299999999998</v>
      </c>
      <c r="N235">
        <v>341.86399999999998</v>
      </c>
      <c r="O235">
        <v>353.20699999999999</v>
      </c>
      <c r="P235" s="2">
        <v>347.464</v>
      </c>
      <c r="Q235" s="2">
        <v>368.75</v>
      </c>
      <c r="R235" s="2">
        <v>303.85000000000002</v>
      </c>
      <c r="S235" s="2">
        <v>317.56</v>
      </c>
      <c r="T235" s="2">
        <v>301.5</v>
      </c>
      <c r="U235" s="2">
        <v>346.22699999999998</v>
      </c>
      <c r="V235" s="2">
        <v>373.62700000000001</v>
      </c>
      <c r="W235" s="2">
        <v>399.58300000000003</v>
      </c>
      <c r="X235" s="2">
        <v>414.92599999999999</v>
      </c>
      <c r="Y235" s="2">
        <v>412.536</v>
      </c>
      <c r="Z235" s="2">
        <v>440.96199999999999</v>
      </c>
      <c r="AA235" s="2">
        <v>442.036</v>
      </c>
      <c r="AB235" s="2">
        <v>449.91</v>
      </c>
      <c r="AC235" s="2">
        <v>468.84500000000003</v>
      </c>
      <c r="AD235" s="2">
        <v>543.84500000000003</v>
      </c>
      <c r="AE235" s="2">
        <v>624.10799999999995</v>
      </c>
      <c r="AF235" s="2">
        <v>710.51199999999994</v>
      </c>
      <c r="AG235" s="2">
        <v>802.01400000000001</v>
      </c>
      <c r="AH235" s="2">
        <v>1022.732</v>
      </c>
      <c r="AI235" s="2">
        <v>993.50300000000004</v>
      </c>
      <c r="AJ235" s="2">
        <v>1096.6369999999999</v>
      </c>
      <c r="AK235" s="2">
        <v>1350.634</v>
      </c>
      <c r="AL235" s="2">
        <v>1449.604</v>
      </c>
      <c r="AM235" s="2">
        <v>1434.018</v>
      </c>
      <c r="AN235" s="2">
        <v>1438.057</v>
      </c>
      <c r="AO235" s="2">
        <v>1559.864</v>
      </c>
      <c r="AP235" s="2">
        <v>1590.174</v>
      </c>
      <c r="AQ235" s="2">
        <v>1714.28</v>
      </c>
      <c r="AR235" s="2">
        <v>1957.97</v>
      </c>
      <c r="AS235" s="2">
        <v>1974.3779999999999</v>
      </c>
      <c r="AT235" s="2">
        <v>2050.163</v>
      </c>
      <c r="AU235" s="2">
        <v>1915.5519999999999</v>
      </c>
      <c r="AV235" s="2">
        <v>2250.1790000000001</v>
      </c>
      <c r="AW235" s="2">
        <v>2361.114</v>
      </c>
      <c r="AX235" s="2">
        <v>2546.8420000000001</v>
      </c>
      <c r="AY235" s="2">
        <v>2711.4119999999998</v>
      </c>
      <c r="AZ235" s="2">
        <v>2878.453</v>
      </c>
      <c r="BA235" s="2">
        <v>3135.9920000000002</v>
      </c>
      <c r="BB235" s="2">
        <v>3426.2930000000001</v>
      </c>
      <c r="BC235" s="2">
        <v>3743.7719999999999</v>
      </c>
      <c r="BD235" s="2">
        <v>4089.489</v>
      </c>
      <c r="BE235">
        <v>4468.5429999999997</v>
      </c>
      <c r="BF235">
        <v>2013</v>
      </c>
    </row>
    <row r="236" spans="1:58" x14ac:dyDescent="0.45">
      <c r="A236">
        <v>534</v>
      </c>
      <c r="B236" t="s">
        <v>33</v>
      </c>
      <c r="C236" t="s">
        <v>98</v>
      </c>
      <c r="D236" t="s">
        <v>31</v>
      </c>
      <c r="E236" t="s">
        <v>21</v>
      </c>
      <c r="F236" t="s">
        <v>5</v>
      </c>
      <c r="G236">
        <v>525.89400000000001</v>
      </c>
      <c r="H236">
        <v>596.49599999999998</v>
      </c>
      <c r="I236">
        <v>640.71699999999998</v>
      </c>
      <c r="J236">
        <v>698.38599999999997</v>
      </c>
      <c r="K236">
        <v>734.42899999999997</v>
      </c>
      <c r="L236">
        <v>779.73199999999997</v>
      </c>
      <c r="M236">
        <v>815.005</v>
      </c>
      <c r="N236">
        <v>849.33</v>
      </c>
      <c r="O236">
        <v>943.11199999999997</v>
      </c>
      <c r="P236">
        <v>1016.101</v>
      </c>
      <c r="Q236">
        <v>1088.893</v>
      </c>
      <c r="R236">
        <v>1113.9570000000001</v>
      </c>
      <c r="S236">
        <v>1177.1369999999999</v>
      </c>
      <c r="T236">
        <v>1236.6969999999999</v>
      </c>
      <c r="U236">
        <v>1320.2639999999999</v>
      </c>
      <c r="V236">
        <v>1421.442</v>
      </c>
      <c r="W236">
        <v>1526.662</v>
      </c>
      <c r="X236">
        <v>1585.165</v>
      </c>
      <c r="Y236">
        <v>1670.287</v>
      </c>
      <c r="Z236">
        <v>1809.9780000000001</v>
      </c>
      <c r="AA236">
        <v>1887.37</v>
      </c>
      <c r="AB236">
        <v>1986.7070000000001</v>
      </c>
      <c r="AC236">
        <v>2057.444</v>
      </c>
      <c r="AD236">
        <v>2224.2939999999999</v>
      </c>
      <c r="AE236">
        <v>2424.1779999999999</v>
      </c>
      <c r="AF236">
        <v>2655.3560000000002</v>
      </c>
      <c r="AG236">
        <v>2913.145</v>
      </c>
      <c r="AH236">
        <v>3174.395</v>
      </c>
      <c r="AI236">
        <v>3288.308</v>
      </c>
      <c r="AJ236">
        <v>3519.4050000000002</v>
      </c>
      <c r="AK236">
        <v>3812.002</v>
      </c>
      <c r="AL236">
        <v>4039.1990000000001</v>
      </c>
      <c r="AM236">
        <v>4281.4859999999999</v>
      </c>
      <c r="AN236">
        <v>4572.7089999999998</v>
      </c>
      <c r="AO236">
        <v>4935.5020000000004</v>
      </c>
      <c r="AP236">
        <v>5316.1030000000001</v>
      </c>
      <c r="AQ236">
        <v>5741.2610000000004</v>
      </c>
      <c r="AR236">
        <v>6169.4989999999998</v>
      </c>
      <c r="AS236">
        <v>6742.7079999999996</v>
      </c>
      <c r="AT236">
        <v>7181.5219999999999</v>
      </c>
      <c r="AU236">
        <v>6997.36</v>
      </c>
      <c r="AV236">
        <v>8087.9939999999997</v>
      </c>
      <c r="AW236">
        <v>9260.7150000000001</v>
      </c>
      <c r="AX236">
        <v>10391.741</v>
      </c>
      <c r="AY236">
        <v>11227.689</v>
      </c>
      <c r="AZ236">
        <v>12131.835999999999</v>
      </c>
      <c r="BA236">
        <v>13060.303</v>
      </c>
      <c r="BB236">
        <v>14043.121999999999</v>
      </c>
      <c r="BC236">
        <v>15141.254000000001</v>
      </c>
      <c r="BD236">
        <v>16290.227000000001</v>
      </c>
      <c r="BE236">
        <v>17539.190999999999</v>
      </c>
      <c r="BF236">
        <v>2013</v>
      </c>
    </row>
    <row r="237" spans="1:58" x14ac:dyDescent="0.45">
      <c r="A237">
        <v>534</v>
      </c>
      <c r="B237" t="s">
        <v>34</v>
      </c>
      <c r="C237" t="s">
        <v>98</v>
      </c>
      <c r="D237" t="s">
        <v>35</v>
      </c>
      <c r="E237" t="s">
        <v>36</v>
      </c>
      <c r="F237" t="s">
        <v>5</v>
      </c>
      <c r="G237">
        <v>2.7759999999999998</v>
      </c>
      <c r="H237">
        <v>2.8759999999999999</v>
      </c>
      <c r="I237">
        <v>2.9609999999999999</v>
      </c>
      <c r="J237">
        <v>3.0979999999999999</v>
      </c>
      <c r="K237">
        <v>3.0779999999999998</v>
      </c>
      <c r="L237">
        <v>3.1269999999999998</v>
      </c>
      <c r="M237">
        <v>3.173</v>
      </c>
      <c r="N237">
        <v>3.1760000000000002</v>
      </c>
      <c r="O237">
        <v>3.335</v>
      </c>
      <c r="P237">
        <v>3.41</v>
      </c>
      <c r="Q237">
        <v>3.4660000000000002</v>
      </c>
      <c r="R237">
        <v>3.4249999999999998</v>
      </c>
      <c r="S237">
        <v>3.242</v>
      </c>
      <c r="T237">
        <v>3.3340000000000001</v>
      </c>
      <c r="U237">
        <v>3.4569999999999999</v>
      </c>
      <c r="V237">
        <v>3.5870000000000002</v>
      </c>
      <c r="W237">
        <v>3.7170000000000001</v>
      </c>
      <c r="X237">
        <v>3.7160000000000002</v>
      </c>
      <c r="Y237">
        <v>3.8450000000000002</v>
      </c>
      <c r="Z237">
        <v>4.0430000000000001</v>
      </c>
      <c r="AA237">
        <v>3.9950000000000001</v>
      </c>
      <c r="AB237">
        <v>4.0880000000000001</v>
      </c>
      <c r="AC237">
        <v>4.13</v>
      </c>
      <c r="AD237">
        <v>4.298</v>
      </c>
      <c r="AE237">
        <v>4.4119999999999999</v>
      </c>
      <c r="AF237">
        <v>4.5510000000000002</v>
      </c>
      <c r="AG237">
        <v>4.6760000000000002</v>
      </c>
      <c r="AH237">
        <v>4.7859999999999996</v>
      </c>
      <c r="AI237">
        <v>4.8</v>
      </c>
      <c r="AJ237">
        <v>5.2110000000000003</v>
      </c>
      <c r="AK237">
        <v>5.3789999999999996</v>
      </c>
      <c r="AL237">
        <v>5.4560000000000004</v>
      </c>
      <c r="AM237">
        <v>5.5750000000000002</v>
      </c>
      <c r="AN237">
        <v>5.7430000000000003</v>
      </c>
      <c r="AO237">
        <v>5.9619999999999997</v>
      </c>
      <c r="AP237">
        <v>6.2320000000000002</v>
      </c>
      <c r="AQ237">
        <v>6.54</v>
      </c>
      <c r="AR237">
        <v>6.7309999999999999</v>
      </c>
      <c r="AS237">
        <v>6.99</v>
      </c>
      <c r="AT237">
        <v>7.101</v>
      </c>
      <c r="AU237">
        <v>7</v>
      </c>
      <c r="AV237">
        <v>7.2889999999999997</v>
      </c>
      <c r="AW237">
        <v>7.5759999999999996</v>
      </c>
      <c r="AX237">
        <v>8</v>
      </c>
      <c r="AY237">
        <v>8.2530000000000001</v>
      </c>
      <c r="AZ237">
        <v>8.5299999999999994</v>
      </c>
      <c r="BA237">
        <v>8.8070000000000004</v>
      </c>
      <c r="BB237">
        <v>9.0869999999999997</v>
      </c>
      <c r="BC237">
        <v>9.3770000000000007</v>
      </c>
      <c r="BD237">
        <v>9.6809999999999992</v>
      </c>
      <c r="BE237">
        <v>10.000999999999999</v>
      </c>
      <c r="BF237">
        <v>2024</v>
      </c>
    </row>
    <row r="238" spans="1:58" x14ac:dyDescent="0.45">
      <c r="A238">
        <v>534</v>
      </c>
      <c r="B238" t="s">
        <v>37</v>
      </c>
      <c r="C238" t="s">
        <v>98</v>
      </c>
      <c r="D238" t="s">
        <v>38</v>
      </c>
      <c r="E238" t="s">
        <v>39</v>
      </c>
      <c r="F238" t="s">
        <v>5</v>
      </c>
      <c r="G238">
        <v>4.0129999999999999</v>
      </c>
      <c r="H238">
        <v>4.0629999999999997</v>
      </c>
      <c r="I238">
        <v>4.1369999999999996</v>
      </c>
      <c r="J238">
        <v>4.3209999999999997</v>
      </c>
      <c r="K238">
        <v>4.5010000000000003</v>
      </c>
      <c r="L238">
        <v>4.6769999999999996</v>
      </c>
      <c r="M238">
        <v>4.8959999999999999</v>
      </c>
      <c r="N238">
        <v>5.2229999999999999</v>
      </c>
      <c r="O238">
        <v>5.4610000000000003</v>
      </c>
      <c r="P238">
        <v>5.6980000000000004</v>
      </c>
      <c r="Q238">
        <v>6.0780000000000003</v>
      </c>
      <c r="R238">
        <v>6.6879999999999997</v>
      </c>
      <c r="S238">
        <v>7.125</v>
      </c>
      <c r="T238">
        <v>7.6459999999999999</v>
      </c>
      <c r="U238">
        <v>8.234</v>
      </c>
      <c r="V238">
        <v>8.7959999999999994</v>
      </c>
      <c r="W238">
        <v>9.2919999999999998</v>
      </c>
      <c r="X238">
        <v>9.7260000000000009</v>
      </c>
      <c r="Y238">
        <v>10.388</v>
      </c>
      <c r="Z238">
        <v>10.557</v>
      </c>
      <c r="AA238">
        <v>10.7</v>
      </c>
      <c r="AB238">
        <v>10.801</v>
      </c>
      <c r="AC238">
        <v>11.031000000000001</v>
      </c>
      <c r="AD238">
        <v>11.234999999999999</v>
      </c>
      <c r="AE238">
        <v>11.568</v>
      </c>
      <c r="AF238">
        <v>11.847</v>
      </c>
      <c r="AG238">
        <v>12.458</v>
      </c>
      <c r="AH238">
        <v>12.971</v>
      </c>
      <c r="AI238">
        <v>13.896000000000001</v>
      </c>
      <c r="AJ238">
        <v>14.782999999999999</v>
      </c>
      <c r="AK238">
        <v>16.143000000000001</v>
      </c>
      <c r="AL238">
        <v>17.198</v>
      </c>
      <c r="AM238">
        <v>18.222999999999999</v>
      </c>
      <c r="AN238">
        <v>19.027000000000001</v>
      </c>
      <c r="AO238">
        <v>19.324000000000002</v>
      </c>
      <c r="AP238">
        <v>19.582999999999998</v>
      </c>
      <c r="AQ238">
        <v>20.027000000000001</v>
      </c>
      <c r="AR238">
        <v>20.456</v>
      </c>
      <c r="AS238">
        <v>20.475000000000001</v>
      </c>
      <c r="AT238">
        <v>20.239999999999998</v>
      </c>
      <c r="AU238">
        <v>20.318999999999999</v>
      </c>
      <c r="AV238">
        <v>20.728000000000002</v>
      </c>
      <c r="AW238">
        <v>20.489000000000001</v>
      </c>
      <c r="AX238">
        <v>20.29</v>
      </c>
      <c r="AY238">
        <v>20.431999999999999</v>
      </c>
      <c r="AZ238">
        <v>20.661999999999999</v>
      </c>
      <c r="BA238">
        <v>21.029</v>
      </c>
      <c r="BB238">
        <v>21.475000000000001</v>
      </c>
      <c r="BC238">
        <v>21.878</v>
      </c>
      <c r="BD238">
        <v>22.343</v>
      </c>
      <c r="BE238">
        <v>22.81</v>
      </c>
      <c r="BF238">
        <v>2024</v>
      </c>
    </row>
    <row r="239" spans="1:58" x14ac:dyDescent="0.45">
      <c r="A239">
        <v>534</v>
      </c>
      <c r="B239" t="s">
        <v>40</v>
      </c>
      <c r="C239" t="s">
        <v>98</v>
      </c>
      <c r="D239" t="s">
        <v>41</v>
      </c>
      <c r="E239" t="s">
        <v>42</v>
      </c>
      <c r="F239" t="s">
        <v>5</v>
      </c>
      <c r="G239">
        <v>20.74</v>
      </c>
      <c r="H239">
        <v>20.488</v>
      </c>
      <c r="I239">
        <v>20.646000000000001</v>
      </c>
      <c r="J239">
        <v>19.727</v>
      </c>
      <c r="K239">
        <v>20.699000000000002</v>
      </c>
      <c r="L239">
        <v>22.282</v>
      </c>
      <c r="M239">
        <v>21.736000000000001</v>
      </c>
      <c r="N239">
        <v>23.655000000000001</v>
      </c>
      <c r="O239">
        <v>24.710999999999999</v>
      </c>
      <c r="P239">
        <v>25.645</v>
      </c>
      <c r="Q239">
        <v>28.172000000000001</v>
      </c>
      <c r="R239">
        <v>23.585999999999999</v>
      </c>
      <c r="S239">
        <v>24.920999999999999</v>
      </c>
      <c r="T239">
        <v>24.007000000000001</v>
      </c>
      <c r="U239">
        <v>26.751999999999999</v>
      </c>
      <c r="V239">
        <v>27.347999999999999</v>
      </c>
      <c r="W239">
        <v>25.623000000000001</v>
      </c>
      <c r="X239">
        <v>27.664999999999999</v>
      </c>
      <c r="Y239">
        <v>26.186</v>
      </c>
      <c r="Z239">
        <v>30.957000000000001</v>
      </c>
      <c r="AA239">
        <v>25.677</v>
      </c>
      <c r="AB239">
        <v>29.91</v>
      </c>
      <c r="AC239">
        <v>30.251000000000001</v>
      </c>
      <c r="AD239">
        <v>30.838999999999999</v>
      </c>
      <c r="AE239">
        <v>35.095999999999997</v>
      </c>
      <c r="AF239">
        <v>37.429000000000002</v>
      </c>
      <c r="AG239">
        <v>38.999000000000002</v>
      </c>
      <c r="AH239">
        <v>41.951000000000001</v>
      </c>
      <c r="AI239">
        <v>38.423000000000002</v>
      </c>
      <c r="AJ239">
        <v>39.256999999999998</v>
      </c>
      <c r="AK239">
        <v>39.784999999999997</v>
      </c>
      <c r="AL239">
        <v>39.590000000000003</v>
      </c>
      <c r="AM239">
        <v>38.347999999999999</v>
      </c>
      <c r="AN239">
        <v>34.024000000000001</v>
      </c>
      <c r="AO239">
        <v>34.268000000000001</v>
      </c>
      <c r="AP239">
        <v>32.116999999999997</v>
      </c>
      <c r="AQ239">
        <v>30.172000000000001</v>
      </c>
      <c r="AR239">
        <v>30.981999999999999</v>
      </c>
      <c r="AS239">
        <v>32.343000000000004</v>
      </c>
      <c r="AT239">
        <v>30.096</v>
      </c>
      <c r="AU239">
        <v>28.922000000000001</v>
      </c>
      <c r="AV239">
        <v>32.116</v>
      </c>
      <c r="AW239">
        <v>33.619</v>
      </c>
      <c r="AX239">
        <v>33.362000000000002</v>
      </c>
      <c r="AY239">
        <v>33.411999999999999</v>
      </c>
      <c r="AZ239">
        <v>33.363</v>
      </c>
      <c r="BA239">
        <v>33.436999999999998</v>
      </c>
      <c r="BB239">
        <v>33.445999999999998</v>
      </c>
      <c r="BC239">
        <v>33.451999999999998</v>
      </c>
      <c r="BD239">
        <v>33.456000000000003</v>
      </c>
      <c r="BE239">
        <v>33.456000000000003</v>
      </c>
      <c r="BF239">
        <v>2024</v>
      </c>
    </row>
    <row r="240" spans="1:58" x14ac:dyDescent="0.45">
      <c r="A240">
        <v>534</v>
      </c>
      <c r="B240" t="s">
        <v>43</v>
      </c>
      <c r="C240" t="s">
        <v>98</v>
      </c>
      <c r="D240" t="s">
        <v>44</v>
      </c>
      <c r="E240" t="s">
        <v>42</v>
      </c>
      <c r="F240" t="s">
        <v>5</v>
      </c>
      <c r="G240">
        <v>17.387</v>
      </c>
      <c r="H240">
        <v>17.39</v>
      </c>
      <c r="I240">
        <v>17.501000000000001</v>
      </c>
      <c r="J240">
        <v>16.908000000000001</v>
      </c>
      <c r="K240">
        <v>18.155999999999999</v>
      </c>
      <c r="L240">
        <v>20.213999999999999</v>
      </c>
      <c r="M240">
        <v>19.904</v>
      </c>
      <c r="N240">
        <v>21.917999999999999</v>
      </c>
      <c r="O240">
        <v>22.282</v>
      </c>
      <c r="P240">
        <v>23.631</v>
      </c>
      <c r="Q240">
        <v>25.172999999999998</v>
      </c>
      <c r="R240">
        <v>23.152999999999999</v>
      </c>
      <c r="S240">
        <v>23.216999999999999</v>
      </c>
      <c r="T240">
        <v>23.591999999999999</v>
      </c>
      <c r="U240">
        <v>25.722999999999999</v>
      </c>
      <c r="V240">
        <v>25.710999999999999</v>
      </c>
      <c r="W240">
        <v>24.478999999999999</v>
      </c>
      <c r="X240">
        <v>26.341999999999999</v>
      </c>
      <c r="Y240">
        <v>25.228000000000002</v>
      </c>
      <c r="Z240">
        <v>29.934000000000001</v>
      </c>
      <c r="AA240">
        <v>25.108000000000001</v>
      </c>
      <c r="AB240">
        <v>30.61</v>
      </c>
      <c r="AC240">
        <v>31.483000000000001</v>
      </c>
      <c r="AD240">
        <v>33.156999999999996</v>
      </c>
      <c r="AE240">
        <v>34.747999999999998</v>
      </c>
      <c r="AF240">
        <v>36.222000000000001</v>
      </c>
      <c r="AG240">
        <v>37.981000000000002</v>
      </c>
      <c r="AH240">
        <v>40.658000000000001</v>
      </c>
      <c r="AI240">
        <v>36.094999999999999</v>
      </c>
      <c r="AJ240">
        <v>36.392000000000003</v>
      </c>
      <c r="AK240">
        <v>36.927999999999997</v>
      </c>
      <c r="AL240">
        <v>35.402000000000001</v>
      </c>
      <c r="AM240">
        <v>33.540999999999997</v>
      </c>
      <c r="AN240">
        <v>32.286000000000001</v>
      </c>
      <c r="AO240">
        <v>32.954000000000001</v>
      </c>
      <c r="AP240">
        <v>31.067</v>
      </c>
      <c r="AQ240">
        <v>29.547000000000001</v>
      </c>
      <c r="AR240">
        <v>29.146999999999998</v>
      </c>
      <c r="AS240">
        <v>30.228000000000002</v>
      </c>
      <c r="AT240">
        <v>29.23</v>
      </c>
      <c r="AU240">
        <v>29.82</v>
      </c>
      <c r="AV240">
        <v>30.893999999999998</v>
      </c>
      <c r="AW240">
        <v>31.617999999999999</v>
      </c>
      <c r="AX240">
        <v>32.646999999999998</v>
      </c>
      <c r="AY240">
        <v>32.619</v>
      </c>
      <c r="AZ240">
        <v>32.417000000000002</v>
      </c>
      <c r="BA240">
        <v>32.029000000000003</v>
      </c>
      <c r="BB240">
        <v>31.84</v>
      </c>
      <c r="BC240">
        <v>31.593</v>
      </c>
      <c r="BD240">
        <v>31.385999999999999</v>
      </c>
      <c r="BE240">
        <v>31.207000000000001</v>
      </c>
      <c r="BF240">
        <v>2024</v>
      </c>
    </row>
    <row r="241" spans="1:58" x14ac:dyDescent="0.45">
      <c r="A241">
        <v>534</v>
      </c>
      <c r="B241" t="s">
        <v>45</v>
      </c>
      <c r="C241" t="s">
        <v>98</v>
      </c>
      <c r="D241" t="s">
        <v>46</v>
      </c>
      <c r="E241" t="s">
        <v>24</v>
      </c>
      <c r="F241" t="s">
        <v>5</v>
      </c>
      <c r="G241">
        <v>8.9030000000000005</v>
      </c>
      <c r="H241">
        <v>10.029999999999999</v>
      </c>
      <c r="I241">
        <v>10.805999999999999</v>
      </c>
      <c r="J241">
        <v>12.163</v>
      </c>
      <c r="K241">
        <v>12.955</v>
      </c>
      <c r="L241">
        <v>13.765000000000001</v>
      </c>
      <c r="M241">
        <v>14.989000000000001</v>
      </c>
      <c r="N241">
        <v>16.347000000000001</v>
      </c>
      <c r="O241">
        <v>17.526</v>
      </c>
      <c r="P241">
        <v>18.327000000000002</v>
      </c>
      <c r="Q241">
        <v>20.379000000000001</v>
      </c>
      <c r="R241">
        <v>23.126000000000001</v>
      </c>
      <c r="S241">
        <v>25.407</v>
      </c>
      <c r="T241">
        <v>27.257000000000001</v>
      </c>
      <c r="U241">
        <v>30.056999999999999</v>
      </c>
      <c r="V241">
        <v>33.051000000000002</v>
      </c>
      <c r="W241">
        <v>36.168999999999997</v>
      </c>
      <c r="X241">
        <v>38.643999999999998</v>
      </c>
      <c r="Y241">
        <v>43.716999999999999</v>
      </c>
      <c r="Z241">
        <v>45.213999999999999</v>
      </c>
      <c r="AA241">
        <v>46.94</v>
      </c>
      <c r="AB241">
        <v>49.024999999999999</v>
      </c>
      <c r="AC241">
        <v>51.475000000000001</v>
      </c>
      <c r="AD241">
        <v>53.582999999999998</v>
      </c>
      <c r="AE241">
        <v>55.725000000000001</v>
      </c>
      <c r="AF241">
        <v>57.774999999999999</v>
      </c>
      <c r="AG241">
        <v>61.667000000000002</v>
      </c>
      <c r="AH241">
        <v>65.316999999999993</v>
      </c>
      <c r="AI241">
        <v>71.332999999999998</v>
      </c>
      <c r="AJ241">
        <v>78.900000000000006</v>
      </c>
      <c r="AK241">
        <v>86.292000000000002</v>
      </c>
      <c r="AL241">
        <v>93.292000000000002</v>
      </c>
      <c r="AM241">
        <v>102.667</v>
      </c>
      <c r="AN241">
        <v>112.3</v>
      </c>
      <c r="AO241">
        <v>118.85</v>
      </c>
      <c r="AP241">
        <v>124.68300000000001</v>
      </c>
      <c r="AQ241">
        <v>130.32499999999999</v>
      </c>
      <c r="AR241">
        <v>135</v>
      </c>
      <c r="AS241">
        <v>139.608</v>
      </c>
      <c r="AT241">
        <v>146.267</v>
      </c>
      <c r="AU241">
        <v>155.28299999999999</v>
      </c>
      <c r="AV241">
        <v>163.833</v>
      </c>
      <c r="AW241">
        <v>174.733</v>
      </c>
      <c r="AX241">
        <v>184.1</v>
      </c>
      <c r="AY241">
        <v>192.69399999999999</v>
      </c>
      <c r="AZ241">
        <v>200.86</v>
      </c>
      <c r="BA241">
        <v>209.07900000000001</v>
      </c>
      <c r="BB241">
        <v>217.44200000000001</v>
      </c>
      <c r="BC241">
        <v>226.14</v>
      </c>
      <c r="BD241">
        <v>235.185</v>
      </c>
      <c r="BE241">
        <v>244.59299999999999</v>
      </c>
      <c r="BF241">
        <v>2024</v>
      </c>
    </row>
    <row r="242" spans="1:58" x14ac:dyDescent="0.45">
      <c r="A242">
        <v>534</v>
      </c>
      <c r="B242" t="s">
        <v>47</v>
      </c>
      <c r="C242" t="s">
        <v>98</v>
      </c>
      <c r="D242" t="s">
        <v>46</v>
      </c>
      <c r="E242" t="s">
        <v>15</v>
      </c>
      <c r="F242" t="s">
        <v>5</v>
      </c>
      <c r="G242">
        <v>11.346</v>
      </c>
      <c r="H242">
        <v>12.654</v>
      </c>
      <c r="I242">
        <v>7.7359999999999998</v>
      </c>
      <c r="J242">
        <v>12.558</v>
      </c>
      <c r="K242">
        <v>6.5179999999999998</v>
      </c>
      <c r="L242">
        <v>6.2510000000000003</v>
      </c>
      <c r="M242">
        <v>8.89</v>
      </c>
      <c r="N242">
        <v>9.0579999999999998</v>
      </c>
      <c r="O242">
        <v>7.2140000000000004</v>
      </c>
      <c r="P242">
        <v>4.57</v>
      </c>
      <c r="Q242">
        <v>11.198</v>
      </c>
      <c r="R242">
        <v>13.481</v>
      </c>
      <c r="S242">
        <v>9.8620000000000001</v>
      </c>
      <c r="T242">
        <v>7.2830000000000004</v>
      </c>
      <c r="U242">
        <v>10.272</v>
      </c>
      <c r="V242">
        <v>9.9600000000000009</v>
      </c>
      <c r="W242">
        <v>9.4329999999999998</v>
      </c>
      <c r="X242">
        <v>6.8449999999999998</v>
      </c>
      <c r="Y242">
        <v>13.125999999999999</v>
      </c>
      <c r="Z242">
        <v>3.4249999999999998</v>
      </c>
      <c r="AA242">
        <v>3.8170000000000002</v>
      </c>
      <c r="AB242">
        <v>4.4420000000000002</v>
      </c>
      <c r="AC242">
        <v>4.9969999999999999</v>
      </c>
      <c r="AD242">
        <v>4.0960000000000001</v>
      </c>
      <c r="AE242">
        <v>3.9969999999999999</v>
      </c>
      <c r="AF242">
        <v>3.6789999999999998</v>
      </c>
      <c r="AG242">
        <v>6.7359999999999998</v>
      </c>
      <c r="AH242">
        <v>5.9189999999999996</v>
      </c>
      <c r="AI242">
        <v>9.2119999999999997</v>
      </c>
      <c r="AJ242">
        <v>10.606999999999999</v>
      </c>
      <c r="AK242">
        <v>9.3680000000000003</v>
      </c>
      <c r="AL242">
        <v>8.1120000000000001</v>
      </c>
      <c r="AM242">
        <v>10.048999999999999</v>
      </c>
      <c r="AN242">
        <v>9.3829999999999991</v>
      </c>
      <c r="AO242">
        <v>5.8330000000000002</v>
      </c>
      <c r="AP242">
        <v>4.9080000000000004</v>
      </c>
      <c r="AQ242">
        <v>4.5250000000000004</v>
      </c>
      <c r="AR242">
        <v>3.5870000000000002</v>
      </c>
      <c r="AS242">
        <v>3.4140000000000001</v>
      </c>
      <c r="AT242">
        <v>4.7690000000000001</v>
      </c>
      <c r="AU242">
        <v>6.165</v>
      </c>
      <c r="AV242">
        <v>5.5060000000000002</v>
      </c>
      <c r="AW242">
        <v>6.6529999999999996</v>
      </c>
      <c r="AX242">
        <v>5.3609999999999998</v>
      </c>
      <c r="AY242">
        <v>4.6680000000000001</v>
      </c>
      <c r="AZ242">
        <v>4.2380000000000004</v>
      </c>
      <c r="BA242">
        <v>4.0919999999999996</v>
      </c>
      <c r="BB242">
        <v>4</v>
      </c>
      <c r="BC242">
        <v>4</v>
      </c>
      <c r="BD242">
        <v>4</v>
      </c>
      <c r="BE242">
        <v>4</v>
      </c>
      <c r="BF242">
        <v>2024</v>
      </c>
    </row>
    <row r="243" spans="1:58" x14ac:dyDescent="0.45">
      <c r="A243">
        <v>534</v>
      </c>
      <c r="B243" t="s">
        <v>48</v>
      </c>
      <c r="C243" t="s">
        <v>98</v>
      </c>
      <c r="D243" t="s">
        <v>49</v>
      </c>
      <c r="E243" t="s">
        <v>24</v>
      </c>
      <c r="F243" t="s">
        <v>5</v>
      </c>
      <c r="G243">
        <v>9.2249999999999996</v>
      </c>
      <c r="H243">
        <v>10.173999999999999</v>
      </c>
      <c r="I243">
        <v>11.09</v>
      </c>
      <c r="J243">
        <v>12.43</v>
      </c>
      <c r="K243">
        <v>13.029</v>
      </c>
      <c r="L243">
        <v>14.048999999999999</v>
      </c>
      <c r="M243">
        <v>15.246</v>
      </c>
      <c r="N243">
        <v>16.692</v>
      </c>
      <c r="O243">
        <v>17.463999999999999</v>
      </c>
      <c r="P243">
        <v>18.521000000000001</v>
      </c>
      <c r="Q243">
        <v>21.302</v>
      </c>
      <c r="R243">
        <v>24.152999999999999</v>
      </c>
      <c r="S243">
        <v>25.561</v>
      </c>
      <c r="T243">
        <v>27.992000000000001</v>
      </c>
      <c r="U243">
        <v>30.736999999999998</v>
      </c>
      <c r="V243">
        <v>33.448</v>
      </c>
      <c r="W243">
        <v>37.003999999999998</v>
      </c>
      <c r="X243">
        <v>40.350999999999999</v>
      </c>
      <c r="Y243">
        <v>43.975999999999999</v>
      </c>
      <c r="Z243">
        <v>45.597000000000001</v>
      </c>
      <c r="AA243">
        <v>46.933</v>
      </c>
      <c r="AB243">
        <v>49.567</v>
      </c>
      <c r="AC243">
        <v>51.933</v>
      </c>
      <c r="AD243">
        <v>53.933</v>
      </c>
      <c r="AE243">
        <v>56.3</v>
      </c>
      <c r="AF243">
        <v>58.6</v>
      </c>
      <c r="AG243">
        <v>62.567</v>
      </c>
      <c r="AH243">
        <v>66.599999999999994</v>
      </c>
      <c r="AI243">
        <v>72.632999999999996</v>
      </c>
      <c r="AJ243">
        <v>81.766999999999996</v>
      </c>
      <c r="AK243">
        <v>88.766999999999996</v>
      </c>
      <c r="AL243">
        <v>95.667000000000002</v>
      </c>
      <c r="AM243">
        <v>105.7</v>
      </c>
      <c r="AN243">
        <v>113.8</v>
      </c>
      <c r="AO243">
        <v>119.8</v>
      </c>
      <c r="AP243">
        <v>126.1</v>
      </c>
      <c r="AQ243">
        <v>130.6</v>
      </c>
      <c r="AR243">
        <v>136.6</v>
      </c>
      <c r="AS243">
        <v>139.96700000000001</v>
      </c>
      <c r="AT243">
        <v>149.30000000000001</v>
      </c>
      <c r="AU243">
        <v>156.56700000000001</v>
      </c>
      <c r="AV243">
        <v>166.5</v>
      </c>
      <c r="AW243">
        <v>176.833</v>
      </c>
      <c r="AX243">
        <v>185.7</v>
      </c>
      <c r="AY243">
        <v>192.941</v>
      </c>
      <c r="AZ243">
        <v>200.90299999999999</v>
      </c>
      <c r="BA243">
        <v>209.12299999999999</v>
      </c>
      <c r="BB243">
        <v>217.488</v>
      </c>
      <c r="BC243">
        <v>226.18700000000001</v>
      </c>
      <c r="BD243">
        <v>235.23500000000001</v>
      </c>
      <c r="BE243">
        <v>244.64400000000001</v>
      </c>
      <c r="BF243">
        <v>2024</v>
      </c>
    </row>
    <row r="244" spans="1:58" x14ac:dyDescent="0.45">
      <c r="A244">
        <v>534</v>
      </c>
      <c r="B244" t="s">
        <v>50</v>
      </c>
      <c r="C244" t="s">
        <v>98</v>
      </c>
      <c r="D244" t="s">
        <v>49</v>
      </c>
      <c r="E244" t="s">
        <v>15</v>
      </c>
      <c r="F244" t="s">
        <v>5</v>
      </c>
      <c r="G244">
        <v>11.949</v>
      </c>
      <c r="H244">
        <v>10.285</v>
      </c>
      <c r="I244">
        <v>9.0050000000000008</v>
      </c>
      <c r="J244">
        <v>12.083</v>
      </c>
      <c r="K244">
        <v>4.8129999999999997</v>
      </c>
      <c r="L244">
        <v>7.8330000000000002</v>
      </c>
      <c r="M244">
        <v>8.5169999999999995</v>
      </c>
      <c r="N244">
        <v>9.4849999999999994</v>
      </c>
      <c r="O244">
        <v>4.6289999999999996</v>
      </c>
      <c r="P244">
        <v>6.0490000000000004</v>
      </c>
      <c r="Q244">
        <v>15.016</v>
      </c>
      <c r="R244">
        <v>13.385</v>
      </c>
      <c r="S244">
        <v>5.8319999999999999</v>
      </c>
      <c r="T244">
        <v>9.5090000000000003</v>
      </c>
      <c r="U244">
        <v>9.8070000000000004</v>
      </c>
      <c r="V244">
        <v>8.82</v>
      </c>
      <c r="W244">
        <v>10.63</v>
      </c>
      <c r="X244">
        <v>9.0440000000000005</v>
      </c>
      <c r="Y244">
        <v>8.9849999999999994</v>
      </c>
      <c r="Z244">
        <v>3.6850000000000001</v>
      </c>
      <c r="AA244">
        <v>2.9319999999999999</v>
      </c>
      <c r="AB244">
        <v>5.6109999999999998</v>
      </c>
      <c r="AC244">
        <v>4.7750000000000004</v>
      </c>
      <c r="AD244">
        <v>3.851</v>
      </c>
      <c r="AE244">
        <v>4.3879999999999999</v>
      </c>
      <c r="AF244">
        <v>4.085</v>
      </c>
      <c r="AG244">
        <v>6.7690000000000001</v>
      </c>
      <c r="AH244">
        <v>6.4459999999999997</v>
      </c>
      <c r="AI244">
        <v>9.0589999999999993</v>
      </c>
      <c r="AJ244">
        <v>12.574999999999999</v>
      </c>
      <c r="AK244">
        <v>8.5609999999999999</v>
      </c>
      <c r="AL244">
        <v>7.7729999999999997</v>
      </c>
      <c r="AM244">
        <v>10.488</v>
      </c>
      <c r="AN244">
        <v>7.6630000000000003</v>
      </c>
      <c r="AO244">
        <v>5.2720000000000002</v>
      </c>
      <c r="AP244">
        <v>5.2590000000000003</v>
      </c>
      <c r="AQ244">
        <v>3.569</v>
      </c>
      <c r="AR244">
        <v>4.5940000000000003</v>
      </c>
      <c r="AS244">
        <v>2.4649999999999999</v>
      </c>
      <c r="AT244">
        <v>6.6680000000000001</v>
      </c>
      <c r="AU244">
        <v>4.867</v>
      </c>
      <c r="AV244">
        <v>6.3440000000000003</v>
      </c>
      <c r="AW244">
        <v>6.2060000000000004</v>
      </c>
      <c r="AX244">
        <v>5.0140000000000002</v>
      </c>
      <c r="AY244">
        <v>3.899</v>
      </c>
      <c r="AZ244">
        <v>4.1260000000000003</v>
      </c>
      <c r="BA244">
        <v>4.0919999999999996</v>
      </c>
      <c r="BB244">
        <v>4</v>
      </c>
      <c r="BC244">
        <v>4</v>
      </c>
      <c r="BD244">
        <v>4</v>
      </c>
      <c r="BE244">
        <v>4</v>
      </c>
      <c r="BF244">
        <v>2024</v>
      </c>
    </row>
    <row r="245" spans="1:58" x14ac:dyDescent="0.45">
      <c r="A245">
        <v>534</v>
      </c>
      <c r="B245" t="s">
        <v>51</v>
      </c>
      <c r="C245" t="s">
        <v>98</v>
      </c>
      <c r="D245" t="s">
        <v>52</v>
      </c>
      <c r="E245" t="s">
        <v>15</v>
      </c>
      <c r="F245" t="s">
        <v>5</v>
      </c>
      <c r="G245">
        <v>13.355</v>
      </c>
      <c r="H245">
        <v>10.337999999999999</v>
      </c>
      <c r="I245">
        <v>7.4370000000000003</v>
      </c>
      <c r="J245">
        <v>4.5659999999999998</v>
      </c>
      <c r="K245">
        <v>9.4E-2</v>
      </c>
      <c r="L245">
        <v>7.484</v>
      </c>
      <c r="M245">
        <v>3.415</v>
      </c>
      <c r="N245">
        <v>2.0579999999999998</v>
      </c>
      <c r="O245">
        <v>10.737</v>
      </c>
      <c r="P245">
        <v>1.901</v>
      </c>
      <c r="Q245">
        <v>5.6369999999999996</v>
      </c>
      <c r="R245">
        <v>-18.192</v>
      </c>
      <c r="S245">
        <v>26.22</v>
      </c>
      <c r="T245">
        <v>0.81899999999999995</v>
      </c>
      <c r="U245">
        <v>27.350999999999999</v>
      </c>
      <c r="V245">
        <v>17.507000000000001</v>
      </c>
      <c r="W245">
        <v>6.8570000000000002</v>
      </c>
      <c r="X245">
        <v>13.875999999999999</v>
      </c>
      <c r="Y245">
        <v>4.6029999999999998</v>
      </c>
      <c r="Z245">
        <v>6.5510000000000002</v>
      </c>
      <c r="AA245">
        <v>2.1890000000000001</v>
      </c>
      <c r="AB245">
        <v>-0.89300000000000002</v>
      </c>
      <c r="AC245">
        <v>12.442</v>
      </c>
      <c r="AD245">
        <v>8.5250000000000004</v>
      </c>
      <c r="AE245">
        <v>35.837000000000003</v>
      </c>
      <c r="AF245">
        <v>16.645</v>
      </c>
      <c r="AG245">
        <v>11.499000000000001</v>
      </c>
      <c r="AH245">
        <v>18.800999999999998</v>
      </c>
      <c r="AI245">
        <v>3.73</v>
      </c>
      <c r="AJ245">
        <v>7.319</v>
      </c>
      <c r="AK245">
        <v>15.606</v>
      </c>
      <c r="AL245">
        <v>10.278</v>
      </c>
      <c r="AM245">
        <v>1.5880000000000001</v>
      </c>
      <c r="AN245">
        <v>-3.4460000000000002</v>
      </c>
      <c r="AO245">
        <v>6.3470000000000004</v>
      </c>
      <c r="AP245">
        <v>1.591</v>
      </c>
      <c r="AQ245">
        <v>4.4260000000000002</v>
      </c>
      <c r="AR245">
        <v>13.124000000000001</v>
      </c>
      <c r="AS245">
        <v>3.806</v>
      </c>
      <c r="AT245">
        <v>-3.6589999999999998</v>
      </c>
      <c r="AU245">
        <v>-13.664</v>
      </c>
      <c r="AV245">
        <v>18.969000000000001</v>
      </c>
      <c r="AW245">
        <v>9.9109999999999996</v>
      </c>
      <c r="AX245">
        <v>-0.82</v>
      </c>
      <c r="AY245">
        <v>5.351</v>
      </c>
      <c r="AZ245">
        <v>4.9909999999999997</v>
      </c>
      <c r="BA245">
        <v>5.3479999999999999</v>
      </c>
      <c r="BB245">
        <v>5.6639999999999997</v>
      </c>
      <c r="BC245">
        <v>5.9829999999999997</v>
      </c>
      <c r="BD245">
        <v>5.9939999999999998</v>
      </c>
      <c r="BE245">
        <v>6.0350000000000001</v>
      </c>
      <c r="BF245">
        <v>2024</v>
      </c>
    </row>
    <row r="246" spans="1:58" x14ac:dyDescent="0.45">
      <c r="A246">
        <v>534</v>
      </c>
      <c r="B246" t="s">
        <v>53</v>
      </c>
      <c r="C246" t="s">
        <v>98</v>
      </c>
      <c r="D246" t="s">
        <v>54</v>
      </c>
      <c r="E246" t="s">
        <v>15</v>
      </c>
      <c r="F246" t="s">
        <v>5</v>
      </c>
      <c r="G246">
        <v>14.044</v>
      </c>
      <c r="H246">
        <v>9.5459999999999994</v>
      </c>
      <c r="I246">
        <v>7.7370000000000001</v>
      </c>
      <c r="J246">
        <v>3.657</v>
      </c>
      <c r="K246">
        <v>-0.79700000000000004</v>
      </c>
      <c r="L246">
        <v>10.574</v>
      </c>
      <c r="M246">
        <v>4.242</v>
      </c>
      <c r="N246">
        <v>-1.2430000000000001</v>
      </c>
      <c r="O246">
        <v>11.281000000000001</v>
      </c>
      <c r="P246">
        <v>1.575</v>
      </c>
      <c r="Q246">
        <v>6.8479999999999999</v>
      </c>
      <c r="R246">
        <v>-20.847999999999999</v>
      </c>
      <c r="S246">
        <v>31.952000000000002</v>
      </c>
      <c r="T246">
        <v>1.0089999999999999</v>
      </c>
      <c r="U246">
        <v>29.837</v>
      </c>
      <c r="V246">
        <v>14.162000000000001</v>
      </c>
      <c r="W246">
        <v>11.217000000000001</v>
      </c>
      <c r="X246">
        <v>13.023999999999999</v>
      </c>
      <c r="Y246">
        <v>0.29599999999999999</v>
      </c>
      <c r="Z246">
        <v>6.7389999999999999</v>
      </c>
      <c r="AA246">
        <v>-2.1960000000000002</v>
      </c>
      <c r="AB246">
        <v>1.528</v>
      </c>
      <c r="AC246">
        <v>9.9160000000000004</v>
      </c>
      <c r="AD246">
        <v>10.952999999999999</v>
      </c>
      <c r="AE246">
        <v>28.658000000000001</v>
      </c>
      <c r="AF246">
        <v>13.654999999999999</v>
      </c>
      <c r="AG246">
        <v>6.2110000000000003</v>
      </c>
      <c r="AH246">
        <v>25.413</v>
      </c>
      <c r="AI246">
        <v>18.399999999999999</v>
      </c>
      <c r="AJ246">
        <v>4.8129999999999997</v>
      </c>
      <c r="AK246">
        <v>9.9640000000000004</v>
      </c>
      <c r="AL246">
        <v>16.198</v>
      </c>
      <c r="AM246">
        <v>1.65</v>
      </c>
      <c r="AN246">
        <v>-3.2240000000000002</v>
      </c>
      <c r="AO246">
        <v>7.7190000000000003</v>
      </c>
      <c r="AP246">
        <v>1.232</v>
      </c>
      <c r="AQ246">
        <v>2.1259999999999999</v>
      </c>
      <c r="AR246">
        <v>10.718999999999999</v>
      </c>
      <c r="AS246">
        <v>3.3620000000000001</v>
      </c>
      <c r="AT246">
        <v>-5.08</v>
      </c>
      <c r="AU246">
        <v>-14.977</v>
      </c>
      <c r="AV246">
        <v>19.007999999999999</v>
      </c>
      <c r="AW246">
        <v>7.1589999999999998</v>
      </c>
      <c r="AX246">
        <v>1.131</v>
      </c>
      <c r="AY246">
        <v>3.4</v>
      </c>
      <c r="AZ246">
        <v>5.3</v>
      </c>
      <c r="BA246">
        <v>5.9</v>
      </c>
      <c r="BB246">
        <v>6.3</v>
      </c>
      <c r="BC246">
        <v>6.7</v>
      </c>
      <c r="BD246">
        <v>6.7</v>
      </c>
      <c r="BE246">
        <v>6.7</v>
      </c>
      <c r="BF246">
        <v>2024</v>
      </c>
    </row>
    <row r="247" spans="1:58" x14ac:dyDescent="0.45">
      <c r="A247">
        <v>534</v>
      </c>
      <c r="B247" t="s">
        <v>55</v>
      </c>
      <c r="C247" t="s">
        <v>98</v>
      </c>
      <c r="D247" t="s">
        <v>56</v>
      </c>
      <c r="E247" t="s">
        <v>15</v>
      </c>
      <c r="F247" t="s">
        <v>5</v>
      </c>
      <c r="G247">
        <v>7.258</v>
      </c>
      <c r="H247">
        <v>9.0510000000000002</v>
      </c>
      <c r="I247">
        <v>8.0609999999999999</v>
      </c>
      <c r="J247">
        <v>6.5549999999999997</v>
      </c>
      <c r="K247">
        <v>4.13</v>
      </c>
      <c r="L247">
        <v>-1.9670000000000001</v>
      </c>
      <c r="M247">
        <v>0.36899999999999999</v>
      </c>
      <c r="N247">
        <v>5.4370000000000003</v>
      </c>
      <c r="O247">
        <v>5.8520000000000003</v>
      </c>
      <c r="P247">
        <v>9.7210000000000001</v>
      </c>
      <c r="Q247">
        <v>3.9790000000000001</v>
      </c>
      <c r="R247">
        <v>3.5270000000000001</v>
      </c>
      <c r="S247">
        <v>11.061999999999999</v>
      </c>
      <c r="T247">
        <v>8.3320000000000007</v>
      </c>
      <c r="U247">
        <v>12.513999999999999</v>
      </c>
      <c r="V247">
        <v>13.302</v>
      </c>
      <c r="W247">
        <v>5.5140000000000002</v>
      </c>
      <c r="X247">
        <v>14.03</v>
      </c>
      <c r="Y247">
        <v>11.358000000000001</v>
      </c>
      <c r="Z247">
        <v>7.9809999999999999</v>
      </c>
      <c r="AA247">
        <v>11.398</v>
      </c>
      <c r="AB247">
        <v>2.4129999999999998</v>
      </c>
      <c r="AC247">
        <v>17.719000000000001</v>
      </c>
      <c r="AD247">
        <v>16.239000000000001</v>
      </c>
      <c r="AE247">
        <v>27.033999999999999</v>
      </c>
      <c r="AF247">
        <v>17.902999999999999</v>
      </c>
      <c r="AG247">
        <v>15.956</v>
      </c>
      <c r="AH247">
        <v>18.472999999999999</v>
      </c>
      <c r="AI247">
        <v>7.1630000000000003</v>
      </c>
      <c r="AJ247">
        <v>-5.1689999999999996</v>
      </c>
      <c r="AK247">
        <v>27.318999999999999</v>
      </c>
      <c r="AL247">
        <v>12.775</v>
      </c>
      <c r="AM247">
        <v>9.0999999999999998E-2</v>
      </c>
      <c r="AN247">
        <v>4.8689999999999998</v>
      </c>
      <c r="AO247">
        <v>4.2670000000000003</v>
      </c>
      <c r="AP247">
        <v>-4.9539999999999997</v>
      </c>
      <c r="AQ247">
        <v>6.673</v>
      </c>
      <c r="AR247">
        <v>10.112</v>
      </c>
      <c r="AS247">
        <v>4.8380000000000001</v>
      </c>
      <c r="AT247">
        <v>-1.984</v>
      </c>
      <c r="AU247">
        <v>-6.383</v>
      </c>
      <c r="AV247">
        <v>19.515999999999998</v>
      </c>
      <c r="AW247">
        <v>9.4529999999999994</v>
      </c>
      <c r="AX247">
        <v>0.53100000000000003</v>
      </c>
      <c r="AY247">
        <v>4.6840000000000002</v>
      </c>
      <c r="AZ247">
        <v>3.2970000000000002</v>
      </c>
      <c r="BA247">
        <v>2.1989999999999998</v>
      </c>
      <c r="BB247">
        <v>3.73</v>
      </c>
      <c r="BC247">
        <v>3.7170000000000001</v>
      </c>
      <c r="BD247">
        <v>3.7170000000000001</v>
      </c>
      <c r="BE247">
        <v>3.718</v>
      </c>
      <c r="BF247">
        <v>2024</v>
      </c>
    </row>
    <row r="248" spans="1:58" x14ac:dyDescent="0.45">
      <c r="A248">
        <v>534</v>
      </c>
      <c r="B248" t="s">
        <v>57</v>
      </c>
      <c r="C248" t="s">
        <v>98</v>
      </c>
      <c r="D248" t="s">
        <v>58</v>
      </c>
      <c r="E248" t="s">
        <v>15</v>
      </c>
      <c r="F248" t="s">
        <v>5</v>
      </c>
      <c r="G248">
        <v>1.423</v>
      </c>
      <c r="H248">
        <v>8.282</v>
      </c>
      <c r="I248">
        <v>13.484999999999999</v>
      </c>
      <c r="J248">
        <v>6.6639999999999997</v>
      </c>
      <c r="K248">
        <v>4.7080000000000002</v>
      </c>
      <c r="L248">
        <v>-0.75900000000000001</v>
      </c>
      <c r="M248">
        <v>2.9159999999999999</v>
      </c>
      <c r="N248">
        <v>6.0510000000000002</v>
      </c>
      <c r="O248">
        <v>5.8079999999999998</v>
      </c>
      <c r="P248">
        <v>12.144</v>
      </c>
      <c r="Q248">
        <v>4.3310000000000004</v>
      </c>
      <c r="R248">
        <v>2.6680000000000001</v>
      </c>
      <c r="S248">
        <v>14.722</v>
      </c>
      <c r="T248">
        <v>11.25</v>
      </c>
      <c r="U248">
        <v>12.563000000000001</v>
      </c>
      <c r="V248">
        <v>13.132999999999999</v>
      </c>
      <c r="W248">
        <v>6.359</v>
      </c>
      <c r="X248" s="2">
        <v>11.494999999999999</v>
      </c>
      <c r="Y248" s="2">
        <v>3.8889999999999998</v>
      </c>
      <c r="Z248" s="2">
        <v>4.87</v>
      </c>
      <c r="AA248" s="2">
        <v>16.038</v>
      </c>
      <c r="AB248" s="2">
        <v>2.2799999999999998</v>
      </c>
      <c r="AC248" s="2">
        <v>17.204999999999998</v>
      </c>
      <c r="AD248" s="2">
        <v>12.382</v>
      </c>
      <c r="AE248" s="2">
        <v>15.147</v>
      </c>
      <c r="AF248" s="2">
        <v>11.52</v>
      </c>
      <c r="AG248" s="2">
        <v>10.262</v>
      </c>
      <c r="AH248" s="2">
        <v>17.872</v>
      </c>
      <c r="AI248" s="2">
        <v>1.833</v>
      </c>
      <c r="AJ248" s="2">
        <v>-1.7889999999999999</v>
      </c>
      <c r="AK248" s="2">
        <v>26.321999999999999</v>
      </c>
      <c r="AL248" s="2">
        <v>13.433</v>
      </c>
      <c r="AM248" s="2">
        <v>-0.246</v>
      </c>
      <c r="AN248" s="2">
        <v>6.7610000000000001</v>
      </c>
      <c r="AO248" s="2">
        <v>5.5419999999999998</v>
      </c>
      <c r="AP248" s="2">
        <v>-6.16</v>
      </c>
      <c r="AQ248" s="2">
        <v>7.7949999999999999</v>
      </c>
      <c r="AR248" s="2">
        <v>5.3559999999999999</v>
      </c>
      <c r="AS248" s="2">
        <v>5.1980000000000004</v>
      </c>
      <c r="AT248" s="2">
        <v>-4.3239999999999998</v>
      </c>
      <c r="AU248" s="2">
        <v>-7.2530000000000001</v>
      </c>
      <c r="AV248" s="2">
        <v>21.384</v>
      </c>
      <c r="AW248" s="2">
        <v>0.29199999999999998</v>
      </c>
      <c r="AX248" s="2">
        <v>-0.437</v>
      </c>
      <c r="AY248" s="2">
        <v>-0.47299999999999998</v>
      </c>
      <c r="AZ248" s="2">
        <v>2.5</v>
      </c>
      <c r="BA248" s="2">
        <v>1.853</v>
      </c>
      <c r="BB248" s="2">
        <v>3.4180000000000001</v>
      </c>
      <c r="BC248" s="2">
        <v>3.387</v>
      </c>
      <c r="BD248" s="2">
        <v>3.387</v>
      </c>
      <c r="BE248">
        <v>3.387</v>
      </c>
      <c r="BF248">
        <v>2024</v>
      </c>
    </row>
    <row r="249" spans="1:58" x14ac:dyDescent="0.45">
      <c r="A249">
        <v>534</v>
      </c>
      <c r="B249" t="s">
        <v>84</v>
      </c>
      <c r="C249" t="s">
        <v>98</v>
      </c>
      <c r="D249" t="s">
        <v>85</v>
      </c>
      <c r="E249" t="s">
        <v>86</v>
      </c>
      <c r="F249" t="s">
        <v>5</v>
      </c>
      <c r="G249" t="s">
        <v>173</v>
      </c>
      <c r="H249" t="s">
        <v>173</v>
      </c>
      <c r="I249" t="s">
        <v>173</v>
      </c>
      <c r="J249" t="s">
        <v>173</v>
      </c>
      <c r="K249" t="s">
        <v>173</v>
      </c>
      <c r="L249" t="s">
        <v>173</v>
      </c>
      <c r="M249" t="s">
        <v>173</v>
      </c>
      <c r="N249" t="s">
        <v>173</v>
      </c>
      <c r="O249" t="s">
        <v>173</v>
      </c>
      <c r="P249" t="s">
        <v>173</v>
      </c>
      <c r="Q249" s="2" t="s">
        <v>173</v>
      </c>
      <c r="R249" s="2" t="s">
        <v>173</v>
      </c>
      <c r="S249" s="2" t="s">
        <v>173</v>
      </c>
      <c r="T249" s="2" t="s">
        <v>173</v>
      </c>
      <c r="U249" s="2" t="s">
        <v>173</v>
      </c>
      <c r="V249" s="2" t="s">
        <v>173</v>
      </c>
      <c r="W249" s="2" t="s">
        <v>173</v>
      </c>
      <c r="X249" s="2" t="s">
        <v>173</v>
      </c>
      <c r="Y249" s="2" t="s">
        <v>173</v>
      </c>
      <c r="Z249" s="2" t="s">
        <v>173</v>
      </c>
      <c r="AA249" s="2" t="s">
        <v>173</v>
      </c>
      <c r="AB249" s="2" t="s">
        <v>173</v>
      </c>
      <c r="AC249" s="2" t="s">
        <v>173</v>
      </c>
      <c r="AD249" s="2" t="s">
        <v>173</v>
      </c>
      <c r="AE249" s="2" t="s">
        <v>173</v>
      </c>
      <c r="AF249" s="2" t="s">
        <v>173</v>
      </c>
      <c r="AG249" s="2" t="s">
        <v>173</v>
      </c>
      <c r="AH249" s="2" t="s">
        <v>173</v>
      </c>
      <c r="AI249" s="2" t="s">
        <v>173</v>
      </c>
      <c r="AJ249" s="2" t="s">
        <v>173</v>
      </c>
      <c r="AK249" s="2" t="s">
        <v>173</v>
      </c>
      <c r="AL249" s="2" t="s">
        <v>173</v>
      </c>
      <c r="AM249" s="2" t="s">
        <v>173</v>
      </c>
      <c r="AN249" s="2" t="s">
        <v>173</v>
      </c>
      <c r="AO249" s="2" t="s">
        <v>173</v>
      </c>
      <c r="AP249" s="2" t="s">
        <v>173</v>
      </c>
      <c r="AQ249" s="2" t="s">
        <v>173</v>
      </c>
      <c r="AR249" s="2" t="s">
        <v>173</v>
      </c>
      <c r="AS249" s="2">
        <v>8.9009999999999998</v>
      </c>
      <c r="AT249" s="2">
        <v>7.484</v>
      </c>
      <c r="AU249" s="2">
        <v>8.6620000000000008</v>
      </c>
      <c r="AV249" s="2">
        <v>7.3650000000000002</v>
      </c>
      <c r="AW249" s="2">
        <v>5.3</v>
      </c>
      <c r="AX249" s="2">
        <v>4.9390000000000001</v>
      </c>
      <c r="AY249" s="2">
        <v>4.9390000000000001</v>
      </c>
      <c r="AZ249" s="2">
        <v>4.9390000000000001</v>
      </c>
      <c r="BA249" s="2">
        <v>4.9390000000000001</v>
      </c>
      <c r="BB249" s="2">
        <v>4.9390000000000001</v>
      </c>
      <c r="BC249" s="2">
        <v>4.9390000000000001</v>
      </c>
      <c r="BD249" s="2">
        <v>4.9390000000000001</v>
      </c>
      <c r="BE249">
        <v>4.9390000000000001</v>
      </c>
      <c r="BF249">
        <v>2024</v>
      </c>
    </row>
    <row r="250" spans="1:58" x14ac:dyDescent="0.45">
      <c r="A250">
        <v>534</v>
      </c>
      <c r="B250" t="s">
        <v>59</v>
      </c>
      <c r="C250" t="s">
        <v>98</v>
      </c>
      <c r="D250" t="s">
        <v>60</v>
      </c>
      <c r="E250" t="s">
        <v>61</v>
      </c>
      <c r="F250" t="s">
        <v>62</v>
      </c>
      <c r="G250">
        <v>696.82799999999997</v>
      </c>
      <c r="H250">
        <v>712.86900000000003</v>
      </c>
      <c r="I250">
        <v>729.16899999999998</v>
      </c>
      <c r="J250">
        <v>745.827</v>
      </c>
      <c r="K250">
        <v>762.89499999999998</v>
      </c>
      <c r="L250">
        <v>780.24199999999996</v>
      </c>
      <c r="M250">
        <v>797.87900000000002</v>
      </c>
      <c r="N250">
        <v>815.71600000000001</v>
      </c>
      <c r="O250">
        <v>833.73</v>
      </c>
      <c r="P250">
        <v>852.01300000000003</v>
      </c>
      <c r="Q250">
        <v>870.452</v>
      </c>
      <c r="R250">
        <v>888.94200000000001</v>
      </c>
      <c r="S250">
        <v>907.57399999999996</v>
      </c>
      <c r="T250">
        <v>926.351</v>
      </c>
      <c r="U250">
        <v>945.26199999999994</v>
      </c>
      <c r="V250">
        <v>964.279</v>
      </c>
      <c r="W250">
        <v>983.28099999999995</v>
      </c>
      <c r="X250">
        <v>1002.335</v>
      </c>
      <c r="Y250">
        <v>1021.4349999999999</v>
      </c>
      <c r="Z250">
        <v>1040.5</v>
      </c>
      <c r="AA250">
        <v>1059.634</v>
      </c>
      <c r="AB250">
        <v>1078.971</v>
      </c>
      <c r="AC250">
        <v>1098.3130000000001</v>
      </c>
      <c r="AD250">
        <v>1117.415</v>
      </c>
      <c r="AE250">
        <v>1136.2650000000001</v>
      </c>
      <c r="AF250">
        <v>1154.6389999999999</v>
      </c>
      <c r="AG250">
        <v>1172.374</v>
      </c>
      <c r="AH250">
        <v>1189.692</v>
      </c>
      <c r="AI250">
        <v>1206.7349999999999</v>
      </c>
      <c r="AJ250">
        <v>1223.6400000000001</v>
      </c>
      <c r="AK250">
        <v>1240.614</v>
      </c>
      <c r="AL250">
        <v>1257.6210000000001</v>
      </c>
      <c r="AM250">
        <v>1274.4870000000001</v>
      </c>
      <c r="AN250">
        <v>1291.1320000000001</v>
      </c>
      <c r="AO250">
        <v>1307.2470000000001</v>
      </c>
      <c r="AP250">
        <v>1322.867</v>
      </c>
      <c r="AQ250">
        <v>1338.636</v>
      </c>
      <c r="AR250">
        <v>1354.1959999999999</v>
      </c>
      <c r="AS250">
        <v>1369.0029999999999</v>
      </c>
      <c r="AT250">
        <v>1383.1120000000001</v>
      </c>
      <c r="AU250">
        <v>1396.3869999999999</v>
      </c>
      <c r="AV250">
        <v>1407.5640000000001</v>
      </c>
      <c r="AW250">
        <v>1417.173</v>
      </c>
      <c r="AX250">
        <v>1428.6279999999999</v>
      </c>
      <c r="AY250">
        <v>1441.72</v>
      </c>
      <c r="AZ250">
        <v>1454.607</v>
      </c>
      <c r="BA250">
        <v>1467.231</v>
      </c>
      <c r="BB250">
        <v>1479.579</v>
      </c>
      <c r="BC250">
        <v>1491.671</v>
      </c>
      <c r="BD250">
        <v>1503.471</v>
      </c>
      <c r="BE250">
        <v>1514.9939999999999</v>
      </c>
      <c r="BF250">
        <v>2013</v>
      </c>
    </row>
    <row r="251" spans="1:58" x14ac:dyDescent="0.45">
      <c r="A251">
        <v>534</v>
      </c>
      <c r="B251" t="s">
        <v>63</v>
      </c>
      <c r="C251" t="s">
        <v>98</v>
      </c>
      <c r="D251" t="s">
        <v>64</v>
      </c>
      <c r="E251" t="s">
        <v>12</v>
      </c>
      <c r="F251" t="s">
        <v>13</v>
      </c>
      <c r="G251" t="s">
        <v>173</v>
      </c>
      <c r="H251" t="s">
        <v>173</v>
      </c>
      <c r="I251" t="s">
        <v>173</v>
      </c>
      <c r="J251" t="s">
        <v>173</v>
      </c>
      <c r="K251" t="s">
        <v>173</v>
      </c>
      <c r="L251" t="s">
        <v>173</v>
      </c>
      <c r="M251" t="s">
        <v>173</v>
      </c>
      <c r="N251" t="s">
        <v>173</v>
      </c>
      <c r="O251" s="2">
        <v>767.52200000000005</v>
      </c>
      <c r="P251" s="2">
        <v>887.89700000000005</v>
      </c>
      <c r="Q251" s="2">
        <v>1022.468</v>
      </c>
      <c r="R251" s="2">
        <v>1282.886</v>
      </c>
      <c r="S251" s="2">
        <v>1430.752</v>
      </c>
      <c r="T251" s="2">
        <v>1543.79</v>
      </c>
      <c r="U251" s="2">
        <v>1871.31</v>
      </c>
      <c r="V251" s="2">
        <v>2190.0030000000002</v>
      </c>
      <c r="W251" s="2">
        <v>2463.0709999999999</v>
      </c>
      <c r="X251" s="2">
        <v>2620.0680000000002</v>
      </c>
      <c r="Y251" s="2">
        <v>2887.431</v>
      </c>
      <c r="Z251" s="2">
        <v>3409.681</v>
      </c>
      <c r="AA251" s="2">
        <v>3782.6120000000001</v>
      </c>
      <c r="AB251" s="2">
        <v>3992.11</v>
      </c>
      <c r="AC251" s="2">
        <v>4497.4229999999998</v>
      </c>
      <c r="AD251" s="2">
        <v>5170.0010000000002</v>
      </c>
      <c r="AE251" s="2">
        <v>6126.8459999999995</v>
      </c>
      <c r="AF251" s="2">
        <v>7040.4430000000002</v>
      </c>
      <c r="AG251" s="2">
        <v>8734.5049999999992</v>
      </c>
      <c r="AH251" s="2">
        <v>10952.53</v>
      </c>
      <c r="AI251" s="2">
        <v>11095.647000000001</v>
      </c>
      <c r="AJ251" s="2">
        <v>11995.663</v>
      </c>
      <c r="AK251" s="2">
        <v>14650.84</v>
      </c>
      <c r="AL251" s="2">
        <v>16853.63</v>
      </c>
      <c r="AM251" s="2">
        <v>19703.355</v>
      </c>
      <c r="AN251" s="2">
        <v>22018.07</v>
      </c>
      <c r="AO251" s="2">
        <v>23875.362000000001</v>
      </c>
      <c r="AP251" s="2">
        <v>27342.52</v>
      </c>
      <c r="AQ251" s="2">
        <v>30957.01</v>
      </c>
      <c r="AR251" s="2">
        <v>34187.646000000001</v>
      </c>
      <c r="AS251" s="2">
        <v>37708.337</v>
      </c>
      <c r="AT251" s="2">
        <v>38501.923000000003</v>
      </c>
      <c r="AU251" s="2">
        <v>36044.775999999998</v>
      </c>
      <c r="AV251" s="2">
        <v>48228.993000000002</v>
      </c>
      <c r="AW251" s="2">
        <v>54137.902999999998</v>
      </c>
      <c r="AX251" s="2">
        <v>61741.292000000001</v>
      </c>
      <c r="AY251" s="2">
        <v>69111.02</v>
      </c>
      <c r="AZ251" s="2">
        <v>75823.479000000007</v>
      </c>
      <c r="BA251" s="2">
        <v>83474.721000000005</v>
      </c>
      <c r="BB251" s="2">
        <v>92876.625</v>
      </c>
      <c r="BC251" s="2">
        <v>103349.44100000001</v>
      </c>
      <c r="BD251" s="2">
        <v>115016.31600000001</v>
      </c>
      <c r="BE251">
        <v>128014.674</v>
      </c>
      <c r="BF251">
        <v>2023</v>
      </c>
    </row>
    <row r="252" spans="1:58" x14ac:dyDescent="0.45">
      <c r="A252">
        <v>534</v>
      </c>
      <c r="B252" t="s">
        <v>65</v>
      </c>
      <c r="C252" t="s">
        <v>98</v>
      </c>
      <c r="D252" t="s">
        <v>64</v>
      </c>
      <c r="E252" t="s">
        <v>42</v>
      </c>
      <c r="F252" t="s">
        <v>5</v>
      </c>
      <c r="G252" t="s">
        <v>173</v>
      </c>
      <c r="H252" t="s">
        <v>173</v>
      </c>
      <c r="I252" t="s">
        <v>173</v>
      </c>
      <c r="J252" t="s">
        <v>173</v>
      </c>
      <c r="K252" t="s">
        <v>173</v>
      </c>
      <c r="L252" t="s">
        <v>173</v>
      </c>
      <c r="M252" t="s">
        <v>173</v>
      </c>
      <c r="N252" t="s">
        <v>173</v>
      </c>
      <c r="O252">
        <v>17.876000000000001</v>
      </c>
      <c r="P252">
        <v>18</v>
      </c>
      <c r="Q252">
        <v>17.748000000000001</v>
      </c>
      <c r="R252">
        <v>19.370999999999999</v>
      </c>
      <c r="S252">
        <v>18.795999999999999</v>
      </c>
      <c r="T252">
        <v>17.623000000000001</v>
      </c>
      <c r="U252">
        <v>18.210999999999999</v>
      </c>
      <c r="V252">
        <v>18.166</v>
      </c>
      <c r="W252">
        <v>17.658999999999999</v>
      </c>
      <c r="X252">
        <v>16.954999999999998</v>
      </c>
      <c r="Y252">
        <v>16.292000000000002</v>
      </c>
      <c r="Z252">
        <v>17.149000000000001</v>
      </c>
      <c r="AA252">
        <v>17.677</v>
      </c>
      <c r="AB252">
        <v>17.242999999999999</v>
      </c>
      <c r="AC252">
        <v>18.042999999999999</v>
      </c>
      <c r="AD252">
        <v>18.513999999999999</v>
      </c>
      <c r="AE252">
        <v>19.228999999999999</v>
      </c>
      <c r="AF252">
        <v>19.384</v>
      </c>
      <c r="AG252">
        <v>20.529</v>
      </c>
      <c r="AH252">
        <v>22.358000000000001</v>
      </c>
      <c r="AI252">
        <v>20.122</v>
      </c>
      <c r="AJ252">
        <v>18.841999999999999</v>
      </c>
      <c r="AK252">
        <v>19.190000000000001</v>
      </c>
      <c r="AL252">
        <v>19.291</v>
      </c>
      <c r="AM252">
        <v>19.814</v>
      </c>
      <c r="AN252">
        <v>19.600000000000001</v>
      </c>
      <c r="AO252">
        <v>19.149000000000001</v>
      </c>
      <c r="AP252">
        <v>19.853999999999999</v>
      </c>
      <c r="AQ252">
        <v>20.113</v>
      </c>
      <c r="AR252">
        <v>20.004000000000001</v>
      </c>
      <c r="AS252">
        <v>19.952000000000002</v>
      </c>
      <c r="AT252">
        <v>19.152000000000001</v>
      </c>
      <c r="AU252">
        <v>18.155000000000001</v>
      </c>
      <c r="AV252">
        <v>20.437999999999999</v>
      </c>
      <c r="AW252">
        <v>20.132999999999999</v>
      </c>
      <c r="AX252">
        <v>20.495999999999999</v>
      </c>
      <c r="AY252">
        <v>20.896999999999998</v>
      </c>
      <c r="AZ252">
        <v>20.795000000000002</v>
      </c>
      <c r="BA252">
        <v>20.715</v>
      </c>
      <c r="BB252">
        <v>20.815000000000001</v>
      </c>
      <c r="BC252">
        <v>20.916</v>
      </c>
      <c r="BD252">
        <v>21.018000000000001</v>
      </c>
      <c r="BE252">
        <v>21.120999999999999</v>
      </c>
      <c r="BF252">
        <v>2023</v>
      </c>
    </row>
    <row r="253" spans="1:58" x14ac:dyDescent="0.45">
      <c r="A253">
        <v>534</v>
      </c>
      <c r="B253" t="s">
        <v>66</v>
      </c>
      <c r="C253" t="s">
        <v>98</v>
      </c>
      <c r="D253" t="s">
        <v>67</v>
      </c>
      <c r="E253" t="s">
        <v>12</v>
      </c>
      <c r="F253" t="s">
        <v>13</v>
      </c>
      <c r="G253" t="s">
        <v>173</v>
      </c>
      <c r="H253" t="s">
        <v>173</v>
      </c>
      <c r="I253" t="s">
        <v>173</v>
      </c>
      <c r="J253" t="s">
        <v>173</v>
      </c>
      <c r="K253" t="s">
        <v>173</v>
      </c>
      <c r="L253" t="s">
        <v>173</v>
      </c>
      <c r="M253" t="s">
        <v>173</v>
      </c>
      <c r="N253" t="s">
        <v>173</v>
      </c>
      <c r="O253">
        <v>1068.5229999999999</v>
      </c>
      <c r="P253">
        <v>1266.5650000000001</v>
      </c>
      <c r="Q253">
        <v>1487.309</v>
      </c>
      <c r="R253">
        <v>1806.0830000000001</v>
      </c>
      <c r="S253">
        <v>2031.5740000000001</v>
      </c>
      <c r="T253">
        <v>2294.5300000000002</v>
      </c>
      <c r="U253">
        <v>2693.049</v>
      </c>
      <c r="V253">
        <v>3011.5340000000001</v>
      </c>
      <c r="W253">
        <v>3398.3220000000001</v>
      </c>
      <c r="X253" s="2">
        <v>3898.9659999999999</v>
      </c>
      <c r="Y253" s="2">
        <v>4614.0709999999999</v>
      </c>
      <c r="Z253" s="2">
        <v>5139.6049999999996</v>
      </c>
      <c r="AA253" s="2">
        <v>5582.027</v>
      </c>
      <c r="AB253" s="2">
        <v>6546.5119999999997</v>
      </c>
      <c r="AC253" s="2">
        <v>7257.2669999999998</v>
      </c>
      <c r="AD253" s="2">
        <v>8361.3310000000001</v>
      </c>
      <c r="AE253" s="2">
        <v>9064.9609999999993</v>
      </c>
      <c r="AF253" s="2">
        <v>9761.8389999999999</v>
      </c>
      <c r="AG253" s="2">
        <v>11449.065000000001</v>
      </c>
      <c r="AH253" s="2">
        <v>13199.281999999999</v>
      </c>
      <c r="AI253" s="2">
        <v>16152.664000000001</v>
      </c>
      <c r="AJ253" s="2">
        <v>18171.645</v>
      </c>
      <c r="AK253" s="2">
        <v>21365.300999999999</v>
      </c>
      <c r="AL253" s="2">
        <v>24147.723999999998</v>
      </c>
      <c r="AM253" s="2">
        <v>27210.645</v>
      </c>
      <c r="AN253" s="2">
        <v>29881.105</v>
      </c>
      <c r="AO253" s="2">
        <v>32691.542000000001</v>
      </c>
      <c r="AP253" s="2">
        <v>37265.267999999996</v>
      </c>
      <c r="AQ253" s="2">
        <v>41915.894</v>
      </c>
      <c r="AR253" s="2">
        <v>44830.016000000003</v>
      </c>
      <c r="AS253" s="2">
        <v>49758.417999999998</v>
      </c>
      <c r="AT253" s="2">
        <v>53969.771000000001</v>
      </c>
      <c r="AU253" s="2">
        <v>61585.921999999999</v>
      </c>
      <c r="AV253" s="2">
        <v>70523.672000000006</v>
      </c>
      <c r="AW253" s="2">
        <v>78255.535000000003</v>
      </c>
      <c r="AX253" s="2">
        <v>85586.737999999998</v>
      </c>
      <c r="AY253" s="2">
        <v>93508.972999999998</v>
      </c>
      <c r="AZ253" s="2">
        <v>100830.06200000001</v>
      </c>
      <c r="BA253" s="2">
        <v>112316.152</v>
      </c>
      <c r="BB253" s="2">
        <v>124435.632</v>
      </c>
      <c r="BC253" s="2">
        <v>137879.90299999999</v>
      </c>
      <c r="BD253" s="2">
        <v>152273.943</v>
      </c>
      <c r="BE253">
        <v>168322.18299999999</v>
      </c>
      <c r="BF253">
        <v>2023</v>
      </c>
    </row>
    <row r="254" spans="1:58" x14ac:dyDescent="0.45">
      <c r="A254">
        <v>534</v>
      </c>
      <c r="B254" t="s">
        <v>68</v>
      </c>
      <c r="C254" t="s">
        <v>98</v>
      </c>
      <c r="D254" t="s">
        <v>67</v>
      </c>
      <c r="E254" t="s">
        <v>42</v>
      </c>
      <c r="F254" t="s">
        <v>5</v>
      </c>
      <c r="G254" t="s">
        <v>173</v>
      </c>
      <c r="H254" t="s">
        <v>173</v>
      </c>
      <c r="I254" t="s">
        <v>173</v>
      </c>
      <c r="J254" t="s">
        <v>173</v>
      </c>
      <c r="K254" t="s">
        <v>173</v>
      </c>
      <c r="L254" t="s">
        <v>173</v>
      </c>
      <c r="M254" t="s">
        <v>173</v>
      </c>
      <c r="N254" t="s">
        <v>173</v>
      </c>
      <c r="O254">
        <v>24.885999999999999</v>
      </c>
      <c r="P254">
        <v>25.675999999999998</v>
      </c>
      <c r="Q254">
        <v>25.815999999999999</v>
      </c>
      <c r="R254">
        <v>27.271999999999998</v>
      </c>
      <c r="S254">
        <v>26.689</v>
      </c>
      <c r="T254">
        <v>26.193999999999999</v>
      </c>
      <c r="U254">
        <v>26.207999999999998</v>
      </c>
      <c r="V254">
        <v>24.98</v>
      </c>
      <c r="W254">
        <v>24.364000000000001</v>
      </c>
      <c r="X254">
        <v>25.231000000000002</v>
      </c>
      <c r="Y254">
        <v>26.033999999999999</v>
      </c>
      <c r="Z254">
        <v>25.85</v>
      </c>
      <c r="AA254">
        <v>26.085999999999999</v>
      </c>
      <c r="AB254">
        <v>28.276</v>
      </c>
      <c r="AC254">
        <v>29.114999999999998</v>
      </c>
      <c r="AD254">
        <v>29.942</v>
      </c>
      <c r="AE254">
        <v>28.45</v>
      </c>
      <c r="AF254">
        <v>26.876000000000001</v>
      </c>
      <c r="AG254">
        <v>26.91</v>
      </c>
      <c r="AH254">
        <v>26.945</v>
      </c>
      <c r="AI254">
        <v>29.292999999999999</v>
      </c>
      <c r="AJ254">
        <v>28.542999999999999</v>
      </c>
      <c r="AK254">
        <v>27.984999999999999</v>
      </c>
      <c r="AL254">
        <v>27.640999999999998</v>
      </c>
      <c r="AM254">
        <v>27.364000000000001</v>
      </c>
      <c r="AN254">
        <v>26.6</v>
      </c>
      <c r="AO254">
        <v>26.22</v>
      </c>
      <c r="AP254">
        <v>27.059000000000001</v>
      </c>
      <c r="AQ254">
        <v>27.233000000000001</v>
      </c>
      <c r="AR254">
        <v>26.231999999999999</v>
      </c>
      <c r="AS254">
        <v>26.327999999999999</v>
      </c>
      <c r="AT254">
        <v>26.846</v>
      </c>
      <c r="AU254">
        <v>31.018999999999998</v>
      </c>
      <c r="AV254">
        <v>29.885999999999999</v>
      </c>
      <c r="AW254">
        <v>29.102</v>
      </c>
      <c r="AX254">
        <v>28.411999999999999</v>
      </c>
      <c r="AY254">
        <v>28.274000000000001</v>
      </c>
      <c r="AZ254">
        <v>27.652999999999999</v>
      </c>
      <c r="BA254">
        <v>27.872</v>
      </c>
      <c r="BB254">
        <v>27.888000000000002</v>
      </c>
      <c r="BC254">
        <v>27.904</v>
      </c>
      <c r="BD254">
        <v>27.826000000000001</v>
      </c>
      <c r="BE254">
        <v>27.771000000000001</v>
      </c>
      <c r="BF254">
        <v>2023</v>
      </c>
    </row>
    <row r="255" spans="1:58" x14ac:dyDescent="0.45">
      <c r="A255">
        <v>534</v>
      </c>
      <c r="B255" t="s">
        <v>69</v>
      </c>
      <c r="C255" t="s">
        <v>98</v>
      </c>
      <c r="D255" t="s">
        <v>70</v>
      </c>
      <c r="E255" t="s">
        <v>12</v>
      </c>
      <c r="F255" t="s">
        <v>13</v>
      </c>
      <c r="G255" t="s">
        <v>173</v>
      </c>
      <c r="H255" t="s">
        <v>173</v>
      </c>
      <c r="I255" t="s">
        <v>173</v>
      </c>
      <c r="J255" t="s">
        <v>173</v>
      </c>
      <c r="K255" t="s">
        <v>173</v>
      </c>
      <c r="L255" t="s">
        <v>173</v>
      </c>
      <c r="M255" t="s">
        <v>173</v>
      </c>
      <c r="N255" t="s">
        <v>173</v>
      </c>
      <c r="O255">
        <v>-301.00099999999998</v>
      </c>
      <c r="P255">
        <v>-378.66899999999998</v>
      </c>
      <c r="Q255">
        <v>-464.84</v>
      </c>
      <c r="R255">
        <v>-523.197</v>
      </c>
      <c r="S255">
        <v>-600.822</v>
      </c>
      <c r="T255">
        <v>-750.74</v>
      </c>
      <c r="U255">
        <v>-821.73900000000003</v>
      </c>
      <c r="V255">
        <v>-821.53099999999995</v>
      </c>
      <c r="W255">
        <v>-935.25099999999998</v>
      </c>
      <c r="X255" s="2">
        <v>-1278.8969999999999</v>
      </c>
      <c r="Y255" s="2">
        <v>-1726.64</v>
      </c>
      <c r="Z255" s="2">
        <v>-1729.923</v>
      </c>
      <c r="AA255" s="2">
        <v>-1799.415</v>
      </c>
      <c r="AB255" s="2">
        <v>-2554.402</v>
      </c>
      <c r="AC255" s="2">
        <v>-2759.8440000000001</v>
      </c>
      <c r="AD255" s="2">
        <v>-3191.33</v>
      </c>
      <c r="AE255" s="2">
        <v>-2938.1149999999998</v>
      </c>
      <c r="AF255" s="2">
        <v>-2721.3960000000002</v>
      </c>
      <c r="AG255" s="2">
        <v>-2714.56</v>
      </c>
      <c r="AH255" s="2">
        <v>-2246.752</v>
      </c>
      <c r="AI255" s="2">
        <v>-5057.0169999999998</v>
      </c>
      <c r="AJ255" s="2">
        <v>-6175.982</v>
      </c>
      <c r="AK255" s="2">
        <v>-6714.4610000000002</v>
      </c>
      <c r="AL255" s="2">
        <v>-7294.0940000000001</v>
      </c>
      <c r="AM255" s="2">
        <v>-7507.29</v>
      </c>
      <c r="AN255" s="2">
        <v>-7863.0349999999999</v>
      </c>
      <c r="AO255" s="2">
        <v>-8816.18</v>
      </c>
      <c r="AP255" s="2">
        <v>-9922.7479999999996</v>
      </c>
      <c r="AQ255" s="2">
        <v>-10958.884</v>
      </c>
      <c r="AR255" s="2">
        <v>-10642.370999999999</v>
      </c>
      <c r="AS255" s="2">
        <v>-12050.081</v>
      </c>
      <c r="AT255" s="2">
        <v>-15467.848</v>
      </c>
      <c r="AU255" s="2">
        <v>-25541.146000000001</v>
      </c>
      <c r="AV255" s="2">
        <v>-22294.679</v>
      </c>
      <c r="AW255" s="2">
        <v>-24117.632000000001</v>
      </c>
      <c r="AX255" s="2">
        <v>-23845.447</v>
      </c>
      <c r="AY255" s="2">
        <v>-24397.953000000001</v>
      </c>
      <c r="AZ255" s="2">
        <v>-25006.581999999999</v>
      </c>
      <c r="BA255" s="2">
        <v>-28841.431</v>
      </c>
      <c r="BB255" s="2">
        <v>-31559.007000000001</v>
      </c>
      <c r="BC255" s="2">
        <v>-34530.463000000003</v>
      </c>
      <c r="BD255" s="2">
        <v>-37257.627999999997</v>
      </c>
      <c r="BE255">
        <v>-40307.508999999998</v>
      </c>
      <c r="BF255">
        <v>2023</v>
      </c>
    </row>
    <row r="256" spans="1:58" x14ac:dyDescent="0.45">
      <c r="A256">
        <v>534</v>
      </c>
      <c r="B256" t="s">
        <v>71</v>
      </c>
      <c r="C256" t="s">
        <v>98</v>
      </c>
      <c r="D256" t="s">
        <v>70</v>
      </c>
      <c r="E256" t="s">
        <v>42</v>
      </c>
      <c r="F256" t="s">
        <v>5</v>
      </c>
      <c r="G256" t="s">
        <v>173</v>
      </c>
      <c r="H256" t="s">
        <v>173</v>
      </c>
      <c r="I256" t="s">
        <v>173</v>
      </c>
      <c r="J256" t="s">
        <v>173</v>
      </c>
      <c r="K256" t="s">
        <v>173</v>
      </c>
      <c r="L256" t="s">
        <v>173</v>
      </c>
      <c r="M256" t="s">
        <v>173</v>
      </c>
      <c r="N256" t="s">
        <v>173</v>
      </c>
      <c r="O256">
        <v>-7.01</v>
      </c>
      <c r="P256">
        <v>-7.6769999999999996</v>
      </c>
      <c r="Q256">
        <v>-8.0690000000000008</v>
      </c>
      <c r="R256">
        <v>-7.9</v>
      </c>
      <c r="S256">
        <v>-7.8929999999999998</v>
      </c>
      <c r="T256">
        <v>-8.57</v>
      </c>
      <c r="U256">
        <v>-7.9969999999999999</v>
      </c>
      <c r="V256">
        <v>-6.8140000000000001</v>
      </c>
      <c r="W256">
        <v>-6.7050000000000001</v>
      </c>
      <c r="X256">
        <v>-8.2759999999999998</v>
      </c>
      <c r="Y256">
        <v>-9.7420000000000009</v>
      </c>
      <c r="Z256">
        <v>-8.7010000000000005</v>
      </c>
      <c r="AA256">
        <v>-8.4090000000000007</v>
      </c>
      <c r="AB256">
        <v>-11.032999999999999</v>
      </c>
      <c r="AC256">
        <v>-11.071999999999999</v>
      </c>
      <c r="AD256">
        <v>-11.428000000000001</v>
      </c>
      <c r="AE256">
        <v>-9.2210000000000001</v>
      </c>
      <c r="AF256">
        <v>-7.4930000000000003</v>
      </c>
      <c r="AG256">
        <v>-6.38</v>
      </c>
      <c r="AH256">
        <v>-4.5860000000000003</v>
      </c>
      <c r="AI256">
        <v>-9.1709999999999994</v>
      </c>
      <c r="AJ256">
        <v>-9.7010000000000005</v>
      </c>
      <c r="AK256">
        <v>-8.7949999999999999</v>
      </c>
      <c r="AL256">
        <v>-8.3490000000000002</v>
      </c>
      <c r="AM256">
        <v>-7.55</v>
      </c>
      <c r="AN256">
        <v>-7</v>
      </c>
      <c r="AO256">
        <v>-7.0709999999999997</v>
      </c>
      <c r="AP256">
        <v>-7.2050000000000001</v>
      </c>
      <c r="AQ256">
        <v>-7.12</v>
      </c>
      <c r="AR256">
        <v>-6.2270000000000003</v>
      </c>
      <c r="AS256">
        <v>-6.3760000000000003</v>
      </c>
      <c r="AT256">
        <v>-7.694</v>
      </c>
      <c r="AU256">
        <v>-12.864000000000001</v>
      </c>
      <c r="AV256">
        <v>-9.4480000000000004</v>
      </c>
      <c r="AW256">
        <v>-8.9689999999999994</v>
      </c>
      <c r="AX256">
        <v>-7.9160000000000004</v>
      </c>
      <c r="AY256">
        <v>-7.3769999999999998</v>
      </c>
      <c r="AZ256">
        <v>-6.8579999999999997</v>
      </c>
      <c r="BA256">
        <v>-7.157</v>
      </c>
      <c r="BB256">
        <v>-7.0730000000000004</v>
      </c>
      <c r="BC256">
        <v>-6.9880000000000004</v>
      </c>
      <c r="BD256">
        <v>-6.8079999999999998</v>
      </c>
      <c r="BE256">
        <v>-6.65</v>
      </c>
      <c r="BF256">
        <v>2023</v>
      </c>
    </row>
    <row r="257" spans="1:58" x14ac:dyDescent="0.45">
      <c r="A257">
        <v>534</v>
      </c>
      <c r="B257" t="s">
        <v>90</v>
      </c>
      <c r="C257" t="s">
        <v>98</v>
      </c>
      <c r="D257" t="s">
        <v>91</v>
      </c>
      <c r="E257" t="s">
        <v>12</v>
      </c>
      <c r="F257" t="s">
        <v>13</v>
      </c>
      <c r="G257" t="s">
        <v>173</v>
      </c>
      <c r="H257" t="s">
        <v>173</v>
      </c>
      <c r="I257" t="s">
        <v>173</v>
      </c>
      <c r="J257" t="s">
        <v>173</v>
      </c>
      <c r="K257" t="s">
        <v>173</v>
      </c>
      <c r="L257" t="s">
        <v>173</v>
      </c>
      <c r="M257" t="s">
        <v>173</v>
      </c>
      <c r="N257" t="s">
        <v>173</v>
      </c>
      <c r="O257" t="s">
        <v>173</v>
      </c>
      <c r="P257" t="s">
        <v>173</v>
      </c>
      <c r="Q257" t="s">
        <v>173</v>
      </c>
      <c r="R257" t="s">
        <v>173</v>
      </c>
      <c r="S257" t="s">
        <v>173</v>
      </c>
      <c r="T257" t="s">
        <v>173</v>
      </c>
      <c r="U257" t="s">
        <v>173</v>
      </c>
      <c r="V257" t="s">
        <v>173</v>
      </c>
      <c r="W257">
        <v>-995.38800000000003</v>
      </c>
      <c r="X257">
        <v>-1280.4259999999999</v>
      </c>
      <c r="Y257" s="2">
        <v>-1730.5160000000001</v>
      </c>
      <c r="Z257">
        <v>-1786.6659999999999</v>
      </c>
      <c r="AA257">
        <v>-1808.155</v>
      </c>
      <c r="AB257" s="2">
        <v>-2547.1439999999998</v>
      </c>
      <c r="AC257" s="2">
        <v>-2651.5709999999999</v>
      </c>
      <c r="AD257" s="2">
        <v>-3131.886</v>
      </c>
      <c r="AE257" s="2">
        <v>-2875.7020000000002</v>
      </c>
      <c r="AF257">
        <v>-2717.6410000000001</v>
      </c>
      <c r="AG257">
        <v>-2781.4920000000002</v>
      </c>
      <c r="AH257">
        <v>-2496.4940000000001</v>
      </c>
      <c r="AI257" s="2">
        <v>-4893.7219999999998</v>
      </c>
      <c r="AJ257" s="2">
        <v>-6073.652</v>
      </c>
      <c r="AK257" s="2">
        <v>-6938.5320000000002</v>
      </c>
      <c r="AL257" s="2">
        <v>-7457.3130000000001</v>
      </c>
      <c r="AM257" s="2">
        <v>-7431.777</v>
      </c>
      <c r="AN257" s="2">
        <v>-7654.2790000000005</v>
      </c>
      <c r="AO257" s="2">
        <v>-8646.884</v>
      </c>
      <c r="AP257" s="2">
        <v>-9918.19</v>
      </c>
      <c r="AQ257" s="2">
        <v>-11262.656000000001</v>
      </c>
      <c r="AR257" s="2">
        <v>-10274.511</v>
      </c>
      <c r="AS257" s="2">
        <v>-12261.785</v>
      </c>
      <c r="AT257" s="2">
        <v>-14690.974</v>
      </c>
      <c r="AU257" s="2">
        <v>-16719.571</v>
      </c>
      <c r="AV257" s="2">
        <v>-18939.837</v>
      </c>
      <c r="AW257" s="2">
        <v>-22484.406999999999</v>
      </c>
      <c r="AX257" s="2">
        <v>-23909.988000000001</v>
      </c>
      <c r="AY257" s="2">
        <v>-24444.350999999999</v>
      </c>
      <c r="AZ257" s="2">
        <v>-24877.713</v>
      </c>
      <c r="BA257" s="2">
        <v>-28631.145</v>
      </c>
      <c r="BB257" s="2">
        <v>-31428.044000000002</v>
      </c>
      <c r="BC257" s="2">
        <v>-34414.146999999997</v>
      </c>
      <c r="BD257" s="2">
        <v>-37171.002</v>
      </c>
      <c r="BE257">
        <v>-40254.410000000003</v>
      </c>
      <c r="BF257">
        <v>2023</v>
      </c>
    </row>
    <row r="258" spans="1:58" x14ac:dyDescent="0.45">
      <c r="A258">
        <v>534</v>
      </c>
      <c r="B258" t="s">
        <v>92</v>
      </c>
      <c r="C258" t="s">
        <v>98</v>
      </c>
      <c r="D258" t="s">
        <v>91</v>
      </c>
      <c r="E258" t="s">
        <v>93</v>
      </c>
      <c r="F258" t="s">
        <v>5</v>
      </c>
      <c r="G258" t="s">
        <v>173</v>
      </c>
      <c r="H258" t="s">
        <v>173</v>
      </c>
      <c r="I258" t="s">
        <v>173</v>
      </c>
      <c r="J258" t="s">
        <v>173</v>
      </c>
      <c r="K258" t="s">
        <v>173</v>
      </c>
      <c r="L258" t="s">
        <v>173</v>
      </c>
      <c r="M258" t="s">
        <v>173</v>
      </c>
      <c r="N258" t="s">
        <v>173</v>
      </c>
      <c r="O258" t="s">
        <v>173</v>
      </c>
      <c r="P258" t="s">
        <v>173</v>
      </c>
      <c r="Q258" t="s">
        <v>173</v>
      </c>
      <c r="R258" t="s">
        <v>173</v>
      </c>
      <c r="S258" t="s">
        <v>173</v>
      </c>
      <c r="T258" t="s">
        <v>173</v>
      </c>
      <c r="U258" t="s">
        <v>173</v>
      </c>
      <c r="V258" t="s">
        <v>173</v>
      </c>
      <c r="W258">
        <v>-7.3109999999999999</v>
      </c>
      <c r="X258">
        <v>-8.2910000000000004</v>
      </c>
      <c r="Y258">
        <v>-9.7769999999999992</v>
      </c>
      <c r="Z258">
        <v>-9.1359999999999992</v>
      </c>
      <c r="AA258">
        <v>-8.4689999999999994</v>
      </c>
      <c r="AB258">
        <v>-10.981999999999999</v>
      </c>
      <c r="AC258">
        <v>-10.381</v>
      </c>
      <c r="AD258">
        <v>-11.086</v>
      </c>
      <c r="AE258">
        <v>-8.9329999999999998</v>
      </c>
      <c r="AF258">
        <v>-7.4779999999999998</v>
      </c>
      <c r="AG258">
        <v>-6.5880000000000001</v>
      </c>
      <c r="AH258">
        <v>-5.2130000000000001</v>
      </c>
      <c r="AI258">
        <v>-8.7439999999999998</v>
      </c>
      <c r="AJ258">
        <v>-9.4589999999999996</v>
      </c>
      <c r="AK258">
        <v>-9.2279999999999998</v>
      </c>
      <c r="AL258">
        <v>-8.6189999999999998</v>
      </c>
      <c r="AM258">
        <v>-7.4450000000000003</v>
      </c>
      <c r="AN258">
        <v>-6.7489999999999997</v>
      </c>
      <c r="AO258">
        <v>-6.8860000000000001</v>
      </c>
      <c r="AP258">
        <v>-7.2009999999999996</v>
      </c>
      <c r="AQ258">
        <v>-7.3890000000000002</v>
      </c>
      <c r="AR258">
        <v>-6.0609999999999999</v>
      </c>
      <c r="AS258">
        <v>-6.524</v>
      </c>
      <c r="AT258">
        <v>-7.16</v>
      </c>
      <c r="AU258">
        <v>-7.5960000000000001</v>
      </c>
      <c r="AV258">
        <v>-7.7130000000000001</v>
      </c>
      <c r="AW258">
        <v>-8.1639999999999997</v>
      </c>
      <c r="AX258">
        <v>-7.9459999999999997</v>
      </c>
      <c r="AY258">
        <v>-7.3959999999999999</v>
      </c>
      <c r="AZ258">
        <v>-6.8109999999999999</v>
      </c>
      <c r="BA258">
        <v>-7.0869999999999997</v>
      </c>
      <c r="BB258">
        <v>-7.0339999999999998</v>
      </c>
      <c r="BC258">
        <v>-6.9569999999999999</v>
      </c>
      <c r="BD258">
        <v>-6.7869999999999999</v>
      </c>
      <c r="BE258">
        <v>-6.6390000000000002</v>
      </c>
      <c r="BF258">
        <v>2023</v>
      </c>
    </row>
    <row r="259" spans="1:58" x14ac:dyDescent="0.45">
      <c r="A259">
        <v>534</v>
      </c>
      <c r="B259" t="s">
        <v>72</v>
      </c>
      <c r="C259" t="s">
        <v>98</v>
      </c>
      <c r="D259" t="s">
        <v>73</v>
      </c>
      <c r="E259" t="s">
        <v>12</v>
      </c>
      <c r="F259" t="s">
        <v>13</v>
      </c>
      <c r="G259" t="s">
        <v>173</v>
      </c>
      <c r="H259" t="s">
        <v>173</v>
      </c>
      <c r="I259" t="s">
        <v>173</v>
      </c>
      <c r="J259" t="s">
        <v>173</v>
      </c>
      <c r="K259" t="s">
        <v>173</v>
      </c>
      <c r="L259" t="s">
        <v>173</v>
      </c>
      <c r="M259" t="s">
        <v>173</v>
      </c>
      <c r="N259" t="s">
        <v>173</v>
      </c>
      <c r="O259" t="s">
        <v>173</v>
      </c>
      <c r="P259">
        <v>-258.495</v>
      </c>
      <c r="Q259">
        <v>-301.363</v>
      </c>
      <c r="R259" s="2">
        <v>-322.77699999999999</v>
      </c>
      <c r="S259" s="2">
        <v>-361.27199999999999</v>
      </c>
      <c r="T259" s="2">
        <v>-471.68</v>
      </c>
      <c r="U259" s="2">
        <v>-456.80900000000003</v>
      </c>
      <c r="V259" s="2">
        <v>-415.971</v>
      </c>
      <c r="W259" s="2">
        <v>-457.404</v>
      </c>
      <c r="X259" s="2">
        <v>-752.70100000000002</v>
      </c>
      <c r="Y259" s="2">
        <v>-1102.2639999999999</v>
      </c>
      <c r="Z259" s="2">
        <v>-969.11599999999999</v>
      </c>
      <c r="AA259" s="2">
        <v>-887.06100000000004</v>
      </c>
      <c r="AB259" s="2">
        <v>-1492.654</v>
      </c>
      <c r="AC259" s="2">
        <v>-1552.605</v>
      </c>
      <c r="AD259" s="2">
        <v>-1814.64</v>
      </c>
      <c r="AE259" s="2">
        <v>-1342.635</v>
      </c>
      <c r="AF259" s="2">
        <v>-902.976</v>
      </c>
      <c r="AG259" s="2">
        <v>-632.35</v>
      </c>
      <c r="AH259" s="2">
        <v>129.518</v>
      </c>
      <c r="AI259" s="2">
        <v>-2432.0340000000001</v>
      </c>
      <c r="AJ259" s="2">
        <v>-3215.9879999999998</v>
      </c>
      <c r="AK259" s="2">
        <v>-3433.011</v>
      </c>
      <c r="AL259" s="2">
        <v>-3497.3380000000002</v>
      </c>
      <c r="AM259" s="2">
        <v>-3172.7660000000001</v>
      </c>
      <c r="AN259" s="2">
        <v>-2740.0509999999999</v>
      </c>
      <c r="AO259" s="2">
        <v>-3209.248</v>
      </c>
      <c r="AP259" s="2">
        <v>-3696.03</v>
      </c>
      <c r="AQ259" s="2">
        <v>-3876.7240000000002</v>
      </c>
      <c r="AR259" s="2">
        <v>-2557.4609999999998</v>
      </c>
      <c r="AS259" s="2">
        <v>-3157.35</v>
      </c>
      <c r="AT259" s="2">
        <v>-6033.71</v>
      </c>
      <c r="AU259" s="2">
        <v>-14406.531999999999</v>
      </c>
      <c r="AV259" s="2">
        <v>-10058.017</v>
      </c>
      <c r="AW259" s="2">
        <v>-10439.153</v>
      </c>
      <c r="AX259" s="2">
        <v>-8991.0400000000009</v>
      </c>
      <c r="AY259" s="2">
        <v>-7614.3379999999997</v>
      </c>
      <c r="AZ259" s="2">
        <v>-5775.73</v>
      </c>
      <c r="BA259" s="2">
        <v>-7416.2449999999999</v>
      </c>
      <c r="BB259" s="2">
        <v>-8409.9879999999994</v>
      </c>
      <c r="BC259" s="2">
        <v>-9374.7749999999996</v>
      </c>
      <c r="BD259" s="2">
        <v>-10000.796</v>
      </c>
      <c r="BE259">
        <v>-10568.52</v>
      </c>
      <c r="BF259">
        <v>2023</v>
      </c>
    </row>
    <row r="260" spans="1:58" x14ac:dyDescent="0.45">
      <c r="A260">
        <v>534</v>
      </c>
      <c r="B260" t="s">
        <v>74</v>
      </c>
      <c r="C260" t="s">
        <v>98</v>
      </c>
      <c r="D260" t="s">
        <v>73</v>
      </c>
      <c r="E260" t="s">
        <v>42</v>
      </c>
      <c r="F260" t="s">
        <v>5</v>
      </c>
      <c r="G260" t="s">
        <v>173</v>
      </c>
      <c r="H260" t="s">
        <v>173</v>
      </c>
      <c r="I260" t="s">
        <v>173</v>
      </c>
      <c r="J260" t="s">
        <v>173</v>
      </c>
      <c r="K260" t="s">
        <v>173</v>
      </c>
      <c r="L260" t="s">
        <v>173</v>
      </c>
      <c r="M260" t="s">
        <v>173</v>
      </c>
      <c r="N260" t="s">
        <v>173</v>
      </c>
      <c r="O260" t="s">
        <v>173</v>
      </c>
      <c r="P260">
        <v>-5.24</v>
      </c>
      <c r="Q260">
        <v>-5.2309999999999999</v>
      </c>
      <c r="R260">
        <v>-4.8739999999999997</v>
      </c>
      <c r="S260">
        <v>-4.7460000000000004</v>
      </c>
      <c r="T260">
        <v>-5.3849999999999998</v>
      </c>
      <c r="U260">
        <v>-4.4459999999999997</v>
      </c>
      <c r="V260">
        <v>-3.45</v>
      </c>
      <c r="W260">
        <v>-3.2789999999999999</v>
      </c>
      <c r="X260">
        <v>-4.8710000000000004</v>
      </c>
      <c r="Y260">
        <v>-6.2190000000000003</v>
      </c>
      <c r="Z260">
        <v>-4.8739999999999997</v>
      </c>
      <c r="AA260">
        <v>-4.1449999999999996</v>
      </c>
      <c r="AB260">
        <v>-6.4470000000000001</v>
      </c>
      <c r="AC260">
        <v>-6.2290000000000001</v>
      </c>
      <c r="AD260">
        <v>-6.4980000000000002</v>
      </c>
      <c r="AE260">
        <v>-4.2140000000000004</v>
      </c>
      <c r="AF260">
        <v>-2.4860000000000002</v>
      </c>
      <c r="AG260">
        <v>-1.486</v>
      </c>
      <c r="AH260">
        <v>0.26400000000000001</v>
      </c>
      <c r="AI260">
        <v>-4.4109999999999996</v>
      </c>
      <c r="AJ260">
        <v>-5.0510000000000002</v>
      </c>
      <c r="AK260">
        <v>-4.4969999999999999</v>
      </c>
      <c r="AL260">
        <v>-4.0030000000000001</v>
      </c>
      <c r="AM260">
        <v>-3.1909999999999998</v>
      </c>
      <c r="AN260">
        <v>-2.4390000000000001</v>
      </c>
      <c r="AO260">
        <v>-2.5739999999999998</v>
      </c>
      <c r="AP260">
        <v>-2.6840000000000002</v>
      </c>
      <c r="AQ260">
        <v>-2.5190000000000001</v>
      </c>
      <c r="AR260">
        <v>-1.496</v>
      </c>
      <c r="AS260">
        <v>-1.671</v>
      </c>
      <c r="AT260">
        <v>-3.0009999999999999</v>
      </c>
      <c r="AU260">
        <v>-7.2560000000000002</v>
      </c>
      <c r="AV260">
        <v>-4.2619999999999996</v>
      </c>
      <c r="AW260">
        <v>-3.8820000000000001</v>
      </c>
      <c r="AX260">
        <v>-2.9849999999999999</v>
      </c>
      <c r="AY260">
        <v>-2.302</v>
      </c>
      <c r="AZ260">
        <v>-1.5840000000000001</v>
      </c>
      <c r="BA260">
        <v>-1.84</v>
      </c>
      <c r="BB260">
        <v>-1.885</v>
      </c>
      <c r="BC260">
        <v>-1.897</v>
      </c>
      <c r="BD260">
        <v>-1.8280000000000001</v>
      </c>
      <c r="BE260">
        <v>-1.744</v>
      </c>
      <c r="BF260">
        <v>2023</v>
      </c>
    </row>
    <row r="261" spans="1:58" x14ac:dyDescent="0.45">
      <c r="A261">
        <v>534</v>
      </c>
      <c r="B261" t="s">
        <v>75</v>
      </c>
      <c r="C261" t="s">
        <v>98</v>
      </c>
      <c r="D261" t="s">
        <v>76</v>
      </c>
      <c r="E261" t="s">
        <v>12</v>
      </c>
      <c r="F261" t="s">
        <v>13</v>
      </c>
      <c r="G261" s="2" t="s">
        <v>173</v>
      </c>
      <c r="H261" s="2" t="s">
        <v>173</v>
      </c>
      <c r="I261" s="2" t="s">
        <v>173</v>
      </c>
      <c r="J261" s="2" t="s">
        <v>173</v>
      </c>
      <c r="K261" s="2" t="s">
        <v>173</v>
      </c>
      <c r="L261" s="2" t="s">
        <v>173</v>
      </c>
      <c r="M261" s="2" t="s">
        <v>173</v>
      </c>
      <c r="N261" s="2" t="s">
        <v>173</v>
      </c>
      <c r="O261" s="2" t="s">
        <v>173</v>
      </c>
      <c r="P261" s="2" t="s">
        <v>173</v>
      </c>
      <c r="Q261" s="2" t="s">
        <v>173</v>
      </c>
      <c r="R261" s="2">
        <v>5076.4480000000003</v>
      </c>
      <c r="S261" s="2">
        <v>5995.3950000000004</v>
      </c>
      <c r="T261" s="2">
        <v>6861.4870000000001</v>
      </c>
      <c r="U261" s="2">
        <v>7681.3680000000004</v>
      </c>
      <c r="V261" s="2">
        <v>8544.61</v>
      </c>
      <c r="W261" s="2">
        <v>9363.9120000000003</v>
      </c>
      <c r="X261" s="2">
        <v>10663.665000000001</v>
      </c>
      <c r="Y261" s="2">
        <v>12279.18</v>
      </c>
      <c r="Z261" s="2">
        <v>14169.69</v>
      </c>
      <c r="AA261" s="2">
        <v>16036.446</v>
      </c>
      <c r="AB261" s="2">
        <v>18547.487000000001</v>
      </c>
      <c r="AC261" s="2">
        <v>21013.763999999999</v>
      </c>
      <c r="AD261" s="2">
        <v>23983.059000000001</v>
      </c>
      <c r="AE261" s="2">
        <v>27048.874</v>
      </c>
      <c r="AF261" s="2">
        <v>29920.697</v>
      </c>
      <c r="AG261" s="2">
        <v>33161.055999999997</v>
      </c>
      <c r="AH261" s="2">
        <v>36962.885999999999</v>
      </c>
      <c r="AI261" s="2">
        <v>41007.442999999999</v>
      </c>
      <c r="AJ261" s="2">
        <v>46328.247000000003</v>
      </c>
      <c r="AK261" s="2">
        <v>51686.726000000002</v>
      </c>
      <c r="AL261" s="2">
        <v>59973.008000000002</v>
      </c>
      <c r="AM261" s="2">
        <v>67603.885999999999</v>
      </c>
      <c r="AN261" s="2">
        <v>76065.929999999993</v>
      </c>
      <c r="AO261" s="2">
        <v>83662.555999999997</v>
      </c>
      <c r="AP261" s="2">
        <v>95092.816000000006</v>
      </c>
      <c r="AQ261" s="2">
        <v>106114.931</v>
      </c>
      <c r="AR261" s="2">
        <v>119065.254</v>
      </c>
      <c r="AS261" s="2">
        <v>133039.20800000001</v>
      </c>
      <c r="AT261" s="2">
        <v>150858.136</v>
      </c>
      <c r="AU261" s="2">
        <v>175563.07199999999</v>
      </c>
      <c r="AV261" s="2">
        <v>197006.52299999999</v>
      </c>
      <c r="AW261" s="2">
        <v>220967.67800000001</v>
      </c>
      <c r="AX261" s="2">
        <v>244691.198</v>
      </c>
      <c r="AY261" s="2">
        <v>268835.891</v>
      </c>
      <c r="AZ261" s="2">
        <v>293127.391</v>
      </c>
      <c r="BA261" s="2">
        <v>320781.50300000003</v>
      </c>
      <c r="BB261" s="2">
        <v>351497.23</v>
      </c>
      <c r="BC261" s="2">
        <v>384829.81800000003</v>
      </c>
      <c r="BD261" s="2">
        <v>420927.22</v>
      </c>
      <c r="BE261">
        <v>459701.01899999997</v>
      </c>
      <c r="BF261">
        <v>2023</v>
      </c>
    </row>
    <row r="262" spans="1:58" x14ac:dyDescent="0.45">
      <c r="A262">
        <v>534</v>
      </c>
      <c r="B262" t="s">
        <v>77</v>
      </c>
      <c r="C262" t="s">
        <v>98</v>
      </c>
      <c r="D262" t="s">
        <v>76</v>
      </c>
      <c r="E262" t="s">
        <v>42</v>
      </c>
      <c r="F262" t="s">
        <v>5</v>
      </c>
      <c r="G262" t="s">
        <v>173</v>
      </c>
      <c r="H262" t="s">
        <v>173</v>
      </c>
      <c r="I262" t="s">
        <v>173</v>
      </c>
      <c r="J262" t="s">
        <v>173</v>
      </c>
      <c r="K262" t="s">
        <v>173</v>
      </c>
      <c r="L262" t="s">
        <v>173</v>
      </c>
      <c r="M262" t="s">
        <v>173</v>
      </c>
      <c r="N262" t="s">
        <v>173</v>
      </c>
      <c r="O262" t="s">
        <v>173</v>
      </c>
      <c r="P262" t="s">
        <v>173</v>
      </c>
      <c r="Q262" t="s">
        <v>173</v>
      </c>
      <c r="R262">
        <v>76.653000000000006</v>
      </c>
      <c r="S262">
        <v>78.762</v>
      </c>
      <c r="T262">
        <v>78.328000000000003</v>
      </c>
      <c r="U262">
        <v>74.753</v>
      </c>
      <c r="V262">
        <v>70.876000000000005</v>
      </c>
      <c r="W262">
        <v>67.132999999999996</v>
      </c>
      <c r="X262">
        <v>69.007999999999996</v>
      </c>
      <c r="Y262">
        <v>69.284000000000006</v>
      </c>
      <c r="Z262">
        <v>71.266999999999996</v>
      </c>
      <c r="AA262">
        <v>74.941000000000003</v>
      </c>
      <c r="AB262">
        <v>80.11</v>
      </c>
      <c r="AC262">
        <v>84.304000000000002</v>
      </c>
      <c r="AD262">
        <v>85.882999999999996</v>
      </c>
      <c r="AE262">
        <v>84.89</v>
      </c>
      <c r="AF262">
        <v>82.378</v>
      </c>
      <c r="AG262">
        <v>77.941000000000003</v>
      </c>
      <c r="AH262">
        <v>75.454999999999998</v>
      </c>
      <c r="AI262">
        <v>74.367999999999995</v>
      </c>
      <c r="AJ262">
        <v>72.77</v>
      </c>
      <c r="AK262">
        <v>67.701999999999998</v>
      </c>
      <c r="AL262">
        <v>68.647999999999996</v>
      </c>
      <c r="AM262">
        <v>67.984999999999999</v>
      </c>
      <c r="AN262">
        <v>67.712999999999994</v>
      </c>
      <c r="AO262">
        <v>67.102000000000004</v>
      </c>
      <c r="AP262">
        <v>69.049000000000007</v>
      </c>
      <c r="AQ262">
        <v>68.942999999999998</v>
      </c>
      <c r="AR262">
        <v>69.668999999999997</v>
      </c>
      <c r="AS262">
        <v>70.391999999999996</v>
      </c>
      <c r="AT262">
        <v>75.040000000000006</v>
      </c>
      <c r="AU262">
        <v>88.427000000000007</v>
      </c>
      <c r="AV262">
        <v>83.486999999999995</v>
      </c>
      <c r="AW262">
        <v>82.173000000000002</v>
      </c>
      <c r="AX262">
        <v>81.230999999999995</v>
      </c>
      <c r="AY262">
        <v>81.286000000000001</v>
      </c>
      <c r="AZ262">
        <v>80.391000000000005</v>
      </c>
      <c r="BA262">
        <v>79.605000000000004</v>
      </c>
      <c r="BB262">
        <v>78.775000000000006</v>
      </c>
      <c r="BC262">
        <v>77.882000000000005</v>
      </c>
      <c r="BD262">
        <v>76.918999999999997</v>
      </c>
      <c r="BE262">
        <v>75.844999999999999</v>
      </c>
      <c r="BF262">
        <v>2023</v>
      </c>
    </row>
    <row r="263" spans="1:58" x14ac:dyDescent="0.45">
      <c r="A263">
        <v>534</v>
      </c>
      <c r="B263" t="s">
        <v>78</v>
      </c>
      <c r="C263" t="s">
        <v>98</v>
      </c>
      <c r="D263" t="s">
        <v>79</v>
      </c>
      <c r="E263" t="s">
        <v>12</v>
      </c>
      <c r="F263" t="s">
        <v>13</v>
      </c>
      <c r="G263">
        <v>1470.6</v>
      </c>
      <c r="H263">
        <v>1727.8</v>
      </c>
      <c r="I263">
        <v>1932.6</v>
      </c>
      <c r="J263">
        <v>2250.6999999999998</v>
      </c>
      <c r="K263">
        <v>2521.9</v>
      </c>
      <c r="L263">
        <v>2845.3</v>
      </c>
      <c r="M263">
        <v>3183.7</v>
      </c>
      <c r="N263">
        <v>3618.7</v>
      </c>
      <c r="O263">
        <v>4293.6000000000004</v>
      </c>
      <c r="P263">
        <v>4932.8</v>
      </c>
      <c r="Q263">
        <v>5761.1</v>
      </c>
      <c r="R263">
        <v>6622.6</v>
      </c>
      <c r="S263">
        <v>7612</v>
      </c>
      <c r="T263">
        <v>8759.9</v>
      </c>
      <c r="U263">
        <v>10275.700000000001</v>
      </c>
      <c r="V263">
        <v>12055.8</v>
      </c>
      <c r="W263">
        <v>13948.2</v>
      </c>
      <c r="X263">
        <v>15452.9</v>
      </c>
      <c r="Y263">
        <v>17723</v>
      </c>
      <c r="Z263">
        <v>19882.599999999999</v>
      </c>
      <c r="AA263">
        <v>21398.9</v>
      </c>
      <c r="AB263">
        <v>23152.400000000001</v>
      </c>
      <c r="AC263">
        <v>24926.1</v>
      </c>
      <c r="AD263">
        <v>27925.3</v>
      </c>
      <c r="AE263">
        <v>31863.3</v>
      </c>
      <c r="AF263">
        <v>36321.300000000003</v>
      </c>
      <c r="AG263">
        <v>42546.3</v>
      </c>
      <c r="AH263">
        <v>48986.6</v>
      </c>
      <c r="AI263">
        <v>55141.5</v>
      </c>
      <c r="AJ263">
        <v>63664.1</v>
      </c>
      <c r="AK263">
        <v>76344.7</v>
      </c>
      <c r="AL263">
        <v>87363.3</v>
      </c>
      <c r="AM263">
        <v>99440.1</v>
      </c>
      <c r="AN263">
        <v>112335.2</v>
      </c>
      <c r="AO263">
        <v>124679.6</v>
      </c>
      <c r="AP263">
        <v>137718.70000000001</v>
      </c>
      <c r="AQ263">
        <v>153916.70000000001</v>
      </c>
      <c r="AR263">
        <v>170900.4</v>
      </c>
      <c r="AS263">
        <v>188996.7</v>
      </c>
      <c r="AT263">
        <v>201035.9</v>
      </c>
      <c r="AU263">
        <v>198541</v>
      </c>
      <c r="AV263">
        <v>235974</v>
      </c>
      <c r="AW263">
        <v>268904.7</v>
      </c>
      <c r="AX263">
        <v>301229.59999999998</v>
      </c>
      <c r="AY263">
        <v>330728.48</v>
      </c>
      <c r="AZ263">
        <v>364626.696</v>
      </c>
      <c r="BA263">
        <v>402967.93699999998</v>
      </c>
      <c r="BB263">
        <v>446202.87300000002</v>
      </c>
      <c r="BC263">
        <v>494120.63900000002</v>
      </c>
      <c r="BD263">
        <v>547232.33799999999</v>
      </c>
      <c r="BE263">
        <v>606105.20299999998</v>
      </c>
      <c r="BF263">
        <v>2023</v>
      </c>
    </row>
    <row r="264" spans="1:58" x14ac:dyDescent="0.45">
      <c r="A264">
        <v>534</v>
      </c>
      <c r="B264" t="s">
        <v>80</v>
      </c>
      <c r="C264" t="s">
        <v>98</v>
      </c>
      <c r="D264" t="s">
        <v>81</v>
      </c>
      <c r="E264" t="s">
        <v>19</v>
      </c>
      <c r="F264" t="s">
        <v>13</v>
      </c>
      <c r="G264" s="2">
        <v>-2.7989999999999999</v>
      </c>
      <c r="H264" s="2">
        <v>-3.1659999999999999</v>
      </c>
      <c r="I264" s="2">
        <v>-3.3929999999999998</v>
      </c>
      <c r="J264" s="2">
        <v>-3.2069999999999999</v>
      </c>
      <c r="K264" s="2">
        <v>-2.4159999999999999</v>
      </c>
      <c r="L264" s="2">
        <v>-4.8109999999999999</v>
      </c>
      <c r="M264" s="2">
        <v>-4.5640000000000001</v>
      </c>
      <c r="N264" s="2">
        <v>-4.8479999999999999</v>
      </c>
      <c r="O264" s="2">
        <v>-7.2030000000000003</v>
      </c>
      <c r="P264" s="2">
        <v>-5.9610000000000003</v>
      </c>
      <c r="Q264" s="2">
        <v>-9.6240000000000006</v>
      </c>
      <c r="R264" s="2">
        <v>-1.17</v>
      </c>
      <c r="S264" s="2">
        <v>-4.9130000000000003</v>
      </c>
      <c r="T264" s="2">
        <v>-1.1599999999999999</v>
      </c>
      <c r="U264" s="2">
        <v>-3.3690000000000002</v>
      </c>
      <c r="V264" s="2">
        <v>-5.8970000000000002</v>
      </c>
      <c r="W264" s="2">
        <v>-4.4960000000000004</v>
      </c>
      <c r="X264" s="2">
        <v>-5.5019999999999998</v>
      </c>
      <c r="Y264" s="2">
        <v>-4.0369999999999999</v>
      </c>
      <c r="Z264" s="2">
        <v>-4.6970000000000001</v>
      </c>
      <c r="AA264" s="2">
        <v>-2.6659999999999999</v>
      </c>
      <c r="AB264" s="2">
        <v>3.4</v>
      </c>
      <c r="AC264" s="2">
        <v>6.3440000000000003</v>
      </c>
      <c r="AD264" s="2">
        <v>14.082000000000001</v>
      </c>
      <c r="AE264" s="2">
        <v>-2.4700000000000002</v>
      </c>
      <c r="AF264" s="2">
        <v>-9.9009999999999998</v>
      </c>
      <c r="AG264" s="2">
        <v>-9.5649999999999995</v>
      </c>
      <c r="AH264" s="2">
        <v>-15.736000000000001</v>
      </c>
      <c r="AI264" s="2">
        <v>-27.914000000000001</v>
      </c>
      <c r="AJ264" s="2">
        <v>-38.436999999999998</v>
      </c>
      <c r="AK264" s="2">
        <v>-47.866999999999997</v>
      </c>
      <c r="AL264" s="2">
        <v>-78.2</v>
      </c>
      <c r="AM264" s="2">
        <v>-87.843000000000004</v>
      </c>
      <c r="AN264" s="2">
        <v>-32.256999999999998</v>
      </c>
      <c r="AO264" s="2">
        <v>-26.788</v>
      </c>
      <c r="AP264" s="2">
        <v>-22.085999999999999</v>
      </c>
      <c r="AQ264" s="2">
        <v>-14.351000000000001</v>
      </c>
      <c r="AR264" s="2">
        <v>-48.661999999999999</v>
      </c>
      <c r="AS264" s="2">
        <v>-57.183</v>
      </c>
      <c r="AT264" s="2">
        <v>-24.550999999999998</v>
      </c>
      <c r="AU264" s="2">
        <v>24.010999999999999</v>
      </c>
      <c r="AV264" s="2">
        <v>-38.692999999999998</v>
      </c>
      <c r="AW264" s="2">
        <v>-66.981999999999999</v>
      </c>
      <c r="AX264" s="2">
        <v>-26.04</v>
      </c>
      <c r="AY264" s="2">
        <v>-30.981999999999999</v>
      </c>
      <c r="AZ264" s="2">
        <v>-39.604999999999997</v>
      </c>
      <c r="BA264" s="2">
        <v>-64.787999999999997</v>
      </c>
      <c r="BB264" s="2">
        <v>-81.441999999999993</v>
      </c>
      <c r="BC264" s="2">
        <v>-103.812</v>
      </c>
      <c r="BD264" s="2">
        <v>-127.227</v>
      </c>
      <c r="BE264">
        <v>-152.21700000000001</v>
      </c>
      <c r="BF264">
        <v>2024</v>
      </c>
    </row>
    <row r="265" spans="1:58" x14ac:dyDescent="0.45">
      <c r="A265">
        <v>534</v>
      </c>
      <c r="B265" t="s">
        <v>82</v>
      </c>
      <c r="C265" t="s">
        <v>98</v>
      </c>
      <c r="D265" t="s">
        <v>81</v>
      </c>
      <c r="E265" t="s">
        <v>42</v>
      </c>
      <c r="F265" t="s">
        <v>5</v>
      </c>
      <c r="G265">
        <v>-1.504</v>
      </c>
      <c r="H265">
        <v>-1.639</v>
      </c>
      <c r="I265">
        <v>-1.696</v>
      </c>
      <c r="J265">
        <v>-1.47</v>
      </c>
      <c r="K265">
        <v>-1.141</v>
      </c>
      <c r="L265">
        <v>-2.06</v>
      </c>
      <c r="M265">
        <v>-1.837</v>
      </c>
      <c r="N265">
        <v>-1.738</v>
      </c>
      <c r="O265">
        <v>-2.4460000000000002</v>
      </c>
      <c r="P265">
        <v>-2.0139999999999998</v>
      </c>
      <c r="Q265">
        <v>-2.9980000000000002</v>
      </c>
      <c r="R265">
        <v>-0.433</v>
      </c>
      <c r="S265">
        <v>-1.7050000000000001</v>
      </c>
      <c r="T265">
        <v>-0.41499999999999998</v>
      </c>
      <c r="U265">
        <v>-1.03</v>
      </c>
      <c r="V265">
        <v>-1.637</v>
      </c>
      <c r="W265">
        <v>-1.1439999999999999</v>
      </c>
      <c r="X265">
        <v>-1.323</v>
      </c>
      <c r="Y265">
        <v>-0.95799999999999996</v>
      </c>
      <c r="Z265">
        <v>-1.024</v>
      </c>
      <c r="AA265">
        <v>-0.56899999999999995</v>
      </c>
      <c r="AB265">
        <v>0.7</v>
      </c>
      <c r="AC265">
        <v>1.232</v>
      </c>
      <c r="AD265">
        <v>2.3170000000000002</v>
      </c>
      <c r="AE265">
        <v>-0.34799999999999998</v>
      </c>
      <c r="AF265">
        <v>-1.2070000000000001</v>
      </c>
      <c r="AG265">
        <v>-1.0169999999999999</v>
      </c>
      <c r="AH265">
        <v>-1.2929999999999999</v>
      </c>
      <c r="AI265">
        <v>-2.3279999999999998</v>
      </c>
      <c r="AJ265">
        <v>-2.8639999999999999</v>
      </c>
      <c r="AK265">
        <v>-2.8570000000000002</v>
      </c>
      <c r="AL265">
        <v>-4.29</v>
      </c>
      <c r="AM265">
        <v>-4.806</v>
      </c>
      <c r="AN265">
        <v>-1.7370000000000001</v>
      </c>
      <c r="AO265">
        <v>-1.3140000000000001</v>
      </c>
      <c r="AP265">
        <v>-1.05</v>
      </c>
      <c r="AQ265">
        <v>-0.625</v>
      </c>
      <c r="AR265">
        <v>-1.835</v>
      </c>
      <c r="AS265">
        <v>-2.1160000000000001</v>
      </c>
      <c r="AT265">
        <v>-0.86599999999999999</v>
      </c>
      <c r="AU265">
        <v>0.89800000000000002</v>
      </c>
      <c r="AV265">
        <v>-1.222</v>
      </c>
      <c r="AW265">
        <v>-2.0019999999999998</v>
      </c>
      <c r="AX265">
        <v>-0.71599999999999997</v>
      </c>
      <c r="AY265">
        <v>-0.79300000000000004</v>
      </c>
      <c r="AZ265">
        <v>-0.94599999999999995</v>
      </c>
      <c r="BA265">
        <v>-1.4079999999999999</v>
      </c>
      <c r="BB265">
        <v>-1.607</v>
      </c>
      <c r="BC265">
        <v>-1.859</v>
      </c>
      <c r="BD265">
        <v>-2.069</v>
      </c>
      <c r="BE265">
        <v>-2.2480000000000002</v>
      </c>
      <c r="BF265">
        <v>2024</v>
      </c>
    </row>
    <row r="266" spans="1:58" x14ac:dyDescent="0.45">
      <c r="A266">
        <v>536</v>
      </c>
      <c r="B266" t="s">
        <v>9</v>
      </c>
      <c r="C266" t="s">
        <v>99</v>
      </c>
      <c r="D266" t="s">
        <v>11</v>
      </c>
      <c r="E266" t="s">
        <v>12</v>
      </c>
      <c r="F266" t="s">
        <v>13</v>
      </c>
      <c r="G266" s="2">
        <v>1440888.4410000001</v>
      </c>
      <c r="H266" s="2">
        <v>1550458.9310000001</v>
      </c>
      <c r="I266" s="2">
        <v>1585289.1440000001</v>
      </c>
      <c r="J266" s="2">
        <v>1651759.8</v>
      </c>
      <c r="K266" s="2">
        <v>1776867.7</v>
      </c>
      <c r="L266" s="2">
        <v>1846265.1</v>
      </c>
      <c r="M266" s="2">
        <v>1978985.2</v>
      </c>
      <c r="N266" s="2">
        <v>2109045.7000000002</v>
      </c>
      <c r="O266" s="2">
        <v>2256236.9</v>
      </c>
      <c r="P266" s="2">
        <v>2461207.4</v>
      </c>
      <c r="Q266" s="2">
        <v>2682768</v>
      </c>
      <c r="R266" s="2">
        <v>2922294.6</v>
      </c>
      <c r="S266" s="2">
        <v>3112907</v>
      </c>
      <c r="T266" s="2">
        <v>3360564.7</v>
      </c>
      <c r="U266" s="2">
        <v>3613950</v>
      </c>
      <c r="V266" s="2">
        <v>3911022.1</v>
      </c>
      <c r="W266" s="2">
        <v>4216785.5999999996</v>
      </c>
      <c r="X266" s="2">
        <v>4414970.0999999996</v>
      </c>
      <c r="Y266" s="2">
        <v>3835427.9</v>
      </c>
      <c r="Z266" s="2">
        <v>3865772.2</v>
      </c>
      <c r="AA266" s="2">
        <v>4058235.6</v>
      </c>
      <c r="AB266" s="2">
        <v>4206096.2</v>
      </c>
      <c r="AC266" s="2">
        <v>4395348.4000000004</v>
      </c>
      <c r="AD266" s="2">
        <v>4605462.3</v>
      </c>
      <c r="AE266" s="2">
        <v>4837157.2</v>
      </c>
      <c r="AF266" s="2">
        <v>5112516</v>
      </c>
      <c r="AG266" s="2">
        <v>5393753</v>
      </c>
      <c r="AH266" s="2">
        <v>5735987.7999999998</v>
      </c>
      <c r="AI266" s="2">
        <v>6162847</v>
      </c>
      <c r="AJ266" s="2">
        <v>6452609.7999999998</v>
      </c>
      <c r="AK266" s="2">
        <v>6864133.0999999996</v>
      </c>
      <c r="AL266" s="2">
        <v>7287635.2999999998</v>
      </c>
      <c r="AM266" s="2">
        <v>7727083.4000000004</v>
      </c>
      <c r="AN266" s="2">
        <v>8156497.7999999998</v>
      </c>
      <c r="AO266" s="2">
        <v>8564866.5999999996</v>
      </c>
      <c r="AP266" s="2">
        <v>8982517.0999999996</v>
      </c>
      <c r="AQ266" s="2">
        <v>9434613.4000000004</v>
      </c>
      <c r="AR266" s="2">
        <v>9912928.0999999996</v>
      </c>
      <c r="AS266" s="2">
        <v>10425851.9</v>
      </c>
      <c r="AT266" s="2">
        <v>10949155.4</v>
      </c>
      <c r="AU266" s="2">
        <v>10722999.300000001</v>
      </c>
      <c r="AV266" s="2">
        <v>11120059.699999999</v>
      </c>
      <c r="AW266" s="2">
        <v>11710223.199999999</v>
      </c>
      <c r="AX266" s="2">
        <v>12301475.1</v>
      </c>
      <c r="AY266" s="2">
        <v>12920281.699999999</v>
      </c>
      <c r="AZ266" s="2">
        <v>13521462.448000001</v>
      </c>
      <c r="BA266" s="2">
        <v>14153493.197000001</v>
      </c>
      <c r="BB266" s="2">
        <v>14840258.325999999</v>
      </c>
      <c r="BC266" s="2">
        <v>15575034.074999999</v>
      </c>
      <c r="BD266" s="2">
        <v>16370440.73</v>
      </c>
      <c r="BE266">
        <v>17210896.638</v>
      </c>
      <c r="BF266">
        <v>2024</v>
      </c>
    </row>
    <row r="267" spans="1:58" x14ac:dyDescent="0.45">
      <c r="A267">
        <v>536</v>
      </c>
      <c r="B267" t="s">
        <v>14</v>
      </c>
      <c r="C267" t="s">
        <v>99</v>
      </c>
      <c r="D267" t="s">
        <v>11</v>
      </c>
      <c r="E267" t="s">
        <v>15</v>
      </c>
      <c r="F267" t="s">
        <v>5</v>
      </c>
      <c r="G267">
        <v>9.8800000000000008</v>
      </c>
      <c r="H267">
        <v>7.6040000000000001</v>
      </c>
      <c r="I267">
        <v>2.246</v>
      </c>
      <c r="J267">
        <v>4.1929999999999996</v>
      </c>
      <c r="K267">
        <v>7.5739999999999998</v>
      </c>
      <c r="L267">
        <v>3.9060000000000001</v>
      </c>
      <c r="M267">
        <v>7.1890000000000001</v>
      </c>
      <c r="N267">
        <v>6.5720000000000001</v>
      </c>
      <c r="O267">
        <v>6.9790000000000001</v>
      </c>
      <c r="P267">
        <v>9.0850000000000009</v>
      </c>
      <c r="Q267">
        <v>9.0020000000000007</v>
      </c>
      <c r="R267">
        <v>8.9280000000000008</v>
      </c>
      <c r="S267">
        <v>6.5229999999999997</v>
      </c>
      <c r="T267">
        <v>7.9560000000000004</v>
      </c>
      <c r="U267">
        <v>7.54</v>
      </c>
      <c r="V267">
        <v>8.2200000000000006</v>
      </c>
      <c r="W267">
        <v>7.8179999999999996</v>
      </c>
      <c r="X267">
        <v>4.7</v>
      </c>
      <c r="Y267">
        <v>-13.127000000000001</v>
      </c>
      <c r="Z267">
        <v>0.79100000000000004</v>
      </c>
      <c r="AA267">
        <v>4.9790000000000001</v>
      </c>
      <c r="AB267">
        <v>3.6429999999999998</v>
      </c>
      <c r="AC267">
        <v>4.4989999999999997</v>
      </c>
      <c r="AD267">
        <v>4.78</v>
      </c>
      <c r="AE267">
        <v>5.0309999999999997</v>
      </c>
      <c r="AF267">
        <v>5.6929999999999996</v>
      </c>
      <c r="AG267">
        <v>5.5010000000000003</v>
      </c>
      <c r="AH267">
        <v>6.3449999999999998</v>
      </c>
      <c r="AI267">
        <v>7.4420000000000002</v>
      </c>
      <c r="AJ267">
        <v>4.702</v>
      </c>
      <c r="AK267">
        <v>6.3780000000000001</v>
      </c>
      <c r="AL267">
        <v>6.17</v>
      </c>
      <c r="AM267">
        <v>6.03</v>
      </c>
      <c r="AN267">
        <v>5.5570000000000004</v>
      </c>
      <c r="AO267">
        <v>5.0069999999999997</v>
      </c>
      <c r="AP267">
        <v>4.8760000000000003</v>
      </c>
      <c r="AQ267">
        <v>5.0330000000000004</v>
      </c>
      <c r="AR267" s="2">
        <v>5.07</v>
      </c>
      <c r="AS267" s="2">
        <v>5.1740000000000004</v>
      </c>
      <c r="AT267" s="2">
        <v>5.0190000000000001</v>
      </c>
      <c r="AU267" s="2">
        <v>-2.0659999999999998</v>
      </c>
      <c r="AV267" s="2">
        <v>3.7029999999999998</v>
      </c>
      <c r="AW267" s="2">
        <v>5.3070000000000004</v>
      </c>
      <c r="AX267" s="2">
        <v>5.0490000000000004</v>
      </c>
      <c r="AY267" s="2">
        <v>5.03</v>
      </c>
      <c r="AZ267" s="2">
        <v>4.6529999999999996</v>
      </c>
      <c r="BA267" s="2">
        <v>4.6740000000000004</v>
      </c>
      <c r="BB267" s="2">
        <v>4.8520000000000003</v>
      </c>
      <c r="BC267" s="2">
        <v>4.9509999999999996</v>
      </c>
      <c r="BD267" s="2">
        <v>5.1070000000000002</v>
      </c>
      <c r="BE267">
        <v>5.1340000000000003</v>
      </c>
      <c r="BF267">
        <v>2024</v>
      </c>
    </row>
    <row r="268" spans="1:58" x14ac:dyDescent="0.45">
      <c r="A268">
        <v>536</v>
      </c>
      <c r="B268" t="s">
        <v>16</v>
      </c>
      <c r="C268" t="s">
        <v>99</v>
      </c>
      <c r="D268" t="s">
        <v>17</v>
      </c>
      <c r="E268" t="s">
        <v>12</v>
      </c>
      <c r="F268" t="s">
        <v>13</v>
      </c>
      <c r="G268">
        <v>62257.713000000003</v>
      </c>
      <c r="H268">
        <v>70029.202999999994</v>
      </c>
      <c r="I268">
        <v>75268.725000000006</v>
      </c>
      <c r="J268">
        <v>93789.9</v>
      </c>
      <c r="K268">
        <v>109999.8</v>
      </c>
      <c r="L268">
        <v>118901.2</v>
      </c>
      <c r="M268">
        <v>129820.3</v>
      </c>
      <c r="N268">
        <v>156517.9</v>
      </c>
      <c r="O268">
        <v>180840.1</v>
      </c>
      <c r="P268">
        <v>216981.6</v>
      </c>
      <c r="Q268">
        <v>254781</v>
      </c>
      <c r="R268">
        <v>301434.90000000002</v>
      </c>
      <c r="S268">
        <v>341591.6</v>
      </c>
      <c r="T268">
        <v>398454.6</v>
      </c>
      <c r="U268">
        <v>461820.4</v>
      </c>
      <c r="V268">
        <v>549170.80000000005</v>
      </c>
      <c r="W268">
        <v>643480</v>
      </c>
      <c r="X268">
        <v>758418.5</v>
      </c>
      <c r="Y268">
        <v>1154797.6000000001</v>
      </c>
      <c r="Z268">
        <v>1328760.7</v>
      </c>
      <c r="AA268">
        <v>1511556.6</v>
      </c>
      <c r="AB268">
        <v>1790590.7</v>
      </c>
      <c r="AC268">
        <v>1981482.2</v>
      </c>
      <c r="AD268" s="2">
        <v>2190134.7000000002</v>
      </c>
      <c r="AE268" s="2">
        <v>2497011.5</v>
      </c>
      <c r="AF268" s="2">
        <v>3017393.8</v>
      </c>
      <c r="AG268" s="2">
        <v>3631835.3</v>
      </c>
      <c r="AH268" s="2">
        <v>4297113.4000000004</v>
      </c>
      <c r="AI268" s="2">
        <v>5414841.9000000004</v>
      </c>
      <c r="AJ268" s="2">
        <v>6011375</v>
      </c>
      <c r="AK268" s="2">
        <v>6864133.0999999996</v>
      </c>
      <c r="AL268" s="2">
        <v>7831726</v>
      </c>
      <c r="AM268" s="2">
        <v>8615704.5</v>
      </c>
      <c r="AN268" s="2">
        <v>9546134</v>
      </c>
      <c r="AO268" s="2">
        <v>10569705.300000001</v>
      </c>
      <c r="AP268" s="2">
        <v>11526332.800000001</v>
      </c>
      <c r="AQ268" s="2">
        <v>12401728.5</v>
      </c>
      <c r="AR268" s="2">
        <v>13589825.699999999</v>
      </c>
      <c r="AS268" s="2">
        <v>14838756</v>
      </c>
      <c r="AT268" s="2">
        <v>15832657.199999999</v>
      </c>
      <c r="AU268" s="2">
        <v>15443353.199999999</v>
      </c>
      <c r="AV268" s="2">
        <v>16976751.399999999</v>
      </c>
      <c r="AW268" s="2">
        <v>19588459.899999999</v>
      </c>
      <c r="AX268" s="2">
        <v>20892348.5</v>
      </c>
      <c r="AY268" s="2">
        <v>22138964</v>
      </c>
      <c r="AZ268" s="2">
        <v>23646619.473999999</v>
      </c>
      <c r="BA268" s="2">
        <v>25457185.824999999</v>
      </c>
      <c r="BB268" s="2">
        <v>27363571.579</v>
      </c>
      <c r="BC268" s="2">
        <v>29440788.568</v>
      </c>
      <c r="BD268" s="2">
        <v>31722683.261</v>
      </c>
      <c r="BE268">
        <v>34190240.042999998</v>
      </c>
      <c r="BF268">
        <v>2024</v>
      </c>
    </row>
    <row r="269" spans="1:58" x14ac:dyDescent="0.45">
      <c r="A269">
        <v>536</v>
      </c>
      <c r="B269" t="s">
        <v>18</v>
      </c>
      <c r="C269" t="s">
        <v>99</v>
      </c>
      <c r="D269" t="s">
        <v>17</v>
      </c>
      <c r="E269" t="s">
        <v>19</v>
      </c>
      <c r="F269" t="s">
        <v>13</v>
      </c>
      <c r="G269">
        <v>99.296000000000006</v>
      </c>
      <c r="H269">
        <v>110.848</v>
      </c>
      <c r="I269">
        <v>113.79900000000001</v>
      </c>
      <c r="J269">
        <v>103.149</v>
      </c>
      <c r="K269">
        <v>107.218</v>
      </c>
      <c r="L269">
        <v>107.062</v>
      </c>
      <c r="M269">
        <v>101.22</v>
      </c>
      <c r="N269">
        <v>95.213999999999999</v>
      </c>
      <c r="O269">
        <v>107.279</v>
      </c>
      <c r="P269">
        <v>122.58199999999999</v>
      </c>
      <c r="Q269">
        <v>138.25800000000001</v>
      </c>
      <c r="R269">
        <v>154.55799999999999</v>
      </c>
      <c r="S269">
        <v>168.28</v>
      </c>
      <c r="T269">
        <v>190.91300000000001</v>
      </c>
      <c r="U269">
        <v>213.727</v>
      </c>
      <c r="V269">
        <v>244.227</v>
      </c>
      <c r="W269">
        <v>274.72199999999998</v>
      </c>
      <c r="X269">
        <v>260.68</v>
      </c>
      <c r="Y269">
        <v>115.32299999999999</v>
      </c>
      <c r="Z269">
        <v>169.15799999999999</v>
      </c>
      <c r="AA269">
        <v>179.482</v>
      </c>
      <c r="AB269">
        <v>174.50700000000001</v>
      </c>
      <c r="AC269">
        <v>212.80699999999999</v>
      </c>
      <c r="AD269">
        <v>255.346</v>
      </c>
      <c r="AE269">
        <v>279.34399999999999</v>
      </c>
      <c r="AF269">
        <v>310.92</v>
      </c>
      <c r="AG269">
        <v>396.51799999999997</v>
      </c>
      <c r="AH269">
        <v>470.09199999999998</v>
      </c>
      <c r="AI269">
        <v>558.29100000000005</v>
      </c>
      <c r="AJ269">
        <v>578.577</v>
      </c>
      <c r="AK269">
        <v>755.09400000000005</v>
      </c>
      <c r="AL269">
        <v>892.96900000000005</v>
      </c>
      <c r="AM269">
        <v>917.87</v>
      </c>
      <c r="AN269">
        <v>912.524</v>
      </c>
      <c r="AO269">
        <v>890.81500000000005</v>
      </c>
      <c r="AP269">
        <v>860.85400000000004</v>
      </c>
      <c r="AQ269">
        <v>931.87699999999995</v>
      </c>
      <c r="AR269">
        <v>1015.619</v>
      </c>
      <c r="AS269">
        <v>1042.2719999999999</v>
      </c>
      <c r="AT269">
        <v>1119.0999999999999</v>
      </c>
      <c r="AU269">
        <v>1059.0550000000001</v>
      </c>
      <c r="AV269">
        <v>1186.51</v>
      </c>
      <c r="AW269">
        <v>1319.1010000000001</v>
      </c>
      <c r="AX269">
        <v>1371.1690000000001</v>
      </c>
      <c r="AY269">
        <v>1396.3</v>
      </c>
      <c r="AZ269">
        <v>1429.7429999999999</v>
      </c>
      <c r="BA269">
        <v>1535.057</v>
      </c>
      <c r="BB269">
        <v>1649.3520000000001</v>
      </c>
      <c r="BC269">
        <v>1779.011</v>
      </c>
      <c r="BD269">
        <v>1916.671</v>
      </c>
      <c r="BE269">
        <v>2065.5140000000001</v>
      </c>
      <c r="BF269">
        <v>2024</v>
      </c>
    </row>
    <row r="270" spans="1:58" x14ac:dyDescent="0.45">
      <c r="A270">
        <v>536</v>
      </c>
      <c r="B270" t="s">
        <v>20</v>
      </c>
      <c r="C270" t="s">
        <v>99</v>
      </c>
      <c r="D270" t="s">
        <v>17</v>
      </c>
      <c r="E270" t="s">
        <v>21</v>
      </c>
      <c r="F270" t="s">
        <v>13</v>
      </c>
      <c r="G270" s="2">
        <v>163.51900000000001</v>
      </c>
      <c r="H270" s="2">
        <v>192.601</v>
      </c>
      <c r="I270" s="2">
        <v>209.096</v>
      </c>
      <c r="J270" s="2">
        <v>226.39500000000001</v>
      </c>
      <c r="K270" s="2">
        <v>252.333</v>
      </c>
      <c r="L270" s="2">
        <v>270.47899999999998</v>
      </c>
      <c r="M270" s="2">
        <v>295.75900000000001</v>
      </c>
      <c r="N270" s="2">
        <v>323.00799999999998</v>
      </c>
      <c r="O270" s="2">
        <v>357.73700000000002</v>
      </c>
      <c r="P270" s="2">
        <v>405.53800000000001</v>
      </c>
      <c r="Q270" s="2">
        <v>458.58800000000002</v>
      </c>
      <c r="R270" s="2">
        <v>516.42899999999997</v>
      </c>
      <c r="S270" s="2">
        <v>562.65099999999995</v>
      </c>
      <c r="T270" s="2">
        <v>621.81100000000004</v>
      </c>
      <c r="U270" s="2">
        <v>682.97500000000002</v>
      </c>
      <c r="V270" s="2">
        <v>754.61099999999999</v>
      </c>
      <c r="W270" s="2">
        <v>828.50300000000004</v>
      </c>
      <c r="X270" s="2">
        <v>882.4</v>
      </c>
      <c r="Y270" s="2">
        <v>775.18600000000004</v>
      </c>
      <c r="Z270" s="2">
        <v>792.37400000000002</v>
      </c>
      <c r="AA270" s="2">
        <v>850.66700000000003</v>
      </c>
      <c r="AB270" s="2">
        <v>901.51199999999994</v>
      </c>
      <c r="AC270" s="2">
        <v>956.71500000000003</v>
      </c>
      <c r="AD270" s="2">
        <v>1022.241</v>
      </c>
      <c r="AE270" s="2">
        <v>1102.538</v>
      </c>
      <c r="AF270" s="2">
        <v>1201.8420000000001</v>
      </c>
      <c r="AG270" s="2">
        <v>1307.057</v>
      </c>
      <c r="AH270" s="2">
        <v>1427.6489999999999</v>
      </c>
      <c r="AI270" s="2">
        <v>1563.44</v>
      </c>
      <c r="AJ270" s="2">
        <v>1647.046</v>
      </c>
      <c r="AK270" s="2">
        <v>1773.3820000000001</v>
      </c>
      <c r="AL270" s="2">
        <v>1921.643</v>
      </c>
      <c r="AM270" s="2">
        <v>2075.4560000000001</v>
      </c>
      <c r="AN270" s="2">
        <v>2228.0819999999999</v>
      </c>
      <c r="AO270" s="2">
        <v>2380.3850000000002</v>
      </c>
      <c r="AP270" s="2">
        <v>2519.6289999999999</v>
      </c>
      <c r="AQ270" s="2">
        <v>2671.59</v>
      </c>
      <c r="AR270" s="2">
        <v>2857.3049999999998</v>
      </c>
      <c r="AS270" s="2">
        <v>3069.9189999999999</v>
      </c>
      <c r="AT270" s="2">
        <v>3266.1860000000001</v>
      </c>
      <c r="AU270" s="2">
        <v>3223.4050000000002</v>
      </c>
      <c r="AV270" s="2">
        <v>3530.623</v>
      </c>
      <c r="AW270" s="2">
        <v>3983.0709999999999</v>
      </c>
      <c r="AX270" s="2">
        <v>4334.75</v>
      </c>
      <c r="AY270" s="2">
        <v>4662.893</v>
      </c>
      <c r="AZ270" s="2">
        <v>5009.4830000000002</v>
      </c>
      <c r="BA270" s="2">
        <v>5358.2370000000001</v>
      </c>
      <c r="BB270" s="2">
        <v>5721.6189999999997</v>
      </c>
      <c r="BC270" s="2">
        <v>6130.1369999999997</v>
      </c>
      <c r="BD270" s="2">
        <v>6561.1679999999997</v>
      </c>
      <c r="BE270">
        <v>7027.125</v>
      </c>
      <c r="BF270">
        <v>2024</v>
      </c>
    </row>
    <row r="271" spans="1:58" x14ac:dyDescent="0.45">
      <c r="A271">
        <v>536</v>
      </c>
      <c r="B271" t="s">
        <v>22</v>
      </c>
      <c r="C271" t="s">
        <v>99</v>
      </c>
      <c r="D271" t="s">
        <v>23</v>
      </c>
      <c r="E271" t="s">
        <v>24</v>
      </c>
      <c r="F271" t="s">
        <v>5</v>
      </c>
      <c r="G271" s="2">
        <v>4.3209999999999997</v>
      </c>
      <c r="H271" s="2">
        <v>4.5170000000000003</v>
      </c>
      <c r="I271" s="2">
        <v>4.7480000000000002</v>
      </c>
      <c r="J271" s="2">
        <v>5.6779999999999999</v>
      </c>
      <c r="K271" s="2">
        <v>6.1909999999999998</v>
      </c>
      <c r="L271" s="2">
        <v>6.44</v>
      </c>
      <c r="M271" s="2">
        <v>6.56</v>
      </c>
      <c r="N271" s="2">
        <v>7.4210000000000003</v>
      </c>
      <c r="O271" s="2">
        <v>8.0150000000000006</v>
      </c>
      <c r="P271" s="2">
        <v>8.8160000000000007</v>
      </c>
      <c r="Q271" s="2">
        <v>9.4969999999999999</v>
      </c>
      <c r="R271" s="2">
        <v>10.315</v>
      </c>
      <c r="S271" s="2">
        <v>10.973000000000001</v>
      </c>
      <c r="T271" s="2">
        <v>11.856999999999999</v>
      </c>
      <c r="U271" s="2">
        <v>12.779</v>
      </c>
      <c r="V271" s="2">
        <v>14.042</v>
      </c>
      <c r="W271" s="2">
        <v>15.26</v>
      </c>
      <c r="X271" s="2">
        <v>17.178000000000001</v>
      </c>
      <c r="Y271" s="2">
        <v>30.109000000000002</v>
      </c>
      <c r="Z271" s="2">
        <v>34.372</v>
      </c>
      <c r="AA271" s="2">
        <v>37.247</v>
      </c>
      <c r="AB271" s="2">
        <v>42.570999999999998</v>
      </c>
      <c r="AC271" s="2">
        <v>45.081000000000003</v>
      </c>
      <c r="AD271" s="2">
        <v>47.555</v>
      </c>
      <c r="AE271" s="2">
        <v>51.621000000000002</v>
      </c>
      <c r="AF271" s="2">
        <v>59.02</v>
      </c>
      <c r="AG271" s="2">
        <v>67.334000000000003</v>
      </c>
      <c r="AH271" s="2">
        <v>74.915000000000006</v>
      </c>
      <c r="AI271" s="2">
        <v>87.863</v>
      </c>
      <c r="AJ271" s="2">
        <v>93.162000000000006</v>
      </c>
      <c r="AK271" s="2">
        <v>100</v>
      </c>
      <c r="AL271" s="2">
        <v>107.46599999999999</v>
      </c>
      <c r="AM271" s="2">
        <v>111.5</v>
      </c>
      <c r="AN271" s="2">
        <v>117.03700000000001</v>
      </c>
      <c r="AO271" s="2">
        <v>123.408</v>
      </c>
      <c r="AP271" s="2">
        <v>128.32</v>
      </c>
      <c r="AQ271" s="2">
        <v>131.44900000000001</v>
      </c>
      <c r="AR271" s="2">
        <v>137.09200000000001</v>
      </c>
      <c r="AS271" s="2">
        <v>142.327</v>
      </c>
      <c r="AT271" s="2">
        <v>144.602</v>
      </c>
      <c r="AU271" s="2">
        <v>144.02099999999999</v>
      </c>
      <c r="AV271" s="2">
        <v>152.66800000000001</v>
      </c>
      <c r="AW271" s="2">
        <v>167.27699999999999</v>
      </c>
      <c r="AX271" s="2">
        <v>169.83600000000001</v>
      </c>
      <c r="AY271" s="2">
        <v>171.35</v>
      </c>
      <c r="AZ271" s="2">
        <v>174.88200000000001</v>
      </c>
      <c r="BA271" s="2">
        <v>179.86500000000001</v>
      </c>
      <c r="BB271" s="2">
        <v>184.387</v>
      </c>
      <c r="BC271" s="2">
        <v>189.02600000000001</v>
      </c>
      <c r="BD271" s="2">
        <v>193.78</v>
      </c>
      <c r="BE271">
        <v>198.655</v>
      </c>
      <c r="BF271">
        <v>2024</v>
      </c>
    </row>
    <row r="272" spans="1:58" x14ac:dyDescent="0.45">
      <c r="A272">
        <v>536</v>
      </c>
      <c r="B272" t="s">
        <v>26</v>
      </c>
      <c r="C272" t="s">
        <v>99</v>
      </c>
      <c r="D272" t="s">
        <v>27</v>
      </c>
      <c r="E272" t="s">
        <v>12</v>
      </c>
      <c r="F272" t="s">
        <v>5</v>
      </c>
      <c r="G272" s="2">
        <v>9769377.7870000005</v>
      </c>
      <c r="H272" s="2">
        <v>10308512.751</v>
      </c>
      <c r="I272" s="2">
        <v>10335784.111</v>
      </c>
      <c r="J272" s="2">
        <v>10560416.199999999</v>
      </c>
      <c r="K272" s="2">
        <v>11140083.185000001</v>
      </c>
      <c r="L272" s="2">
        <v>11350803.353</v>
      </c>
      <c r="M272" s="2">
        <v>11930929.635</v>
      </c>
      <c r="N272" s="2">
        <v>12468578.014</v>
      </c>
      <c r="O272" s="2">
        <v>13080213.501</v>
      </c>
      <c r="P272" s="2">
        <v>13991927.489</v>
      </c>
      <c r="Q272" s="2">
        <v>14955868.901000001</v>
      </c>
      <c r="R272" s="2">
        <v>16025411.261</v>
      </c>
      <c r="S272" s="2">
        <v>16792215.153999999</v>
      </c>
      <c r="T272" s="2">
        <v>17832439.578000002</v>
      </c>
      <c r="U272" s="2">
        <v>18864152.368999999</v>
      </c>
      <c r="V272" s="2">
        <v>20081774.309999999</v>
      </c>
      <c r="W272" s="2">
        <v>21404546.556000002</v>
      </c>
      <c r="X272" s="2">
        <v>22154654.339000002</v>
      </c>
      <c r="Y272" s="2">
        <v>19026711.577</v>
      </c>
      <c r="Z272" s="2">
        <v>18958277.252999999</v>
      </c>
      <c r="AA272" s="2">
        <v>19674901.550999999</v>
      </c>
      <c r="AB272" s="2">
        <v>20105032.765000001</v>
      </c>
      <c r="AC272" s="2">
        <v>20714247.511999998</v>
      </c>
      <c r="AD272" s="2">
        <v>21399289.767999999</v>
      </c>
      <c r="AE272" s="2">
        <v>22159839.046999998</v>
      </c>
      <c r="AF272" s="2">
        <v>23091989.559999999</v>
      </c>
      <c r="AG272" s="2">
        <v>24019723.239</v>
      </c>
      <c r="AH272" s="2">
        <v>25184621.923999999</v>
      </c>
      <c r="AI272" s="2">
        <v>26678344.399999999</v>
      </c>
      <c r="AJ272" s="2">
        <v>27539951.066</v>
      </c>
      <c r="AK272" s="2">
        <v>28884425.177999999</v>
      </c>
      <c r="AL272" s="2">
        <v>30115352.780000001</v>
      </c>
      <c r="AM272" s="2">
        <v>31484474.291999999</v>
      </c>
      <c r="AN272" s="2">
        <v>32780966.497000001</v>
      </c>
      <c r="AO272" s="2">
        <v>33965353.609999999</v>
      </c>
      <c r="AP272" s="2">
        <v>35200413.943999998</v>
      </c>
      <c r="AQ272" s="2">
        <v>36498031.501000002</v>
      </c>
      <c r="AR272" s="2">
        <v>37928905.648000002</v>
      </c>
      <c r="AS272" s="2">
        <v>39467704.239</v>
      </c>
      <c r="AT272" s="2">
        <v>41021608.254000001</v>
      </c>
      <c r="AU272" s="2">
        <v>39684840.32</v>
      </c>
      <c r="AV272" s="2">
        <v>40780747.995999999</v>
      </c>
      <c r="AW272" s="2">
        <v>42471445.751000002</v>
      </c>
      <c r="AX272" s="2">
        <v>44139373.056999996</v>
      </c>
      <c r="AY272" s="2">
        <v>45881063.039999999</v>
      </c>
      <c r="AZ272" s="2">
        <v>47537338.082000002</v>
      </c>
      <c r="BA272" s="2">
        <v>49281243.148000002</v>
      </c>
      <c r="BB272" s="2">
        <v>51194470.836999997</v>
      </c>
      <c r="BC272" s="2">
        <v>53251451.556000002</v>
      </c>
      <c r="BD272" s="2">
        <v>55493316.642999999</v>
      </c>
      <c r="BE272">
        <v>57865236.491999999</v>
      </c>
      <c r="BF272">
        <v>2024</v>
      </c>
    </row>
    <row r="273" spans="1:58" x14ac:dyDescent="0.45">
      <c r="A273">
        <v>536</v>
      </c>
      <c r="B273" t="s">
        <v>29</v>
      </c>
      <c r="C273" t="s">
        <v>99</v>
      </c>
      <c r="D273" t="s">
        <v>27</v>
      </c>
      <c r="E273" t="s">
        <v>1389</v>
      </c>
      <c r="F273" t="s">
        <v>5</v>
      </c>
      <c r="G273">
        <v>3101.7809999999999</v>
      </c>
      <c r="H273">
        <v>3272.9569999999999</v>
      </c>
      <c r="I273">
        <v>3281.6149999999998</v>
      </c>
      <c r="J273">
        <v>3352.9360000000001</v>
      </c>
      <c r="K273">
        <v>3536.9810000000002</v>
      </c>
      <c r="L273">
        <v>3603.884</v>
      </c>
      <c r="M273">
        <v>3788.0749999999998</v>
      </c>
      <c r="N273">
        <v>3958.7779999999998</v>
      </c>
      <c r="O273">
        <v>4152.973</v>
      </c>
      <c r="P273">
        <v>4442.442</v>
      </c>
      <c r="Q273">
        <v>4748.4939999999997</v>
      </c>
      <c r="R273">
        <v>5088.0739999999996</v>
      </c>
      <c r="S273">
        <v>5331.5349999999999</v>
      </c>
      <c r="T273" s="2">
        <v>5661.8059999999996</v>
      </c>
      <c r="U273" s="2">
        <v>5989.375</v>
      </c>
      <c r="V273" s="2">
        <v>6375.9709999999995</v>
      </c>
      <c r="W273" s="2">
        <v>6795.9520000000002</v>
      </c>
      <c r="X273" s="2">
        <v>7034.1109999999999</v>
      </c>
      <c r="Y273">
        <v>6040.9880000000003</v>
      </c>
      <c r="Z273">
        <v>6019.26</v>
      </c>
      <c r="AA273">
        <v>6246.7889999999998</v>
      </c>
      <c r="AB273">
        <v>6383.3549999999996</v>
      </c>
      <c r="AC273" s="2">
        <v>6576.7809999999999</v>
      </c>
      <c r="AD273" s="2">
        <v>6794.2830000000004</v>
      </c>
      <c r="AE273" s="2">
        <v>7035.7569999999996</v>
      </c>
      <c r="AF273" s="2">
        <v>7331.7150000000001</v>
      </c>
      <c r="AG273" s="2">
        <v>7626.2709999999997</v>
      </c>
      <c r="AH273" s="2">
        <v>7996.1270000000004</v>
      </c>
      <c r="AI273" s="2">
        <v>8470.384</v>
      </c>
      <c r="AJ273" s="2">
        <v>8743.9449999999997</v>
      </c>
      <c r="AK273" s="2">
        <v>9170.8160000000007</v>
      </c>
      <c r="AL273" s="2">
        <v>9561.6360000000004</v>
      </c>
      <c r="AM273" s="2">
        <v>9996.3320000000003</v>
      </c>
      <c r="AN273" s="2">
        <v>10407.968999999999</v>
      </c>
      <c r="AO273" s="2">
        <v>10784.013000000001</v>
      </c>
      <c r="AP273" s="2">
        <v>11176.145</v>
      </c>
      <c r="AQ273" s="2">
        <v>11588.138999999999</v>
      </c>
      <c r="AR273" s="2">
        <v>12042.441999999999</v>
      </c>
      <c r="AS273" s="2">
        <v>12531.011</v>
      </c>
      <c r="AT273" s="2">
        <v>13024.376</v>
      </c>
      <c r="AU273" s="2">
        <v>12599.951999999999</v>
      </c>
      <c r="AV273" s="2">
        <v>12947.903</v>
      </c>
      <c r="AW273" s="2">
        <v>13484.7</v>
      </c>
      <c r="AX273" s="2">
        <v>14014.268</v>
      </c>
      <c r="AY273" s="2">
        <v>14567.254999999999</v>
      </c>
      <c r="AZ273" s="2">
        <v>15093.123</v>
      </c>
      <c r="BA273" s="2">
        <v>15646.813</v>
      </c>
      <c r="BB273" s="2">
        <v>16254.263999999999</v>
      </c>
      <c r="BC273" s="2">
        <v>16907.356</v>
      </c>
      <c r="BD273" s="2">
        <v>17619.149000000001</v>
      </c>
      <c r="BE273">
        <v>18372.234</v>
      </c>
      <c r="BF273">
        <v>2024</v>
      </c>
    </row>
    <row r="274" spans="1:58" x14ac:dyDescent="0.45">
      <c r="A274">
        <v>536</v>
      </c>
      <c r="B274" t="s">
        <v>30</v>
      </c>
      <c r="C274" t="s">
        <v>99</v>
      </c>
      <c r="D274" t="s">
        <v>31</v>
      </c>
      <c r="E274" t="s">
        <v>12</v>
      </c>
      <c r="F274" t="s">
        <v>5</v>
      </c>
      <c r="G274" s="2">
        <v>422113.95299999998</v>
      </c>
      <c r="H274" s="2">
        <v>465602.1</v>
      </c>
      <c r="I274" s="2">
        <v>490737.79100000003</v>
      </c>
      <c r="J274" s="2">
        <v>599639.47499999998</v>
      </c>
      <c r="K274" s="2">
        <v>689644.43599999999</v>
      </c>
      <c r="L274" s="2">
        <v>731002.35699999996</v>
      </c>
      <c r="M274" s="2">
        <v>782662.17700000003</v>
      </c>
      <c r="N274" s="2">
        <v>925326.39099999995</v>
      </c>
      <c r="O274" s="2">
        <v>1048394.8370000001</v>
      </c>
      <c r="P274" s="2">
        <v>1233537.1710000001</v>
      </c>
      <c r="Q274" s="2">
        <v>1420350.6359999999</v>
      </c>
      <c r="R274" s="2">
        <v>1653022.334</v>
      </c>
      <c r="S274" s="2">
        <v>1842676.2</v>
      </c>
      <c r="T274" s="2">
        <v>2114352.2629999998</v>
      </c>
      <c r="U274" s="2">
        <v>2410617.2999999998</v>
      </c>
      <c r="V274" s="2">
        <v>2819806.1230000001</v>
      </c>
      <c r="W274" s="2">
        <v>3266326.2790000001</v>
      </c>
      <c r="X274" s="2">
        <v>3805801.4739999999</v>
      </c>
      <c r="Y274" s="2">
        <v>5728696.1030000001</v>
      </c>
      <c r="Z274" s="2">
        <v>6516424.7790000001</v>
      </c>
      <c r="AA274" s="2">
        <v>7328240.7000000002</v>
      </c>
      <c r="AB274" s="2">
        <v>8558977.9639999997</v>
      </c>
      <c r="AC274" s="2">
        <v>9338261.4979999997</v>
      </c>
      <c r="AD274" s="2">
        <v>10176465.255000001</v>
      </c>
      <c r="AE274" s="2">
        <v>11439233.965</v>
      </c>
      <c r="AF274" s="2">
        <v>13628832.874</v>
      </c>
      <c r="AG274" s="2">
        <v>16173465.629000001</v>
      </c>
      <c r="AH274" s="2">
        <v>18867051.346000001</v>
      </c>
      <c r="AI274" s="2">
        <v>23440305.605</v>
      </c>
      <c r="AJ274" s="2">
        <v>25656746.412999999</v>
      </c>
      <c r="AK274" s="2">
        <v>28884425.177999999</v>
      </c>
      <c r="AL274" s="2">
        <v>32363747.863000002</v>
      </c>
      <c r="AM274" s="2">
        <v>35105215.357000001</v>
      </c>
      <c r="AN274" s="2">
        <v>38365914.697999999</v>
      </c>
      <c r="AO274" s="2">
        <v>41915863.355999999</v>
      </c>
      <c r="AP274" s="2">
        <v>45169041.295000002</v>
      </c>
      <c r="AQ274" s="2">
        <v>47976388.461999997</v>
      </c>
      <c r="AR274" s="2">
        <v>51997473.556000002</v>
      </c>
      <c r="AS274" s="2">
        <v>56173024.391000003</v>
      </c>
      <c r="AT274" s="2">
        <v>59317914.262999997</v>
      </c>
      <c r="AU274" s="2">
        <v>57154438.659999996</v>
      </c>
      <c r="AV274" s="2">
        <v>62259074.079999998</v>
      </c>
      <c r="AW274" s="2">
        <v>71044778.377000004</v>
      </c>
      <c r="AX274" s="2">
        <v>74964600.341000006</v>
      </c>
      <c r="AY274" s="2">
        <v>78617419.224999994</v>
      </c>
      <c r="AZ274" s="2">
        <v>83134302.130999997</v>
      </c>
      <c r="BA274" s="2">
        <v>88639726.398000002</v>
      </c>
      <c r="BB274" s="2">
        <v>94396171.311000004</v>
      </c>
      <c r="BC274" s="2">
        <v>100658831.219</v>
      </c>
      <c r="BD274" s="2">
        <v>107535095.479</v>
      </c>
      <c r="BE274">
        <v>114951961.38699999</v>
      </c>
      <c r="BF274">
        <v>2024</v>
      </c>
    </row>
    <row r="275" spans="1:58" x14ac:dyDescent="0.45">
      <c r="A275">
        <v>536</v>
      </c>
      <c r="B275" t="s">
        <v>32</v>
      </c>
      <c r="C275" t="s">
        <v>99</v>
      </c>
      <c r="D275" t="s">
        <v>31</v>
      </c>
      <c r="E275" t="s">
        <v>19</v>
      </c>
      <c r="F275" t="s">
        <v>5</v>
      </c>
      <c r="G275">
        <v>673.23900000000003</v>
      </c>
      <c r="H275">
        <v>736.99199999999996</v>
      </c>
      <c r="I275">
        <v>741.94600000000003</v>
      </c>
      <c r="J275">
        <v>659.47400000000005</v>
      </c>
      <c r="K275">
        <v>672.20100000000002</v>
      </c>
      <c r="L275">
        <v>658.21699999999998</v>
      </c>
      <c r="M275">
        <v>610.23400000000004</v>
      </c>
      <c r="N275">
        <v>562.90200000000004</v>
      </c>
      <c r="O275">
        <v>621.93399999999997</v>
      </c>
      <c r="P275">
        <v>696.87400000000002</v>
      </c>
      <c r="Q275">
        <v>770.75699999999995</v>
      </c>
      <c r="R275">
        <v>847.57299999999998</v>
      </c>
      <c r="S275">
        <v>907.76700000000005</v>
      </c>
      <c r="T275">
        <v>1013.057</v>
      </c>
      <c r="U275">
        <v>1115.6130000000001</v>
      </c>
      <c r="V275">
        <v>1254.0229999999999</v>
      </c>
      <c r="W275">
        <v>1394.4970000000001</v>
      </c>
      <c r="X275">
        <v>1308.114</v>
      </c>
      <c r="Y275">
        <v>572.09</v>
      </c>
      <c r="Z275">
        <v>829.57399999999996</v>
      </c>
      <c r="AA275">
        <v>870.154</v>
      </c>
      <c r="AB275">
        <v>834.13900000000001</v>
      </c>
      <c r="AC275">
        <v>1002.907</v>
      </c>
      <c r="AD275">
        <v>1186.4649999999999</v>
      </c>
      <c r="AE275">
        <v>1279.721</v>
      </c>
      <c r="AF275">
        <v>1404.348</v>
      </c>
      <c r="AG275">
        <v>1765.7940000000001</v>
      </c>
      <c r="AH275">
        <v>2064.0030000000002</v>
      </c>
      <c r="AI275">
        <v>2416.7849999999999</v>
      </c>
      <c r="AJ275">
        <v>2469.384</v>
      </c>
      <c r="AK275">
        <v>3177.453</v>
      </c>
      <c r="AL275">
        <v>3690.0970000000002</v>
      </c>
      <c r="AM275">
        <v>3739.9169999999999</v>
      </c>
      <c r="AN275">
        <v>3667.4349999999999</v>
      </c>
      <c r="AO275">
        <v>3532.6689999999999</v>
      </c>
      <c r="AP275">
        <v>3373.489</v>
      </c>
      <c r="AQ275">
        <v>3604.99</v>
      </c>
      <c r="AR275">
        <v>3885.9670000000001</v>
      </c>
      <c r="AS275">
        <v>3945.5830000000001</v>
      </c>
      <c r="AT275">
        <v>4192.768</v>
      </c>
      <c r="AU275">
        <v>3919.4650000000001</v>
      </c>
      <c r="AV275">
        <v>4351.3040000000001</v>
      </c>
      <c r="AW275">
        <v>4784.2070000000003</v>
      </c>
      <c r="AX275">
        <v>4919.9430000000002</v>
      </c>
      <c r="AY275">
        <v>4958.3850000000002</v>
      </c>
      <c r="AZ275">
        <v>5026.5389999999998</v>
      </c>
      <c r="BA275">
        <v>5344.9340000000002</v>
      </c>
      <c r="BB275">
        <v>5689.7730000000001</v>
      </c>
      <c r="BC275">
        <v>6082.4870000000001</v>
      </c>
      <c r="BD275">
        <v>6497.2250000000004</v>
      </c>
      <c r="BE275">
        <v>6944.5230000000001</v>
      </c>
      <c r="BF275">
        <v>2024</v>
      </c>
    </row>
    <row r="276" spans="1:58" x14ac:dyDescent="0.45">
      <c r="A276">
        <v>536</v>
      </c>
      <c r="B276" t="s">
        <v>33</v>
      </c>
      <c r="C276" t="s">
        <v>99</v>
      </c>
      <c r="D276" t="s">
        <v>31</v>
      </c>
      <c r="E276" t="s">
        <v>21</v>
      </c>
      <c r="F276" t="s">
        <v>5</v>
      </c>
      <c r="G276">
        <v>1108.6759999999999</v>
      </c>
      <c r="H276">
        <v>1280.5419999999999</v>
      </c>
      <c r="I276">
        <v>1363.269</v>
      </c>
      <c r="J276">
        <v>1447.441</v>
      </c>
      <c r="K276">
        <v>1582.002</v>
      </c>
      <c r="L276">
        <v>1662.8979999999999</v>
      </c>
      <c r="M276">
        <v>1783.078</v>
      </c>
      <c r="N276">
        <v>1909.607</v>
      </c>
      <c r="O276">
        <v>2073.9279999999999</v>
      </c>
      <c r="P276">
        <v>2305.48</v>
      </c>
      <c r="Q276">
        <v>2556.5349999999999</v>
      </c>
      <c r="R276">
        <v>2832.0169999999998</v>
      </c>
      <c r="S276">
        <v>3035.1559999999999</v>
      </c>
      <c r="T276">
        <v>3299.5650000000001</v>
      </c>
      <c r="U276">
        <v>3565.002</v>
      </c>
      <c r="V276">
        <v>3874.674</v>
      </c>
      <c r="W276">
        <v>4205.51</v>
      </c>
      <c r="X276">
        <v>4427.95</v>
      </c>
      <c r="Y276" s="2">
        <v>3845.5250000000001</v>
      </c>
      <c r="Z276" s="2">
        <v>3885.913</v>
      </c>
      <c r="AA276" s="2">
        <v>4124.152</v>
      </c>
      <c r="AB276" s="2">
        <v>4309.2039999999997</v>
      </c>
      <c r="AC276" s="2">
        <v>4508.7759999999998</v>
      </c>
      <c r="AD276" s="2">
        <v>4749.8429999999998</v>
      </c>
      <c r="AE276" s="2">
        <v>5050.9129999999996</v>
      </c>
      <c r="AF276" s="2">
        <v>5428.4290000000001</v>
      </c>
      <c r="AG276" s="2">
        <v>5820.6509999999998</v>
      </c>
      <c r="AH276" s="2">
        <v>6268.2839999999997</v>
      </c>
      <c r="AI276" s="2">
        <v>6767.9759999999997</v>
      </c>
      <c r="AJ276" s="2">
        <v>7029.6450000000004</v>
      </c>
      <c r="AK276" s="2">
        <v>7462.433</v>
      </c>
      <c r="AL276" s="2">
        <v>7940.9790000000003</v>
      </c>
      <c r="AM276" s="2">
        <v>8456.5740000000005</v>
      </c>
      <c r="AN276" s="2">
        <v>8954.6630000000005</v>
      </c>
      <c r="AO276" s="2">
        <v>9439.7980000000007</v>
      </c>
      <c r="AP276" s="2">
        <v>9873.8430000000008</v>
      </c>
      <c r="AQ276" s="2">
        <v>10335.111999999999</v>
      </c>
      <c r="AR276" s="2">
        <v>10932.638000000001</v>
      </c>
      <c r="AS276" s="2">
        <v>11621.366</v>
      </c>
      <c r="AT276" s="2">
        <v>12236.942999999999</v>
      </c>
      <c r="AU276" s="2">
        <v>11929.526</v>
      </c>
      <c r="AV276" s="2">
        <v>12947.903</v>
      </c>
      <c r="AW276" s="2">
        <v>14446.076999999999</v>
      </c>
      <c r="AX276" s="2">
        <v>15553.675999999999</v>
      </c>
      <c r="AY276" s="2">
        <v>16558.347000000002</v>
      </c>
      <c r="AZ276" s="2">
        <v>17611.814999999999</v>
      </c>
      <c r="BA276" s="2">
        <v>18656.919999999998</v>
      </c>
      <c r="BB276" s="2">
        <v>19737.88</v>
      </c>
      <c r="BC276" s="2">
        <v>20959.100999999999</v>
      </c>
      <c r="BD276" s="2">
        <v>22241.366000000002</v>
      </c>
      <c r="BE276">
        <v>23626.092000000001</v>
      </c>
      <c r="BF276">
        <v>2024</v>
      </c>
    </row>
    <row r="277" spans="1:58" x14ac:dyDescent="0.45">
      <c r="A277">
        <v>536</v>
      </c>
      <c r="B277" t="s">
        <v>34</v>
      </c>
      <c r="C277" t="s">
        <v>99</v>
      </c>
      <c r="D277" t="s">
        <v>35</v>
      </c>
      <c r="E277" t="s">
        <v>36</v>
      </c>
      <c r="F277" t="s">
        <v>5</v>
      </c>
      <c r="G277">
        <v>1.2390000000000001</v>
      </c>
      <c r="H277">
        <v>1.302</v>
      </c>
      <c r="I277">
        <v>1.325</v>
      </c>
      <c r="J277">
        <v>1.3460000000000001</v>
      </c>
      <c r="K277">
        <v>1.3859999999999999</v>
      </c>
      <c r="L277">
        <v>1.39</v>
      </c>
      <c r="M277">
        <v>1.4430000000000001</v>
      </c>
      <c r="N277">
        <v>1.4810000000000001</v>
      </c>
      <c r="O277">
        <v>1.5169999999999999</v>
      </c>
      <c r="P277">
        <v>1.5980000000000001</v>
      </c>
      <c r="Q277">
        <v>1.677</v>
      </c>
      <c r="R277">
        <v>1.786</v>
      </c>
      <c r="S277">
        <v>1.708</v>
      </c>
      <c r="T277">
        <v>1.81</v>
      </c>
      <c r="U277">
        <v>1.8919999999999999</v>
      </c>
      <c r="V277">
        <v>1.9750000000000001</v>
      </c>
      <c r="W277">
        <v>2.052</v>
      </c>
      <c r="X277">
        <v>2.0640000000000001</v>
      </c>
      <c r="Y277">
        <v>1.7470000000000001</v>
      </c>
      <c r="Z277">
        <v>1.7010000000000001</v>
      </c>
      <c r="AA277">
        <v>1.6990000000000001</v>
      </c>
      <c r="AB277">
        <v>1.7190000000000001</v>
      </c>
      <c r="AC277">
        <v>1.7490000000000001</v>
      </c>
      <c r="AD277">
        <v>1.768</v>
      </c>
      <c r="AE277">
        <v>1.766</v>
      </c>
      <c r="AF277">
        <v>1.784</v>
      </c>
      <c r="AG277">
        <v>1.79</v>
      </c>
      <c r="AH277">
        <v>1.8089999999999999</v>
      </c>
      <c r="AI277">
        <v>1.891</v>
      </c>
      <c r="AJ277">
        <v>1.9930000000000001</v>
      </c>
      <c r="AK277">
        <v>2.0169999999999999</v>
      </c>
      <c r="AL277">
        <v>2.0640000000000001</v>
      </c>
      <c r="AM277">
        <v>2.121</v>
      </c>
      <c r="AN277">
        <v>2.1669999999999998</v>
      </c>
      <c r="AO277">
        <v>2.2000000000000002</v>
      </c>
      <c r="AP277">
        <v>2.2330000000000001</v>
      </c>
      <c r="AQ277">
        <v>2.2730000000000001</v>
      </c>
      <c r="AR277">
        <v>2.302</v>
      </c>
      <c r="AS277">
        <v>2.3250000000000002</v>
      </c>
      <c r="AT277">
        <v>2.335</v>
      </c>
      <c r="AU277">
        <v>2.3090000000000002</v>
      </c>
      <c r="AV277">
        <v>2.2610000000000001</v>
      </c>
      <c r="AW277">
        <v>2.2989999999999999</v>
      </c>
      <c r="AX277">
        <v>2.3359999999999999</v>
      </c>
      <c r="AY277">
        <v>2.3769999999999998</v>
      </c>
      <c r="AZ277">
        <v>2.4209999999999998</v>
      </c>
      <c r="BA277">
        <v>2.4620000000000002</v>
      </c>
      <c r="BB277">
        <v>2.5019999999999998</v>
      </c>
      <c r="BC277">
        <v>2.5449999999999999</v>
      </c>
      <c r="BD277">
        <v>2.593</v>
      </c>
      <c r="BE277">
        <v>2.645</v>
      </c>
      <c r="BF277">
        <v>2024</v>
      </c>
    </row>
    <row r="278" spans="1:58" x14ac:dyDescent="0.45">
      <c r="A278">
        <v>536</v>
      </c>
      <c r="B278" t="s">
        <v>37</v>
      </c>
      <c r="C278" t="s">
        <v>99</v>
      </c>
      <c r="D278" t="s">
        <v>38</v>
      </c>
      <c r="E278" t="s">
        <v>39</v>
      </c>
      <c r="F278" t="s">
        <v>5</v>
      </c>
      <c r="G278">
        <v>380.73700000000002</v>
      </c>
      <c r="H278">
        <v>363.59800000000001</v>
      </c>
      <c r="I278">
        <v>359.971</v>
      </c>
      <c r="J278">
        <v>414.27600000000001</v>
      </c>
      <c r="K278">
        <v>435.93200000000002</v>
      </c>
      <c r="L278">
        <v>439.59500000000003</v>
      </c>
      <c r="M278">
        <v>438.93900000000002</v>
      </c>
      <c r="N278">
        <v>484.56400000000002</v>
      </c>
      <c r="O278">
        <v>505.512</v>
      </c>
      <c r="P278">
        <v>535.04600000000005</v>
      </c>
      <c r="Q278">
        <v>555.577</v>
      </c>
      <c r="R278">
        <v>583.69100000000003</v>
      </c>
      <c r="S278">
        <v>607.11099999999999</v>
      </c>
      <c r="T278">
        <v>640.79700000000003</v>
      </c>
      <c r="U278">
        <v>676.19</v>
      </c>
      <c r="V278">
        <v>727.75300000000004</v>
      </c>
      <c r="W278">
        <v>776.678</v>
      </c>
      <c r="X278">
        <v>859.495</v>
      </c>
      <c r="Y278">
        <v>1489.7049999999999</v>
      </c>
      <c r="Z278">
        <v>1676.9349999999999</v>
      </c>
      <c r="AA278">
        <v>1776.9079999999999</v>
      </c>
      <c r="AB278">
        <v>1986.2080000000001</v>
      </c>
      <c r="AC278">
        <v>2071.13</v>
      </c>
      <c r="AD278">
        <v>2142.4850000000001</v>
      </c>
      <c r="AE278">
        <v>2264.7849999999999</v>
      </c>
      <c r="AF278">
        <v>2510.64</v>
      </c>
      <c r="AG278">
        <v>2778.6350000000002</v>
      </c>
      <c r="AH278">
        <v>3009.9229999999998</v>
      </c>
      <c r="AI278">
        <v>3463.4140000000002</v>
      </c>
      <c r="AJ278">
        <v>3649.7930000000001</v>
      </c>
      <c r="AK278">
        <v>3870.645</v>
      </c>
      <c r="AL278">
        <v>4075.5360000000001</v>
      </c>
      <c r="AM278">
        <v>4151.2340000000004</v>
      </c>
      <c r="AN278">
        <v>4284.4620000000004</v>
      </c>
      <c r="AO278">
        <v>4440.335</v>
      </c>
      <c r="AP278">
        <v>4574.616</v>
      </c>
      <c r="AQ278">
        <v>4642.0770000000002</v>
      </c>
      <c r="AR278">
        <v>4756.1689999999999</v>
      </c>
      <c r="AS278">
        <v>4833.5990000000002</v>
      </c>
      <c r="AT278">
        <v>4847.4449999999997</v>
      </c>
      <c r="AU278">
        <v>4791.0069999999996</v>
      </c>
      <c r="AV278">
        <v>4808.4290000000001</v>
      </c>
      <c r="AW278">
        <v>4917.9290000000001</v>
      </c>
      <c r="AX278">
        <v>4819.7349999999997</v>
      </c>
      <c r="AY278">
        <v>4747.9030000000002</v>
      </c>
      <c r="AZ278">
        <v>4720.3710000000001</v>
      </c>
      <c r="BA278">
        <v>4751.0370000000003</v>
      </c>
      <c r="BB278">
        <v>4782.4880000000003</v>
      </c>
      <c r="BC278">
        <v>4802.6310000000003</v>
      </c>
      <c r="BD278">
        <v>4834.9139999999998</v>
      </c>
      <c r="BE278">
        <v>4865.4669999999996</v>
      </c>
      <c r="BF278">
        <v>2024</v>
      </c>
    </row>
    <row r="279" spans="1:58" x14ac:dyDescent="0.45">
      <c r="A279">
        <v>536</v>
      </c>
      <c r="B279" t="s">
        <v>40</v>
      </c>
      <c r="C279" t="s">
        <v>99</v>
      </c>
      <c r="D279" t="s">
        <v>41</v>
      </c>
      <c r="E279" t="s">
        <v>42</v>
      </c>
      <c r="F279" t="s">
        <v>5</v>
      </c>
      <c r="G279">
        <v>31.931999999999999</v>
      </c>
      <c r="H279">
        <v>38.667999999999999</v>
      </c>
      <c r="I279">
        <v>37.316000000000003</v>
      </c>
      <c r="J279">
        <v>39.095999999999997</v>
      </c>
      <c r="K279">
        <v>34.822000000000003</v>
      </c>
      <c r="L279">
        <v>36.81</v>
      </c>
      <c r="M279">
        <v>36.384</v>
      </c>
      <c r="N279">
        <v>39.658999999999999</v>
      </c>
      <c r="O279">
        <v>39.706000000000003</v>
      </c>
      <c r="P279">
        <v>44.363999999999997</v>
      </c>
      <c r="Q279">
        <v>42.499000000000002</v>
      </c>
      <c r="R279">
        <v>43.875</v>
      </c>
      <c r="S279">
        <v>40.517000000000003</v>
      </c>
      <c r="T279">
        <v>29.92</v>
      </c>
      <c r="U279">
        <v>31.497</v>
      </c>
      <c r="V279">
        <v>32.399000000000001</v>
      </c>
      <c r="W279">
        <v>31.620999999999999</v>
      </c>
      <c r="X279">
        <v>32.226999999999997</v>
      </c>
      <c r="Y279">
        <v>19.227</v>
      </c>
      <c r="Z279">
        <v>13.64</v>
      </c>
      <c r="AA279">
        <v>25.087</v>
      </c>
      <c r="AB279">
        <v>25.315000000000001</v>
      </c>
      <c r="AC279">
        <v>24.215</v>
      </c>
      <c r="AD279">
        <v>28.088999999999999</v>
      </c>
      <c r="AE279">
        <v>27.358000000000001</v>
      </c>
      <c r="AF279">
        <v>28.579000000000001</v>
      </c>
      <c r="AG279">
        <v>28.986000000000001</v>
      </c>
      <c r="AH279">
        <v>28.736000000000001</v>
      </c>
      <c r="AI279">
        <v>32.997999999999998</v>
      </c>
      <c r="AJ279">
        <v>31.172999999999998</v>
      </c>
      <c r="AK279">
        <v>32.880000000000003</v>
      </c>
      <c r="AL279">
        <v>32.984000000000002</v>
      </c>
      <c r="AM279">
        <v>35.072000000000003</v>
      </c>
      <c r="AN279">
        <v>33.831000000000003</v>
      </c>
      <c r="AO279">
        <v>34.6</v>
      </c>
      <c r="AP279">
        <v>34.063000000000002</v>
      </c>
      <c r="AQ279">
        <v>33.859000000000002</v>
      </c>
      <c r="AR279">
        <v>33.710999999999999</v>
      </c>
      <c r="AS279">
        <v>34.570999999999998</v>
      </c>
      <c r="AT279">
        <v>33.78</v>
      </c>
      <c r="AU279">
        <v>32.343000000000004</v>
      </c>
      <c r="AV279">
        <v>31.449000000000002</v>
      </c>
      <c r="AW279">
        <v>29.745000000000001</v>
      </c>
      <c r="AX279">
        <v>30.343</v>
      </c>
      <c r="AY279">
        <v>31.396000000000001</v>
      </c>
      <c r="AZ279">
        <v>31.181000000000001</v>
      </c>
      <c r="BA279">
        <v>31.148</v>
      </c>
      <c r="BB279">
        <v>31.204999999999998</v>
      </c>
      <c r="BC279">
        <v>31.236999999999998</v>
      </c>
      <c r="BD279">
        <v>31.312000000000001</v>
      </c>
      <c r="BE279">
        <v>31.385000000000002</v>
      </c>
      <c r="BF279">
        <v>2024</v>
      </c>
    </row>
    <row r="280" spans="1:58" x14ac:dyDescent="0.45">
      <c r="A280">
        <v>536</v>
      </c>
      <c r="B280" t="s">
        <v>43</v>
      </c>
      <c r="C280" t="s">
        <v>99</v>
      </c>
      <c r="D280" t="s">
        <v>44</v>
      </c>
      <c r="E280" t="s">
        <v>42</v>
      </c>
      <c r="F280" t="s">
        <v>5</v>
      </c>
      <c r="G280">
        <v>20.393999999999998</v>
      </c>
      <c r="H280">
        <v>22.213999999999999</v>
      </c>
      <c r="I280">
        <v>16.901</v>
      </c>
      <c r="J280">
        <v>16.122</v>
      </c>
      <c r="K280">
        <v>17.821999999999999</v>
      </c>
      <c r="L280">
        <v>19.32</v>
      </c>
      <c r="M280">
        <v>16.765000000000001</v>
      </c>
      <c r="N280">
        <v>20.582999999999998</v>
      </c>
      <c r="O280">
        <v>20.914999999999999</v>
      </c>
      <c r="P280">
        <v>25.582000000000001</v>
      </c>
      <c r="Q280">
        <v>23.082000000000001</v>
      </c>
      <c r="R280">
        <v>23.943000000000001</v>
      </c>
      <c r="S280">
        <v>22.783000000000001</v>
      </c>
      <c r="T280">
        <v>23.306999999999999</v>
      </c>
      <c r="U280">
        <v>24.434000000000001</v>
      </c>
      <c r="V280">
        <v>23.905000000000001</v>
      </c>
      <c r="W280">
        <v>22.992000000000001</v>
      </c>
      <c r="X280">
        <v>24.959</v>
      </c>
      <c r="Y280">
        <v>17.021999999999998</v>
      </c>
      <c r="Z280">
        <v>12.484999999999999</v>
      </c>
      <c r="AA280">
        <v>24.905000000000001</v>
      </c>
      <c r="AB280">
        <v>24.677</v>
      </c>
      <c r="AC280">
        <v>23.355</v>
      </c>
      <c r="AD280">
        <v>26.71</v>
      </c>
      <c r="AE280">
        <v>23.998999999999999</v>
      </c>
      <c r="AF280">
        <v>23.574000000000002</v>
      </c>
      <c r="AG280">
        <v>25.762</v>
      </c>
      <c r="AH280">
        <v>24.358000000000001</v>
      </c>
      <c r="AI280">
        <v>33.020000000000003</v>
      </c>
      <c r="AJ280">
        <v>33.01</v>
      </c>
      <c r="AK280">
        <v>33.582000000000001</v>
      </c>
      <c r="AL280">
        <v>33.173000000000002</v>
      </c>
      <c r="AM280">
        <v>32.411000000000001</v>
      </c>
      <c r="AN280">
        <v>30.640999999999998</v>
      </c>
      <c r="AO280">
        <v>31.512</v>
      </c>
      <c r="AP280">
        <v>32.027999999999999</v>
      </c>
      <c r="AQ280">
        <v>32.039000000000001</v>
      </c>
      <c r="AR280">
        <v>32.116</v>
      </c>
      <c r="AS280">
        <v>31.632000000000001</v>
      </c>
      <c r="AT280">
        <v>31.074999999999999</v>
      </c>
      <c r="AU280">
        <v>31.925000000000001</v>
      </c>
      <c r="AV280">
        <v>31.745000000000001</v>
      </c>
      <c r="AW280">
        <v>30.747</v>
      </c>
      <c r="AX280">
        <v>30.193999999999999</v>
      </c>
      <c r="AY280">
        <v>30.762</v>
      </c>
      <c r="AZ280">
        <v>29.696000000000002</v>
      </c>
      <c r="BA280">
        <v>29.552</v>
      </c>
      <c r="BB280">
        <v>29.757999999999999</v>
      </c>
      <c r="BC280">
        <v>29.846</v>
      </c>
      <c r="BD280">
        <v>29.933</v>
      </c>
      <c r="BE280">
        <v>30.004000000000001</v>
      </c>
      <c r="BF280">
        <v>2024</v>
      </c>
    </row>
    <row r="281" spans="1:58" x14ac:dyDescent="0.45">
      <c r="A281">
        <v>536</v>
      </c>
      <c r="B281" t="s">
        <v>45</v>
      </c>
      <c r="C281" t="s">
        <v>99</v>
      </c>
      <c r="D281" t="s">
        <v>46</v>
      </c>
      <c r="E281" t="s">
        <v>24</v>
      </c>
      <c r="F281" t="s">
        <v>5</v>
      </c>
      <c r="G281">
        <v>3.419</v>
      </c>
      <c r="H281">
        <v>3.8370000000000002</v>
      </c>
      <c r="I281">
        <v>4.2009999999999996</v>
      </c>
      <c r="J281">
        <v>4.6959999999999997</v>
      </c>
      <c r="K281">
        <v>5.1879999999999997</v>
      </c>
      <c r="L281">
        <v>5.4320000000000004</v>
      </c>
      <c r="M281">
        <v>5.7480000000000002</v>
      </c>
      <c r="N281">
        <v>6.28</v>
      </c>
      <c r="O281">
        <v>6.7869999999999999</v>
      </c>
      <c r="P281">
        <v>7.2220000000000004</v>
      </c>
      <c r="Q281">
        <v>7.7850000000000001</v>
      </c>
      <c r="R281">
        <v>8.52</v>
      </c>
      <c r="S281">
        <v>9.1630000000000003</v>
      </c>
      <c r="T281">
        <v>10.048</v>
      </c>
      <c r="U281">
        <v>10.904999999999999</v>
      </c>
      <c r="V281">
        <v>11.932</v>
      </c>
      <c r="W281">
        <v>12.884</v>
      </c>
      <c r="X281">
        <v>13.688000000000001</v>
      </c>
      <c r="Y281">
        <v>21.687000000000001</v>
      </c>
      <c r="Z281">
        <v>26.126999999999999</v>
      </c>
      <c r="AA281">
        <v>27.09</v>
      </c>
      <c r="AB281">
        <v>30.196999999999999</v>
      </c>
      <c r="AC281">
        <v>33.792999999999999</v>
      </c>
      <c r="AD281">
        <v>36.088000000000001</v>
      </c>
      <c r="AE281">
        <v>38.274999999999999</v>
      </c>
      <c r="AF281">
        <v>42.28</v>
      </c>
      <c r="AG281">
        <v>47.817999999999998</v>
      </c>
      <c r="AH281">
        <v>50.84</v>
      </c>
      <c r="AI281">
        <v>55.857999999999997</v>
      </c>
      <c r="AJ281">
        <v>58.542000000000002</v>
      </c>
      <c r="AK281">
        <v>61.548999999999999</v>
      </c>
      <c r="AL281">
        <v>64.838999999999999</v>
      </c>
      <c r="AM281">
        <v>67.418999999999997</v>
      </c>
      <c r="AN281">
        <v>71.741</v>
      </c>
      <c r="AO281">
        <v>76.331999999999994</v>
      </c>
      <c r="AP281">
        <v>81.186999999999998</v>
      </c>
      <c r="AQ281">
        <v>84.052999999999997</v>
      </c>
      <c r="AR281">
        <v>87.253</v>
      </c>
      <c r="AS281">
        <v>90.123999999999995</v>
      </c>
      <c r="AT281">
        <v>92.668000000000006</v>
      </c>
      <c r="AU281">
        <v>94.55</v>
      </c>
      <c r="AV281">
        <v>96.025999999999996</v>
      </c>
      <c r="AW281">
        <v>100</v>
      </c>
      <c r="AX281">
        <v>103.71299999999999</v>
      </c>
      <c r="AY281">
        <v>106.098</v>
      </c>
      <c r="AZ281">
        <v>107.883</v>
      </c>
      <c r="BA281">
        <v>110.593</v>
      </c>
      <c r="BB281">
        <v>113.358</v>
      </c>
      <c r="BC281">
        <v>116.21299999999999</v>
      </c>
      <c r="BD281">
        <v>119.14</v>
      </c>
      <c r="BE281">
        <v>122.14</v>
      </c>
      <c r="BF281">
        <v>2024</v>
      </c>
    </row>
    <row r="282" spans="1:58" x14ac:dyDescent="0.45">
      <c r="A282">
        <v>536</v>
      </c>
      <c r="B282" t="s">
        <v>47</v>
      </c>
      <c r="C282" t="s">
        <v>99</v>
      </c>
      <c r="D282" t="s">
        <v>46</v>
      </c>
      <c r="E282" t="s">
        <v>15</v>
      </c>
      <c r="F282" t="s">
        <v>5</v>
      </c>
      <c r="G282">
        <v>18.016999999999999</v>
      </c>
      <c r="H282">
        <v>12.244</v>
      </c>
      <c r="I282">
        <v>9.4809999999999999</v>
      </c>
      <c r="J282">
        <v>11.787000000000001</v>
      </c>
      <c r="K282">
        <v>10.475</v>
      </c>
      <c r="L282">
        <v>4.7050000000000001</v>
      </c>
      <c r="M282">
        <v>5.8209999999999997</v>
      </c>
      <c r="N282">
        <v>9.25</v>
      </c>
      <c r="O282">
        <v>8.0719999999999992</v>
      </c>
      <c r="P282">
        <v>6.407</v>
      </c>
      <c r="Q282">
        <v>7.8</v>
      </c>
      <c r="R282">
        <v>9.4350000000000005</v>
      </c>
      <c r="S282">
        <v>7.5460000000000003</v>
      </c>
      <c r="T282">
        <v>9.6639999999999997</v>
      </c>
      <c r="U282">
        <v>8.5280000000000005</v>
      </c>
      <c r="V282">
        <v>9.4149999999999991</v>
      </c>
      <c r="W282">
        <v>7.9809999999999999</v>
      </c>
      <c r="X282">
        <v>6.2370000000000001</v>
      </c>
      <c r="Y282">
        <v>58.447000000000003</v>
      </c>
      <c r="Z282">
        <v>20.47</v>
      </c>
      <c r="AA282">
        <v>3.6880000000000002</v>
      </c>
      <c r="AB282">
        <v>11.465999999999999</v>
      </c>
      <c r="AC282">
        <v>11.907999999999999</v>
      </c>
      <c r="AD282">
        <v>6.7910000000000004</v>
      </c>
      <c r="AE282">
        <v>6.0620000000000003</v>
      </c>
      <c r="AF282">
        <v>10.464</v>
      </c>
      <c r="AG282">
        <v>13.099</v>
      </c>
      <c r="AH282">
        <v>6.319</v>
      </c>
      <c r="AI282">
        <v>9.8710000000000004</v>
      </c>
      <c r="AJ282">
        <v>4.8040000000000003</v>
      </c>
      <c r="AK282">
        <v>5.1369999999999996</v>
      </c>
      <c r="AL282">
        <v>5.3449999999999998</v>
      </c>
      <c r="AM282">
        <v>3.9790000000000001</v>
      </c>
      <c r="AN282">
        <v>6.41</v>
      </c>
      <c r="AO282">
        <v>6.399</v>
      </c>
      <c r="AP282">
        <v>6.36</v>
      </c>
      <c r="AQ282">
        <v>3.53</v>
      </c>
      <c r="AR282">
        <v>3.8069999999999999</v>
      </c>
      <c r="AS282">
        <v>3.2909999999999999</v>
      </c>
      <c r="AT282">
        <v>2.8220000000000001</v>
      </c>
      <c r="AU282">
        <v>2.0310000000000001</v>
      </c>
      <c r="AV282">
        <v>1.5609999999999999</v>
      </c>
      <c r="AW282">
        <v>4.1390000000000002</v>
      </c>
      <c r="AX282">
        <v>3.7130000000000001</v>
      </c>
      <c r="AY282">
        <v>2.2999999999999998</v>
      </c>
      <c r="AZ282">
        <v>1.6830000000000001</v>
      </c>
      <c r="BA282">
        <v>2.512</v>
      </c>
      <c r="BB282">
        <v>2.5</v>
      </c>
      <c r="BC282">
        <v>2.5190000000000001</v>
      </c>
      <c r="BD282">
        <v>2.5190000000000001</v>
      </c>
      <c r="BE282">
        <v>2.5190000000000001</v>
      </c>
      <c r="BF282">
        <v>2024</v>
      </c>
    </row>
    <row r="283" spans="1:58" x14ac:dyDescent="0.45">
      <c r="A283">
        <v>536</v>
      </c>
      <c r="B283" t="s">
        <v>48</v>
      </c>
      <c r="C283" t="s">
        <v>99</v>
      </c>
      <c r="D283" t="s">
        <v>49</v>
      </c>
      <c r="E283" t="s">
        <v>24</v>
      </c>
      <c r="F283" t="s">
        <v>5</v>
      </c>
      <c r="G283">
        <v>3.66</v>
      </c>
      <c r="H283">
        <v>3.9279999999999999</v>
      </c>
      <c r="I283">
        <v>4.3220000000000001</v>
      </c>
      <c r="J283">
        <v>4.8390000000000004</v>
      </c>
      <c r="K283">
        <v>5.2809999999999997</v>
      </c>
      <c r="L283">
        <v>5.5149999999999997</v>
      </c>
      <c r="M283">
        <v>6.02</v>
      </c>
      <c r="N283">
        <v>6.5789999999999997</v>
      </c>
      <c r="O283">
        <v>6.9390000000000001</v>
      </c>
      <c r="P283">
        <v>7.3719999999999999</v>
      </c>
      <c r="Q283">
        <v>8.093</v>
      </c>
      <c r="R283">
        <v>8.9039999999999999</v>
      </c>
      <c r="S283">
        <v>9.3539999999999992</v>
      </c>
      <c r="T283">
        <v>10.308999999999999</v>
      </c>
      <c r="U283">
        <v>11.31</v>
      </c>
      <c r="V283">
        <v>12.319000000000001</v>
      </c>
      <c r="W283">
        <v>13.058</v>
      </c>
      <c r="X283">
        <v>14.41</v>
      </c>
      <c r="Y283">
        <v>25.593</v>
      </c>
      <c r="Z283">
        <v>26.08</v>
      </c>
      <c r="AA283">
        <v>28.513000000000002</v>
      </c>
      <c r="AB283">
        <v>32.1</v>
      </c>
      <c r="AC283">
        <v>35.29</v>
      </c>
      <c r="AD283">
        <v>37.119999999999997</v>
      </c>
      <c r="AE283">
        <v>39.49</v>
      </c>
      <c r="AF283">
        <v>46.26</v>
      </c>
      <c r="AG283">
        <v>49.31</v>
      </c>
      <c r="AH283">
        <v>52.16</v>
      </c>
      <c r="AI283">
        <v>57.93</v>
      </c>
      <c r="AJ283">
        <v>59.54</v>
      </c>
      <c r="AK283">
        <v>63.68</v>
      </c>
      <c r="AL283">
        <v>66.09</v>
      </c>
      <c r="AM283">
        <v>68.5</v>
      </c>
      <c r="AN283">
        <v>74.040000000000006</v>
      </c>
      <c r="AO283">
        <v>80.23</v>
      </c>
      <c r="AP283">
        <v>82.92</v>
      </c>
      <c r="AQ283">
        <v>85.43</v>
      </c>
      <c r="AR283">
        <v>88.51</v>
      </c>
      <c r="AS283">
        <v>91.31</v>
      </c>
      <c r="AT283">
        <v>93.67</v>
      </c>
      <c r="AU283">
        <v>95.24</v>
      </c>
      <c r="AV283">
        <v>97.03</v>
      </c>
      <c r="AW283">
        <v>102.28</v>
      </c>
      <c r="AX283">
        <v>105.15</v>
      </c>
      <c r="AY283">
        <v>106.8</v>
      </c>
      <c r="AZ283">
        <v>109.121</v>
      </c>
      <c r="BA283">
        <v>111.587</v>
      </c>
      <c r="BB283">
        <v>114.39700000000001</v>
      </c>
      <c r="BC283">
        <v>117.27800000000001</v>
      </c>
      <c r="BD283">
        <v>120.232</v>
      </c>
      <c r="BE283">
        <v>123.26</v>
      </c>
      <c r="BF283">
        <v>2024</v>
      </c>
    </row>
    <row r="284" spans="1:58" x14ac:dyDescent="0.45">
      <c r="A284">
        <v>536</v>
      </c>
      <c r="B284" t="s">
        <v>50</v>
      </c>
      <c r="C284" t="s">
        <v>99</v>
      </c>
      <c r="D284" t="s">
        <v>49</v>
      </c>
      <c r="E284" t="s">
        <v>15</v>
      </c>
      <c r="F284" t="s">
        <v>5</v>
      </c>
      <c r="G284">
        <v>17.111000000000001</v>
      </c>
      <c r="H284">
        <v>7.3230000000000004</v>
      </c>
      <c r="I284">
        <v>10.026999999999999</v>
      </c>
      <c r="J284">
        <v>11.968999999999999</v>
      </c>
      <c r="K284">
        <v>9.125</v>
      </c>
      <c r="L284">
        <v>4.4370000000000003</v>
      </c>
      <c r="M284">
        <v>9.15</v>
      </c>
      <c r="N284">
        <v>9.2810000000000006</v>
      </c>
      <c r="O284">
        <v>5.4790000000000001</v>
      </c>
      <c r="P284">
        <v>6.234</v>
      </c>
      <c r="Q284">
        <v>9.7799999999999994</v>
      </c>
      <c r="R284">
        <v>10.022</v>
      </c>
      <c r="S284">
        <v>5.0609999999999999</v>
      </c>
      <c r="T284">
        <v>10.212</v>
      </c>
      <c r="U284">
        <v>9.7029999999999994</v>
      </c>
      <c r="V284">
        <v>8.9239999999999995</v>
      </c>
      <c r="W284">
        <v>5.9989999999999997</v>
      </c>
      <c r="X284">
        <v>10.352</v>
      </c>
      <c r="Y284">
        <v>77.611000000000004</v>
      </c>
      <c r="Z284">
        <v>1.901</v>
      </c>
      <c r="AA284">
        <v>9.33</v>
      </c>
      <c r="AB284">
        <v>12.579000000000001</v>
      </c>
      <c r="AC284">
        <v>9.9380000000000006</v>
      </c>
      <c r="AD284">
        <v>5.1859999999999999</v>
      </c>
      <c r="AE284">
        <v>6.3849999999999998</v>
      </c>
      <c r="AF284">
        <v>17.143999999999998</v>
      </c>
      <c r="AG284">
        <v>6.593</v>
      </c>
      <c r="AH284">
        <v>5.78</v>
      </c>
      <c r="AI284">
        <v>11.061999999999999</v>
      </c>
      <c r="AJ284">
        <v>2.7789999999999999</v>
      </c>
      <c r="AK284">
        <v>6.9530000000000003</v>
      </c>
      <c r="AL284">
        <v>3.7850000000000001</v>
      </c>
      <c r="AM284">
        <v>3.6469999999999998</v>
      </c>
      <c r="AN284">
        <v>8.0879999999999992</v>
      </c>
      <c r="AO284">
        <v>8.36</v>
      </c>
      <c r="AP284">
        <v>3.3530000000000002</v>
      </c>
      <c r="AQ284">
        <v>3.0270000000000001</v>
      </c>
      <c r="AR284">
        <v>3.605</v>
      </c>
      <c r="AS284">
        <v>3.1629999999999998</v>
      </c>
      <c r="AT284">
        <v>2.585</v>
      </c>
      <c r="AU284">
        <v>1.6759999999999999</v>
      </c>
      <c r="AV284">
        <v>1.879</v>
      </c>
      <c r="AW284">
        <v>5.4109999999999996</v>
      </c>
      <c r="AX284">
        <v>2.806</v>
      </c>
      <c r="AY284">
        <v>1.569</v>
      </c>
      <c r="AZ284">
        <v>2.173</v>
      </c>
      <c r="BA284">
        <v>2.2599999999999998</v>
      </c>
      <c r="BB284">
        <v>2.5190000000000001</v>
      </c>
      <c r="BC284">
        <v>2.5190000000000001</v>
      </c>
      <c r="BD284">
        <v>2.5190000000000001</v>
      </c>
      <c r="BE284">
        <v>2.5190000000000001</v>
      </c>
      <c r="BF284">
        <v>2024</v>
      </c>
    </row>
    <row r="285" spans="1:58" x14ac:dyDescent="0.45">
      <c r="A285">
        <v>536</v>
      </c>
      <c r="B285" t="s">
        <v>51</v>
      </c>
      <c r="C285" t="s">
        <v>99</v>
      </c>
      <c r="D285" t="s">
        <v>52</v>
      </c>
      <c r="E285" t="s">
        <v>15</v>
      </c>
      <c r="F285" t="s">
        <v>5</v>
      </c>
      <c r="G285">
        <v>9.3000000000000007</v>
      </c>
      <c r="H285">
        <v>38.700000000000003</v>
      </c>
      <c r="I285">
        <v>1.2</v>
      </c>
      <c r="J285">
        <v>3.6</v>
      </c>
      <c r="K285">
        <v>-10.5</v>
      </c>
      <c r="L285">
        <v>2.1</v>
      </c>
      <c r="M285">
        <v>-4.9000000000000004</v>
      </c>
      <c r="N285">
        <v>24.4</v>
      </c>
      <c r="O285">
        <v>-17.734000000000002</v>
      </c>
      <c r="P285">
        <v>14.4</v>
      </c>
      <c r="Q285">
        <v>27.6</v>
      </c>
      <c r="R285">
        <v>14.9</v>
      </c>
      <c r="S285">
        <v>6.1</v>
      </c>
      <c r="T285">
        <v>4.7</v>
      </c>
      <c r="U285">
        <v>15.5</v>
      </c>
      <c r="V285">
        <v>20.27</v>
      </c>
      <c r="W285">
        <v>9.4339999999999993</v>
      </c>
      <c r="X285">
        <v>0.67400000000000004</v>
      </c>
      <c r="Y285">
        <v>-12.5</v>
      </c>
      <c r="Z285">
        <v>-24.103000000000002</v>
      </c>
      <c r="AA285">
        <v>25.495000000000001</v>
      </c>
      <c r="AB285">
        <v>-10.439</v>
      </c>
      <c r="AC285">
        <v>3.1259999999999999</v>
      </c>
      <c r="AD285">
        <v>4.0830000000000002</v>
      </c>
      <c r="AE285">
        <v>14.818</v>
      </c>
      <c r="AF285">
        <v>23.946000000000002</v>
      </c>
      <c r="AG285">
        <v>-2.3119999999999998</v>
      </c>
      <c r="AH285">
        <v>7.6879999999999997</v>
      </c>
      <c r="AI285">
        <v>17.611000000000001</v>
      </c>
      <c r="AJ285">
        <v>-19.344000000000001</v>
      </c>
      <c r="AK285">
        <v>17.068000000000001</v>
      </c>
      <c r="AL285">
        <v>17.759</v>
      </c>
      <c r="AM285">
        <v>15.852</v>
      </c>
      <c r="AN285">
        <v>0.97799999999999998</v>
      </c>
      <c r="AO285">
        <v>0.54</v>
      </c>
      <c r="AP285">
        <v>-6.5919999999999996</v>
      </c>
      <c r="AQ285">
        <v>1.0209999999999999</v>
      </c>
      <c r="AR285">
        <v>10.275</v>
      </c>
      <c r="AS285">
        <v>14.023999999999999</v>
      </c>
      <c r="AT285">
        <v>-9.5459999999999994</v>
      </c>
      <c r="AU285">
        <v>-14.471</v>
      </c>
      <c r="AV285">
        <v>14.185</v>
      </c>
      <c r="AW285">
        <v>8.327</v>
      </c>
      <c r="AX285">
        <v>-3.0640000000000001</v>
      </c>
      <c r="AY285">
        <v>5.8940000000000001</v>
      </c>
      <c r="AZ285">
        <v>6.22</v>
      </c>
      <c r="BA285">
        <v>9.1509999999999998</v>
      </c>
      <c r="BB285">
        <v>8.9570000000000007</v>
      </c>
      <c r="BC285">
        <v>7.0359999999999996</v>
      </c>
      <c r="BD285">
        <v>6.2220000000000004</v>
      </c>
      <c r="BE285">
        <v>6.7009999999999996</v>
      </c>
      <c r="BF285">
        <v>2024</v>
      </c>
    </row>
    <row r="286" spans="1:58" x14ac:dyDescent="0.45">
      <c r="A286">
        <v>536</v>
      </c>
      <c r="B286" t="s">
        <v>53</v>
      </c>
      <c r="C286" t="s">
        <v>99</v>
      </c>
      <c r="D286" t="s">
        <v>54</v>
      </c>
      <c r="E286" t="s">
        <v>15</v>
      </c>
      <c r="F286" t="s">
        <v>5</v>
      </c>
      <c r="G286">
        <v>5</v>
      </c>
      <c r="H286">
        <v>51.1</v>
      </c>
      <c r="I286">
        <v>6.6</v>
      </c>
      <c r="J286">
        <v>12.5</v>
      </c>
      <c r="K286">
        <v>-12.4</v>
      </c>
      <c r="L286">
        <v>-3.7</v>
      </c>
      <c r="M286">
        <v>1.9</v>
      </c>
      <c r="N286">
        <v>22.7</v>
      </c>
      <c r="O286">
        <v>6.3360000000000003</v>
      </c>
      <c r="P286">
        <v>11.6</v>
      </c>
      <c r="Q286">
        <v>21.4</v>
      </c>
      <c r="R286">
        <v>15.9</v>
      </c>
      <c r="S286">
        <v>8.8000000000000007</v>
      </c>
      <c r="T286">
        <v>5.4</v>
      </c>
      <c r="U286">
        <v>20.3</v>
      </c>
      <c r="V286">
        <v>17.814</v>
      </c>
      <c r="W286">
        <v>10.622999999999999</v>
      </c>
      <c r="X286">
        <v>0.70299999999999996</v>
      </c>
      <c r="Y286">
        <v>-25.611000000000001</v>
      </c>
      <c r="Z286">
        <v>-32.912999999999997</v>
      </c>
      <c r="AA286">
        <v>25.495000000000001</v>
      </c>
      <c r="AB286">
        <v>-10.439</v>
      </c>
      <c r="AC286">
        <v>3.1259999999999999</v>
      </c>
      <c r="AD286">
        <v>4.0830000000000002</v>
      </c>
      <c r="AE286">
        <v>14.818</v>
      </c>
      <c r="AF286">
        <v>23.946000000000002</v>
      </c>
      <c r="AG286">
        <v>-2.3119999999999998</v>
      </c>
      <c r="AH286">
        <v>7.6879999999999997</v>
      </c>
      <c r="AI286">
        <v>17.611000000000001</v>
      </c>
      <c r="AJ286">
        <v>-19.344000000000001</v>
      </c>
      <c r="AK286">
        <v>17.068000000000001</v>
      </c>
      <c r="AL286">
        <v>17.759</v>
      </c>
      <c r="AM286">
        <v>15.852</v>
      </c>
      <c r="AN286">
        <v>0.97799999999999998</v>
      </c>
      <c r="AO286">
        <v>0.54</v>
      </c>
      <c r="AP286">
        <v>-6.5919999999999996</v>
      </c>
      <c r="AQ286">
        <v>1.0209999999999999</v>
      </c>
      <c r="AR286">
        <v>10.275</v>
      </c>
      <c r="AS286">
        <v>14.023999999999999</v>
      </c>
      <c r="AT286">
        <v>-9.5459999999999994</v>
      </c>
      <c r="AU286">
        <v>-14.471</v>
      </c>
      <c r="AV286">
        <v>14.185</v>
      </c>
      <c r="AW286">
        <v>8.327</v>
      </c>
      <c r="AX286">
        <v>-3.0640000000000001</v>
      </c>
      <c r="AY286">
        <v>5.8940000000000001</v>
      </c>
      <c r="AZ286">
        <v>6.22</v>
      </c>
      <c r="BA286">
        <v>9.1509999999999998</v>
      </c>
      <c r="BB286">
        <v>8.9570000000000007</v>
      </c>
      <c r="BC286">
        <v>7.0359999999999996</v>
      </c>
      <c r="BD286">
        <v>6.2220000000000004</v>
      </c>
      <c r="BE286">
        <v>6.7009999999999996</v>
      </c>
      <c r="BF286">
        <v>2024</v>
      </c>
    </row>
    <row r="287" spans="1:58" x14ac:dyDescent="0.45">
      <c r="A287">
        <v>536</v>
      </c>
      <c r="B287" t="s">
        <v>55</v>
      </c>
      <c r="C287" t="s">
        <v>99</v>
      </c>
      <c r="D287" t="s">
        <v>56</v>
      </c>
      <c r="E287" t="s">
        <v>15</v>
      </c>
      <c r="F287" t="s">
        <v>5</v>
      </c>
      <c r="G287">
        <v>6.3</v>
      </c>
      <c r="H287">
        <v>-24.8</v>
      </c>
      <c r="I287">
        <v>-25</v>
      </c>
      <c r="J287">
        <v>12</v>
      </c>
      <c r="K287">
        <v>15.2</v>
      </c>
      <c r="L287">
        <v>-4.8</v>
      </c>
      <c r="M287">
        <v>14.8</v>
      </c>
      <c r="N287">
        <v>-5.9</v>
      </c>
      <c r="O287">
        <v>26.3</v>
      </c>
      <c r="P287">
        <v>11</v>
      </c>
      <c r="Q287">
        <v>1.4</v>
      </c>
      <c r="R287">
        <v>14.7</v>
      </c>
      <c r="S287">
        <v>12.5</v>
      </c>
      <c r="T287">
        <v>4.5999999999999996</v>
      </c>
      <c r="U287">
        <v>11.4</v>
      </c>
      <c r="V287">
        <v>8.1999999999999993</v>
      </c>
      <c r="W287">
        <v>0.9</v>
      </c>
      <c r="X287">
        <v>13.4</v>
      </c>
      <c r="Y287">
        <v>15.2</v>
      </c>
      <c r="Z287">
        <v>-25.710999999999999</v>
      </c>
      <c r="AA287">
        <v>17.850999999999999</v>
      </c>
      <c r="AB287">
        <v>-7.5039999999999996</v>
      </c>
      <c r="AC287">
        <v>-1.242</v>
      </c>
      <c r="AD287">
        <v>-1.7000000000000001E-2</v>
      </c>
      <c r="AE287">
        <v>4.95</v>
      </c>
      <c r="AF287">
        <v>11.151999999999999</v>
      </c>
      <c r="AG287">
        <v>2.879</v>
      </c>
      <c r="AH287">
        <v>-1.2769999999999999</v>
      </c>
      <c r="AI287">
        <v>10.581</v>
      </c>
      <c r="AJ287">
        <v>-8.1159999999999997</v>
      </c>
      <c r="AK287">
        <v>15.609</v>
      </c>
      <c r="AL287">
        <v>14.407</v>
      </c>
      <c r="AM287">
        <v>-1.373</v>
      </c>
      <c r="AN287">
        <v>-0.94</v>
      </c>
      <c r="AO287">
        <v>-0.64400000000000002</v>
      </c>
      <c r="AP287">
        <v>-2.589</v>
      </c>
      <c r="AQ287">
        <v>3.4289999999999998</v>
      </c>
      <c r="AR287">
        <v>9.5259999999999998</v>
      </c>
      <c r="AS287">
        <v>3.0819999999999999</v>
      </c>
      <c r="AT287">
        <v>-3.2490000000000001</v>
      </c>
      <c r="AU287">
        <v>-9.1310000000000002</v>
      </c>
      <c r="AV287">
        <v>20.457999999999998</v>
      </c>
      <c r="AW287">
        <v>0.91</v>
      </c>
      <c r="AX287">
        <v>4.391</v>
      </c>
      <c r="AY287">
        <v>1.3779999999999999</v>
      </c>
      <c r="AZ287">
        <v>0.79400000000000004</v>
      </c>
      <c r="BA287">
        <v>7.6429999999999998</v>
      </c>
      <c r="BB287">
        <v>8.9990000000000006</v>
      </c>
      <c r="BC287">
        <v>7.0709999999999997</v>
      </c>
      <c r="BD287">
        <v>6.0369999999999999</v>
      </c>
      <c r="BE287">
        <v>6.2329999999999997</v>
      </c>
      <c r="BF287">
        <v>2024</v>
      </c>
    </row>
    <row r="288" spans="1:58" x14ac:dyDescent="0.45">
      <c r="A288">
        <v>536</v>
      </c>
      <c r="B288" t="s">
        <v>57</v>
      </c>
      <c r="C288" t="s">
        <v>99</v>
      </c>
      <c r="D288" t="s">
        <v>58</v>
      </c>
      <c r="E288" t="s">
        <v>15</v>
      </c>
      <c r="F288" t="s">
        <v>5</v>
      </c>
      <c r="G288">
        <v>6.3</v>
      </c>
      <c r="H288">
        <v>-24.8</v>
      </c>
      <c r="I288">
        <v>-25</v>
      </c>
      <c r="J288">
        <v>12</v>
      </c>
      <c r="K288">
        <v>15.2</v>
      </c>
      <c r="L288">
        <v>-3.1</v>
      </c>
      <c r="M288">
        <v>13.9</v>
      </c>
      <c r="N288">
        <v>21.9</v>
      </c>
      <c r="O288">
        <v>1.1000000000000001</v>
      </c>
      <c r="P288">
        <v>10.4</v>
      </c>
      <c r="Q288">
        <v>0.4</v>
      </c>
      <c r="R288">
        <v>19.899999999999999</v>
      </c>
      <c r="S288">
        <v>15.2</v>
      </c>
      <c r="T288">
        <v>3.3</v>
      </c>
      <c r="U288">
        <v>13.7</v>
      </c>
      <c r="V288">
        <v>7.7</v>
      </c>
      <c r="W288">
        <v>5.5</v>
      </c>
      <c r="X288">
        <v>23.8</v>
      </c>
      <c r="Y288">
        <v>8.9</v>
      </c>
      <c r="Z288">
        <v>-9.4009999999999998</v>
      </c>
      <c r="AA288">
        <v>17.850999999999999</v>
      </c>
      <c r="AB288">
        <v>-7.5039999999999996</v>
      </c>
      <c r="AC288">
        <v>-1.242</v>
      </c>
      <c r="AD288">
        <v>-1.7000000000000001E-2</v>
      </c>
      <c r="AE288">
        <v>4.95</v>
      </c>
      <c r="AF288">
        <v>11.151999999999999</v>
      </c>
      <c r="AG288">
        <v>2.879</v>
      </c>
      <c r="AH288">
        <v>-1.2769999999999999</v>
      </c>
      <c r="AI288">
        <v>10.581</v>
      </c>
      <c r="AJ288">
        <v>-8.1159999999999997</v>
      </c>
      <c r="AK288">
        <v>2.2690000000000001</v>
      </c>
      <c r="AL288">
        <v>14.347</v>
      </c>
      <c r="AM288">
        <v>4.2169999999999996</v>
      </c>
      <c r="AN288">
        <v>0.95499999999999996</v>
      </c>
      <c r="AO288">
        <v>1.9339999999999999</v>
      </c>
      <c r="AP288">
        <v>-0.90900000000000003</v>
      </c>
      <c r="AQ288">
        <v>-1.1970000000000001</v>
      </c>
      <c r="AR288">
        <v>11.275</v>
      </c>
      <c r="AS288">
        <v>6.33</v>
      </c>
      <c r="AT288">
        <v>-8.6809999999999992</v>
      </c>
      <c r="AU288">
        <v>-2.3029999999999999</v>
      </c>
      <c r="AV288">
        <v>23.766999999999999</v>
      </c>
      <c r="AW288">
        <v>-3.9329999999999998</v>
      </c>
      <c r="AX288">
        <v>2.823</v>
      </c>
      <c r="AY288">
        <v>-0.182</v>
      </c>
      <c r="AZ288">
        <v>-1.179</v>
      </c>
      <c r="BA288">
        <v>7.5229999999999997</v>
      </c>
      <c r="BB288">
        <v>9.5860000000000003</v>
      </c>
      <c r="BC288">
        <v>7.7430000000000003</v>
      </c>
      <c r="BD288">
        <v>6.2370000000000001</v>
      </c>
      <c r="BE288">
        <v>7.0659999999999998</v>
      </c>
      <c r="BF288">
        <v>2024</v>
      </c>
    </row>
    <row r="289" spans="1:58" x14ac:dyDescent="0.45">
      <c r="A289">
        <v>536</v>
      </c>
      <c r="B289" t="s">
        <v>84</v>
      </c>
      <c r="C289" t="s">
        <v>99</v>
      </c>
      <c r="D289" t="s">
        <v>85</v>
      </c>
      <c r="E289" t="s">
        <v>86</v>
      </c>
      <c r="F289" t="s">
        <v>5</v>
      </c>
      <c r="G289" t="s">
        <v>173</v>
      </c>
      <c r="H289" s="2" t="s">
        <v>173</v>
      </c>
      <c r="I289" s="2" t="s">
        <v>173</v>
      </c>
      <c r="J289" s="2" t="s">
        <v>173</v>
      </c>
      <c r="K289" s="2">
        <v>1.62</v>
      </c>
      <c r="L289" s="2">
        <v>2.2200000000000002</v>
      </c>
      <c r="M289" s="2">
        <v>2.75</v>
      </c>
      <c r="N289" s="2">
        <v>2.64</v>
      </c>
      <c r="O289" s="2">
        <v>2.89</v>
      </c>
      <c r="P289" s="2">
        <v>2.86</v>
      </c>
      <c r="Q289" s="2">
        <v>2.59</v>
      </c>
      <c r="R289" s="2">
        <v>2.67</v>
      </c>
      <c r="S289" s="2">
        <v>2.79</v>
      </c>
      <c r="T289" s="2">
        <v>2.83</v>
      </c>
      <c r="U289" s="2">
        <v>4.47</v>
      </c>
      <c r="V289" s="2">
        <v>7.42</v>
      </c>
      <c r="W289" s="2">
        <v>4.9980000000000002</v>
      </c>
      <c r="X289" s="2">
        <v>4.7699999999999996</v>
      </c>
      <c r="Y289" s="2">
        <v>5.46</v>
      </c>
      <c r="Z289" s="2">
        <v>6.36</v>
      </c>
      <c r="AA289" s="2">
        <v>6.08</v>
      </c>
      <c r="AB289" s="2">
        <v>8.1</v>
      </c>
      <c r="AC289" s="2">
        <v>9.06</v>
      </c>
      <c r="AD289" s="2">
        <v>9.67</v>
      </c>
      <c r="AE289" s="2">
        <v>9.86</v>
      </c>
      <c r="AF289" s="2">
        <v>11.24</v>
      </c>
      <c r="AG289" s="2">
        <v>10.28</v>
      </c>
      <c r="AH289" s="2">
        <v>9.11</v>
      </c>
      <c r="AI289" s="2">
        <v>8.39</v>
      </c>
      <c r="AJ289" s="2">
        <v>7.87</v>
      </c>
      <c r="AK289" s="2">
        <v>7.14</v>
      </c>
      <c r="AL289" s="2">
        <v>6.56</v>
      </c>
      <c r="AM289" s="2">
        <v>6.14</v>
      </c>
      <c r="AN289" s="2">
        <v>6.25</v>
      </c>
      <c r="AO289" s="2">
        <v>5.94</v>
      </c>
      <c r="AP289" s="2">
        <v>6.18</v>
      </c>
      <c r="AQ289" s="2">
        <v>5.61</v>
      </c>
      <c r="AR289" s="2">
        <v>5.5</v>
      </c>
      <c r="AS289" s="2">
        <v>5.24</v>
      </c>
      <c r="AT289" s="2">
        <v>5.18</v>
      </c>
      <c r="AU289" s="2">
        <v>7.07</v>
      </c>
      <c r="AV289" s="2">
        <v>6.49</v>
      </c>
      <c r="AW289" s="2">
        <v>5.86</v>
      </c>
      <c r="AX289" s="2">
        <v>5.32</v>
      </c>
      <c r="AY289" s="2">
        <v>4.91</v>
      </c>
      <c r="AZ289" s="2">
        <v>5</v>
      </c>
      <c r="BA289" s="2">
        <v>5.0999999999999996</v>
      </c>
      <c r="BB289" s="2">
        <v>5.0999999999999996</v>
      </c>
      <c r="BC289" s="2">
        <v>5.0999999999999996</v>
      </c>
      <c r="BD289" s="2">
        <v>5</v>
      </c>
      <c r="BE289">
        <v>5</v>
      </c>
      <c r="BF289">
        <v>2024</v>
      </c>
    </row>
    <row r="290" spans="1:58" x14ac:dyDescent="0.45">
      <c r="A290">
        <v>536</v>
      </c>
      <c r="B290" t="s">
        <v>59</v>
      </c>
      <c r="C290" t="s">
        <v>99</v>
      </c>
      <c r="D290" t="s">
        <v>60</v>
      </c>
      <c r="E290" t="s">
        <v>61</v>
      </c>
      <c r="F290" t="s">
        <v>62</v>
      </c>
      <c r="G290">
        <v>147.49</v>
      </c>
      <c r="H290">
        <v>150.40600000000001</v>
      </c>
      <c r="I290">
        <v>153.37899999999999</v>
      </c>
      <c r="J290">
        <v>156.41</v>
      </c>
      <c r="K290">
        <v>159.50200000000001</v>
      </c>
      <c r="L290">
        <v>162.655</v>
      </c>
      <c r="M290">
        <v>165.87</v>
      </c>
      <c r="N290">
        <v>169.149</v>
      </c>
      <c r="O290">
        <v>172.49199999999999</v>
      </c>
      <c r="P290">
        <v>175.90199999999999</v>
      </c>
      <c r="Q290">
        <v>179.37899999999999</v>
      </c>
      <c r="R290">
        <v>182.35400000000001</v>
      </c>
      <c r="S290">
        <v>185.37799999999999</v>
      </c>
      <c r="T290">
        <v>188.452</v>
      </c>
      <c r="U290">
        <v>191.578</v>
      </c>
      <c r="V290">
        <v>194.755</v>
      </c>
      <c r="W290">
        <v>197.00399999999999</v>
      </c>
      <c r="X290">
        <v>199.28</v>
      </c>
      <c r="Y290">
        <v>201.58099999999999</v>
      </c>
      <c r="Z290">
        <v>203.90899999999999</v>
      </c>
      <c r="AA290">
        <v>206.26499999999999</v>
      </c>
      <c r="AB290">
        <v>209.20599999999999</v>
      </c>
      <c r="AC290">
        <v>212.19</v>
      </c>
      <c r="AD290">
        <v>215.21600000000001</v>
      </c>
      <c r="AE290">
        <v>218.285</v>
      </c>
      <c r="AF290">
        <v>221.398</v>
      </c>
      <c r="AG290">
        <v>224.55500000000001</v>
      </c>
      <c r="AH290">
        <v>227.75800000000001</v>
      </c>
      <c r="AI290">
        <v>231.006</v>
      </c>
      <c r="AJ290">
        <v>234.3</v>
      </c>
      <c r="AK290">
        <v>237.64099999999999</v>
      </c>
      <c r="AL290">
        <v>241.99100000000001</v>
      </c>
      <c r="AM290">
        <v>245.42500000000001</v>
      </c>
      <c r="AN290">
        <v>248.81800000000001</v>
      </c>
      <c r="AO290">
        <v>252.16499999999999</v>
      </c>
      <c r="AP290">
        <v>255.18199999999999</v>
      </c>
      <c r="AQ290">
        <v>258.49700000000001</v>
      </c>
      <c r="AR290">
        <v>261.35599999999999</v>
      </c>
      <c r="AS290">
        <v>264.16199999999998</v>
      </c>
      <c r="AT290">
        <v>266.91199999999998</v>
      </c>
      <c r="AU290">
        <v>270.20400000000001</v>
      </c>
      <c r="AV290">
        <v>272.67899999999997</v>
      </c>
      <c r="AW290">
        <v>275.72000000000003</v>
      </c>
      <c r="AX290">
        <v>278.69600000000003</v>
      </c>
      <c r="AY290">
        <v>281.60399999999998</v>
      </c>
      <c r="AZ290">
        <v>284.43900000000002</v>
      </c>
      <c r="BA290">
        <v>287.19799999999998</v>
      </c>
      <c r="BB290">
        <v>289.88</v>
      </c>
      <c r="BC290">
        <v>292.48099999999999</v>
      </c>
      <c r="BD290">
        <v>294.99799999999999</v>
      </c>
      <c r="BE290">
        <v>297.43099999999998</v>
      </c>
      <c r="BF290">
        <v>2024</v>
      </c>
    </row>
    <row r="291" spans="1:58" x14ac:dyDescent="0.45">
      <c r="A291">
        <v>536</v>
      </c>
      <c r="B291" t="s">
        <v>63</v>
      </c>
      <c r="C291" t="s">
        <v>99</v>
      </c>
      <c r="D291" t="s">
        <v>64</v>
      </c>
      <c r="E291" t="s">
        <v>12</v>
      </c>
      <c r="F291" t="s">
        <v>13</v>
      </c>
      <c r="G291" t="s">
        <v>173</v>
      </c>
      <c r="H291">
        <v>12829.6</v>
      </c>
      <c r="I291">
        <v>12352.9</v>
      </c>
      <c r="J291">
        <v>15887.9</v>
      </c>
      <c r="K291">
        <v>19313.5</v>
      </c>
      <c r="L291">
        <v>19839.7</v>
      </c>
      <c r="M291">
        <v>17953.5</v>
      </c>
      <c r="N291">
        <v>21039.5</v>
      </c>
      <c r="O291">
        <v>24057.599999999999</v>
      </c>
      <c r="P291">
        <v>27606</v>
      </c>
      <c r="Q291">
        <v>38956.6</v>
      </c>
      <c r="R291">
        <v>42709.599999999999</v>
      </c>
      <c r="S291">
        <v>47409.3</v>
      </c>
      <c r="T291" s="2">
        <v>53810.7</v>
      </c>
      <c r="U291" s="2">
        <v>62478.1</v>
      </c>
      <c r="V291" s="2">
        <v>68909.899999999994</v>
      </c>
      <c r="W291" s="2">
        <v>80244.2</v>
      </c>
      <c r="X291" s="2">
        <v>107814.9</v>
      </c>
      <c r="Y291" s="2">
        <v>152263.29999999999</v>
      </c>
      <c r="Z291" s="2">
        <v>188428.7</v>
      </c>
      <c r="AA291" s="2">
        <v>203045.47899999999</v>
      </c>
      <c r="AB291" s="2">
        <v>317746.59299999999</v>
      </c>
      <c r="AC291" s="2">
        <v>324028.20400000003</v>
      </c>
      <c r="AD291" s="2">
        <v>374485.30200000003</v>
      </c>
      <c r="AE291" s="2">
        <v>438800.61</v>
      </c>
      <c r="AF291" s="2">
        <v>538893.80200000003</v>
      </c>
      <c r="AG291" s="2">
        <v>685237.11300000001</v>
      </c>
      <c r="AH291" s="2">
        <v>764121.451</v>
      </c>
      <c r="AI291" s="2">
        <v>1053084.642</v>
      </c>
      <c r="AJ291" s="2">
        <v>924686.39500000002</v>
      </c>
      <c r="AK291" s="2">
        <v>1073832.2990000001</v>
      </c>
      <c r="AL291" s="2">
        <v>1332189.419</v>
      </c>
      <c r="AM291" s="2">
        <v>1486152.6429999999</v>
      </c>
      <c r="AN291" s="2">
        <v>1609899.8810000001</v>
      </c>
      <c r="AO291" s="2">
        <v>1750366.09</v>
      </c>
      <c r="AP291" s="2">
        <v>1714915.49</v>
      </c>
      <c r="AQ291" s="2">
        <v>1780829.96</v>
      </c>
      <c r="AR291" s="2">
        <v>1926989.32</v>
      </c>
      <c r="AS291" s="2">
        <v>2214097.08</v>
      </c>
      <c r="AT291" s="2">
        <v>2259030.0099999998</v>
      </c>
      <c r="AU291" s="2">
        <v>1907538.44</v>
      </c>
      <c r="AV291" s="2">
        <v>2329015.33</v>
      </c>
      <c r="AW291" s="2">
        <v>2928560.55</v>
      </c>
      <c r="AX291" s="2">
        <v>3154089</v>
      </c>
      <c r="AY291" s="2">
        <v>3234753.8739999998</v>
      </c>
      <c r="AZ291" s="2">
        <v>3328983.9160000002</v>
      </c>
      <c r="BA291" s="2">
        <v>3597097.4849999999</v>
      </c>
      <c r="BB291" s="2">
        <v>3918369.2779999999</v>
      </c>
      <c r="BC291" s="2">
        <v>4262553.3320000004</v>
      </c>
      <c r="BD291" s="2">
        <v>4615706.7980000004</v>
      </c>
      <c r="BE291">
        <v>5010507.574</v>
      </c>
      <c r="BF291">
        <v>2024</v>
      </c>
    </row>
    <row r="292" spans="1:58" x14ac:dyDescent="0.45">
      <c r="A292">
        <v>536</v>
      </c>
      <c r="B292" t="s">
        <v>65</v>
      </c>
      <c r="C292" t="s">
        <v>99</v>
      </c>
      <c r="D292" t="s">
        <v>64</v>
      </c>
      <c r="E292" t="s">
        <v>42</v>
      </c>
      <c r="F292" t="s">
        <v>5</v>
      </c>
      <c r="G292" t="s">
        <v>173</v>
      </c>
      <c r="H292">
        <v>19.074000000000002</v>
      </c>
      <c r="I292">
        <v>17.085999999999999</v>
      </c>
      <c r="J292">
        <v>17.635999999999999</v>
      </c>
      <c r="K292">
        <v>18.555</v>
      </c>
      <c r="L292">
        <v>17.663</v>
      </c>
      <c r="M292">
        <v>15.096</v>
      </c>
      <c r="N292">
        <v>14.567</v>
      </c>
      <c r="O292">
        <v>14.63</v>
      </c>
      <c r="P292">
        <v>13.991</v>
      </c>
      <c r="Q292">
        <v>16.815000000000001</v>
      </c>
      <c r="R292">
        <v>15.551</v>
      </c>
      <c r="S292">
        <v>15.28</v>
      </c>
      <c r="T292">
        <v>13.505000000000001</v>
      </c>
      <c r="U292">
        <v>13.529</v>
      </c>
      <c r="V292">
        <v>12.548</v>
      </c>
      <c r="W292">
        <v>12.47</v>
      </c>
      <c r="X292">
        <v>14.215999999999999</v>
      </c>
      <c r="Y292">
        <v>13.185</v>
      </c>
      <c r="Z292">
        <v>14.180999999999999</v>
      </c>
      <c r="AA292">
        <v>13.433</v>
      </c>
      <c r="AB292">
        <v>17.745000000000001</v>
      </c>
      <c r="AC292">
        <v>16.353000000000002</v>
      </c>
      <c r="AD292">
        <v>17.099</v>
      </c>
      <c r="AE292">
        <v>17.573</v>
      </c>
      <c r="AF292">
        <v>17.86</v>
      </c>
      <c r="AG292">
        <v>18.867999999999999</v>
      </c>
      <c r="AH292">
        <v>17.782</v>
      </c>
      <c r="AI292">
        <v>19.448</v>
      </c>
      <c r="AJ292">
        <v>15.382</v>
      </c>
      <c r="AK292">
        <v>15.644</v>
      </c>
      <c r="AL292">
        <v>17.010000000000002</v>
      </c>
      <c r="AM292">
        <v>17.248999999999999</v>
      </c>
      <c r="AN292">
        <v>16.864000000000001</v>
      </c>
      <c r="AO292">
        <v>16.559999999999999</v>
      </c>
      <c r="AP292">
        <v>14.878</v>
      </c>
      <c r="AQ292">
        <v>14.36</v>
      </c>
      <c r="AR292">
        <v>14.18</v>
      </c>
      <c r="AS292">
        <v>14.920999999999999</v>
      </c>
      <c r="AT292">
        <v>14.268000000000001</v>
      </c>
      <c r="AU292">
        <v>12.352</v>
      </c>
      <c r="AV292">
        <v>13.718999999999999</v>
      </c>
      <c r="AW292">
        <v>14.95</v>
      </c>
      <c r="AX292">
        <v>15.097</v>
      </c>
      <c r="AY292">
        <v>14.611000000000001</v>
      </c>
      <c r="AZ292">
        <v>14.077999999999999</v>
      </c>
      <c r="BA292">
        <v>14.13</v>
      </c>
      <c r="BB292">
        <v>14.32</v>
      </c>
      <c r="BC292">
        <v>14.478</v>
      </c>
      <c r="BD292">
        <v>14.55</v>
      </c>
      <c r="BE292">
        <v>14.654999999999999</v>
      </c>
      <c r="BF292">
        <v>2024</v>
      </c>
    </row>
    <row r="293" spans="1:58" x14ac:dyDescent="0.45">
      <c r="A293">
        <v>536</v>
      </c>
      <c r="B293" t="s">
        <v>66</v>
      </c>
      <c r="C293" t="s">
        <v>99</v>
      </c>
      <c r="D293" t="s">
        <v>67</v>
      </c>
      <c r="E293" t="s">
        <v>12</v>
      </c>
      <c r="F293" t="s">
        <v>13</v>
      </c>
      <c r="G293" t="s">
        <v>173</v>
      </c>
      <c r="H293" t="s">
        <v>173</v>
      </c>
      <c r="I293" t="s">
        <v>173</v>
      </c>
      <c r="J293" t="s">
        <v>173</v>
      </c>
      <c r="K293" t="s">
        <v>173</v>
      </c>
      <c r="L293" t="s">
        <v>173</v>
      </c>
      <c r="M293" t="s">
        <v>173</v>
      </c>
      <c r="N293" t="s">
        <v>173</v>
      </c>
      <c r="O293" t="s">
        <v>173</v>
      </c>
      <c r="P293" t="s">
        <v>173</v>
      </c>
      <c r="Q293" t="s">
        <v>173</v>
      </c>
      <c r="R293" t="s">
        <v>173</v>
      </c>
      <c r="S293" t="s">
        <v>173</v>
      </c>
      <c r="T293" s="2">
        <v>56155.9</v>
      </c>
      <c r="U293">
        <v>62455.7</v>
      </c>
      <c r="V293" s="2">
        <v>65390</v>
      </c>
      <c r="W293" s="2">
        <v>74051.600000000006</v>
      </c>
      <c r="X293" s="2">
        <v>115655.1</v>
      </c>
      <c r="Y293" s="2">
        <v>174129.3</v>
      </c>
      <c r="Z293" s="2">
        <v>201176.7</v>
      </c>
      <c r="AA293" s="2">
        <v>231311.55100000001</v>
      </c>
      <c r="AB293" s="2">
        <v>349321.83399999997</v>
      </c>
      <c r="AC293" s="2">
        <v>335443.09299999999</v>
      </c>
      <c r="AD293" s="2">
        <v>398078.94799999997</v>
      </c>
      <c r="AE293" s="2">
        <v>445297.685</v>
      </c>
      <c r="AF293" s="2">
        <v>524960.00300000003</v>
      </c>
      <c r="AG293" s="2">
        <v>668859.59199999995</v>
      </c>
      <c r="AH293" s="2">
        <v>805059.3</v>
      </c>
      <c r="AI293" s="2">
        <v>1050154.5079999999</v>
      </c>
      <c r="AJ293" s="2">
        <v>1023535.964</v>
      </c>
      <c r="AK293" s="2">
        <v>1159115.057</v>
      </c>
      <c r="AL293" s="2">
        <v>1387288.621</v>
      </c>
      <c r="AM293" s="2">
        <v>1622837.246</v>
      </c>
      <c r="AN293" s="2">
        <v>1796580.98</v>
      </c>
      <c r="AO293" s="2">
        <v>1941100.6</v>
      </c>
      <c r="AP293" s="2">
        <v>2028883.753</v>
      </c>
      <c r="AQ293" s="2">
        <v>2098433.66</v>
      </c>
      <c r="AR293" s="2">
        <v>2234659.67</v>
      </c>
      <c r="AS293" s="2">
        <v>2464880.875</v>
      </c>
      <c r="AT293" s="2">
        <v>2590031.3640000001</v>
      </c>
      <c r="AU293" s="2">
        <v>2845700.423</v>
      </c>
      <c r="AV293" s="2">
        <v>3076816.1189999999</v>
      </c>
      <c r="AW293" s="2">
        <v>3380478.89</v>
      </c>
      <c r="AX293" s="2">
        <v>3552446.7</v>
      </c>
      <c r="AY293" s="2">
        <v>3742179.7990000001</v>
      </c>
      <c r="AZ293" s="2">
        <v>3941661.1839999999</v>
      </c>
      <c r="BA293" s="2">
        <v>4251070.3250000002</v>
      </c>
      <c r="BB293" s="2">
        <v>4612061.8099999996</v>
      </c>
      <c r="BC293" s="2">
        <v>5002443.8830000004</v>
      </c>
      <c r="BD293" s="2">
        <v>5408018.5329999998</v>
      </c>
      <c r="BE293">
        <v>5864138.6809999999</v>
      </c>
      <c r="BF293">
        <v>2024</v>
      </c>
    </row>
    <row r="294" spans="1:58" x14ac:dyDescent="0.45">
      <c r="A294">
        <v>536</v>
      </c>
      <c r="B294" t="s">
        <v>68</v>
      </c>
      <c r="C294" t="s">
        <v>99</v>
      </c>
      <c r="D294" t="s">
        <v>67</v>
      </c>
      <c r="E294" t="s">
        <v>42</v>
      </c>
      <c r="F294" t="s">
        <v>5</v>
      </c>
      <c r="G294" t="s">
        <v>173</v>
      </c>
      <c r="H294" t="s">
        <v>173</v>
      </c>
      <c r="I294" t="s">
        <v>173</v>
      </c>
      <c r="J294" t="s">
        <v>173</v>
      </c>
      <c r="K294" t="s">
        <v>173</v>
      </c>
      <c r="L294" t="s">
        <v>173</v>
      </c>
      <c r="M294" t="s">
        <v>173</v>
      </c>
      <c r="N294" t="s">
        <v>173</v>
      </c>
      <c r="O294" t="s">
        <v>173</v>
      </c>
      <c r="P294" t="s">
        <v>173</v>
      </c>
      <c r="Q294" t="s">
        <v>173</v>
      </c>
      <c r="R294" t="s">
        <v>173</v>
      </c>
      <c r="S294" t="s">
        <v>173</v>
      </c>
      <c r="T294">
        <v>14.093</v>
      </c>
      <c r="U294">
        <v>13.523999999999999</v>
      </c>
      <c r="V294">
        <v>11.907</v>
      </c>
      <c r="W294">
        <v>11.507999999999999</v>
      </c>
      <c r="X294">
        <v>15.25</v>
      </c>
      <c r="Y294">
        <v>15.079000000000001</v>
      </c>
      <c r="Z294">
        <v>15.14</v>
      </c>
      <c r="AA294">
        <v>15.303000000000001</v>
      </c>
      <c r="AB294">
        <v>19.509</v>
      </c>
      <c r="AC294">
        <v>16.928999999999998</v>
      </c>
      <c r="AD294">
        <v>18.175999999999998</v>
      </c>
      <c r="AE294">
        <v>17.832999999999998</v>
      </c>
      <c r="AF294">
        <v>17.398</v>
      </c>
      <c r="AG294">
        <v>18.417000000000002</v>
      </c>
      <c r="AH294">
        <v>18.734999999999999</v>
      </c>
      <c r="AI294">
        <v>19.393999999999998</v>
      </c>
      <c r="AJ294">
        <v>17.027000000000001</v>
      </c>
      <c r="AK294">
        <v>16.887</v>
      </c>
      <c r="AL294">
        <v>17.713999999999999</v>
      </c>
      <c r="AM294">
        <v>18.835999999999999</v>
      </c>
      <c r="AN294">
        <v>18.82</v>
      </c>
      <c r="AO294">
        <v>18.364999999999998</v>
      </c>
      <c r="AP294">
        <v>17.602</v>
      </c>
      <c r="AQ294">
        <v>16.920000000000002</v>
      </c>
      <c r="AR294">
        <v>16.443999999999999</v>
      </c>
      <c r="AS294">
        <v>16.611000000000001</v>
      </c>
      <c r="AT294">
        <v>16.359000000000002</v>
      </c>
      <c r="AU294">
        <v>18.427</v>
      </c>
      <c r="AV294">
        <v>18.123999999999999</v>
      </c>
      <c r="AW294">
        <v>17.257999999999999</v>
      </c>
      <c r="AX294">
        <v>17.004000000000001</v>
      </c>
      <c r="AY294">
        <v>16.902999999999999</v>
      </c>
      <c r="AZ294">
        <v>16.669</v>
      </c>
      <c r="BA294">
        <v>16.699000000000002</v>
      </c>
      <c r="BB294">
        <v>16.855</v>
      </c>
      <c r="BC294">
        <v>16.992000000000001</v>
      </c>
      <c r="BD294">
        <v>17.047999999999998</v>
      </c>
      <c r="BE294">
        <v>17.151</v>
      </c>
      <c r="BF294">
        <v>2024</v>
      </c>
    </row>
    <row r="295" spans="1:58" x14ac:dyDescent="0.45">
      <c r="A295">
        <v>536</v>
      </c>
      <c r="B295" t="s">
        <v>69</v>
      </c>
      <c r="C295" t="s">
        <v>99</v>
      </c>
      <c r="D295" t="s">
        <v>70</v>
      </c>
      <c r="E295" t="s">
        <v>12</v>
      </c>
      <c r="F295" t="s">
        <v>13</v>
      </c>
      <c r="G295" t="s">
        <v>173</v>
      </c>
      <c r="H295" t="s">
        <v>173</v>
      </c>
      <c r="I295" t="s">
        <v>173</v>
      </c>
      <c r="J295" t="s">
        <v>173</v>
      </c>
      <c r="K295" t="s">
        <v>173</v>
      </c>
      <c r="L295" t="s">
        <v>173</v>
      </c>
      <c r="M295" t="s">
        <v>173</v>
      </c>
      <c r="N295" t="s">
        <v>173</v>
      </c>
      <c r="O295" t="s">
        <v>173</v>
      </c>
      <c r="P295" t="s">
        <v>173</v>
      </c>
      <c r="Q295" t="s">
        <v>173</v>
      </c>
      <c r="R295" t="s">
        <v>173</v>
      </c>
      <c r="S295" t="s">
        <v>173</v>
      </c>
      <c r="T295">
        <v>-2345.1999999999998</v>
      </c>
      <c r="U295">
        <v>22.4</v>
      </c>
      <c r="V295">
        <v>3519.9</v>
      </c>
      <c r="W295">
        <v>6192.6</v>
      </c>
      <c r="X295">
        <v>-7840.2</v>
      </c>
      <c r="Y295">
        <v>-21866</v>
      </c>
      <c r="Z295">
        <v>-12748</v>
      </c>
      <c r="AA295">
        <v>-28266.072</v>
      </c>
      <c r="AB295">
        <v>-31575.24</v>
      </c>
      <c r="AC295">
        <v>-11414.888999999999</v>
      </c>
      <c r="AD295">
        <v>-23593.646000000001</v>
      </c>
      <c r="AE295" s="2">
        <v>-6497.0739999999996</v>
      </c>
      <c r="AF295" s="2">
        <v>13933.799000000001</v>
      </c>
      <c r="AG295" s="2">
        <v>16377.522000000001</v>
      </c>
      <c r="AH295" s="2">
        <v>-40937.849000000002</v>
      </c>
      <c r="AI295" s="2">
        <v>2930.1329999999998</v>
      </c>
      <c r="AJ295" s="2">
        <v>-98849.569000000003</v>
      </c>
      <c r="AK295" s="2">
        <v>-85282.756999999998</v>
      </c>
      <c r="AL295" s="2">
        <v>-55099.201999999997</v>
      </c>
      <c r="AM295" s="2">
        <v>-136684.603</v>
      </c>
      <c r="AN295" s="2">
        <v>-186681.09899999999</v>
      </c>
      <c r="AO295" s="2">
        <v>-190734.51</v>
      </c>
      <c r="AP295" s="2">
        <v>-313968.26299999998</v>
      </c>
      <c r="AQ295" s="2">
        <v>-317603.7</v>
      </c>
      <c r="AR295" s="2">
        <v>-307670.34999999998</v>
      </c>
      <c r="AS295" s="2">
        <v>-250783.79500000001</v>
      </c>
      <c r="AT295" s="2">
        <v>-331001.35399999999</v>
      </c>
      <c r="AU295" s="2">
        <v>-938161.98300000001</v>
      </c>
      <c r="AV295" s="2">
        <v>-747800.78899999999</v>
      </c>
      <c r="AW295" s="2">
        <v>-451918.34</v>
      </c>
      <c r="AX295" s="2">
        <v>-398357.7</v>
      </c>
      <c r="AY295" s="2">
        <v>-507425.92499999999</v>
      </c>
      <c r="AZ295" s="2">
        <v>-612677.26800000004</v>
      </c>
      <c r="BA295" s="2">
        <v>-653972.84</v>
      </c>
      <c r="BB295" s="2">
        <v>-693692.53200000001</v>
      </c>
      <c r="BC295" s="2">
        <v>-739890.55</v>
      </c>
      <c r="BD295" s="2">
        <v>-792311.73499999999</v>
      </c>
      <c r="BE295">
        <v>-853631.10699999996</v>
      </c>
      <c r="BF295">
        <v>2024</v>
      </c>
    </row>
    <row r="296" spans="1:58" x14ac:dyDescent="0.45">
      <c r="A296">
        <v>536</v>
      </c>
      <c r="B296" t="s">
        <v>71</v>
      </c>
      <c r="C296" t="s">
        <v>99</v>
      </c>
      <c r="D296" t="s">
        <v>70</v>
      </c>
      <c r="E296" t="s">
        <v>42</v>
      </c>
      <c r="F296" t="s">
        <v>5</v>
      </c>
      <c r="G296" t="s">
        <v>173</v>
      </c>
      <c r="H296" t="s">
        <v>173</v>
      </c>
      <c r="I296" t="s">
        <v>173</v>
      </c>
      <c r="J296" t="s">
        <v>173</v>
      </c>
      <c r="K296" t="s">
        <v>173</v>
      </c>
      <c r="L296" t="s">
        <v>173</v>
      </c>
      <c r="M296" t="s">
        <v>173</v>
      </c>
      <c r="N296" t="s">
        <v>173</v>
      </c>
      <c r="O296" t="s">
        <v>173</v>
      </c>
      <c r="P296" t="s">
        <v>173</v>
      </c>
      <c r="Q296" t="s">
        <v>173</v>
      </c>
      <c r="R296" t="s">
        <v>173</v>
      </c>
      <c r="S296" t="s">
        <v>173</v>
      </c>
      <c r="T296">
        <v>-0.58899999999999997</v>
      </c>
      <c r="U296">
        <v>5.0000000000000001E-3</v>
      </c>
      <c r="V296">
        <v>0.64100000000000001</v>
      </c>
      <c r="W296">
        <v>0.96199999999999997</v>
      </c>
      <c r="X296">
        <v>-1.034</v>
      </c>
      <c r="Y296">
        <v>-1.893</v>
      </c>
      <c r="Z296">
        <v>-0.95899999999999996</v>
      </c>
      <c r="AA296">
        <v>-1.87</v>
      </c>
      <c r="AB296">
        <v>-1.7629999999999999</v>
      </c>
      <c r="AC296">
        <v>-0.57599999999999996</v>
      </c>
      <c r="AD296">
        <v>-1.077</v>
      </c>
      <c r="AE296">
        <v>-0.26</v>
      </c>
      <c r="AF296">
        <v>0.46200000000000002</v>
      </c>
      <c r="AG296">
        <v>0.45100000000000001</v>
      </c>
      <c r="AH296">
        <v>-0.95299999999999996</v>
      </c>
      <c r="AI296">
        <v>5.3999999999999999E-2</v>
      </c>
      <c r="AJ296">
        <v>-1.6439999999999999</v>
      </c>
      <c r="AK296">
        <v>-1.242</v>
      </c>
      <c r="AL296">
        <v>-0.70399999999999996</v>
      </c>
      <c r="AM296">
        <v>-1.5860000000000001</v>
      </c>
      <c r="AN296">
        <v>-1.956</v>
      </c>
      <c r="AO296">
        <v>-1.8049999999999999</v>
      </c>
      <c r="AP296">
        <v>-2.7240000000000002</v>
      </c>
      <c r="AQ296">
        <v>-2.5609999999999999</v>
      </c>
      <c r="AR296">
        <v>-2.2639999999999998</v>
      </c>
      <c r="AS296">
        <v>-1.69</v>
      </c>
      <c r="AT296">
        <v>-2.0910000000000002</v>
      </c>
      <c r="AU296">
        <v>-6.0750000000000002</v>
      </c>
      <c r="AV296">
        <v>-4.4050000000000002</v>
      </c>
      <c r="AW296">
        <v>-2.3069999999999999</v>
      </c>
      <c r="AX296">
        <v>-1.907</v>
      </c>
      <c r="AY296">
        <v>-2.2919999999999998</v>
      </c>
      <c r="AZ296">
        <v>-2.5910000000000002</v>
      </c>
      <c r="BA296">
        <v>-2.569</v>
      </c>
      <c r="BB296">
        <v>-2.5350000000000001</v>
      </c>
      <c r="BC296">
        <v>-2.5129999999999999</v>
      </c>
      <c r="BD296">
        <v>-2.4980000000000002</v>
      </c>
      <c r="BE296">
        <v>-2.4969999999999999</v>
      </c>
      <c r="BF296">
        <v>2024</v>
      </c>
    </row>
    <row r="297" spans="1:58" x14ac:dyDescent="0.45">
      <c r="A297">
        <v>536</v>
      </c>
      <c r="B297" t="s">
        <v>90</v>
      </c>
      <c r="C297" t="s">
        <v>99</v>
      </c>
      <c r="D297" t="s">
        <v>91</v>
      </c>
      <c r="E297" t="s">
        <v>12</v>
      </c>
      <c r="F297" t="s">
        <v>13</v>
      </c>
      <c r="G297" t="s">
        <v>173</v>
      </c>
      <c r="H297" t="s">
        <v>173</v>
      </c>
      <c r="I297" t="s">
        <v>173</v>
      </c>
      <c r="J297" t="s">
        <v>173</v>
      </c>
      <c r="K297" t="s">
        <v>173</v>
      </c>
      <c r="L297" t="s">
        <v>173</v>
      </c>
      <c r="M297" t="s">
        <v>173</v>
      </c>
      <c r="N297" t="s">
        <v>173</v>
      </c>
      <c r="O297" t="s">
        <v>173</v>
      </c>
      <c r="P297" t="s">
        <v>173</v>
      </c>
      <c r="Q297" t="s">
        <v>173</v>
      </c>
      <c r="R297" t="s">
        <v>173</v>
      </c>
      <c r="S297" t="s">
        <v>173</v>
      </c>
      <c r="T297" s="2" t="s">
        <v>173</v>
      </c>
      <c r="U297" s="2" t="s">
        <v>173</v>
      </c>
      <c r="V297" s="2" t="s">
        <v>173</v>
      </c>
      <c r="W297" s="2" t="s">
        <v>173</v>
      </c>
      <c r="X297" s="2" t="s">
        <v>173</v>
      </c>
      <c r="Y297" s="2" t="s">
        <v>173</v>
      </c>
      <c r="Z297" s="2" t="s">
        <v>173</v>
      </c>
      <c r="AA297" s="2" t="s">
        <v>173</v>
      </c>
      <c r="AB297" s="2" t="s">
        <v>173</v>
      </c>
      <c r="AC297" s="2" t="s">
        <v>173</v>
      </c>
      <c r="AD297" s="2" t="s">
        <v>173</v>
      </c>
      <c r="AE297" s="2">
        <v>1052.4690000000001</v>
      </c>
      <c r="AF297" s="2">
        <v>19001.143</v>
      </c>
      <c r="AG297" s="2">
        <v>21248.71</v>
      </c>
      <c r="AH297" s="2">
        <v>-41368.930999999997</v>
      </c>
      <c r="AI297" s="2">
        <v>-14947.708000000001</v>
      </c>
      <c r="AJ297" s="2">
        <v>-105403.164</v>
      </c>
      <c r="AK297" s="2">
        <v>-98493.99</v>
      </c>
      <c r="AL297" s="2">
        <v>-75241.03</v>
      </c>
      <c r="AM297" s="2">
        <v>-163960.837</v>
      </c>
      <c r="AN297" s="2">
        <v>-214199.701</v>
      </c>
      <c r="AO297" s="2">
        <v>-208959.30499999999</v>
      </c>
      <c r="AP297" s="2">
        <v>-320121.17200000002</v>
      </c>
      <c r="AQ297" s="2">
        <v>-315155.05699999997</v>
      </c>
      <c r="AR297" s="2">
        <v>-297483.065</v>
      </c>
      <c r="AS297" s="2">
        <v>-243619.837</v>
      </c>
      <c r="AT297" s="2">
        <v>-326410.36800000002</v>
      </c>
      <c r="AU297" s="2">
        <v>-841455.78599999996</v>
      </c>
      <c r="AV297" s="2">
        <v>-678121.34299999999</v>
      </c>
      <c r="AW297" s="2">
        <v>-436302.31</v>
      </c>
      <c r="AX297" s="2">
        <v>-385283.62099999998</v>
      </c>
      <c r="AY297" s="2">
        <v>-496507.86099999998</v>
      </c>
      <c r="AZ297" s="2">
        <v>-593755.52300000004</v>
      </c>
      <c r="BA297" s="2">
        <v>-630103.96600000001</v>
      </c>
      <c r="BB297" s="2">
        <v>-667852.13800000004</v>
      </c>
      <c r="BC297" s="2">
        <v>-711873.96699999995</v>
      </c>
      <c r="BD297" s="2">
        <v>-767500.46400000004</v>
      </c>
      <c r="BE297">
        <v>-834175.78500000003</v>
      </c>
      <c r="BF297">
        <v>2024</v>
      </c>
    </row>
    <row r="298" spans="1:58" x14ac:dyDescent="0.45">
      <c r="A298">
        <v>536</v>
      </c>
      <c r="B298" t="s">
        <v>92</v>
      </c>
      <c r="C298" t="s">
        <v>99</v>
      </c>
      <c r="D298" t="s">
        <v>91</v>
      </c>
      <c r="E298" t="s">
        <v>93</v>
      </c>
      <c r="F298" t="s">
        <v>5</v>
      </c>
      <c r="G298" t="s">
        <v>173</v>
      </c>
      <c r="H298" t="s">
        <v>173</v>
      </c>
      <c r="I298" t="s">
        <v>173</v>
      </c>
      <c r="J298" t="s">
        <v>173</v>
      </c>
      <c r="K298" t="s">
        <v>173</v>
      </c>
      <c r="L298" t="s">
        <v>173</v>
      </c>
      <c r="M298" t="s">
        <v>173</v>
      </c>
      <c r="N298" t="s">
        <v>173</v>
      </c>
      <c r="O298" t="s">
        <v>173</v>
      </c>
      <c r="P298" t="s">
        <v>173</v>
      </c>
      <c r="Q298" t="s">
        <v>173</v>
      </c>
      <c r="R298" t="s">
        <v>173</v>
      </c>
      <c r="S298" t="s">
        <v>173</v>
      </c>
      <c r="T298" t="s">
        <v>173</v>
      </c>
      <c r="U298" t="s">
        <v>173</v>
      </c>
      <c r="V298" t="s">
        <v>173</v>
      </c>
      <c r="W298" t="s">
        <v>173</v>
      </c>
      <c r="X298" t="s">
        <v>173</v>
      </c>
      <c r="Y298" t="s">
        <v>173</v>
      </c>
      <c r="Z298" t="s">
        <v>173</v>
      </c>
      <c r="AA298" t="s">
        <v>173</v>
      </c>
      <c r="AB298" t="s">
        <v>173</v>
      </c>
      <c r="AC298" t="s">
        <v>173</v>
      </c>
      <c r="AD298" t="s">
        <v>173</v>
      </c>
      <c r="AE298">
        <v>4.1000000000000002E-2</v>
      </c>
      <c r="AF298">
        <v>0.624</v>
      </c>
      <c r="AG298">
        <v>0.58099999999999996</v>
      </c>
      <c r="AH298">
        <v>-0.96299999999999997</v>
      </c>
      <c r="AI298">
        <v>-0.28100000000000003</v>
      </c>
      <c r="AJ298">
        <v>-1.7649999999999999</v>
      </c>
      <c r="AK298">
        <v>-1.4510000000000001</v>
      </c>
      <c r="AL298">
        <v>-0.97499999999999998</v>
      </c>
      <c r="AM298">
        <v>-1.9350000000000001</v>
      </c>
      <c r="AN298">
        <v>-2.278</v>
      </c>
      <c r="AO298">
        <v>-1.996</v>
      </c>
      <c r="AP298">
        <v>-2.786</v>
      </c>
      <c r="AQ298">
        <v>-2.5379999999999998</v>
      </c>
      <c r="AR298">
        <v>-2.1789999999999998</v>
      </c>
      <c r="AS298">
        <v>-1.637</v>
      </c>
      <c r="AT298">
        <v>-2.0579999999999998</v>
      </c>
      <c r="AU298">
        <v>-5.2629999999999999</v>
      </c>
      <c r="AV298">
        <v>-3.9039999999999999</v>
      </c>
      <c r="AW298">
        <v>-2.2170000000000001</v>
      </c>
      <c r="AX298">
        <v>-1.837</v>
      </c>
      <c r="AY298">
        <v>-2.2360000000000002</v>
      </c>
      <c r="AZ298">
        <v>-2.4990000000000001</v>
      </c>
      <c r="BA298">
        <v>-2.4609999999999999</v>
      </c>
      <c r="BB298">
        <v>-2.427</v>
      </c>
      <c r="BC298">
        <v>-2.4039999999999999</v>
      </c>
      <c r="BD298">
        <v>-2.4079999999999999</v>
      </c>
      <c r="BE298">
        <v>-2.4319999999999999</v>
      </c>
      <c r="BF298">
        <v>2024</v>
      </c>
    </row>
    <row r="299" spans="1:58" x14ac:dyDescent="0.45">
      <c r="A299">
        <v>536</v>
      </c>
      <c r="B299" t="s">
        <v>72</v>
      </c>
      <c r="C299" t="s">
        <v>99</v>
      </c>
      <c r="D299" t="s">
        <v>73</v>
      </c>
      <c r="E299" t="s">
        <v>12</v>
      </c>
      <c r="F299" t="s">
        <v>13</v>
      </c>
      <c r="G299" t="s">
        <v>173</v>
      </c>
      <c r="H299" t="s">
        <v>173</v>
      </c>
      <c r="I299" t="s">
        <v>173</v>
      </c>
      <c r="J299" t="s">
        <v>173</v>
      </c>
      <c r="K299" t="s">
        <v>173</v>
      </c>
      <c r="L299" t="s">
        <v>173</v>
      </c>
      <c r="M299" t="s">
        <v>173</v>
      </c>
      <c r="N299" t="s">
        <v>173</v>
      </c>
      <c r="O299" t="s">
        <v>173</v>
      </c>
      <c r="P299" t="s">
        <v>173</v>
      </c>
      <c r="Q299" t="s">
        <v>173</v>
      </c>
      <c r="R299" t="s">
        <v>173</v>
      </c>
      <c r="S299" t="s">
        <v>173</v>
      </c>
      <c r="T299">
        <v>3811.8</v>
      </c>
      <c r="U299">
        <v>6367.4</v>
      </c>
      <c r="V299">
        <v>10134.9</v>
      </c>
      <c r="W299">
        <v>12772.6</v>
      </c>
      <c r="X299">
        <v>3422.7190000000001</v>
      </c>
      <c r="Y299">
        <v>10307.959999999999</v>
      </c>
      <c r="Z299">
        <v>30067</v>
      </c>
      <c r="AA299">
        <v>21820.006000000001</v>
      </c>
      <c r="AB299">
        <v>55566.76</v>
      </c>
      <c r="AC299">
        <v>76252.111000000004</v>
      </c>
      <c r="AD299">
        <v>41757.353999999999</v>
      </c>
      <c r="AE299">
        <v>55988.925999999999</v>
      </c>
      <c r="AF299">
        <v>79133.798999999999</v>
      </c>
      <c r="AG299">
        <v>95460.521999999997</v>
      </c>
      <c r="AH299">
        <v>38868.550999999999</v>
      </c>
      <c r="AI299" s="2">
        <v>91359.941000000006</v>
      </c>
      <c r="AJ299" s="2">
        <v>-5067.5069999999996</v>
      </c>
      <c r="AK299" s="2">
        <v>3100.4769999999999</v>
      </c>
      <c r="AL299" s="2">
        <v>38162.798000000003</v>
      </c>
      <c r="AM299" s="2">
        <v>-36168.608999999997</v>
      </c>
      <c r="AN299" s="2">
        <v>-73645.607999999993</v>
      </c>
      <c r="AO299" s="2">
        <v>-57293.51</v>
      </c>
      <c r="AP299" s="2">
        <v>-157958.51199999999</v>
      </c>
      <c r="AQ299" s="2">
        <v>-134842.43</v>
      </c>
      <c r="AR299" s="2">
        <v>-91102.35</v>
      </c>
      <c r="AS299" s="2">
        <v>7168.2330000000002</v>
      </c>
      <c r="AT299" s="2">
        <v>-55480.188999999998</v>
      </c>
      <c r="AU299" s="2">
        <v>-624073.86100000003</v>
      </c>
      <c r="AV299" s="2">
        <v>-404305.40500000003</v>
      </c>
      <c r="AW299" s="2">
        <v>-65577.539999999994</v>
      </c>
      <c r="AX299" s="2">
        <v>41524.300000000003</v>
      </c>
      <c r="AY299" s="2">
        <v>-18999.525000000001</v>
      </c>
      <c r="AZ299" s="2">
        <v>-113665.66899999999</v>
      </c>
      <c r="BA299" s="2">
        <v>-72903.748000000007</v>
      </c>
      <c r="BB299" s="2">
        <v>-50033.197999999997</v>
      </c>
      <c r="BC299" s="2">
        <v>-33446.000999999997</v>
      </c>
      <c r="BD299" s="2">
        <v>-34741.296999999999</v>
      </c>
      <c r="BE299">
        <v>-43027.654000000002</v>
      </c>
      <c r="BF299">
        <v>2024</v>
      </c>
    </row>
    <row r="300" spans="1:58" x14ac:dyDescent="0.45">
      <c r="A300">
        <v>536</v>
      </c>
      <c r="B300" t="s">
        <v>74</v>
      </c>
      <c r="C300" t="s">
        <v>99</v>
      </c>
      <c r="D300" t="s">
        <v>73</v>
      </c>
      <c r="E300" t="s">
        <v>42</v>
      </c>
      <c r="F300" t="s">
        <v>5</v>
      </c>
      <c r="G300" t="s">
        <v>173</v>
      </c>
      <c r="H300" t="s">
        <v>173</v>
      </c>
      <c r="I300" t="s">
        <v>173</v>
      </c>
      <c r="J300" t="s">
        <v>173</v>
      </c>
      <c r="K300" t="s">
        <v>173</v>
      </c>
      <c r="L300" t="s">
        <v>173</v>
      </c>
      <c r="M300" t="s">
        <v>173</v>
      </c>
      <c r="N300" t="s">
        <v>173</v>
      </c>
      <c r="O300" t="s">
        <v>173</v>
      </c>
      <c r="P300" t="s">
        <v>173</v>
      </c>
      <c r="Q300" t="s">
        <v>173</v>
      </c>
      <c r="R300" t="s">
        <v>173</v>
      </c>
      <c r="S300" t="s">
        <v>173</v>
      </c>
      <c r="T300">
        <v>0.95699999999999996</v>
      </c>
      <c r="U300">
        <v>1.379</v>
      </c>
      <c r="V300">
        <v>1.845</v>
      </c>
      <c r="W300">
        <v>1.9850000000000001</v>
      </c>
      <c r="X300">
        <v>0.45100000000000001</v>
      </c>
      <c r="Y300">
        <v>0.89300000000000002</v>
      </c>
      <c r="Z300">
        <v>2.2629999999999999</v>
      </c>
      <c r="AA300">
        <v>1.444</v>
      </c>
      <c r="AB300">
        <v>3.1030000000000002</v>
      </c>
      <c r="AC300">
        <v>3.8479999999999999</v>
      </c>
      <c r="AD300">
        <v>1.907</v>
      </c>
      <c r="AE300">
        <v>2.242</v>
      </c>
      <c r="AF300">
        <v>2.6230000000000002</v>
      </c>
      <c r="AG300">
        <v>2.6280000000000001</v>
      </c>
      <c r="AH300">
        <v>0.90500000000000003</v>
      </c>
      <c r="AI300">
        <v>1.6870000000000001</v>
      </c>
      <c r="AJ300">
        <v>-8.4000000000000005E-2</v>
      </c>
      <c r="AK300">
        <v>4.4999999999999998E-2</v>
      </c>
      <c r="AL300">
        <v>0.48699999999999999</v>
      </c>
      <c r="AM300">
        <v>-0.42</v>
      </c>
      <c r="AN300">
        <v>-0.77100000000000002</v>
      </c>
      <c r="AO300">
        <v>-0.54200000000000004</v>
      </c>
      <c r="AP300">
        <v>-1.37</v>
      </c>
      <c r="AQ300">
        <v>-1.087</v>
      </c>
      <c r="AR300">
        <v>-0.67</v>
      </c>
      <c r="AS300">
        <v>4.8000000000000001E-2</v>
      </c>
      <c r="AT300">
        <v>-0.35</v>
      </c>
      <c r="AU300">
        <v>-4.0410000000000004</v>
      </c>
      <c r="AV300">
        <v>-2.3820000000000001</v>
      </c>
      <c r="AW300">
        <v>-0.33500000000000002</v>
      </c>
      <c r="AX300">
        <v>0.19900000000000001</v>
      </c>
      <c r="AY300">
        <v>-8.5999999999999993E-2</v>
      </c>
      <c r="AZ300">
        <v>-0.48099999999999998</v>
      </c>
      <c r="BA300">
        <v>-0.28599999999999998</v>
      </c>
      <c r="BB300">
        <v>-0.183</v>
      </c>
      <c r="BC300">
        <v>-0.114</v>
      </c>
      <c r="BD300">
        <v>-0.11</v>
      </c>
      <c r="BE300">
        <v>-0.126</v>
      </c>
      <c r="BF300">
        <v>2024</v>
      </c>
    </row>
    <row r="301" spans="1:58" x14ac:dyDescent="0.45">
      <c r="A301">
        <v>536</v>
      </c>
      <c r="B301" t="s">
        <v>95</v>
      </c>
      <c r="C301" t="s">
        <v>99</v>
      </c>
      <c r="D301" t="s">
        <v>96</v>
      </c>
      <c r="E301" t="s">
        <v>12</v>
      </c>
      <c r="F301" t="s">
        <v>13</v>
      </c>
      <c r="G301" t="s">
        <v>173</v>
      </c>
      <c r="H301" t="s">
        <v>173</v>
      </c>
      <c r="I301" t="s">
        <v>173</v>
      </c>
      <c r="J301" t="s">
        <v>173</v>
      </c>
      <c r="K301" t="s">
        <v>173</v>
      </c>
      <c r="L301" t="s">
        <v>173</v>
      </c>
      <c r="M301" t="s">
        <v>173</v>
      </c>
      <c r="N301" t="s">
        <v>173</v>
      </c>
      <c r="O301" t="s">
        <v>173</v>
      </c>
      <c r="P301" t="s">
        <v>173</v>
      </c>
      <c r="Q301" t="s">
        <v>173</v>
      </c>
      <c r="R301" t="s">
        <v>173</v>
      </c>
      <c r="S301" t="s">
        <v>173</v>
      </c>
      <c r="T301" t="s">
        <v>173</v>
      </c>
      <c r="U301" t="s">
        <v>173</v>
      </c>
      <c r="V301" t="s">
        <v>173</v>
      </c>
      <c r="W301" t="s">
        <v>173</v>
      </c>
      <c r="X301" t="s">
        <v>173</v>
      </c>
      <c r="Y301" t="s">
        <v>173</v>
      </c>
      <c r="Z301" t="s">
        <v>173</v>
      </c>
      <c r="AA301" s="2" t="s">
        <v>173</v>
      </c>
      <c r="AB301" s="2" t="s">
        <v>173</v>
      </c>
      <c r="AC301" s="2" t="s">
        <v>173</v>
      </c>
      <c r="AD301" s="2" t="s">
        <v>173</v>
      </c>
      <c r="AE301" s="2" t="s">
        <v>173</v>
      </c>
      <c r="AF301" s="2" t="s">
        <v>173</v>
      </c>
      <c r="AG301" s="2" t="s">
        <v>173</v>
      </c>
      <c r="AH301" s="2" t="s">
        <v>173</v>
      </c>
      <c r="AI301" s="2">
        <v>1290618.2279999999</v>
      </c>
      <c r="AJ301" s="2">
        <v>1278250.398</v>
      </c>
      <c r="AK301" s="2">
        <v>1477510.1429999999</v>
      </c>
      <c r="AL301" s="2">
        <v>1390770.3430000001</v>
      </c>
      <c r="AM301" s="2">
        <v>1600016.86</v>
      </c>
      <c r="AN301" s="2">
        <v>1970143.517</v>
      </c>
      <c r="AO301" s="2">
        <v>2149990.3620000002</v>
      </c>
      <c r="AP301" s="2">
        <v>2540802.9939999999</v>
      </c>
      <c r="AQ301" s="2">
        <v>2908364.1979999999</v>
      </c>
      <c r="AR301" s="2">
        <v>3436206.1</v>
      </c>
      <c r="AS301" s="2">
        <v>3955757.5260000001</v>
      </c>
      <c r="AT301" s="2">
        <v>4280410.8490000004</v>
      </c>
      <c r="AU301" s="2">
        <v>5579692.8279999997</v>
      </c>
      <c r="AV301" s="2">
        <v>6425691.5489999996</v>
      </c>
      <c r="AW301" s="2">
        <v>7304331.2350000003</v>
      </c>
      <c r="AX301" s="2">
        <v>7715044.1409999998</v>
      </c>
      <c r="AY301" s="2">
        <v>8338765.9440000001</v>
      </c>
      <c r="AZ301" s="2">
        <v>9134173.0120000001</v>
      </c>
      <c r="BA301" s="2">
        <v>9872712.8890000004</v>
      </c>
      <c r="BB301" s="2">
        <v>10657850.825999999</v>
      </c>
      <c r="BC301" s="2">
        <v>11489160.191</v>
      </c>
      <c r="BD301" s="2">
        <v>12373100.647</v>
      </c>
      <c r="BE301">
        <v>13318543.379000001</v>
      </c>
      <c r="BF301">
        <v>2024</v>
      </c>
    </row>
    <row r="302" spans="1:58" x14ac:dyDescent="0.45">
      <c r="A302">
        <v>536</v>
      </c>
      <c r="B302" t="s">
        <v>97</v>
      </c>
      <c r="C302" t="s">
        <v>99</v>
      </c>
      <c r="D302" t="s">
        <v>96</v>
      </c>
      <c r="E302" t="s">
        <v>42</v>
      </c>
      <c r="F302" t="s">
        <v>5</v>
      </c>
      <c r="G302" t="s">
        <v>173</v>
      </c>
      <c r="H302" t="s">
        <v>173</v>
      </c>
      <c r="I302" t="s">
        <v>173</v>
      </c>
      <c r="J302" t="s">
        <v>173</v>
      </c>
      <c r="K302" t="s">
        <v>173</v>
      </c>
      <c r="L302" t="s">
        <v>173</v>
      </c>
      <c r="M302" t="s">
        <v>173</v>
      </c>
      <c r="N302" t="s">
        <v>173</v>
      </c>
      <c r="O302" t="s">
        <v>173</v>
      </c>
      <c r="P302" t="s">
        <v>173</v>
      </c>
      <c r="Q302" t="s">
        <v>173</v>
      </c>
      <c r="R302" t="s">
        <v>173</v>
      </c>
      <c r="S302" t="s">
        <v>173</v>
      </c>
      <c r="T302" t="s">
        <v>173</v>
      </c>
      <c r="U302" t="s">
        <v>173</v>
      </c>
      <c r="V302" t="s">
        <v>173</v>
      </c>
      <c r="W302" t="s">
        <v>173</v>
      </c>
      <c r="X302" t="s">
        <v>173</v>
      </c>
      <c r="Y302" t="s">
        <v>173</v>
      </c>
      <c r="Z302" t="s">
        <v>173</v>
      </c>
      <c r="AA302" t="s">
        <v>173</v>
      </c>
      <c r="AB302" t="s">
        <v>173</v>
      </c>
      <c r="AC302" t="s">
        <v>173</v>
      </c>
      <c r="AD302" t="s">
        <v>173</v>
      </c>
      <c r="AE302" t="s">
        <v>173</v>
      </c>
      <c r="AF302" t="s">
        <v>173</v>
      </c>
      <c r="AG302" t="s">
        <v>173</v>
      </c>
      <c r="AH302" t="s">
        <v>173</v>
      </c>
      <c r="AI302">
        <v>23.835000000000001</v>
      </c>
      <c r="AJ302">
        <v>21.263999999999999</v>
      </c>
      <c r="AK302">
        <v>21.524999999999999</v>
      </c>
      <c r="AL302">
        <v>17.757999999999999</v>
      </c>
      <c r="AM302">
        <v>18.571000000000002</v>
      </c>
      <c r="AN302">
        <v>20.638000000000002</v>
      </c>
      <c r="AO302">
        <v>20.341000000000001</v>
      </c>
      <c r="AP302">
        <v>22.042999999999999</v>
      </c>
      <c r="AQ302">
        <v>23.451000000000001</v>
      </c>
      <c r="AR302">
        <v>25.285</v>
      </c>
      <c r="AS302">
        <v>26.658000000000001</v>
      </c>
      <c r="AT302">
        <v>27.035</v>
      </c>
      <c r="AU302">
        <v>36.130000000000003</v>
      </c>
      <c r="AV302">
        <v>37.85</v>
      </c>
      <c r="AW302">
        <v>37.289000000000001</v>
      </c>
      <c r="AX302">
        <v>36.927999999999997</v>
      </c>
      <c r="AY302">
        <v>37.665999999999997</v>
      </c>
      <c r="AZ302">
        <v>38.628</v>
      </c>
      <c r="BA302">
        <v>38.781999999999996</v>
      </c>
      <c r="BB302">
        <v>38.948999999999998</v>
      </c>
      <c r="BC302">
        <v>39.024999999999999</v>
      </c>
      <c r="BD302">
        <v>39.003999999999998</v>
      </c>
      <c r="BE302">
        <v>38.954000000000001</v>
      </c>
      <c r="BF302">
        <v>2024</v>
      </c>
    </row>
    <row r="303" spans="1:58" x14ac:dyDescent="0.45">
      <c r="A303">
        <v>536</v>
      </c>
      <c r="B303" t="s">
        <v>75</v>
      </c>
      <c r="C303" t="s">
        <v>99</v>
      </c>
      <c r="D303" t="s">
        <v>76</v>
      </c>
      <c r="E303" t="s">
        <v>12</v>
      </c>
      <c r="F303" t="s">
        <v>13</v>
      </c>
      <c r="G303" s="2" t="s">
        <v>173</v>
      </c>
      <c r="H303" s="2" t="s">
        <v>173</v>
      </c>
      <c r="I303" s="2" t="s">
        <v>173</v>
      </c>
      <c r="J303" s="2" t="s">
        <v>173</v>
      </c>
      <c r="K303" s="2" t="s">
        <v>173</v>
      </c>
      <c r="L303" s="2" t="s">
        <v>173</v>
      </c>
      <c r="M303" s="2" t="s">
        <v>173</v>
      </c>
      <c r="N303" s="2" t="s">
        <v>173</v>
      </c>
      <c r="O303" s="2" t="s">
        <v>173</v>
      </c>
      <c r="P303" s="2" t="s">
        <v>173</v>
      </c>
      <c r="Q303" s="2" t="s">
        <v>173</v>
      </c>
      <c r="R303" s="2" t="s">
        <v>173</v>
      </c>
      <c r="S303" s="2" t="s">
        <v>173</v>
      </c>
      <c r="T303" s="2" t="s">
        <v>173</v>
      </c>
      <c r="U303" s="2" t="s">
        <v>173</v>
      </c>
      <c r="V303" s="2" t="s">
        <v>173</v>
      </c>
      <c r="W303" s="2" t="s">
        <v>173</v>
      </c>
      <c r="X303" s="2" t="s">
        <v>173</v>
      </c>
      <c r="Y303" s="2" t="s">
        <v>173</v>
      </c>
      <c r="Z303" s="2" t="s">
        <v>173</v>
      </c>
      <c r="AA303" s="2">
        <v>1321664.26</v>
      </c>
      <c r="AB303" s="2">
        <v>1319703.216</v>
      </c>
      <c r="AC303" s="2">
        <v>1235243.7390000001</v>
      </c>
      <c r="AD303" s="2">
        <v>1218649.8970000001</v>
      </c>
      <c r="AE303" s="2">
        <v>1281670.3700000001</v>
      </c>
      <c r="AF303" s="2">
        <v>1285763.615</v>
      </c>
      <c r="AG303" s="2">
        <v>1301930.6610000001</v>
      </c>
      <c r="AH303" s="2">
        <v>1638100</v>
      </c>
      <c r="AI303" s="2">
        <v>1638100</v>
      </c>
      <c r="AJ303" s="2">
        <v>1592000</v>
      </c>
      <c r="AK303" s="2">
        <v>1809600</v>
      </c>
      <c r="AL303" s="2">
        <v>1809600</v>
      </c>
      <c r="AM303" s="2">
        <v>1977706</v>
      </c>
      <c r="AN303" s="2">
        <v>2375496</v>
      </c>
      <c r="AO303" s="2">
        <v>2604932.7450000001</v>
      </c>
      <c r="AP303" s="2">
        <v>3113643.3139999998</v>
      </c>
      <c r="AQ303" s="2">
        <v>3466960.3590000002</v>
      </c>
      <c r="AR303" s="2">
        <v>3994802.2609999999</v>
      </c>
      <c r="AS303" s="2">
        <v>4514353.6869999999</v>
      </c>
      <c r="AT303" s="2">
        <v>4839007.01</v>
      </c>
      <c r="AU303" s="2">
        <v>6138288.9890000001</v>
      </c>
      <c r="AV303" s="2">
        <v>6984287.71</v>
      </c>
      <c r="AW303" s="2">
        <v>7862927.3959999997</v>
      </c>
      <c r="AX303" s="2">
        <v>8273640.301</v>
      </c>
      <c r="AY303" s="2">
        <v>8897362.1050000004</v>
      </c>
      <c r="AZ303" s="2">
        <v>9692769.1720000003</v>
      </c>
      <c r="BA303" s="2">
        <v>10431309.050000001</v>
      </c>
      <c r="BB303" s="2">
        <v>11216446.986</v>
      </c>
      <c r="BC303" s="2">
        <v>12047756.351</v>
      </c>
      <c r="BD303" s="2">
        <v>12931696.808</v>
      </c>
      <c r="BE303">
        <v>13877139.539999999</v>
      </c>
      <c r="BF303">
        <v>2024</v>
      </c>
    </row>
    <row r="304" spans="1:58" x14ac:dyDescent="0.45">
      <c r="A304">
        <v>536</v>
      </c>
      <c r="B304" t="s">
        <v>77</v>
      </c>
      <c r="C304" t="s">
        <v>99</v>
      </c>
      <c r="D304" t="s">
        <v>76</v>
      </c>
      <c r="E304" t="s">
        <v>42</v>
      </c>
      <c r="F304" t="s">
        <v>5</v>
      </c>
      <c r="G304" t="s">
        <v>173</v>
      </c>
      <c r="H304" t="s">
        <v>173</v>
      </c>
      <c r="I304" t="s">
        <v>173</v>
      </c>
      <c r="J304" t="s">
        <v>173</v>
      </c>
      <c r="K304" t="s">
        <v>173</v>
      </c>
      <c r="L304" t="s">
        <v>173</v>
      </c>
      <c r="M304" t="s">
        <v>173</v>
      </c>
      <c r="N304" t="s">
        <v>173</v>
      </c>
      <c r="O304" t="s">
        <v>173</v>
      </c>
      <c r="P304" t="s">
        <v>173</v>
      </c>
      <c r="Q304" t="s">
        <v>173</v>
      </c>
      <c r="R304" t="s">
        <v>173</v>
      </c>
      <c r="S304" t="s">
        <v>173</v>
      </c>
      <c r="T304" t="s">
        <v>173</v>
      </c>
      <c r="U304" t="s">
        <v>173</v>
      </c>
      <c r="V304" t="s">
        <v>173</v>
      </c>
      <c r="W304" t="s">
        <v>173</v>
      </c>
      <c r="X304" t="s">
        <v>173</v>
      </c>
      <c r="Y304" t="s">
        <v>173</v>
      </c>
      <c r="Z304" t="s">
        <v>173</v>
      </c>
      <c r="AA304">
        <v>87.436999999999998</v>
      </c>
      <c r="AB304">
        <v>73.701999999999998</v>
      </c>
      <c r="AC304">
        <v>62.338999999999999</v>
      </c>
      <c r="AD304">
        <v>55.643000000000001</v>
      </c>
      <c r="AE304">
        <v>51.328000000000003</v>
      </c>
      <c r="AF304">
        <v>42.612000000000002</v>
      </c>
      <c r="AG304">
        <v>35.847999999999999</v>
      </c>
      <c r="AH304">
        <v>38.121000000000002</v>
      </c>
      <c r="AI304">
        <v>30.251999999999999</v>
      </c>
      <c r="AJ304">
        <v>26.483000000000001</v>
      </c>
      <c r="AK304">
        <v>26.363</v>
      </c>
      <c r="AL304">
        <v>23.106000000000002</v>
      </c>
      <c r="AM304">
        <v>22.954999999999998</v>
      </c>
      <c r="AN304">
        <v>24.884</v>
      </c>
      <c r="AO304">
        <v>24.645</v>
      </c>
      <c r="AP304">
        <v>27.013000000000002</v>
      </c>
      <c r="AQ304">
        <v>27.954999999999998</v>
      </c>
      <c r="AR304">
        <v>29.396000000000001</v>
      </c>
      <c r="AS304">
        <v>30.422999999999998</v>
      </c>
      <c r="AT304">
        <v>30.562999999999999</v>
      </c>
      <c r="AU304">
        <v>39.747</v>
      </c>
      <c r="AV304">
        <v>41.14</v>
      </c>
      <c r="AW304">
        <v>40.140999999999998</v>
      </c>
      <c r="AX304">
        <v>39.600999999999999</v>
      </c>
      <c r="AY304">
        <v>40.189</v>
      </c>
      <c r="AZ304">
        <v>40.99</v>
      </c>
      <c r="BA304">
        <v>40.975999999999999</v>
      </c>
      <c r="BB304">
        <v>40.99</v>
      </c>
      <c r="BC304">
        <v>40.921999999999997</v>
      </c>
      <c r="BD304">
        <v>40.765000000000001</v>
      </c>
      <c r="BE304">
        <v>40.588000000000001</v>
      </c>
      <c r="BF304">
        <v>2024</v>
      </c>
    </row>
    <row r="305" spans="1:58" x14ac:dyDescent="0.45">
      <c r="A305">
        <v>536</v>
      </c>
      <c r="B305" t="s">
        <v>78</v>
      </c>
      <c r="C305" t="s">
        <v>99</v>
      </c>
      <c r="D305" t="s">
        <v>79</v>
      </c>
      <c r="E305" t="s">
        <v>12</v>
      </c>
      <c r="F305" t="s">
        <v>13</v>
      </c>
      <c r="G305">
        <v>59799.084000000003</v>
      </c>
      <c r="H305">
        <v>67263.668999999994</v>
      </c>
      <c r="I305">
        <v>72296.275999999998</v>
      </c>
      <c r="J305">
        <v>90086.028999999995</v>
      </c>
      <c r="K305">
        <v>104089.103</v>
      </c>
      <c r="L305">
        <v>112323.439</v>
      </c>
      <c r="M305">
        <v>118929.49800000001</v>
      </c>
      <c r="N305">
        <v>144436.20699999999</v>
      </c>
      <c r="O305">
        <v>164441.38399999999</v>
      </c>
      <c r="P305">
        <v>197307.64199999999</v>
      </c>
      <c r="Q305">
        <v>231680.11199999999</v>
      </c>
      <c r="R305">
        <v>274642.34899999999</v>
      </c>
      <c r="S305">
        <v>310267.12</v>
      </c>
      <c r="T305">
        <v>398454.6</v>
      </c>
      <c r="U305">
        <v>461820.4</v>
      </c>
      <c r="V305">
        <v>549170.80000000005</v>
      </c>
      <c r="W305">
        <v>643480</v>
      </c>
      <c r="X305">
        <v>758418.5</v>
      </c>
      <c r="Y305">
        <v>1154797.6000000001</v>
      </c>
      <c r="Z305">
        <v>1328760.7</v>
      </c>
      <c r="AA305">
        <v>1511556.6</v>
      </c>
      <c r="AB305">
        <v>1790590.7</v>
      </c>
      <c r="AC305">
        <v>1981482.2</v>
      </c>
      <c r="AD305">
        <v>2190134.7000000002</v>
      </c>
      <c r="AE305">
        <v>2497011.5</v>
      </c>
      <c r="AF305">
        <v>3017393.8</v>
      </c>
      <c r="AG305">
        <v>3631835.3</v>
      </c>
      <c r="AH305">
        <v>4297113.4000000004</v>
      </c>
      <c r="AI305">
        <v>5414841.9000000004</v>
      </c>
      <c r="AJ305">
        <v>6011375</v>
      </c>
      <c r="AK305">
        <v>6864133.0999999996</v>
      </c>
      <c r="AL305">
        <v>7831726</v>
      </c>
      <c r="AM305">
        <v>8615704.5</v>
      </c>
      <c r="AN305">
        <v>9546134</v>
      </c>
      <c r="AO305">
        <v>10569705.300000001</v>
      </c>
      <c r="AP305">
        <v>11526332.800000001</v>
      </c>
      <c r="AQ305">
        <v>12401728.5</v>
      </c>
      <c r="AR305">
        <v>13589825.699999999</v>
      </c>
      <c r="AS305">
        <v>14838756</v>
      </c>
      <c r="AT305">
        <v>15832657.199999999</v>
      </c>
      <c r="AU305">
        <v>15443353.199999999</v>
      </c>
      <c r="AV305">
        <v>16976751.399999999</v>
      </c>
      <c r="AW305">
        <v>19588459.899999999</v>
      </c>
      <c r="AX305">
        <v>20892348.5</v>
      </c>
      <c r="AY305">
        <v>22138964</v>
      </c>
      <c r="AZ305">
        <v>23646619.473999999</v>
      </c>
      <c r="BA305">
        <v>25457185.824999999</v>
      </c>
      <c r="BB305">
        <v>27363571.579</v>
      </c>
      <c r="BC305">
        <v>29440788.568</v>
      </c>
      <c r="BD305">
        <v>31722683.261</v>
      </c>
      <c r="BE305">
        <v>34190240.042999998</v>
      </c>
      <c r="BF305">
        <v>2024</v>
      </c>
    </row>
    <row r="306" spans="1:58" x14ac:dyDescent="0.45">
      <c r="A306">
        <v>536</v>
      </c>
      <c r="B306" t="s">
        <v>80</v>
      </c>
      <c r="C306" t="s">
        <v>99</v>
      </c>
      <c r="D306" t="s">
        <v>81</v>
      </c>
      <c r="E306" t="s">
        <v>19</v>
      </c>
      <c r="F306" t="s">
        <v>13</v>
      </c>
      <c r="G306">
        <v>2.9</v>
      </c>
      <c r="H306">
        <v>-0.6</v>
      </c>
      <c r="I306">
        <v>-5.4</v>
      </c>
      <c r="J306">
        <v>-6.7</v>
      </c>
      <c r="K306">
        <v>-2.2999999999999998</v>
      </c>
      <c r="L306">
        <v>-2.1</v>
      </c>
      <c r="M306">
        <v>-4.3</v>
      </c>
      <c r="N306">
        <v>-2.4</v>
      </c>
      <c r="O306">
        <v>-2.1</v>
      </c>
      <c r="P306">
        <v>-1.7</v>
      </c>
      <c r="Q306">
        <v>-3.2</v>
      </c>
      <c r="R306">
        <v>-4.4000000000000004</v>
      </c>
      <c r="S306">
        <v>-3.1</v>
      </c>
      <c r="T306">
        <v>-2.2999999999999998</v>
      </c>
      <c r="U306">
        <v>-3</v>
      </c>
      <c r="V306">
        <v>-6.8</v>
      </c>
      <c r="W306">
        <v>-7.3</v>
      </c>
      <c r="X306">
        <v>-3.8</v>
      </c>
      <c r="Y306">
        <v>4</v>
      </c>
      <c r="Z306">
        <v>5.7519999999999998</v>
      </c>
      <c r="AA306">
        <v>7.99</v>
      </c>
      <c r="AB306">
        <v>6.9</v>
      </c>
      <c r="AC306">
        <v>7.8220000000000001</v>
      </c>
      <c r="AD306">
        <v>8.1069999999999993</v>
      </c>
      <c r="AE306">
        <v>5.258</v>
      </c>
      <c r="AF306">
        <v>1.595</v>
      </c>
      <c r="AG306">
        <v>9.5419999999999998</v>
      </c>
      <c r="AH306">
        <v>6.7949999999999999</v>
      </c>
      <c r="AI306">
        <v>0.126</v>
      </c>
      <c r="AJ306">
        <v>10.628</v>
      </c>
      <c r="AK306">
        <v>5.3029999999999999</v>
      </c>
      <c r="AL306">
        <v>1.6850000000000001</v>
      </c>
      <c r="AM306">
        <v>-24.417999999999999</v>
      </c>
      <c r="AN306">
        <v>-29.109000000000002</v>
      </c>
      <c r="AO306">
        <v>-27.51</v>
      </c>
      <c r="AP306">
        <v>-17.518000000000001</v>
      </c>
      <c r="AQ306">
        <v>-16.952999999999999</v>
      </c>
      <c r="AR306">
        <v>-16.196000000000002</v>
      </c>
      <c r="AS306">
        <v>-30.632999999999999</v>
      </c>
      <c r="AT306">
        <v>-30.279</v>
      </c>
      <c r="AU306">
        <v>-4.4329999999999998</v>
      </c>
      <c r="AV306">
        <v>3.5110000000000001</v>
      </c>
      <c r="AW306">
        <v>13.215</v>
      </c>
      <c r="AX306">
        <v>-2.0419999999999998</v>
      </c>
      <c r="AY306">
        <v>-8.8559999999999999</v>
      </c>
      <c r="AZ306">
        <v>-21.236999999999998</v>
      </c>
      <c r="BA306">
        <v>-24.492999999999999</v>
      </c>
      <c r="BB306">
        <v>-23.864999999999998</v>
      </c>
      <c r="BC306">
        <v>-24.759</v>
      </c>
      <c r="BD306">
        <v>-26.443000000000001</v>
      </c>
      <c r="BE306">
        <v>-28.510999999999999</v>
      </c>
      <c r="BF306">
        <v>2024</v>
      </c>
    </row>
    <row r="307" spans="1:58" x14ac:dyDescent="0.45">
      <c r="A307">
        <v>536</v>
      </c>
      <c r="B307" t="s">
        <v>82</v>
      </c>
      <c r="C307" t="s">
        <v>99</v>
      </c>
      <c r="D307" t="s">
        <v>81</v>
      </c>
      <c r="E307" t="s">
        <v>42</v>
      </c>
      <c r="F307" t="s">
        <v>5</v>
      </c>
      <c r="G307">
        <v>2.9209999999999998</v>
      </c>
      <c r="H307">
        <v>-0.54100000000000004</v>
      </c>
      <c r="I307">
        <v>-4.7450000000000001</v>
      </c>
      <c r="J307">
        <v>-6.4950000000000001</v>
      </c>
      <c r="K307">
        <v>-2.145</v>
      </c>
      <c r="L307">
        <v>-1.9610000000000001</v>
      </c>
      <c r="M307">
        <v>-4.2480000000000002</v>
      </c>
      <c r="N307">
        <v>-2.5209999999999999</v>
      </c>
      <c r="O307">
        <v>-1.958</v>
      </c>
      <c r="P307">
        <v>-1.387</v>
      </c>
      <c r="Q307">
        <v>-2.3149999999999999</v>
      </c>
      <c r="R307">
        <v>-2.847</v>
      </c>
      <c r="S307">
        <v>-1.8420000000000001</v>
      </c>
      <c r="T307">
        <v>-1.2050000000000001</v>
      </c>
      <c r="U307">
        <v>-1.4039999999999999</v>
      </c>
      <c r="V307">
        <v>-2.7839999999999998</v>
      </c>
      <c r="W307">
        <v>-2.657</v>
      </c>
      <c r="X307">
        <v>-1.458</v>
      </c>
      <c r="Y307">
        <v>3.4689999999999999</v>
      </c>
      <c r="Z307">
        <v>3.4</v>
      </c>
      <c r="AA307">
        <v>4.452</v>
      </c>
      <c r="AB307">
        <v>3.9540000000000002</v>
      </c>
      <c r="AC307">
        <v>3.6760000000000002</v>
      </c>
      <c r="AD307">
        <v>3.1749999999999998</v>
      </c>
      <c r="AE307">
        <v>1.8819999999999999</v>
      </c>
      <c r="AF307">
        <v>0.51300000000000001</v>
      </c>
      <c r="AG307">
        <v>2.4060000000000001</v>
      </c>
      <c r="AH307">
        <v>1.446</v>
      </c>
      <c r="AI307">
        <v>2.1999999999999999E-2</v>
      </c>
      <c r="AJ307">
        <v>1.837</v>
      </c>
      <c r="AK307">
        <v>0.70199999999999996</v>
      </c>
      <c r="AL307">
        <v>0.189</v>
      </c>
      <c r="AM307">
        <v>-2.66</v>
      </c>
      <c r="AN307">
        <v>-3.19</v>
      </c>
      <c r="AO307">
        <v>-3.0880000000000001</v>
      </c>
      <c r="AP307">
        <v>-2.0350000000000001</v>
      </c>
      <c r="AQ307">
        <v>-1.819</v>
      </c>
      <c r="AR307">
        <v>-1.595</v>
      </c>
      <c r="AS307">
        <v>-2.9390000000000001</v>
      </c>
      <c r="AT307">
        <v>-2.706</v>
      </c>
      <c r="AU307">
        <v>-0.41899999999999998</v>
      </c>
      <c r="AV307">
        <v>0.29599999999999999</v>
      </c>
      <c r="AW307">
        <v>1.002</v>
      </c>
      <c r="AX307">
        <v>-0.14899999999999999</v>
      </c>
      <c r="AY307">
        <v>-0.63400000000000001</v>
      </c>
      <c r="AZ307">
        <v>-1.4850000000000001</v>
      </c>
      <c r="BA307">
        <v>-1.5960000000000001</v>
      </c>
      <c r="BB307">
        <v>-1.4470000000000001</v>
      </c>
      <c r="BC307">
        <v>-1.3919999999999999</v>
      </c>
      <c r="BD307">
        <v>-1.38</v>
      </c>
      <c r="BE307">
        <v>-1.38</v>
      </c>
      <c r="BF307">
        <v>2024</v>
      </c>
    </row>
    <row r="308" spans="1:58" x14ac:dyDescent="0.45">
      <c r="A308">
        <v>826</v>
      </c>
      <c r="B308" t="s">
        <v>9</v>
      </c>
      <c r="C308" t="s">
        <v>100</v>
      </c>
      <c r="D308" t="s">
        <v>11</v>
      </c>
      <c r="E308" t="s">
        <v>12</v>
      </c>
      <c r="F308" t="s">
        <v>13</v>
      </c>
      <c r="G308">
        <v>0.14599999999999999</v>
      </c>
      <c r="H308">
        <v>0.154</v>
      </c>
      <c r="I308">
        <v>0.153</v>
      </c>
      <c r="J308">
        <v>0.13800000000000001</v>
      </c>
      <c r="K308">
        <v>0.157</v>
      </c>
      <c r="L308">
        <v>0.13600000000000001</v>
      </c>
      <c r="M308">
        <v>0.13300000000000001</v>
      </c>
      <c r="N308">
        <v>0.13500000000000001</v>
      </c>
      <c r="O308">
        <v>0.16400000000000001</v>
      </c>
      <c r="P308">
        <v>0.152</v>
      </c>
      <c r="Q308">
        <v>0.14299999999999999</v>
      </c>
      <c r="R308">
        <v>0.13500000000000001</v>
      </c>
      <c r="S308">
        <v>0.16700000000000001</v>
      </c>
      <c r="T308">
        <v>0.16700000000000001</v>
      </c>
      <c r="U308">
        <v>0.17</v>
      </c>
      <c r="V308">
        <v>0.17499999999999999</v>
      </c>
      <c r="W308">
        <v>0.17499999999999999</v>
      </c>
      <c r="X308">
        <v>0.17699999999999999</v>
      </c>
      <c r="Y308">
        <v>0.184</v>
      </c>
      <c r="Z308">
        <v>0.17699999999999999</v>
      </c>
      <c r="AA308">
        <v>0.189</v>
      </c>
      <c r="AB308">
        <v>0.183</v>
      </c>
      <c r="AC308">
        <v>0.186</v>
      </c>
      <c r="AD308">
        <v>0.183</v>
      </c>
      <c r="AE308">
        <v>0.182</v>
      </c>
      <c r="AF308">
        <v>0.184</v>
      </c>
      <c r="AG308">
        <v>0.19500000000000001</v>
      </c>
      <c r="AH308">
        <v>0.20100000000000001</v>
      </c>
      <c r="AI308">
        <v>0.19500000000000001</v>
      </c>
      <c r="AJ308">
        <v>0.19600000000000001</v>
      </c>
      <c r="AK308">
        <v>0.19800000000000001</v>
      </c>
      <c r="AL308">
        <v>0.20499999999999999</v>
      </c>
      <c r="AM308">
        <v>0.217</v>
      </c>
      <c r="AN308">
        <v>0.23300000000000001</v>
      </c>
      <c r="AO308">
        <v>0.23599999999999999</v>
      </c>
      <c r="AP308">
        <v>0.26300000000000001</v>
      </c>
      <c r="AQ308">
        <v>0.28199999999999997</v>
      </c>
      <c r="AR308">
        <v>0.29199999999999998</v>
      </c>
      <c r="AS308">
        <v>0.30199999999999999</v>
      </c>
      <c r="AT308">
        <v>0.312</v>
      </c>
      <c r="AU308">
        <v>0.308</v>
      </c>
      <c r="AV308">
        <v>0.33400000000000002</v>
      </c>
      <c r="AW308">
        <v>0.34899999999999998</v>
      </c>
      <c r="AX308">
        <v>0.35799999999999998</v>
      </c>
      <c r="AY308">
        <v>0.377</v>
      </c>
      <c r="AZ308">
        <v>0.39200000000000002</v>
      </c>
      <c r="BA308">
        <v>0.40400000000000003</v>
      </c>
      <c r="BB308">
        <v>0.41499999999999998</v>
      </c>
      <c r="BC308">
        <v>0.42299999999999999</v>
      </c>
      <c r="BD308">
        <v>0.433</v>
      </c>
      <c r="BE308">
        <v>0.442</v>
      </c>
      <c r="BF308">
        <v>2023</v>
      </c>
    </row>
    <row r="309" spans="1:58" x14ac:dyDescent="0.45">
      <c r="A309">
        <v>826</v>
      </c>
      <c r="B309" t="s">
        <v>14</v>
      </c>
      <c r="C309" t="s">
        <v>100</v>
      </c>
      <c r="D309" t="s">
        <v>11</v>
      </c>
      <c r="E309" t="s">
        <v>15</v>
      </c>
      <c r="F309" t="s">
        <v>5</v>
      </c>
      <c r="G309">
        <v>-1.079</v>
      </c>
      <c r="H309">
        <v>6.1219999999999999</v>
      </c>
      <c r="I309">
        <v>-1.0900000000000001</v>
      </c>
      <c r="J309">
        <v>-9.7780000000000005</v>
      </c>
      <c r="K309">
        <v>13.917999999999999</v>
      </c>
      <c r="L309">
        <v>-13.24</v>
      </c>
      <c r="M309">
        <v>-2.4660000000000002</v>
      </c>
      <c r="N309">
        <v>1.2929999999999999</v>
      </c>
      <c r="O309">
        <v>22.045000000000002</v>
      </c>
      <c r="P309">
        <v>-7.2919999999999998</v>
      </c>
      <c r="Q309">
        <v>-6.3849999999999998</v>
      </c>
      <c r="R309">
        <v>-5.649</v>
      </c>
      <c r="S309">
        <v>23.959</v>
      </c>
      <c r="T309">
        <v>-0.104</v>
      </c>
      <c r="U309">
        <v>2.0449999999999999</v>
      </c>
      <c r="V309">
        <v>2.7519999999999998</v>
      </c>
      <c r="W309">
        <v>-5.1999999999999998E-2</v>
      </c>
      <c r="X309">
        <v>1.177</v>
      </c>
      <c r="Y309">
        <v>4.4420000000000002</v>
      </c>
      <c r="Z309">
        <v>-3.9140000000000001</v>
      </c>
      <c r="AA309">
        <v>6.7430000000000003</v>
      </c>
      <c r="AB309">
        <v>-3.1440000000000001</v>
      </c>
      <c r="AC309">
        <v>1.4470000000000001</v>
      </c>
      <c r="AD309">
        <v>-1.575</v>
      </c>
      <c r="AE309">
        <v>-0.60899999999999999</v>
      </c>
      <c r="AF309">
        <v>1.292</v>
      </c>
      <c r="AG309">
        <v>5.7770000000000001</v>
      </c>
      <c r="AH309">
        <v>3.0550000000000002</v>
      </c>
      <c r="AI309">
        <v>-2.9849999999999999</v>
      </c>
      <c r="AJ309">
        <v>0.53700000000000003</v>
      </c>
      <c r="AK309">
        <v>1.226</v>
      </c>
      <c r="AL309">
        <v>3.2639999999999998</v>
      </c>
      <c r="AM309">
        <v>5.8040000000000003</v>
      </c>
      <c r="AN309">
        <v>7.7309999999999999</v>
      </c>
      <c r="AO309">
        <v>1.264</v>
      </c>
      <c r="AP309">
        <v>11.265000000000001</v>
      </c>
      <c r="AQ309">
        <v>7.0880000000000001</v>
      </c>
      <c r="AR309">
        <v>3.7490000000000001</v>
      </c>
      <c r="AS309">
        <v>3.4790000000000001</v>
      </c>
      <c r="AT309">
        <v>3.2639999999999998</v>
      </c>
      <c r="AU309">
        <v>-1.468</v>
      </c>
      <c r="AV309">
        <v>8.48</v>
      </c>
      <c r="AW309">
        <v>4.5659999999999998</v>
      </c>
      <c r="AX309">
        <v>2.6520000000000001</v>
      </c>
      <c r="AY309">
        <v>5.2670000000000003</v>
      </c>
      <c r="AZ309">
        <v>3.9</v>
      </c>
      <c r="BA309">
        <v>3.222</v>
      </c>
      <c r="BB309">
        <v>2.5230000000000001</v>
      </c>
      <c r="BC309">
        <v>2.1539999999999999</v>
      </c>
      <c r="BD309">
        <v>2.1429999999999998</v>
      </c>
      <c r="BE309">
        <v>2.0859999999999999</v>
      </c>
      <c r="BF309">
        <v>2023</v>
      </c>
    </row>
    <row r="310" spans="1:58" x14ac:dyDescent="0.45">
      <c r="A310">
        <v>826</v>
      </c>
      <c r="B310" t="s">
        <v>16</v>
      </c>
      <c r="C310" t="s">
        <v>100</v>
      </c>
      <c r="D310" t="s">
        <v>17</v>
      </c>
      <c r="E310" t="s">
        <v>12</v>
      </c>
      <c r="F310" t="s">
        <v>13</v>
      </c>
      <c r="G310">
        <v>2.9000000000000001E-2</v>
      </c>
      <c r="H310">
        <v>3.1E-2</v>
      </c>
      <c r="I310">
        <v>3.2000000000000001E-2</v>
      </c>
      <c r="J310">
        <v>3.4000000000000002E-2</v>
      </c>
      <c r="K310">
        <v>3.9E-2</v>
      </c>
      <c r="L310">
        <v>3.6999999999999998E-2</v>
      </c>
      <c r="M310">
        <v>3.9E-2</v>
      </c>
      <c r="N310">
        <v>4.2000000000000003E-2</v>
      </c>
      <c r="O310">
        <v>4.9000000000000002E-2</v>
      </c>
      <c r="P310">
        <v>4.8000000000000001E-2</v>
      </c>
      <c r="Q310">
        <v>4.7E-2</v>
      </c>
      <c r="R310">
        <v>5.2999999999999999E-2</v>
      </c>
      <c r="S310">
        <v>8.4000000000000005E-2</v>
      </c>
      <c r="T310">
        <v>8.6999999999999994E-2</v>
      </c>
      <c r="U310">
        <v>9.1999999999999998E-2</v>
      </c>
      <c r="V310">
        <v>9.2999999999999999E-2</v>
      </c>
      <c r="W310">
        <v>0.104</v>
      </c>
      <c r="X310">
        <v>0.108</v>
      </c>
      <c r="Y310">
        <v>0.11899999999999999</v>
      </c>
      <c r="Z310">
        <v>0.12</v>
      </c>
      <c r="AA310">
        <v>0.129</v>
      </c>
      <c r="AB310">
        <v>0.126</v>
      </c>
      <c r="AC310">
        <v>0.13800000000000001</v>
      </c>
      <c r="AD310">
        <v>0.14799999999999999</v>
      </c>
      <c r="AE310">
        <v>0.14199999999999999</v>
      </c>
      <c r="AF310">
        <v>0.14899999999999999</v>
      </c>
      <c r="AG310">
        <v>0.14899999999999999</v>
      </c>
      <c r="AH310">
        <v>0.16500000000000001</v>
      </c>
      <c r="AI310">
        <v>0.17499999999999999</v>
      </c>
      <c r="AJ310">
        <v>0.18</v>
      </c>
      <c r="AK310">
        <v>0.18</v>
      </c>
      <c r="AL310">
        <v>0.19</v>
      </c>
      <c r="AM310">
        <v>0.2</v>
      </c>
      <c r="AN310">
        <v>0.20899999999999999</v>
      </c>
      <c r="AO310">
        <v>0.222</v>
      </c>
      <c r="AP310">
        <v>0.255</v>
      </c>
      <c r="AQ310">
        <v>0.27800000000000002</v>
      </c>
      <c r="AR310">
        <v>0.29099999999999998</v>
      </c>
      <c r="AS310">
        <v>0.313</v>
      </c>
      <c r="AT310">
        <v>0.312</v>
      </c>
      <c r="AU310">
        <v>0.32100000000000001</v>
      </c>
      <c r="AV310">
        <v>0.38</v>
      </c>
      <c r="AW310">
        <v>0.38900000000000001</v>
      </c>
      <c r="AX310">
        <v>0.434</v>
      </c>
      <c r="AY310">
        <v>0.46700000000000003</v>
      </c>
      <c r="AZ310">
        <v>0.497</v>
      </c>
      <c r="BA310">
        <v>0.52300000000000002</v>
      </c>
      <c r="BB310">
        <v>0.54600000000000004</v>
      </c>
      <c r="BC310">
        <v>0.56699999999999995</v>
      </c>
      <c r="BD310">
        <v>0.59099999999999997</v>
      </c>
      <c r="BE310">
        <v>0.61599999999999999</v>
      </c>
      <c r="BF310">
        <v>2023</v>
      </c>
    </row>
    <row r="311" spans="1:58" x14ac:dyDescent="0.45">
      <c r="A311">
        <v>826</v>
      </c>
      <c r="B311" t="s">
        <v>18</v>
      </c>
      <c r="C311" t="s">
        <v>100</v>
      </c>
      <c r="D311" t="s">
        <v>17</v>
      </c>
      <c r="E311" t="s">
        <v>19</v>
      </c>
      <c r="F311" t="s">
        <v>13</v>
      </c>
      <c r="G311">
        <v>3.3000000000000002E-2</v>
      </c>
      <c r="H311">
        <v>3.5000000000000003E-2</v>
      </c>
      <c r="I311">
        <v>3.3000000000000002E-2</v>
      </c>
      <c r="J311">
        <v>3.1E-2</v>
      </c>
      <c r="K311">
        <v>3.4000000000000002E-2</v>
      </c>
      <c r="L311">
        <v>2.5999999999999999E-2</v>
      </c>
      <c r="M311">
        <v>2.5999999999999999E-2</v>
      </c>
      <c r="N311">
        <v>0.03</v>
      </c>
      <c r="O311">
        <v>3.7999999999999999E-2</v>
      </c>
      <c r="P311">
        <v>3.7999999999999999E-2</v>
      </c>
      <c r="Q311">
        <v>3.6999999999999998E-2</v>
      </c>
      <c r="R311">
        <v>4.1000000000000002E-2</v>
      </c>
      <c r="S311">
        <v>6.2E-2</v>
      </c>
      <c r="T311">
        <v>5.8999999999999997E-2</v>
      </c>
      <c r="U311">
        <v>6.7000000000000004E-2</v>
      </c>
      <c r="V311">
        <v>6.9000000000000006E-2</v>
      </c>
      <c r="W311">
        <v>8.1000000000000003E-2</v>
      </c>
      <c r="X311">
        <v>0.08</v>
      </c>
      <c r="Y311">
        <v>7.4999999999999997E-2</v>
      </c>
      <c r="Z311">
        <v>7.6999999999999999E-2</v>
      </c>
      <c r="AA311">
        <v>7.4999999999999997E-2</v>
      </c>
      <c r="AB311">
        <v>6.5000000000000002E-2</v>
      </c>
      <c r="AC311">
        <v>7.4999999999999997E-2</v>
      </c>
      <c r="AD311">
        <v>9.7000000000000003E-2</v>
      </c>
      <c r="AE311">
        <v>0.104</v>
      </c>
      <c r="AF311">
        <v>0.114</v>
      </c>
      <c r="AG311">
        <v>0.112</v>
      </c>
      <c r="AH311">
        <v>0.13800000000000001</v>
      </c>
      <c r="AI311">
        <v>0.15</v>
      </c>
      <c r="AJ311">
        <v>0.14199999999999999</v>
      </c>
      <c r="AK311">
        <v>0.16600000000000001</v>
      </c>
      <c r="AL311">
        <v>0.19600000000000001</v>
      </c>
      <c r="AM311">
        <v>0.20699999999999999</v>
      </c>
      <c r="AN311">
        <v>0.20200000000000001</v>
      </c>
      <c r="AO311">
        <v>0.20100000000000001</v>
      </c>
      <c r="AP311">
        <v>0.192</v>
      </c>
      <c r="AQ311">
        <v>0.20699999999999999</v>
      </c>
      <c r="AR311">
        <v>0.223</v>
      </c>
      <c r="AS311">
        <v>0.23400000000000001</v>
      </c>
      <c r="AT311">
        <v>0.217</v>
      </c>
      <c r="AU311">
        <v>0.222</v>
      </c>
      <c r="AV311">
        <v>0.28499999999999998</v>
      </c>
      <c r="AW311">
        <v>0.27100000000000002</v>
      </c>
      <c r="AX311">
        <v>0.28899999999999998</v>
      </c>
      <c r="AY311">
        <v>0.308</v>
      </c>
      <c r="AZ311">
        <v>0.312</v>
      </c>
      <c r="BA311">
        <v>0.32700000000000001</v>
      </c>
      <c r="BB311">
        <v>0.33900000000000002</v>
      </c>
      <c r="BC311">
        <v>0.35099999999999998</v>
      </c>
      <c r="BD311">
        <v>0.36499999999999999</v>
      </c>
      <c r="BE311">
        <v>0.379</v>
      </c>
      <c r="BF311">
        <v>2023</v>
      </c>
    </row>
    <row r="312" spans="1:58" x14ac:dyDescent="0.45">
      <c r="A312">
        <v>826</v>
      </c>
      <c r="B312" t="s">
        <v>20</v>
      </c>
      <c r="C312" t="s">
        <v>100</v>
      </c>
      <c r="D312" t="s">
        <v>17</v>
      </c>
      <c r="E312" t="s">
        <v>21</v>
      </c>
      <c r="F312" t="s">
        <v>13</v>
      </c>
      <c r="G312" s="2">
        <v>5.5E-2</v>
      </c>
      <c r="H312" s="2">
        <v>6.3E-2</v>
      </c>
      <c r="I312" s="2">
        <v>6.7000000000000004E-2</v>
      </c>
      <c r="J312" s="2">
        <v>6.2E-2</v>
      </c>
      <c r="K312" s="2">
        <v>7.3999999999999996E-2</v>
      </c>
      <c r="L312" s="2">
        <v>6.6000000000000003E-2</v>
      </c>
      <c r="M312" s="2">
        <v>6.6000000000000003E-2</v>
      </c>
      <c r="N312" s="2">
        <v>6.8000000000000005E-2</v>
      </c>
      <c r="O312" s="2">
        <v>8.5999999999999993E-2</v>
      </c>
      <c r="P312" s="2">
        <v>8.3000000000000004E-2</v>
      </c>
      <c r="Q312" s="2">
        <v>0.08</v>
      </c>
      <c r="R312" s="2">
        <v>7.9000000000000001E-2</v>
      </c>
      <c r="S312" s="2">
        <v>0.1</v>
      </c>
      <c r="T312" s="2">
        <v>0.10199999999999999</v>
      </c>
      <c r="U312" s="2">
        <v>0.106</v>
      </c>
      <c r="V312" s="2">
        <v>0.111</v>
      </c>
      <c r="W312" s="2">
        <v>0.113</v>
      </c>
      <c r="X312" s="2">
        <v>0.11700000000000001</v>
      </c>
      <c r="Y312" s="2">
        <v>0.123</v>
      </c>
      <c r="Z312" s="2">
        <v>0.12</v>
      </c>
      <c r="AA312" s="2">
        <v>0.13100000000000001</v>
      </c>
      <c r="AB312" s="2">
        <v>0.13</v>
      </c>
      <c r="AC312" s="2">
        <v>0.13400000000000001</v>
      </c>
      <c r="AD312" s="2">
        <v>0.13400000000000001</v>
      </c>
      <c r="AE312" s="2">
        <v>0.13700000000000001</v>
      </c>
      <c r="AF312" s="2">
        <v>0.14299999999999999</v>
      </c>
      <c r="AG312" s="2">
        <v>0.156</v>
      </c>
      <c r="AH312" s="2">
        <v>0.16500000000000001</v>
      </c>
      <c r="AI312" s="2">
        <v>0.16300000000000001</v>
      </c>
      <c r="AJ312" s="2">
        <v>0.16500000000000001</v>
      </c>
      <c r="AK312" s="2">
        <v>0.16900000000000001</v>
      </c>
      <c r="AL312" s="2">
        <v>0.17799999999999999</v>
      </c>
      <c r="AM312" s="2">
        <v>0.192</v>
      </c>
      <c r="AN312" s="2">
        <v>0.21099999999999999</v>
      </c>
      <c r="AO312" s="2">
        <v>0.217</v>
      </c>
      <c r="AP312" s="2">
        <v>0.24399999999999999</v>
      </c>
      <c r="AQ312" s="2">
        <v>0.26300000000000001</v>
      </c>
      <c r="AR312" s="2">
        <v>0.27800000000000002</v>
      </c>
      <c r="AS312" s="2">
        <v>0.29399999999999998</v>
      </c>
      <c r="AT312" s="2">
        <v>0.309</v>
      </c>
      <c r="AU312" s="2">
        <v>0.308</v>
      </c>
      <c r="AV312" s="2">
        <v>0.35</v>
      </c>
      <c r="AW312" s="2">
        <v>0.39200000000000002</v>
      </c>
      <c r="AX312" s="2">
        <v>0.41699999999999998</v>
      </c>
      <c r="AY312" s="2">
        <v>0.44900000000000001</v>
      </c>
      <c r="AZ312" s="2">
        <v>0.47899999999999998</v>
      </c>
      <c r="BA312" s="2">
        <v>0.50600000000000001</v>
      </c>
      <c r="BB312" s="2">
        <v>0.52800000000000002</v>
      </c>
      <c r="BC312" s="2">
        <v>0.55000000000000004</v>
      </c>
      <c r="BD312" s="2">
        <v>0.57299999999999995</v>
      </c>
      <c r="BE312">
        <v>0.59499999999999997</v>
      </c>
      <c r="BF312">
        <v>2023</v>
      </c>
    </row>
    <row r="313" spans="1:58" x14ac:dyDescent="0.45">
      <c r="A313">
        <v>826</v>
      </c>
      <c r="B313" t="s">
        <v>22</v>
      </c>
      <c r="C313" t="s">
        <v>100</v>
      </c>
      <c r="D313" t="s">
        <v>23</v>
      </c>
      <c r="E313" t="s">
        <v>24</v>
      </c>
      <c r="F313" t="s">
        <v>5</v>
      </c>
      <c r="G313" s="2">
        <v>20.007000000000001</v>
      </c>
      <c r="H313" s="2">
        <v>19.869</v>
      </c>
      <c r="I313" s="2">
        <v>21.128</v>
      </c>
      <c r="J313" s="2">
        <v>24.963999999999999</v>
      </c>
      <c r="K313" s="2">
        <v>24.959</v>
      </c>
      <c r="L313" s="2">
        <v>27.46</v>
      </c>
      <c r="M313" s="2">
        <v>29.263999999999999</v>
      </c>
      <c r="N313" s="2">
        <v>31.36</v>
      </c>
      <c r="O313" s="2">
        <v>29.824999999999999</v>
      </c>
      <c r="P313" s="2">
        <v>31.26</v>
      </c>
      <c r="Q313" s="2">
        <v>32.829000000000001</v>
      </c>
      <c r="R313" s="2">
        <v>39.366</v>
      </c>
      <c r="S313" s="2">
        <v>50.216000000000001</v>
      </c>
      <c r="T313" s="2">
        <v>52.048000000000002</v>
      </c>
      <c r="U313" s="2">
        <v>53.959000000000003</v>
      </c>
      <c r="V313" s="2">
        <v>52.984999999999999</v>
      </c>
      <c r="W313" s="2">
        <v>59.63</v>
      </c>
      <c r="X313" s="2">
        <v>61.188000000000002</v>
      </c>
      <c r="Y313" s="2">
        <v>64.641000000000005</v>
      </c>
      <c r="Z313" s="2">
        <v>67.619</v>
      </c>
      <c r="AA313" s="2">
        <v>68.295000000000002</v>
      </c>
      <c r="AB313" s="2">
        <v>68.516000000000005</v>
      </c>
      <c r="AC313" s="2">
        <v>74.004999999999995</v>
      </c>
      <c r="AD313" s="2">
        <v>80.992000000000004</v>
      </c>
      <c r="AE313" s="2">
        <v>77.828000000000003</v>
      </c>
      <c r="AF313" s="2">
        <v>80.966999999999999</v>
      </c>
      <c r="AG313" s="2">
        <v>76.566000000000003</v>
      </c>
      <c r="AH313" s="2">
        <v>82.165999999999997</v>
      </c>
      <c r="AI313" s="2">
        <v>89.974000000000004</v>
      </c>
      <c r="AJ313" s="2">
        <v>91.772000000000006</v>
      </c>
      <c r="AK313" s="2">
        <v>90.984999999999999</v>
      </c>
      <c r="AL313" s="2">
        <v>92.802999999999997</v>
      </c>
      <c r="AM313" s="2">
        <v>92.3</v>
      </c>
      <c r="AN313" s="2">
        <v>89.55</v>
      </c>
      <c r="AO313" s="2">
        <v>94.031999999999996</v>
      </c>
      <c r="AP313" s="2">
        <v>96.983999999999995</v>
      </c>
      <c r="AQ313" s="2">
        <v>98.647999999999996</v>
      </c>
      <c r="AR313" s="2">
        <v>99.552999999999997</v>
      </c>
      <c r="AS313" s="2">
        <v>103.398</v>
      </c>
      <c r="AT313" s="2">
        <v>100</v>
      </c>
      <c r="AU313" s="2">
        <v>104.367</v>
      </c>
      <c r="AV313" s="2">
        <v>113.821</v>
      </c>
      <c r="AW313" s="2">
        <v>111.592</v>
      </c>
      <c r="AX313" s="2">
        <v>121.304</v>
      </c>
      <c r="AY313" s="2">
        <v>123.752</v>
      </c>
      <c r="AZ313" s="2">
        <v>126.771</v>
      </c>
      <c r="BA313" s="2">
        <v>129.286</v>
      </c>
      <c r="BB313" s="2">
        <v>131.67099999999999</v>
      </c>
      <c r="BC313" s="2">
        <v>133.999</v>
      </c>
      <c r="BD313" s="2">
        <v>136.74799999999999</v>
      </c>
      <c r="BE313">
        <v>139.41900000000001</v>
      </c>
      <c r="BF313">
        <v>2023</v>
      </c>
    </row>
    <row r="314" spans="1:58" x14ac:dyDescent="0.45">
      <c r="A314">
        <v>826</v>
      </c>
      <c r="B314" t="s">
        <v>26</v>
      </c>
      <c r="C314" t="s">
        <v>100</v>
      </c>
      <c r="D314" t="s">
        <v>27</v>
      </c>
      <c r="E314" t="s">
        <v>12</v>
      </c>
      <c r="F314" t="s">
        <v>5</v>
      </c>
      <c r="G314">
        <v>2489.4009999999998</v>
      </c>
      <c r="H314">
        <v>2590.33</v>
      </c>
      <c r="I314">
        <v>2453.5639999999999</v>
      </c>
      <c r="J314">
        <v>2266.5300000000002</v>
      </c>
      <c r="K314">
        <v>2531.6849999999999</v>
      </c>
      <c r="L314">
        <v>2132.6019999999999</v>
      </c>
      <c r="M314">
        <v>2028.9780000000001</v>
      </c>
      <c r="N314">
        <v>2004.759</v>
      </c>
      <c r="O314">
        <v>2386.6750000000002</v>
      </c>
      <c r="P314">
        <v>2158.3150000000001</v>
      </c>
      <c r="Q314">
        <v>1970.8910000000001</v>
      </c>
      <c r="R314">
        <v>1833.33</v>
      </c>
      <c r="S314" s="2">
        <v>2240.5479999999998</v>
      </c>
      <c r="T314" s="2">
        <v>2206.6680000000001</v>
      </c>
      <c r="U314" s="2">
        <v>2220.0360000000001</v>
      </c>
      <c r="V314" s="2">
        <v>2248.971</v>
      </c>
      <c r="W314" s="2">
        <v>2210.2040000000002</v>
      </c>
      <c r="X314" s="2">
        <v>2198.8040000000001</v>
      </c>
      <c r="Y314" s="2">
        <v>2258.0520000000001</v>
      </c>
      <c r="Z314" s="2">
        <v>2133.3649999999998</v>
      </c>
      <c r="AA314" s="2">
        <v>2239.1019999999999</v>
      </c>
      <c r="AB314" s="2">
        <v>2129.6370000000002</v>
      </c>
      <c r="AC314" s="2">
        <v>2121.5410000000002</v>
      </c>
      <c r="AD314" s="2">
        <v>2050.5039999999999</v>
      </c>
      <c r="AE314" s="2">
        <v>2001.307</v>
      </c>
      <c r="AF314" s="2">
        <v>1990.6579999999999</v>
      </c>
      <c r="AG314" s="2">
        <v>2060.7739999999999</v>
      </c>
      <c r="AH314" s="2">
        <v>2078.4659999999999</v>
      </c>
      <c r="AI314" s="2">
        <v>1973.4490000000001</v>
      </c>
      <c r="AJ314" s="2">
        <v>1941.7529999999999</v>
      </c>
      <c r="AK314" s="2">
        <v>1923.662</v>
      </c>
      <c r="AL314" s="2">
        <v>1960.231</v>
      </c>
      <c r="AM314" s="2">
        <v>2046.625</v>
      </c>
      <c r="AN314" s="2">
        <v>2175.7510000000002</v>
      </c>
      <c r="AO314" s="2">
        <v>2174.1689999999999</v>
      </c>
      <c r="AP314" s="2">
        <v>2387.172</v>
      </c>
      <c r="AQ314" s="2">
        <v>2515.2539999999999</v>
      </c>
      <c r="AR314" s="2">
        <v>2567.578</v>
      </c>
      <c r="AS314" s="2">
        <v>2614.1779999999999</v>
      </c>
      <c r="AT314" s="2">
        <v>2656.0880000000002</v>
      </c>
      <c r="AU314" s="2">
        <v>2574.998</v>
      </c>
      <c r="AV314" s="2">
        <v>2748.4189999999999</v>
      </c>
      <c r="AW314" s="2">
        <v>2827.692</v>
      </c>
      <c r="AX314" s="2">
        <v>2855.9920000000002</v>
      </c>
      <c r="AY314" s="2">
        <v>2960.953</v>
      </c>
      <c r="AZ314" s="2">
        <v>3029.3180000000002</v>
      </c>
      <c r="BA314" s="2">
        <v>3078.3719999999998</v>
      </c>
      <c r="BB314" s="2">
        <v>3107.2289999999998</v>
      </c>
      <c r="BC314" s="2">
        <v>3125.25</v>
      </c>
      <c r="BD314" s="2">
        <v>3143.2570000000001</v>
      </c>
      <c r="BE314">
        <v>3159.8580000000002</v>
      </c>
      <c r="BF314">
        <v>2023</v>
      </c>
    </row>
    <row r="315" spans="1:58" x14ac:dyDescent="0.45">
      <c r="A315">
        <v>826</v>
      </c>
      <c r="B315" t="s">
        <v>29</v>
      </c>
      <c r="C315" t="s">
        <v>100</v>
      </c>
      <c r="D315" t="s">
        <v>27</v>
      </c>
      <c r="E315" t="s">
        <v>1389</v>
      </c>
      <c r="F315" t="s">
        <v>5</v>
      </c>
      <c r="G315">
        <v>2610.7139999999999</v>
      </c>
      <c r="H315">
        <v>2716.5619999999999</v>
      </c>
      <c r="I315">
        <v>2573.13</v>
      </c>
      <c r="J315">
        <v>2376.982</v>
      </c>
      <c r="K315">
        <v>2655.0590000000002</v>
      </c>
      <c r="L315">
        <v>2236.527</v>
      </c>
      <c r="M315">
        <v>2127.8539999999998</v>
      </c>
      <c r="N315">
        <v>2102.4549999999999</v>
      </c>
      <c r="O315">
        <v>2502.982</v>
      </c>
      <c r="P315">
        <v>2263.4940000000001</v>
      </c>
      <c r="Q315">
        <v>2066.9360000000001</v>
      </c>
      <c r="R315">
        <v>1922.671</v>
      </c>
      <c r="S315">
        <v>2349.7339999999999</v>
      </c>
      <c r="T315">
        <v>2314.203</v>
      </c>
      <c r="U315">
        <v>2328.2220000000002</v>
      </c>
      <c r="V315">
        <v>2358.5680000000002</v>
      </c>
      <c r="W315" s="2">
        <v>2317.9119999999998</v>
      </c>
      <c r="X315" s="2">
        <v>2305.9560000000001</v>
      </c>
      <c r="Y315">
        <v>2368.0909999999999</v>
      </c>
      <c r="Z315">
        <v>2237.328</v>
      </c>
      <c r="AA315">
        <v>2348.2170000000001</v>
      </c>
      <c r="AB315">
        <v>2233.4189999999999</v>
      </c>
      <c r="AC315">
        <v>2224.9270000000001</v>
      </c>
      <c r="AD315" s="2">
        <v>2150.4290000000001</v>
      </c>
      <c r="AE315" s="2">
        <v>2098.835</v>
      </c>
      <c r="AF315" s="2">
        <v>2087.6660000000002</v>
      </c>
      <c r="AG315" s="2">
        <v>2161.1999999999998</v>
      </c>
      <c r="AH315" s="2">
        <v>2179.7530000000002</v>
      </c>
      <c r="AI315" s="2">
        <v>2069.6190000000001</v>
      </c>
      <c r="AJ315" s="2">
        <v>2036.3779999999999</v>
      </c>
      <c r="AK315" s="2">
        <v>2017.4059999999999</v>
      </c>
      <c r="AL315" s="2">
        <v>2055.7559999999999</v>
      </c>
      <c r="AM315" s="2">
        <v>2146.3609999999999</v>
      </c>
      <c r="AN315" s="2">
        <v>2281.779</v>
      </c>
      <c r="AO315" s="2">
        <v>2280.12</v>
      </c>
      <c r="AP315" s="2">
        <v>2503.5030000000002</v>
      </c>
      <c r="AQ315" s="2">
        <v>2637.8270000000002</v>
      </c>
      <c r="AR315" s="2">
        <v>2692.701</v>
      </c>
      <c r="AS315" s="2">
        <v>2741.5720000000001</v>
      </c>
      <c r="AT315" s="2">
        <v>2785.5250000000001</v>
      </c>
      <c r="AU315" s="2">
        <v>2700.4830000000002</v>
      </c>
      <c r="AV315" s="2">
        <v>2882.3539999999998</v>
      </c>
      <c r="AW315" s="2">
        <v>2965.491</v>
      </c>
      <c r="AX315" s="2">
        <v>2995.17</v>
      </c>
      <c r="AY315" s="2">
        <v>3105.2460000000001</v>
      </c>
      <c r="AZ315" s="2">
        <v>3176.942</v>
      </c>
      <c r="BA315" s="2">
        <v>3228.3870000000002</v>
      </c>
      <c r="BB315" s="2">
        <v>3258.65</v>
      </c>
      <c r="BC315" s="2">
        <v>3277.55</v>
      </c>
      <c r="BD315" s="2">
        <v>3296.4340000000002</v>
      </c>
      <c r="BE315">
        <v>3313.8440000000001</v>
      </c>
      <c r="BF315">
        <v>2023</v>
      </c>
    </row>
    <row r="316" spans="1:58" x14ac:dyDescent="0.45">
      <c r="A316">
        <v>826</v>
      </c>
      <c r="B316" t="s">
        <v>30</v>
      </c>
      <c r="C316" t="s">
        <v>100</v>
      </c>
      <c r="D316" t="s">
        <v>31</v>
      </c>
      <c r="E316" t="s">
        <v>12</v>
      </c>
      <c r="F316" t="s">
        <v>5</v>
      </c>
      <c r="G316">
        <v>498.048</v>
      </c>
      <c r="H316" s="2">
        <v>514.66700000000003</v>
      </c>
      <c r="I316" s="2">
        <v>518.39300000000003</v>
      </c>
      <c r="J316" s="2">
        <v>565.81899999999996</v>
      </c>
      <c r="K316" s="2">
        <v>631.88800000000003</v>
      </c>
      <c r="L316" s="2">
        <v>585.61099999999999</v>
      </c>
      <c r="M316" s="2">
        <v>593.75300000000004</v>
      </c>
      <c r="N316" s="2">
        <v>628.69000000000005</v>
      </c>
      <c r="O316" s="2">
        <v>711.83299999999997</v>
      </c>
      <c r="P316" s="2">
        <v>674.7</v>
      </c>
      <c r="Q316" s="2">
        <v>647.024</v>
      </c>
      <c r="R316" s="2">
        <v>721.71299999999997</v>
      </c>
      <c r="S316" s="2">
        <v>1125.1110000000001</v>
      </c>
      <c r="T316" s="2">
        <v>1148.5350000000001</v>
      </c>
      <c r="U316" s="2">
        <v>1197.903</v>
      </c>
      <c r="V316" s="2">
        <v>1191.6189999999999</v>
      </c>
      <c r="W316" s="2">
        <v>1317.954</v>
      </c>
      <c r="X316" s="2">
        <v>1345.414</v>
      </c>
      <c r="Y316" s="2">
        <v>1459.6279999999999</v>
      </c>
      <c r="Z316" s="2">
        <v>1442.5640000000001</v>
      </c>
      <c r="AA316" s="2">
        <v>1529.194</v>
      </c>
      <c r="AB316" s="2">
        <v>1459.136</v>
      </c>
      <c r="AC316" s="2">
        <v>1570.0450000000001</v>
      </c>
      <c r="AD316" s="2">
        <v>1660.7360000000001</v>
      </c>
      <c r="AE316" s="2">
        <v>1557.575</v>
      </c>
      <c r="AF316" s="2">
        <v>1611.7819999999999</v>
      </c>
      <c r="AG316" s="2">
        <v>1577.8430000000001</v>
      </c>
      <c r="AH316" s="2">
        <v>1707.7940000000001</v>
      </c>
      <c r="AI316" s="2">
        <v>1775.5940000000001</v>
      </c>
      <c r="AJ316" s="2">
        <v>1781.99</v>
      </c>
      <c r="AK316" s="2">
        <v>1750.2380000000001</v>
      </c>
      <c r="AL316" s="2">
        <v>1819.1559999999999</v>
      </c>
      <c r="AM316" s="2">
        <v>1889.037</v>
      </c>
      <c r="AN316" s="2">
        <v>1948.39</v>
      </c>
      <c r="AO316" s="2">
        <v>2044.4069999999999</v>
      </c>
      <c r="AP316" s="2">
        <v>2315.163</v>
      </c>
      <c r="AQ316" s="2">
        <v>2481.2570000000001</v>
      </c>
      <c r="AR316" s="2">
        <v>2556.1019999999999</v>
      </c>
      <c r="AS316" s="2">
        <v>2703.0050000000001</v>
      </c>
      <c r="AT316" s="2">
        <v>2656.0880000000002</v>
      </c>
      <c r="AU316" s="2">
        <v>2687.4490000000001</v>
      </c>
      <c r="AV316" s="2">
        <v>3128.288</v>
      </c>
      <c r="AW316" s="2">
        <v>3155.4769999999999</v>
      </c>
      <c r="AX316" s="2">
        <v>3464.4450000000002</v>
      </c>
      <c r="AY316" s="2">
        <v>3664.2449999999999</v>
      </c>
      <c r="AZ316" s="2">
        <v>3840.2890000000002</v>
      </c>
      <c r="BA316" s="2">
        <v>3979.8969999999999</v>
      </c>
      <c r="BB316" s="2">
        <v>4091.3220000000001</v>
      </c>
      <c r="BC316" s="2">
        <v>4187.8</v>
      </c>
      <c r="BD316" s="2">
        <v>4298.3329999999996</v>
      </c>
      <c r="BE316">
        <v>4405.4570000000003</v>
      </c>
      <c r="BF316">
        <v>2023</v>
      </c>
    </row>
    <row r="317" spans="1:58" x14ac:dyDescent="0.45">
      <c r="A317">
        <v>826</v>
      </c>
      <c r="B317" t="s">
        <v>32</v>
      </c>
      <c r="C317" t="s">
        <v>100</v>
      </c>
      <c r="D317" t="s">
        <v>31</v>
      </c>
      <c r="E317" t="s">
        <v>19</v>
      </c>
      <c r="F317" t="s">
        <v>5</v>
      </c>
      <c r="G317">
        <v>567.51700000000005</v>
      </c>
      <c r="H317">
        <v>591.49599999999998</v>
      </c>
      <c r="I317">
        <v>527.41600000000005</v>
      </c>
      <c r="J317">
        <v>510.50299999999999</v>
      </c>
      <c r="K317">
        <v>555.73400000000004</v>
      </c>
      <c r="L317">
        <v>410.21699999999998</v>
      </c>
      <c r="M317">
        <v>398.25799999999998</v>
      </c>
      <c r="N317">
        <v>440.57799999999997</v>
      </c>
      <c r="O317">
        <v>558.14400000000001</v>
      </c>
      <c r="P317">
        <v>534.57600000000002</v>
      </c>
      <c r="Q317">
        <v>505.42200000000003</v>
      </c>
      <c r="R317">
        <v>562.26700000000005</v>
      </c>
      <c r="S317">
        <v>827.26499999999999</v>
      </c>
      <c r="T317">
        <v>781.48400000000004</v>
      </c>
      <c r="U317">
        <v>876.46199999999999</v>
      </c>
      <c r="V317">
        <v>883.58199999999999</v>
      </c>
      <c r="W317">
        <v>1031.874</v>
      </c>
      <c r="X317">
        <v>1001.068</v>
      </c>
      <c r="Y317">
        <v>918.68600000000004</v>
      </c>
      <c r="Z317">
        <v>930.92899999999997</v>
      </c>
      <c r="AA317">
        <v>890.42499999999995</v>
      </c>
      <c r="AB317">
        <v>755.27300000000002</v>
      </c>
      <c r="AC317">
        <v>853.91600000000005</v>
      </c>
      <c r="AD317">
        <v>1082.547</v>
      </c>
      <c r="AE317">
        <v>1147.277</v>
      </c>
      <c r="AF317">
        <v>1231.1479999999999</v>
      </c>
      <c r="AG317">
        <v>1188.6690000000001</v>
      </c>
      <c r="AH317">
        <v>1432.0889999999999</v>
      </c>
      <c r="AI317">
        <v>1518.6030000000001</v>
      </c>
      <c r="AJ317">
        <v>1410.095</v>
      </c>
      <c r="AK317">
        <v>1609.3430000000001</v>
      </c>
      <c r="AL317">
        <v>1877.7550000000001</v>
      </c>
      <c r="AM317">
        <v>1956.664</v>
      </c>
      <c r="AN317">
        <v>1886.873</v>
      </c>
      <c r="AO317">
        <v>1845.4760000000001</v>
      </c>
      <c r="AP317">
        <v>1742.421</v>
      </c>
      <c r="AQ317">
        <v>1845.78</v>
      </c>
      <c r="AR317">
        <v>1959.95</v>
      </c>
      <c r="AS317">
        <v>2022.2270000000001</v>
      </c>
      <c r="AT317">
        <v>1847.1079999999999</v>
      </c>
      <c r="AU317">
        <v>1855.4749999999999</v>
      </c>
      <c r="AV317">
        <v>2351.7820000000002</v>
      </c>
      <c r="AW317">
        <v>2192.9160000000002</v>
      </c>
      <c r="AX317">
        <v>2303.2570000000001</v>
      </c>
      <c r="AY317">
        <v>2418.7269999999999</v>
      </c>
      <c r="AZ317">
        <v>2414.1909999999998</v>
      </c>
      <c r="BA317">
        <v>2487.4679999999998</v>
      </c>
      <c r="BB317">
        <v>2539.4009999999998</v>
      </c>
      <c r="BC317">
        <v>2587.1680000000001</v>
      </c>
      <c r="BD317">
        <v>2649.1790000000001</v>
      </c>
      <c r="BE317">
        <v>2715.203</v>
      </c>
      <c r="BF317">
        <v>2023</v>
      </c>
    </row>
    <row r="318" spans="1:58" x14ac:dyDescent="0.45">
      <c r="A318">
        <v>826</v>
      </c>
      <c r="B318" t="s">
        <v>33</v>
      </c>
      <c r="C318" t="s">
        <v>100</v>
      </c>
      <c r="D318" t="s">
        <v>31</v>
      </c>
      <c r="E318" t="s">
        <v>21</v>
      </c>
      <c r="F318" t="s">
        <v>5</v>
      </c>
      <c r="G318">
        <v>932.98</v>
      </c>
      <c r="H318">
        <v>1062.6569999999999</v>
      </c>
      <c r="I318">
        <v>1068.748</v>
      </c>
      <c r="J318">
        <v>1025.9380000000001</v>
      </c>
      <c r="K318">
        <v>1187.3209999999999</v>
      </c>
      <c r="L318">
        <v>1031.7840000000001</v>
      </c>
      <c r="M318">
        <v>1001.413</v>
      </c>
      <c r="N318">
        <v>1013.98</v>
      </c>
      <c r="O318">
        <v>1249.7180000000001</v>
      </c>
      <c r="P318">
        <v>1174.461</v>
      </c>
      <c r="Q318">
        <v>1112.6089999999999</v>
      </c>
      <c r="R318">
        <v>1069.9590000000001</v>
      </c>
      <c r="S318">
        <v>1337.4179999999999</v>
      </c>
      <c r="T318">
        <v>1348.413</v>
      </c>
      <c r="U318">
        <v>1385.5509999999999</v>
      </c>
      <c r="V318">
        <v>1433.0350000000001</v>
      </c>
      <c r="W318">
        <v>1434.1179999999999</v>
      </c>
      <c r="X318">
        <v>1451.3230000000001</v>
      </c>
      <c r="Y318">
        <v>1507.182</v>
      </c>
      <c r="Z318">
        <v>1444.107</v>
      </c>
      <c r="AA318">
        <v>1550.0150000000001</v>
      </c>
      <c r="AB318">
        <v>1507.433</v>
      </c>
      <c r="AC318">
        <v>1525.039</v>
      </c>
      <c r="AD318">
        <v>1503.075</v>
      </c>
      <c r="AE318">
        <v>1506.4580000000001</v>
      </c>
      <c r="AF318">
        <v>1545.43</v>
      </c>
      <c r="AG318">
        <v>1649.203</v>
      </c>
      <c r="AH318">
        <v>1708.4259999999999</v>
      </c>
      <c r="AI318">
        <v>1653.354</v>
      </c>
      <c r="AJ318">
        <v>1636.8320000000001</v>
      </c>
      <c r="AK318">
        <v>1641.2909999999999</v>
      </c>
      <c r="AL318">
        <v>1706.999</v>
      </c>
      <c r="AM318">
        <v>1815.4159999999999</v>
      </c>
      <c r="AN318">
        <v>1962.8019999999999</v>
      </c>
      <c r="AO318">
        <v>1995.537</v>
      </c>
      <c r="AP318">
        <v>2211.373</v>
      </c>
      <c r="AQ318">
        <v>2352.1640000000002</v>
      </c>
      <c r="AR318">
        <v>2444.0970000000002</v>
      </c>
      <c r="AS318">
        <v>2545.46</v>
      </c>
      <c r="AT318">
        <v>2628.9589999999998</v>
      </c>
      <c r="AU318">
        <v>2582.567</v>
      </c>
      <c r="AV318">
        <v>2882.3539999999998</v>
      </c>
      <c r="AW318">
        <v>3176.9119999999998</v>
      </c>
      <c r="AX318">
        <v>3324.1759999999999</v>
      </c>
      <c r="AY318">
        <v>3529.68</v>
      </c>
      <c r="AZ318">
        <v>3707.1</v>
      </c>
      <c r="BA318">
        <v>3849.4580000000001</v>
      </c>
      <c r="BB318">
        <v>3957.0439999999999</v>
      </c>
      <c r="BC318">
        <v>4062.9940000000001</v>
      </c>
      <c r="BD318">
        <v>4161.223</v>
      </c>
      <c r="BE318">
        <v>4261.4949999999999</v>
      </c>
      <c r="BF318">
        <v>2023</v>
      </c>
    </row>
    <row r="319" spans="1:58" x14ac:dyDescent="0.45">
      <c r="A319">
        <v>826</v>
      </c>
      <c r="B319" t="s">
        <v>34</v>
      </c>
      <c r="C319" t="s">
        <v>100</v>
      </c>
      <c r="D319" t="s">
        <v>35</v>
      </c>
      <c r="E319" t="s">
        <v>36</v>
      </c>
      <c r="F319" t="s">
        <v>5</v>
      </c>
      <c r="G319" t="s">
        <v>1409</v>
      </c>
      <c r="H319" t="s">
        <v>1409</v>
      </c>
      <c r="I319" t="s">
        <v>1409</v>
      </c>
      <c r="J319" t="s">
        <v>1409</v>
      </c>
      <c r="K319" t="s">
        <v>1409</v>
      </c>
      <c r="L319" t="s">
        <v>1409</v>
      </c>
      <c r="M319" t="s">
        <v>1409</v>
      </c>
      <c r="N319" t="s">
        <v>1409</v>
      </c>
      <c r="O319" t="s">
        <v>1409</v>
      </c>
      <c r="P319" t="s">
        <v>1409</v>
      </c>
      <c r="Q319" t="s">
        <v>1409</v>
      </c>
      <c r="R319" t="s">
        <v>1409</v>
      </c>
      <c r="S319" t="s">
        <v>1409</v>
      </c>
      <c r="T319" t="s">
        <v>1409</v>
      </c>
      <c r="U319" t="s">
        <v>1409</v>
      </c>
      <c r="V319" t="s">
        <v>1409</v>
      </c>
      <c r="W319" t="s">
        <v>1409</v>
      </c>
      <c r="X319" t="s">
        <v>1409</v>
      </c>
      <c r="Y319" t="s">
        <v>1409</v>
      </c>
      <c r="Z319" t="s">
        <v>1409</v>
      </c>
      <c r="AA319" t="s">
        <v>1409</v>
      </c>
      <c r="AB319" t="s">
        <v>1409</v>
      </c>
      <c r="AC319" t="s">
        <v>1409</v>
      </c>
      <c r="AD319" t="s">
        <v>1409</v>
      </c>
      <c r="AE319" t="s">
        <v>1409</v>
      </c>
      <c r="AF319" t="s">
        <v>1409</v>
      </c>
      <c r="AG319" t="s">
        <v>1409</v>
      </c>
      <c r="AH319" t="s">
        <v>1409</v>
      </c>
      <c r="AI319" t="s">
        <v>1409</v>
      </c>
      <c r="AJ319" t="s">
        <v>1409</v>
      </c>
      <c r="AK319" t="s">
        <v>1409</v>
      </c>
      <c r="AL319" t="s">
        <v>1409</v>
      </c>
      <c r="AM319" t="s">
        <v>1409</v>
      </c>
      <c r="AN319" t="s">
        <v>1409</v>
      </c>
      <c r="AO319" t="s">
        <v>1409</v>
      </c>
      <c r="AP319" t="s">
        <v>1409</v>
      </c>
      <c r="AQ319" t="s">
        <v>1409</v>
      </c>
      <c r="AR319" t="s">
        <v>1409</v>
      </c>
      <c r="AS319" t="s">
        <v>1409</v>
      </c>
      <c r="AT319" t="s">
        <v>1409</v>
      </c>
      <c r="AU319" t="s">
        <v>1409</v>
      </c>
      <c r="AV319" t="s">
        <v>1409</v>
      </c>
      <c r="AW319" t="s">
        <v>1409</v>
      </c>
      <c r="AX319" t="s">
        <v>1409</v>
      </c>
      <c r="AY319" t="s">
        <v>1409</v>
      </c>
      <c r="AZ319" t="s">
        <v>1409</v>
      </c>
      <c r="BA319" t="s">
        <v>1409</v>
      </c>
      <c r="BB319" t="s">
        <v>1409</v>
      </c>
      <c r="BC319" t="s">
        <v>1409</v>
      </c>
      <c r="BD319" t="s">
        <v>1409</v>
      </c>
      <c r="BE319" t="s">
        <v>1409</v>
      </c>
      <c r="BF319">
        <v>2023</v>
      </c>
    </row>
    <row r="320" spans="1:58" x14ac:dyDescent="0.45">
      <c r="A320">
        <v>826</v>
      </c>
      <c r="B320" t="s">
        <v>37</v>
      </c>
      <c r="C320" t="s">
        <v>100</v>
      </c>
      <c r="D320" t="s">
        <v>38</v>
      </c>
      <c r="E320" t="s">
        <v>39</v>
      </c>
      <c r="F320" t="s">
        <v>5</v>
      </c>
      <c r="G320">
        <v>0.53400000000000003</v>
      </c>
      <c r="H320">
        <v>0.48399999999999999</v>
      </c>
      <c r="I320">
        <v>0.48499999999999999</v>
      </c>
      <c r="J320">
        <v>0.55200000000000005</v>
      </c>
      <c r="K320">
        <v>0.53200000000000003</v>
      </c>
      <c r="L320">
        <v>0.56799999999999995</v>
      </c>
      <c r="M320">
        <v>0.59299999999999997</v>
      </c>
      <c r="N320">
        <v>0.62</v>
      </c>
      <c r="O320">
        <v>0.56999999999999995</v>
      </c>
      <c r="P320">
        <v>0.57399999999999995</v>
      </c>
      <c r="Q320">
        <v>0.58199999999999996</v>
      </c>
      <c r="R320">
        <v>0.67500000000000004</v>
      </c>
      <c r="S320">
        <v>0.84099999999999997</v>
      </c>
      <c r="T320">
        <v>0.85199999999999998</v>
      </c>
      <c r="U320">
        <v>0.86499999999999999</v>
      </c>
      <c r="V320">
        <v>0.83199999999999996</v>
      </c>
      <c r="W320">
        <v>0.91900000000000004</v>
      </c>
      <c r="X320">
        <v>0.92700000000000005</v>
      </c>
      <c r="Y320">
        <v>0.96799999999999997</v>
      </c>
      <c r="Z320">
        <v>0.999</v>
      </c>
      <c r="AA320">
        <v>0.98699999999999999</v>
      </c>
      <c r="AB320">
        <v>0.96799999999999997</v>
      </c>
      <c r="AC320">
        <v>1.03</v>
      </c>
      <c r="AD320">
        <v>1.105</v>
      </c>
      <c r="AE320">
        <v>1.034</v>
      </c>
      <c r="AF320">
        <v>1.0429999999999999</v>
      </c>
      <c r="AG320">
        <v>0.95699999999999996</v>
      </c>
      <c r="AH320">
        <v>1</v>
      </c>
      <c r="AI320">
        <v>1.0740000000000001</v>
      </c>
      <c r="AJ320">
        <v>1.089</v>
      </c>
      <c r="AK320">
        <v>1.0660000000000001</v>
      </c>
      <c r="AL320">
        <v>1.0660000000000001</v>
      </c>
      <c r="AM320">
        <v>1.0409999999999999</v>
      </c>
      <c r="AN320">
        <v>0.99299999999999999</v>
      </c>
      <c r="AO320">
        <v>1.024</v>
      </c>
      <c r="AP320">
        <v>1.0469999999999999</v>
      </c>
      <c r="AQ320">
        <v>1.0549999999999999</v>
      </c>
      <c r="AR320">
        <v>1.046</v>
      </c>
      <c r="AS320">
        <v>1.0620000000000001</v>
      </c>
      <c r="AT320">
        <v>1.01</v>
      </c>
      <c r="AU320">
        <v>1.0409999999999999</v>
      </c>
      <c r="AV320">
        <v>1.085</v>
      </c>
      <c r="AW320">
        <v>0.99299999999999999</v>
      </c>
      <c r="AX320">
        <v>1.042</v>
      </c>
      <c r="AY320">
        <v>1.038</v>
      </c>
      <c r="AZ320">
        <v>1.036</v>
      </c>
      <c r="BA320">
        <v>1.034</v>
      </c>
      <c r="BB320">
        <v>1.034</v>
      </c>
      <c r="BC320">
        <v>1.0309999999999999</v>
      </c>
      <c r="BD320">
        <v>1.0329999999999999</v>
      </c>
      <c r="BE320">
        <v>1.034</v>
      </c>
      <c r="BF320">
        <v>2023</v>
      </c>
    </row>
    <row r="321" spans="1:58" x14ac:dyDescent="0.45">
      <c r="A321">
        <v>826</v>
      </c>
      <c r="B321" t="s">
        <v>45</v>
      </c>
      <c r="C321" t="s">
        <v>100</v>
      </c>
      <c r="D321" t="s">
        <v>46</v>
      </c>
      <c r="E321" t="s">
        <v>24</v>
      </c>
      <c r="F321" t="s">
        <v>5</v>
      </c>
      <c r="G321">
        <v>32.448</v>
      </c>
      <c r="H321">
        <v>34.947000000000003</v>
      </c>
      <c r="I321">
        <v>36.863999999999997</v>
      </c>
      <c r="J321">
        <v>39.19</v>
      </c>
      <c r="K321">
        <v>41.323</v>
      </c>
      <c r="L321">
        <v>43.179000000000002</v>
      </c>
      <c r="M321">
        <v>46.030999999999999</v>
      </c>
      <c r="N321">
        <v>41.331000000000003</v>
      </c>
      <c r="O321">
        <v>41.8</v>
      </c>
      <c r="P321">
        <v>44.145000000000003</v>
      </c>
      <c r="Q321">
        <v>45.889000000000003</v>
      </c>
      <c r="R321">
        <v>48.677999999999997</v>
      </c>
      <c r="S321">
        <v>50.731000000000002</v>
      </c>
      <c r="T321">
        <v>53.83</v>
      </c>
      <c r="U321">
        <v>55.982999999999997</v>
      </c>
      <c r="V321">
        <v>58.279000000000003</v>
      </c>
      <c r="W321">
        <v>57.307000000000002</v>
      </c>
      <c r="X321">
        <v>58.771000000000001</v>
      </c>
      <c r="Y321">
        <v>60.927</v>
      </c>
      <c r="Z321">
        <v>61.996000000000002</v>
      </c>
      <c r="AA321">
        <v>62.23</v>
      </c>
      <c r="AB321">
        <v>65.963999999999999</v>
      </c>
      <c r="AC321">
        <v>68.058999999999997</v>
      </c>
      <c r="AD321">
        <v>69.17</v>
      </c>
      <c r="AE321">
        <v>68.658000000000001</v>
      </c>
      <c r="AF321">
        <v>68.417000000000002</v>
      </c>
      <c r="AG321">
        <v>67.734999999999999</v>
      </c>
      <c r="AH321">
        <v>70.159000000000006</v>
      </c>
      <c r="AI321">
        <v>79.745999999999995</v>
      </c>
      <c r="AJ321">
        <v>87.573999999999998</v>
      </c>
      <c r="AK321">
        <v>84.159000000000006</v>
      </c>
      <c r="AL321">
        <v>85.418999999999997</v>
      </c>
      <c r="AM321">
        <v>82.817999999999998</v>
      </c>
      <c r="AN321">
        <v>81.584999999999994</v>
      </c>
      <c r="AO321">
        <v>83.302000000000007</v>
      </c>
      <c r="AP321">
        <v>83.778000000000006</v>
      </c>
      <c r="AQ321">
        <v>85.385000000000005</v>
      </c>
      <c r="AR321">
        <v>85.688000000000002</v>
      </c>
      <c r="AS321">
        <v>86.171000000000006</v>
      </c>
      <c r="AT321">
        <v>84.608999999999995</v>
      </c>
      <c r="AU321">
        <v>86.769000000000005</v>
      </c>
      <c r="AV321">
        <v>88.551000000000002</v>
      </c>
      <c r="AW321">
        <v>93.284999999999997</v>
      </c>
      <c r="AX321">
        <v>101.914</v>
      </c>
      <c r="AY321">
        <v>104.45</v>
      </c>
      <c r="AZ321">
        <v>109.292</v>
      </c>
      <c r="BA321">
        <v>113.117</v>
      </c>
      <c r="BB321">
        <v>116.511</v>
      </c>
      <c r="BC321">
        <v>119.42400000000001</v>
      </c>
      <c r="BD321">
        <v>121.812</v>
      </c>
      <c r="BE321">
        <v>124.248</v>
      </c>
      <c r="BF321">
        <v>2023</v>
      </c>
    </row>
    <row r="322" spans="1:58" x14ac:dyDescent="0.45">
      <c r="A322">
        <v>826</v>
      </c>
      <c r="B322" t="s">
        <v>47</v>
      </c>
      <c r="C322" t="s">
        <v>100</v>
      </c>
      <c r="D322" t="s">
        <v>46</v>
      </c>
      <c r="E322" t="s">
        <v>15</v>
      </c>
      <c r="F322" t="s">
        <v>5</v>
      </c>
      <c r="G322">
        <v>16.100000000000001</v>
      </c>
      <c r="H322">
        <v>7.7</v>
      </c>
      <c r="I322">
        <v>5.4859999999999998</v>
      </c>
      <c r="J322">
        <v>6.3109999999999999</v>
      </c>
      <c r="K322">
        <v>5.4420000000000002</v>
      </c>
      <c r="L322">
        <v>4.4909999999999997</v>
      </c>
      <c r="M322">
        <v>6.6070000000000002</v>
      </c>
      <c r="N322">
        <v>-10.211</v>
      </c>
      <c r="O322">
        <v>1.135</v>
      </c>
      <c r="P322">
        <v>5.609</v>
      </c>
      <c r="Q322">
        <v>3.9510000000000001</v>
      </c>
      <c r="R322">
        <v>6.077</v>
      </c>
      <c r="S322">
        <v>4.2169999999999996</v>
      </c>
      <c r="T322">
        <v>6.109</v>
      </c>
      <c r="U322">
        <v>4</v>
      </c>
      <c r="V322">
        <v>4.0999999999999996</v>
      </c>
      <c r="W322">
        <v>-1.667</v>
      </c>
      <c r="X322">
        <v>2.5539999999999998</v>
      </c>
      <c r="Y322">
        <v>3.6680000000000001</v>
      </c>
      <c r="Z322">
        <v>1.7549999999999999</v>
      </c>
      <c r="AA322">
        <v>0.377</v>
      </c>
      <c r="AB322">
        <v>6.0019999999999998</v>
      </c>
      <c r="AC322">
        <v>3.1760000000000002</v>
      </c>
      <c r="AD322">
        <v>1.633</v>
      </c>
      <c r="AE322">
        <v>-0.74</v>
      </c>
      <c r="AF322">
        <v>-0.35099999999999998</v>
      </c>
      <c r="AG322">
        <v>-0.997</v>
      </c>
      <c r="AH322">
        <v>3.5779999999999998</v>
      </c>
      <c r="AI322">
        <v>13.664999999999999</v>
      </c>
      <c r="AJ322">
        <v>9.8160000000000007</v>
      </c>
      <c r="AK322">
        <v>-3.9</v>
      </c>
      <c r="AL322">
        <v>1.4970000000000001</v>
      </c>
      <c r="AM322">
        <v>-3.0459999999999998</v>
      </c>
      <c r="AN322">
        <v>-1.488</v>
      </c>
      <c r="AO322">
        <v>2.1040000000000001</v>
      </c>
      <c r="AP322">
        <v>0.57199999999999995</v>
      </c>
      <c r="AQ322">
        <v>1.917</v>
      </c>
      <c r="AR322">
        <v>0.35599999999999998</v>
      </c>
      <c r="AS322">
        <v>0.56399999999999995</v>
      </c>
      <c r="AT322">
        <v>-1.8129999999999999</v>
      </c>
      <c r="AU322">
        <v>2.5529999999999999</v>
      </c>
      <c r="AV322">
        <v>2.0539999999999998</v>
      </c>
      <c r="AW322">
        <v>5.3460000000000001</v>
      </c>
      <c r="AX322">
        <v>9.25</v>
      </c>
      <c r="AY322">
        <v>2.488</v>
      </c>
      <c r="AZ322">
        <v>4.6360000000000001</v>
      </c>
      <c r="BA322">
        <v>3.5</v>
      </c>
      <c r="BB322">
        <v>3</v>
      </c>
      <c r="BC322">
        <v>2.5</v>
      </c>
      <c r="BD322">
        <v>2</v>
      </c>
      <c r="BE322">
        <v>2</v>
      </c>
      <c r="BF322">
        <v>2023</v>
      </c>
    </row>
    <row r="323" spans="1:58" x14ac:dyDescent="0.45">
      <c r="A323">
        <v>826</v>
      </c>
      <c r="B323" t="s">
        <v>48</v>
      </c>
      <c r="C323" t="s">
        <v>100</v>
      </c>
      <c r="D323" t="s">
        <v>49</v>
      </c>
      <c r="E323" t="s">
        <v>24</v>
      </c>
      <c r="F323" t="s">
        <v>5</v>
      </c>
      <c r="G323" t="s">
        <v>173</v>
      </c>
      <c r="H323" t="s">
        <v>173</v>
      </c>
      <c r="I323" t="s">
        <v>173</v>
      </c>
      <c r="J323" t="s">
        <v>173</v>
      </c>
      <c r="K323" t="s">
        <v>173</v>
      </c>
      <c r="L323" t="s">
        <v>173</v>
      </c>
      <c r="M323" t="s">
        <v>173</v>
      </c>
      <c r="N323" t="s">
        <v>173</v>
      </c>
      <c r="O323">
        <v>41.936</v>
      </c>
      <c r="P323">
        <v>44.287999999999997</v>
      </c>
      <c r="Q323">
        <v>46.037999999999997</v>
      </c>
      <c r="R323">
        <v>48.835999999999999</v>
      </c>
      <c r="S323">
        <v>50.895000000000003</v>
      </c>
      <c r="T323">
        <v>54.005000000000003</v>
      </c>
      <c r="U323">
        <v>56.164999999999999</v>
      </c>
      <c r="V323">
        <v>58.468000000000004</v>
      </c>
      <c r="W323">
        <v>57.493000000000002</v>
      </c>
      <c r="X323">
        <v>58.951999999999998</v>
      </c>
      <c r="Y323">
        <v>61.738</v>
      </c>
      <c r="Z323">
        <v>62.003</v>
      </c>
      <c r="AA323">
        <v>62.643999999999998</v>
      </c>
      <c r="AB323">
        <v>67.432000000000002</v>
      </c>
      <c r="AC323">
        <v>67.991</v>
      </c>
      <c r="AD323">
        <v>68.856999999999999</v>
      </c>
      <c r="AE323">
        <v>68.400999999999996</v>
      </c>
      <c r="AF323">
        <v>67.968000000000004</v>
      </c>
      <c r="AG323">
        <v>70.061999999999998</v>
      </c>
      <c r="AH323">
        <v>70.087000000000003</v>
      </c>
      <c r="AI323">
        <v>87.073999999999998</v>
      </c>
      <c r="AJ323">
        <v>85.936000000000007</v>
      </c>
      <c r="AK323">
        <v>84.283000000000001</v>
      </c>
      <c r="AL323">
        <v>83.585999999999999</v>
      </c>
      <c r="AM323">
        <v>80.384</v>
      </c>
      <c r="AN323">
        <v>81.052999999999997</v>
      </c>
      <c r="AO323">
        <v>83.578000000000003</v>
      </c>
      <c r="AP323">
        <v>84.031000000000006</v>
      </c>
      <c r="AQ323">
        <v>84.736000000000004</v>
      </c>
      <c r="AR323">
        <v>86.853999999999999</v>
      </c>
      <c r="AS323">
        <v>85.869</v>
      </c>
      <c r="AT323">
        <v>85.090999999999994</v>
      </c>
      <c r="AU323">
        <v>87.447000000000003</v>
      </c>
      <c r="AV323">
        <v>89.662999999999997</v>
      </c>
      <c r="AW323">
        <v>104.19499999999999</v>
      </c>
      <c r="AX323">
        <v>101.997</v>
      </c>
      <c r="AY323">
        <v>104.971</v>
      </c>
      <c r="AZ323">
        <v>109.17700000000001</v>
      </c>
      <c r="BA323">
        <v>112.453</v>
      </c>
      <c r="BB323">
        <v>115.264</v>
      </c>
      <c r="BC323">
        <v>118.146</v>
      </c>
      <c r="BD323">
        <v>120.509</v>
      </c>
      <c r="BE323">
        <v>122.919</v>
      </c>
      <c r="BF323">
        <v>2023</v>
      </c>
    </row>
    <row r="324" spans="1:58" x14ac:dyDescent="0.45">
      <c r="A324">
        <v>826</v>
      </c>
      <c r="B324" t="s">
        <v>50</v>
      </c>
      <c r="C324" t="s">
        <v>100</v>
      </c>
      <c r="D324" t="s">
        <v>49</v>
      </c>
      <c r="E324" t="s">
        <v>15</v>
      </c>
      <c r="F324" t="s">
        <v>5</v>
      </c>
      <c r="G324" t="s">
        <v>173</v>
      </c>
      <c r="H324" t="s">
        <v>173</v>
      </c>
      <c r="I324" t="s">
        <v>173</v>
      </c>
      <c r="J324" t="s">
        <v>173</v>
      </c>
      <c r="K324" t="s">
        <v>173</v>
      </c>
      <c r="L324" t="s">
        <v>173</v>
      </c>
      <c r="M324" t="s">
        <v>173</v>
      </c>
      <c r="N324" t="s">
        <v>173</v>
      </c>
      <c r="O324" t="s">
        <v>173</v>
      </c>
      <c r="P324">
        <v>5.609</v>
      </c>
      <c r="Q324">
        <v>3.9510000000000001</v>
      </c>
      <c r="R324">
        <v>6.077</v>
      </c>
      <c r="S324">
        <v>4.2169999999999996</v>
      </c>
      <c r="T324">
        <v>6.109</v>
      </c>
      <c r="U324">
        <v>4</v>
      </c>
      <c r="V324">
        <v>4.0999999999999996</v>
      </c>
      <c r="W324">
        <v>-1.667</v>
      </c>
      <c r="X324">
        <v>2.5379999999999998</v>
      </c>
      <c r="Y324">
        <v>4.726</v>
      </c>
      <c r="Z324">
        <v>0.43</v>
      </c>
      <c r="AA324">
        <v>1.0329999999999999</v>
      </c>
      <c r="AB324">
        <v>7.6429999999999998</v>
      </c>
      <c r="AC324">
        <v>0.83</v>
      </c>
      <c r="AD324">
        <v>1.2729999999999999</v>
      </c>
      <c r="AE324">
        <v>-0.66200000000000003</v>
      </c>
      <c r="AF324">
        <v>-0.63300000000000001</v>
      </c>
      <c r="AG324">
        <v>3.08</v>
      </c>
      <c r="AH324">
        <v>3.5999999999999997E-2</v>
      </c>
      <c r="AI324">
        <v>24.236999999999998</v>
      </c>
      <c r="AJ324">
        <v>-1.3069999999999999</v>
      </c>
      <c r="AK324">
        <v>-1.923</v>
      </c>
      <c r="AL324">
        <v>-0.82799999999999996</v>
      </c>
      <c r="AM324">
        <v>-3.83</v>
      </c>
      <c r="AN324">
        <v>0.83199999999999996</v>
      </c>
      <c r="AO324">
        <v>3.1160000000000001</v>
      </c>
      <c r="AP324">
        <v>0.54200000000000004</v>
      </c>
      <c r="AQ324">
        <v>0.83899999999999997</v>
      </c>
      <c r="AR324">
        <v>2.4990000000000001</v>
      </c>
      <c r="AS324">
        <v>-1.1339999999999999</v>
      </c>
      <c r="AT324">
        <v>-0.90600000000000003</v>
      </c>
      <c r="AU324">
        <v>2.7690000000000001</v>
      </c>
      <c r="AV324">
        <v>2.5339999999999998</v>
      </c>
      <c r="AW324">
        <v>16.207000000000001</v>
      </c>
      <c r="AX324">
        <v>-2.109</v>
      </c>
      <c r="AY324">
        <v>2.9159999999999999</v>
      </c>
      <c r="AZ324">
        <v>4.0069999999999997</v>
      </c>
      <c r="BA324">
        <v>3</v>
      </c>
      <c r="BB324">
        <v>2.5</v>
      </c>
      <c r="BC324">
        <v>2.5</v>
      </c>
      <c r="BD324">
        <v>2</v>
      </c>
      <c r="BE324">
        <v>2</v>
      </c>
      <c r="BF324">
        <v>2023</v>
      </c>
    </row>
    <row r="325" spans="1:58" x14ac:dyDescent="0.45">
      <c r="A325">
        <v>826</v>
      </c>
      <c r="B325" t="s">
        <v>51</v>
      </c>
      <c r="C325" t="s">
        <v>100</v>
      </c>
      <c r="D325" t="s">
        <v>52</v>
      </c>
      <c r="E325" t="s">
        <v>15</v>
      </c>
      <c r="F325" t="s">
        <v>5</v>
      </c>
      <c r="G325">
        <v>403.51600000000002</v>
      </c>
      <c r="H325">
        <v>47.844999999999999</v>
      </c>
      <c r="I325">
        <v>-6.0449999999999999</v>
      </c>
      <c r="J325">
        <v>-10.257</v>
      </c>
      <c r="K325">
        <v>-6.6779999999999999</v>
      </c>
      <c r="L325">
        <v>-18.302</v>
      </c>
      <c r="M325">
        <v>-10.141</v>
      </c>
      <c r="N325">
        <v>138.90799999999999</v>
      </c>
      <c r="O325">
        <v>-18.608000000000001</v>
      </c>
      <c r="P325">
        <v>4.1479999999999997</v>
      </c>
      <c r="Q325">
        <v>21.597999999999999</v>
      </c>
      <c r="R325">
        <v>-12.867000000000001</v>
      </c>
      <c r="S325">
        <v>30.114000000000001</v>
      </c>
      <c r="T325">
        <v>-15.005000000000001</v>
      </c>
      <c r="U325">
        <v>-18.645</v>
      </c>
      <c r="V325">
        <v>26.863</v>
      </c>
      <c r="W325">
        <v>-10.972</v>
      </c>
      <c r="X325">
        <v>2.2170000000000001</v>
      </c>
      <c r="Y325">
        <v>-7.2869999999999999</v>
      </c>
      <c r="Z325">
        <v>15.481999999999999</v>
      </c>
      <c r="AA325">
        <v>4.282</v>
      </c>
      <c r="AB325">
        <v>4.6289999999999996</v>
      </c>
      <c r="AC325">
        <v>16.885000000000002</v>
      </c>
      <c r="AD325">
        <v>-13.726000000000001</v>
      </c>
      <c r="AE325">
        <v>-4.3559999999999999</v>
      </c>
      <c r="AF325">
        <v>28.619</v>
      </c>
      <c r="AG325">
        <v>-23.212</v>
      </c>
      <c r="AH325">
        <v>10.231999999999999</v>
      </c>
      <c r="AI325">
        <v>-2.0009999999999999</v>
      </c>
      <c r="AJ325">
        <v>-4.0270000000000001</v>
      </c>
      <c r="AK325">
        <v>5.6989999999999998</v>
      </c>
      <c r="AL325">
        <v>25.725999999999999</v>
      </c>
      <c r="AM325">
        <v>10.305999999999999</v>
      </c>
      <c r="AN325">
        <v>4.0449999999999999</v>
      </c>
      <c r="AO325">
        <v>0.61499999999999999</v>
      </c>
      <c r="AP325">
        <v>-3.625</v>
      </c>
      <c r="AQ325">
        <v>5.2350000000000003</v>
      </c>
      <c r="AR325">
        <v>-1.218</v>
      </c>
      <c r="AS325">
        <v>-15.893000000000001</v>
      </c>
      <c r="AT325">
        <v>7.4169999999999998</v>
      </c>
      <c r="AU325">
        <v>-19.533999999999999</v>
      </c>
      <c r="AV325">
        <v>24.492000000000001</v>
      </c>
      <c r="AW325">
        <v>37.356999999999999</v>
      </c>
      <c r="AX325">
        <v>-0.69499999999999995</v>
      </c>
      <c r="AY325">
        <v>-2.46</v>
      </c>
      <c r="AZ325">
        <v>-4.78</v>
      </c>
      <c r="BA325">
        <v>2.1509999999999998</v>
      </c>
      <c r="BB325">
        <v>1.151</v>
      </c>
      <c r="BC325">
        <v>1.347</v>
      </c>
      <c r="BD325">
        <v>1.0680000000000001</v>
      </c>
      <c r="BE325">
        <v>1.8280000000000001</v>
      </c>
      <c r="BF325">
        <v>2023</v>
      </c>
    </row>
    <row r="326" spans="1:58" x14ac:dyDescent="0.45">
      <c r="A326">
        <v>826</v>
      </c>
      <c r="B326" t="s">
        <v>53</v>
      </c>
      <c r="C326" t="s">
        <v>100</v>
      </c>
      <c r="D326" t="s">
        <v>54</v>
      </c>
      <c r="E326" t="s">
        <v>15</v>
      </c>
      <c r="F326" t="s">
        <v>5</v>
      </c>
      <c r="G326">
        <v>-5.2770000000000001</v>
      </c>
      <c r="H326">
        <v>72.251999999999995</v>
      </c>
      <c r="I326">
        <v>-5.335</v>
      </c>
      <c r="J326">
        <v>-18.667999999999999</v>
      </c>
      <c r="K326">
        <v>-1.7270000000000001</v>
      </c>
      <c r="L326">
        <v>-21.44</v>
      </c>
      <c r="M326">
        <v>-10.682</v>
      </c>
      <c r="N326">
        <v>161.202</v>
      </c>
      <c r="O326">
        <v>-19.771000000000001</v>
      </c>
      <c r="P326">
        <v>0.33300000000000002</v>
      </c>
      <c r="Q326">
        <v>21.024999999999999</v>
      </c>
      <c r="R326">
        <v>-12.509</v>
      </c>
      <c r="S326">
        <v>43.046999999999997</v>
      </c>
      <c r="T326">
        <v>-22.606999999999999</v>
      </c>
      <c r="U326">
        <v>-16.991</v>
      </c>
      <c r="V326">
        <v>30.632999999999999</v>
      </c>
      <c r="W326">
        <v>-8.7200000000000006</v>
      </c>
      <c r="X326">
        <v>3.93</v>
      </c>
      <c r="Y326">
        <v>-8.5009999999999994</v>
      </c>
      <c r="Z326">
        <v>17.504999999999999</v>
      </c>
      <c r="AA326">
        <v>3.8740000000000001</v>
      </c>
      <c r="AB326">
        <v>1.02</v>
      </c>
      <c r="AC326">
        <v>13.941000000000001</v>
      </c>
      <c r="AD326">
        <v>-16.681000000000001</v>
      </c>
      <c r="AE326">
        <v>-1.629</v>
      </c>
      <c r="AF326">
        <v>23.468</v>
      </c>
      <c r="AG326">
        <v>-12.832000000000001</v>
      </c>
      <c r="AH326">
        <v>5.0609999999999999</v>
      </c>
      <c r="AI326">
        <v>-3.5590000000000002</v>
      </c>
      <c r="AJ326">
        <v>-9.0250000000000004</v>
      </c>
      <c r="AK326">
        <v>6.3339999999999996</v>
      </c>
      <c r="AL326">
        <v>23.341000000000001</v>
      </c>
      <c r="AM326">
        <v>18.004000000000001</v>
      </c>
      <c r="AN326">
        <v>4.3159999999999998</v>
      </c>
      <c r="AO326">
        <v>-5.2590000000000003</v>
      </c>
      <c r="AP326">
        <v>-7.0629999999999997</v>
      </c>
      <c r="AQ326">
        <v>5.048</v>
      </c>
      <c r="AR326">
        <v>5.0019999999999998</v>
      </c>
      <c r="AS326">
        <v>-14.864000000000001</v>
      </c>
      <c r="AT326">
        <v>9.4499999999999993</v>
      </c>
      <c r="AU326">
        <v>-2.806</v>
      </c>
      <c r="AV326">
        <v>23.209</v>
      </c>
      <c r="AW326">
        <v>24.44</v>
      </c>
      <c r="AX326">
        <v>-8.7999999999999995E-2</v>
      </c>
      <c r="AY326">
        <v>1.0069999999999999</v>
      </c>
      <c r="AZ326">
        <v>-6.5590000000000002</v>
      </c>
      <c r="BA326">
        <v>2.657</v>
      </c>
      <c r="BB326">
        <v>1.9059999999999999</v>
      </c>
      <c r="BC326">
        <v>1.782</v>
      </c>
      <c r="BD326">
        <v>1.637</v>
      </c>
      <c r="BE326">
        <v>1.7509999999999999</v>
      </c>
      <c r="BF326">
        <v>2023</v>
      </c>
    </row>
    <row r="327" spans="1:58" x14ac:dyDescent="0.45">
      <c r="A327">
        <v>826</v>
      </c>
      <c r="B327" t="s">
        <v>55</v>
      </c>
      <c r="C327" t="s">
        <v>100</v>
      </c>
      <c r="D327" t="s">
        <v>56</v>
      </c>
      <c r="E327" t="s">
        <v>15</v>
      </c>
      <c r="F327" t="s">
        <v>5</v>
      </c>
      <c r="G327">
        <v>274.87799999999999</v>
      </c>
      <c r="H327">
        <v>-37.116999999999997</v>
      </c>
      <c r="I327">
        <v>-7.19</v>
      </c>
      <c r="J327">
        <v>3.3919999999999999</v>
      </c>
      <c r="K327">
        <v>54.387</v>
      </c>
      <c r="L327">
        <v>-32.926000000000002</v>
      </c>
      <c r="M327">
        <v>6.1929999999999996</v>
      </c>
      <c r="N327">
        <v>-14.257</v>
      </c>
      <c r="O327">
        <v>-19.84</v>
      </c>
      <c r="P327">
        <v>-2.5619999999999998</v>
      </c>
      <c r="Q327">
        <v>-14.627000000000001</v>
      </c>
      <c r="R327">
        <v>14.205</v>
      </c>
      <c r="S327">
        <v>-3.2770000000000001</v>
      </c>
      <c r="T327">
        <v>-1.4139999999999999</v>
      </c>
      <c r="U327">
        <v>-2.9409999999999998</v>
      </c>
      <c r="V327">
        <v>6.6109999999999998</v>
      </c>
      <c r="W327">
        <v>-32.466999999999999</v>
      </c>
      <c r="X327">
        <v>47.253</v>
      </c>
      <c r="Y327">
        <v>-7.8280000000000003</v>
      </c>
      <c r="Z327">
        <v>6.5279999999999996</v>
      </c>
      <c r="AA327">
        <v>-31.286999999999999</v>
      </c>
      <c r="AB327">
        <v>31.446999999999999</v>
      </c>
      <c r="AC327">
        <v>27.844000000000001</v>
      </c>
      <c r="AD327">
        <v>-10.119999999999999</v>
      </c>
      <c r="AE327">
        <v>-30.193999999999999</v>
      </c>
      <c r="AF327">
        <v>22.116</v>
      </c>
      <c r="AG327">
        <v>-27.690999999999999</v>
      </c>
      <c r="AH327">
        <v>73.427999999999997</v>
      </c>
      <c r="AI327">
        <v>-11.17</v>
      </c>
      <c r="AJ327">
        <v>-6.36</v>
      </c>
      <c r="AK327">
        <v>-2.59</v>
      </c>
      <c r="AL327">
        <v>32.198</v>
      </c>
      <c r="AM327">
        <v>2.9630000000000001</v>
      </c>
      <c r="AN327">
        <v>-12.95</v>
      </c>
      <c r="AO327">
        <v>2.9750000000000001</v>
      </c>
      <c r="AP327">
        <v>7.4329999999999998</v>
      </c>
      <c r="AQ327">
        <v>26.227</v>
      </c>
      <c r="AR327">
        <v>-15.023</v>
      </c>
      <c r="AS327">
        <v>-37.372999999999998</v>
      </c>
      <c r="AT327">
        <v>75.555999999999997</v>
      </c>
      <c r="AU327">
        <v>-37.447000000000003</v>
      </c>
      <c r="AV327">
        <v>-53.546999999999997</v>
      </c>
      <c r="AW327">
        <v>95.185000000000002</v>
      </c>
      <c r="AX327">
        <v>-23.568000000000001</v>
      </c>
      <c r="AY327">
        <v>10.706</v>
      </c>
      <c r="AZ327">
        <v>-1.569</v>
      </c>
      <c r="BA327">
        <v>2.605</v>
      </c>
      <c r="BB327">
        <v>3.0339999999999998</v>
      </c>
      <c r="BC327">
        <v>2.5859999999999999</v>
      </c>
      <c r="BD327">
        <v>1.958</v>
      </c>
      <c r="BE327">
        <v>5.1100000000000003</v>
      </c>
      <c r="BF327">
        <v>2023</v>
      </c>
    </row>
    <row r="328" spans="1:58" x14ac:dyDescent="0.45">
      <c r="A328">
        <v>826</v>
      </c>
      <c r="B328" t="s">
        <v>57</v>
      </c>
      <c r="C328" t="s">
        <v>100</v>
      </c>
      <c r="D328" t="s">
        <v>58</v>
      </c>
      <c r="E328" t="s">
        <v>15</v>
      </c>
      <c r="F328" t="s">
        <v>5</v>
      </c>
      <c r="G328">
        <v>-83.637</v>
      </c>
      <c r="H328">
        <v>107.614</v>
      </c>
      <c r="I328">
        <v>-36.81</v>
      </c>
      <c r="J328">
        <v>57.435000000000002</v>
      </c>
      <c r="K328">
        <v>188.39400000000001</v>
      </c>
      <c r="L328">
        <v>-62.912999999999997</v>
      </c>
      <c r="M328">
        <v>-66.206999999999994</v>
      </c>
      <c r="N328">
        <v>416.49900000000002</v>
      </c>
      <c r="O328">
        <v>-4.67</v>
      </c>
      <c r="P328">
        <v>-3.8260000000000001</v>
      </c>
      <c r="Q328">
        <v>-38.201000000000001</v>
      </c>
      <c r="R328">
        <v>83.486000000000004</v>
      </c>
      <c r="S328">
        <v>-20.364999999999998</v>
      </c>
      <c r="T328">
        <v>-17.850000000000001</v>
      </c>
      <c r="U328">
        <v>25.402000000000001</v>
      </c>
      <c r="V328">
        <v>34.799999999999997</v>
      </c>
      <c r="W328">
        <v>-39.968000000000004</v>
      </c>
      <c r="X328">
        <v>17.827000000000002</v>
      </c>
      <c r="Y328">
        <v>4.3639999999999999</v>
      </c>
      <c r="Z328">
        <v>32.271000000000001</v>
      </c>
      <c r="AA328">
        <v>-58.826999999999998</v>
      </c>
      <c r="AB328">
        <v>13.55</v>
      </c>
      <c r="AC328">
        <v>-0.70199999999999996</v>
      </c>
      <c r="AD328">
        <v>-28.271999999999998</v>
      </c>
      <c r="AE328">
        <v>-24.343</v>
      </c>
      <c r="AF328">
        <v>61.648000000000003</v>
      </c>
      <c r="AG328">
        <v>-38.988</v>
      </c>
      <c r="AH328">
        <v>220.773</v>
      </c>
      <c r="AI328">
        <v>-25.571000000000002</v>
      </c>
      <c r="AJ328">
        <v>-20.79</v>
      </c>
      <c r="AK328">
        <v>-9.4440000000000008</v>
      </c>
      <c r="AL328">
        <v>68.998000000000005</v>
      </c>
      <c r="AM328">
        <v>-10.728</v>
      </c>
      <c r="AN328">
        <v>-18.245000000000001</v>
      </c>
      <c r="AO328">
        <v>35.540999999999997</v>
      </c>
      <c r="AP328">
        <v>-7.0609999999999999</v>
      </c>
      <c r="AQ328">
        <v>3.3719999999999999</v>
      </c>
      <c r="AR328">
        <v>30.244</v>
      </c>
      <c r="AS328">
        <v>-46.911999999999999</v>
      </c>
      <c r="AT328">
        <v>51.884</v>
      </c>
      <c r="AU328">
        <v>-24.913</v>
      </c>
      <c r="AV328">
        <v>-9.5549999999999997</v>
      </c>
      <c r="AW328">
        <v>-7.5190000000000001</v>
      </c>
      <c r="AX328">
        <v>-14.212</v>
      </c>
      <c r="AY328">
        <v>-1.84</v>
      </c>
      <c r="AZ328">
        <v>-0.153</v>
      </c>
      <c r="BA328">
        <v>1.98</v>
      </c>
      <c r="BB328">
        <v>4.3600000000000003</v>
      </c>
      <c r="BC328">
        <v>2.7269999999999999</v>
      </c>
      <c r="BD328">
        <v>1.6639999999999999</v>
      </c>
      <c r="BE328">
        <v>3.1070000000000002</v>
      </c>
      <c r="BF328">
        <v>2023</v>
      </c>
    </row>
    <row r="329" spans="1:58" x14ac:dyDescent="0.45">
      <c r="A329">
        <v>826</v>
      </c>
      <c r="B329" t="s">
        <v>59</v>
      </c>
      <c r="C329" t="s">
        <v>100</v>
      </c>
      <c r="D329" t="s">
        <v>60</v>
      </c>
      <c r="E329" t="s">
        <v>61</v>
      </c>
      <c r="F329" t="s">
        <v>62</v>
      </c>
      <c r="G329">
        <v>5.8000000000000003E-2</v>
      </c>
      <c r="H329">
        <v>0.06</v>
      </c>
      <c r="I329">
        <v>6.2E-2</v>
      </c>
      <c r="J329">
        <v>6.0999999999999999E-2</v>
      </c>
      <c r="K329">
        <v>6.2E-2</v>
      </c>
      <c r="L329">
        <v>6.4000000000000001E-2</v>
      </c>
      <c r="M329">
        <v>6.5000000000000002E-2</v>
      </c>
      <c r="N329">
        <v>6.7000000000000004E-2</v>
      </c>
      <c r="O329">
        <v>6.9000000000000006E-2</v>
      </c>
      <c r="P329">
        <v>7.0999999999999994E-2</v>
      </c>
      <c r="Q329">
        <v>7.1999999999999995E-2</v>
      </c>
      <c r="R329">
        <v>7.2999999999999995E-2</v>
      </c>
      <c r="S329">
        <v>7.3999999999999996E-2</v>
      </c>
      <c r="T329">
        <v>7.4999999999999997E-2</v>
      </c>
      <c r="U329">
        <v>7.6999999999999999E-2</v>
      </c>
      <c r="V329">
        <v>7.8E-2</v>
      </c>
      <c r="W329">
        <v>7.9000000000000001E-2</v>
      </c>
      <c r="X329">
        <v>0.08</v>
      </c>
      <c r="Y329">
        <v>8.2000000000000003E-2</v>
      </c>
      <c r="Z329">
        <v>8.3000000000000004E-2</v>
      </c>
      <c r="AA329">
        <v>8.4000000000000005E-2</v>
      </c>
      <c r="AB329">
        <v>8.5999999999999993E-2</v>
      </c>
      <c r="AC329">
        <v>8.7999999999999995E-2</v>
      </c>
      <c r="AD329">
        <v>8.8999999999999996E-2</v>
      </c>
      <c r="AE329">
        <v>9.0999999999999998E-2</v>
      </c>
      <c r="AF329">
        <v>9.2999999999999999E-2</v>
      </c>
      <c r="AG329">
        <v>9.5000000000000001E-2</v>
      </c>
      <c r="AH329">
        <v>9.7000000000000003E-2</v>
      </c>
      <c r="AI329">
        <v>9.9000000000000005E-2</v>
      </c>
      <c r="AJ329">
        <v>0.10100000000000001</v>
      </c>
      <c r="AK329">
        <v>0.10299999999999999</v>
      </c>
      <c r="AL329">
        <v>0.104</v>
      </c>
      <c r="AM329">
        <v>0.106</v>
      </c>
      <c r="AN329">
        <v>0.107</v>
      </c>
      <c r="AO329">
        <v>0.109</v>
      </c>
      <c r="AP329">
        <v>0.11</v>
      </c>
      <c r="AQ329">
        <v>0.112</v>
      </c>
      <c r="AR329">
        <v>0.114</v>
      </c>
      <c r="AS329">
        <v>0.11600000000000001</v>
      </c>
      <c r="AT329">
        <v>0.11799999999999999</v>
      </c>
      <c r="AU329">
        <v>0.11899999999999999</v>
      </c>
      <c r="AV329">
        <v>0.121</v>
      </c>
      <c r="AW329">
        <v>0.123</v>
      </c>
      <c r="AX329">
        <v>0.125</v>
      </c>
      <c r="AY329">
        <v>0.127</v>
      </c>
      <c r="AZ329">
        <v>0.129</v>
      </c>
      <c r="BA329">
        <v>0.13100000000000001</v>
      </c>
      <c r="BB329">
        <v>0.13300000000000001</v>
      </c>
      <c r="BC329">
        <v>0.13500000000000001</v>
      </c>
      <c r="BD329">
        <v>0.13800000000000001</v>
      </c>
      <c r="BE329">
        <v>0.14000000000000001</v>
      </c>
      <c r="BF329">
        <v>2023</v>
      </c>
    </row>
    <row r="330" spans="1:58" x14ac:dyDescent="0.45">
      <c r="A330">
        <v>826</v>
      </c>
      <c r="B330" t="s">
        <v>63</v>
      </c>
      <c r="C330" t="s">
        <v>100</v>
      </c>
      <c r="D330" t="s">
        <v>64</v>
      </c>
      <c r="E330" t="s">
        <v>12</v>
      </c>
      <c r="F330" t="s">
        <v>13</v>
      </c>
      <c r="G330" t="s">
        <v>173</v>
      </c>
      <c r="H330" t="s">
        <v>173</v>
      </c>
      <c r="I330" t="s">
        <v>173</v>
      </c>
      <c r="J330" t="s">
        <v>173</v>
      </c>
      <c r="K330" t="s">
        <v>173</v>
      </c>
      <c r="L330" t="s">
        <v>173</v>
      </c>
      <c r="M330" t="s">
        <v>173</v>
      </c>
      <c r="N330" t="s">
        <v>173</v>
      </c>
      <c r="O330">
        <v>2.4E-2</v>
      </c>
      <c r="P330">
        <v>0.03</v>
      </c>
      <c r="Q330">
        <v>4.7E-2</v>
      </c>
      <c r="R330">
        <v>4.5999999999999999E-2</v>
      </c>
      <c r="S330">
        <v>5.6000000000000001E-2</v>
      </c>
      <c r="T330">
        <v>5.2999999999999999E-2</v>
      </c>
      <c r="U330">
        <v>5.0999999999999997E-2</v>
      </c>
      <c r="V330">
        <v>0.06</v>
      </c>
      <c r="W330">
        <v>0.05</v>
      </c>
      <c r="X330">
        <v>8.3000000000000004E-2</v>
      </c>
      <c r="Y330">
        <v>0.107</v>
      </c>
      <c r="Z330">
        <v>9.0999999999999998E-2</v>
      </c>
      <c r="AA330">
        <v>8.5000000000000006E-2</v>
      </c>
      <c r="AB330">
        <v>0.114</v>
      </c>
      <c r="AC330">
        <v>0.13800000000000001</v>
      </c>
      <c r="AD330">
        <v>0.112</v>
      </c>
      <c r="AE330">
        <v>0.12</v>
      </c>
      <c r="AF330">
        <v>0.128</v>
      </c>
      <c r="AG330">
        <v>0.104</v>
      </c>
      <c r="AH330">
        <v>0.107</v>
      </c>
      <c r="AI330">
        <v>0.111</v>
      </c>
      <c r="AJ330">
        <v>0.11899999999999999</v>
      </c>
      <c r="AK330">
        <v>0.123</v>
      </c>
      <c r="AL330">
        <v>0.12</v>
      </c>
      <c r="AM330">
        <v>0.157</v>
      </c>
      <c r="AN330">
        <v>0.188</v>
      </c>
      <c r="AO330">
        <v>0.30299999999999999</v>
      </c>
      <c r="AP330">
        <v>0.34</v>
      </c>
      <c r="AQ330">
        <v>0.33100000000000002</v>
      </c>
      <c r="AR330">
        <v>0.36699999999999999</v>
      </c>
      <c r="AS330">
        <v>0.35599999999999998</v>
      </c>
      <c r="AT330">
        <v>0.372</v>
      </c>
      <c r="AU330">
        <v>0.34</v>
      </c>
      <c r="AV330">
        <v>0.27800000000000002</v>
      </c>
      <c r="AW330">
        <v>0.27</v>
      </c>
      <c r="AX330">
        <v>0.41499999999999998</v>
      </c>
      <c r="AY330">
        <v>0.35499999999999998</v>
      </c>
      <c r="AZ330">
        <v>0.55400000000000005</v>
      </c>
      <c r="BA330">
        <v>0.49399999999999999</v>
      </c>
      <c r="BB330">
        <v>0.48599999999999999</v>
      </c>
      <c r="BC330">
        <v>0.50700000000000001</v>
      </c>
      <c r="BD330">
        <v>0.51300000000000001</v>
      </c>
      <c r="BE330">
        <v>0.52600000000000002</v>
      </c>
      <c r="BF330">
        <v>2023</v>
      </c>
    </row>
    <row r="331" spans="1:58" x14ac:dyDescent="0.45">
      <c r="A331">
        <v>826</v>
      </c>
      <c r="B331" t="s">
        <v>65</v>
      </c>
      <c r="C331" t="s">
        <v>100</v>
      </c>
      <c r="D331" t="s">
        <v>64</v>
      </c>
      <c r="E331" t="s">
        <v>42</v>
      </c>
      <c r="F331" t="s">
        <v>5</v>
      </c>
      <c r="G331" t="s">
        <v>173</v>
      </c>
      <c r="H331" t="s">
        <v>173</v>
      </c>
      <c r="I331" t="s">
        <v>173</v>
      </c>
      <c r="J331" t="s">
        <v>173</v>
      </c>
      <c r="K331" t="s">
        <v>173</v>
      </c>
      <c r="L331" t="s">
        <v>173</v>
      </c>
      <c r="M331" t="s">
        <v>173</v>
      </c>
      <c r="N331" t="s">
        <v>173</v>
      </c>
      <c r="O331">
        <v>48.707999999999998</v>
      </c>
      <c r="P331">
        <v>62.679000000000002</v>
      </c>
      <c r="Q331">
        <v>100.93</v>
      </c>
      <c r="R331">
        <v>85.933000000000007</v>
      </c>
      <c r="S331">
        <v>66.715999999999994</v>
      </c>
      <c r="T331">
        <v>61.526000000000003</v>
      </c>
      <c r="U331">
        <v>55.325000000000003</v>
      </c>
      <c r="V331">
        <v>64.478999999999999</v>
      </c>
      <c r="W331">
        <v>48.152000000000001</v>
      </c>
      <c r="X331">
        <v>76.826999999999998</v>
      </c>
      <c r="Y331">
        <v>89.323999999999998</v>
      </c>
      <c r="Z331">
        <v>75.805000000000007</v>
      </c>
      <c r="AA331">
        <v>65.974000000000004</v>
      </c>
      <c r="AB331">
        <v>90.418000000000006</v>
      </c>
      <c r="AC331">
        <v>100.012</v>
      </c>
      <c r="AD331">
        <v>75.483000000000004</v>
      </c>
      <c r="AE331">
        <v>84.557000000000002</v>
      </c>
      <c r="AF331">
        <v>85.665000000000006</v>
      </c>
      <c r="AG331">
        <v>69.846999999999994</v>
      </c>
      <c r="AH331">
        <v>64.825999999999993</v>
      </c>
      <c r="AI331">
        <v>63.545999999999999</v>
      </c>
      <c r="AJ331">
        <v>66.102000000000004</v>
      </c>
      <c r="AK331">
        <v>67.938999999999993</v>
      </c>
      <c r="AL331">
        <v>63.3</v>
      </c>
      <c r="AM331">
        <v>78.474999999999994</v>
      </c>
      <c r="AN331">
        <v>89.74</v>
      </c>
      <c r="AO331">
        <v>136.20400000000001</v>
      </c>
      <c r="AP331">
        <v>133.46600000000001</v>
      </c>
      <c r="AQ331">
        <v>119.111</v>
      </c>
      <c r="AR331">
        <v>126.145</v>
      </c>
      <c r="AS331">
        <v>114.012</v>
      </c>
      <c r="AT331">
        <v>119.08</v>
      </c>
      <c r="AU331">
        <v>105.797</v>
      </c>
      <c r="AV331">
        <v>73.278000000000006</v>
      </c>
      <c r="AW331">
        <v>69.227000000000004</v>
      </c>
      <c r="AX331">
        <v>95.447999999999993</v>
      </c>
      <c r="AY331">
        <v>76.075999999999993</v>
      </c>
      <c r="AZ331">
        <v>111.58499999999999</v>
      </c>
      <c r="BA331">
        <v>94.558999999999997</v>
      </c>
      <c r="BB331">
        <v>88.956000000000003</v>
      </c>
      <c r="BC331">
        <v>89.38</v>
      </c>
      <c r="BD331">
        <v>86.656000000000006</v>
      </c>
      <c r="BE331">
        <v>85.48</v>
      </c>
      <c r="BF331">
        <v>2023</v>
      </c>
    </row>
    <row r="332" spans="1:58" x14ac:dyDescent="0.45">
      <c r="A332">
        <v>826</v>
      </c>
      <c r="B332" t="s">
        <v>66</v>
      </c>
      <c r="C332" t="s">
        <v>100</v>
      </c>
      <c r="D332" t="s">
        <v>67</v>
      </c>
      <c r="E332" t="s">
        <v>12</v>
      </c>
      <c r="F332" t="s">
        <v>13</v>
      </c>
      <c r="G332" t="s">
        <v>173</v>
      </c>
      <c r="H332" t="s">
        <v>173</v>
      </c>
      <c r="I332" t="s">
        <v>173</v>
      </c>
      <c r="J332" t="s">
        <v>173</v>
      </c>
      <c r="K332" t="s">
        <v>173</v>
      </c>
      <c r="L332" t="s">
        <v>173</v>
      </c>
      <c r="M332" t="s">
        <v>173</v>
      </c>
      <c r="N332" t="s">
        <v>173</v>
      </c>
      <c r="O332" t="s">
        <v>173</v>
      </c>
      <c r="P332" t="s">
        <v>173</v>
      </c>
      <c r="Q332">
        <v>4.9000000000000002E-2</v>
      </c>
      <c r="R332">
        <v>4.2999999999999997E-2</v>
      </c>
      <c r="S332">
        <v>5.5E-2</v>
      </c>
      <c r="T332">
        <v>4.8000000000000001E-2</v>
      </c>
      <c r="U332">
        <v>0.05</v>
      </c>
      <c r="V332">
        <v>6.4000000000000001E-2</v>
      </c>
      <c r="W332">
        <v>7.0999999999999994E-2</v>
      </c>
      <c r="X332">
        <v>7.6999999999999999E-2</v>
      </c>
      <c r="Y332">
        <v>8.8999999999999996E-2</v>
      </c>
      <c r="Z332">
        <v>9.2999999999999999E-2</v>
      </c>
      <c r="AA332">
        <v>8.5000000000000006E-2</v>
      </c>
      <c r="AB332">
        <v>0.127</v>
      </c>
      <c r="AC332">
        <v>0.13300000000000001</v>
      </c>
      <c r="AD332">
        <v>0.125</v>
      </c>
      <c r="AE332">
        <v>0.14699999999999999</v>
      </c>
      <c r="AF332">
        <v>0.14299999999999999</v>
      </c>
      <c r="AG332">
        <v>0.123</v>
      </c>
      <c r="AH332">
        <v>0.128</v>
      </c>
      <c r="AI332">
        <v>0.13900000000000001</v>
      </c>
      <c r="AJ332">
        <v>0.13400000000000001</v>
      </c>
      <c r="AK332">
        <v>0.13700000000000001</v>
      </c>
      <c r="AL332">
        <v>0.154</v>
      </c>
      <c r="AM332">
        <v>0.16800000000000001</v>
      </c>
      <c r="AN332">
        <v>0.16300000000000001</v>
      </c>
      <c r="AO332">
        <v>0.22500000000000001</v>
      </c>
      <c r="AP332">
        <v>0.23200000000000001</v>
      </c>
      <c r="AQ332">
        <v>0.27500000000000002</v>
      </c>
      <c r="AR332">
        <v>0.26800000000000002</v>
      </c>
      <c r="AS332">
        <v>0.34</v>
      </c>
      <c r="AT332">
        <v>0.33800000000000002</v>
      </c>
      <c r="AU332">
        <v>0.32800000000000001</v>
      </c>
      <c r="AV332">
        <v>0.31900000000000001</v>
      </c>
      <c r="AW332">
        <v>0.34100000000000003</v>
      </c>
      <c r="AX332">
        <v>0.41399999999999998</v>
      </c>
      <c r="AY332">
        <v>0.45800000000000002</v>
      </c>
      <c r="AZ332">
        <v>0.629</v>
      </c>
      <c r="BA332">
        <v>0.58099999999999996</v>
      </c>
      <c r="BB332">
        <v>0.56799999999999995</v>
      </c>
      <c r="BC332">
        <v>0.58399999999999996</v>
      </c>
      <c r="BD332">
        <v>0.60199999999999998</v>
      </c>
      <c r="BE332">
        <v>0.62</v>
      </c>
      <c r="BF332">
        <v>2023</v>
      </c>
    </row>
    <row r="333" spans="1:58" x14ac:dyDescent="0.45">
      <c r="A333">
        <v>826</v>
      </c>
      <c r="B333" t="s">
        <v>68</v>
      </c>
      <c r="C333" t="s">
        <v>100</v>
      </c>
      <c r="D333" t="s">
        <v>67</v>
      </c>
      <c r="E333" t="s">
        <v>42</v>
      </c>
      <c r="F333" t="s">
        <v>5</v>
      </c>
      <c r="G333" t="s">
        <v>173</v>
      </c>
      <c r="H333" t="s">
        <v>173</v>
      </c>
      <c r="I333" t="s">
        <v>173</v>
      </c>
      <c r="J333" t="s">
        <v>173</v>
      </c>
      <c r="K333" t="s">
        <v>173</v>
      </c>
      <c r="L333" t="s">
        <v>173</v>
      </c>
      <c r="M333" t="s">
        <v>173</v>
      </c>
      <c r="N333" t="s">
        <v>173</v>
      </c>
      <c r="O333" t="s">
        <v>173</v>
      </c>
      <c r="P333" t="s">
        <v>173</v>
      </c>
      <c r="Q333">
        <v>105.55</v>
      </c>
      <c r="R333">
        <v>82.058999999999997</v>
      </c>
      <c r="S333">
        <v>65.926000000000002</v>
      </c>
      <c r="T333">
        <v>55.259</v>
      </c>
      <c r="U333">
        <v>54.584000000000003</v>
      </c>
      <c r="V333">
        <v>69.623000000000005</v>
      </c>
      <c r="W333">
        <v>68.397999999999996</v>
      </c>
      <c r="X333">
        <v>70.908000000000001</v>
      </c>
      <c r="Y333">
        <v>74.741</v>
      </c>
      <c r="Z333">
        <v>77.616</v>
      </c>
      <c r="AA333">
        <v>66.001999999999995</v>
      </c>
      <c r="AB333">
        <v>101.29300000000001</v>
      </c>
      <c r="AC333">
        <v>96.884</v>
      </c>
      <c r="AD333">
        <v>84.415999999999997</v>
      </c>
      <c r="AE333">
        <v>103.759</v>
      </c>
      <c r="AF333">
        <v>95.622</v>
      </c>
      <c r="AG333">
        <v>82.117000000000004</v>
      </c>
      <c r="AH333">
        <v>77.299000000000007</v>
      </c>
      <c r="AI333">
        <v>79.375</v>
      </c>
      <c r="AJ333">
        <v>74.665999999999997</v>
      </c>
      <c r="AK333">
        <v>75.734999999999999</v>
      </c>
      <c r="AL333">
        <v>80.855000000000004</v>
      </c>
      <c r="AM333">
        <v>83.900999999999996</v>
      </c>
      <c r="AN333">
        <v>77.983000000000004</v>
      </c>
      <c r="AO333">
        <v>101.23099999999999</v>
      </c>
      <c r="AP333">
        <v>90.947999999999993</v>
      </c>
      <c r="AQ333">
        <v>99.009</v>
      </c>
      <c r="AR333">
        <v>92.058999999999997</v>
      </c>
      <c r="AS333">
        <v>108.831</v>
      </c>
      <c r="AT333">
        <v>108.258</v>
      </c>
      <c r="AU333">
        <v>102.224</v>
      </c>
      <c r="AV333">
        <v>84.045000000000002</v>
      </c>
      <c r="AW333">
        <v>87.534999999999997</v>
      </c>
      <c r="AX333">
        <v>95.319000000000003</v>
      </c>
      <c r="AY333">
        <v>98.075999999999993</v>
      </c>
      <c r="AZ333">
        <v>126.643</v>
      </c>
      <c r="BA333">
        <v>111.229</v>
      </c>
      <c r="BB333">
        <v>103.98</v>
      </c>
      <c r="BC333">
        <v>102.881</v>
      </c>
      <c r="BD333">
        <v>101.794</v>
      </c>
      <c r="BE333">
        <v>100.776</v>
      </c>
      <c r="BF333">
        <v>2023</v>
      </c>
    </row>
    <row r="334" spans="1:58" x14ac:dyDescent="0.45">
      <c r="A334">
        <v>826</v>
      </c>
      <c r="B334" t="s">
        <v>69</v>
      </c>
      <c r="C334" t="s">
        <v>100</v>
      </c>
      <c r="D334" t="s">
        <v>70</v>
      </c>
      <c r="E334" t="s">
        <v>12</v>
      </c>
      <c r="F334" t="s">
        <v>13</v>
      </c>
      <c r="G334" t="s">
        <v>173</v>
      </c>
      <c r="H334" t="s">
        <v>173</v>
      </c>
      <c r="I334" t="s">
        <v>173</v>
      </c>
      <c r="J334" t="s">
        <v>173</v>
      </c>
      <c r="K334" t="s">
        <v>173</v>
      </c>
      <c r="L334" t="s">
        <v>173</v>
      </c>
      <c r="M334" t="s">
        <v>173</v>
      </c>
      <c r="N334" t="s">
        <v>173</v>
      </c>
      <c r="O334" t="s">
        <v>173</v>
      </c>
      <c r="P334" t="s">
        <v>173</v>
      </c>
      <c r="Q334">
        <v>-2E-3</v>
      </c>
      <c r="R334">
        <v>2E-3</v>
      </c>
      <c r="S334">
        <v>1E-3</v>
      </c>
      <c r="T334">
        <v>5.0000000000000001E-3</v>
      </c>
      <c r="U334">
        <v>1E-3</v>
      </c>
      <c r="V334">
        <v>-5.0000000000000001E-3</v>
      </c>
      <c r="W334">
        <v>-2.1000000000000001E-2</v>
      </c>
      <c r="X334">
        <v>6.0000000000000001E-3</v>
      </c>
      <c r="Y334">
        <v>1.7000000000000001E-2</v>
      </c>
      <c r="Z334">
        <v>-2E-3</v>
      </c>
      <c r="AA334" t="s">
        <v>1409</v>
      </c>
      <c r="AB334">
        <v>-1.4E-2</v>
      </c>
      <c r="AC334">
        <v>4.0000000000000001E-3</v>
      </c>
      <c r="AD334">
        <v>-1.2999999999999999E-2</v>
      </c>
      <c r="AE334">
        <v>-2.7E-2</v>
      </c>
      <c r="AF334">
        <v>-1.4999999999999999E-2</v>
      </c>
      <c r="AG334">
        <v>-1.7999999999999999E-2</v>
      </c>
      <c r="AH334">
        <v>-2.1000000000000001E-2</v>
      </c>
      <c r="AI334">
        <v>-2.8000000000000001E-2</v>
      </c>
      <c r="AJ334">
        <v>-1.4999999999999999E-2</v>
      </c>
      <c r="AK334">
        <v>-1.4E-2</v>
      </c>
      <c r="AL334">
        <v>-3.3000000000000002E-2</v>
      </c>
      <c r="AM334">
        <v>-1.0999999999999999E-2</v>
      </c>
      <c r="AN334">
        <v>2.5000000000000001E-2</v>
      </c>
      <c r="AO334">
        <v>7.8E-2</v>
      </c>
      <c r="AP334">
        <v>0.108</v>
      </c>
      <c r="AQ334">
        <v>5.6000000000000001E-2</v>
      </c>
      <c r="AR334">
        <v>9.9000000000000005E-2</v>
      </c>
      <c r="AS334">
        <v>1.6E-2</v>
      </c>
      <c r="AT334">
        <v>3.4000000000000002E-2</v>
      </c>
      <c r="AU334">
        <v>1.0999999999999999E-2</v>
      </c>
      <c r="AV334">
        <v>-4.1000000000000002E-2</v>
      </c>
      <c r="AW334">
        <v>-7.0999999999999994E-2</v>
      </c>
      <c r="AX334">
        <v>1E-3</v>
      </c>
      <c r="AY334">
        <v>-0.10299999999999999</v>
      </c>
      <c r="AZ334">
        <v>-7.4999999999999997E-2</v>
      </c>
      <c r="BA334">
        <v>-8.6999999999999994E-2</v>
      </c>
      <c r="BB334">
        <v>-8.2000000000000003E-2</v>
      </c>
      <c r="BC334">
        <v>-7.6999999999999999E-2</v>
      </c>
      <c r="BD334">
        <v>-0.09</v>
      </c>
      <c r="BE334">
        <v>-9.4E-2</v>
      </c>
      <c r="BF334">
        <v>2023</v>
      </c>
    </row>
    <row r="335" spans="1:58" x14ac:dyDescent="0.45">
      <c r="A335">
        <v>826</v>
      </c>
      <c r="B335" t="s">
        <v>71</v>
      </c>
      <c r="C335" t="s">
        <v>100</v>
      </c>
      <c r="D335" t="s">
        <v>70</v>
      </c>
      <c r="E335" t="s">
        <v>42</v>
      </c>
      <c r="F335" t="s">
        <v>5</v>
      </c>
      <c r="G335" t="s">
        <v>173</v>
      </c>
      <c r="H335" t="s">
        <v>173</v>
      </c>
      <c r="I335" t="s">
        <v>173</v>
      </c>
      <c r="J335" t="s">
        <v>173</v>
      </c>
      <c r="K335" t="s">
        <v>173</v>
      </c>
      <c r="L335" t="s">
        <v>173</v>
      </c>
      <c r="M335" t="s">
        <v>173</v>
      </c>
      <c r="N335" t="s">
        <v>173</v>
      </c>
      <c r="O335" t="s">
        <v>173</v>
      </c>
      <c r="P335" t="s">
        <v>173</v>
      </c>
      <c r="Q335">
        <v>-4.62</v>
      </c>
      <c r="R335">
        <v>3.8740000000000001</v>
      </c>
      <c r="S335">
        <v>0.78900000000000003</v>
      </c>
      <c r="T335">
        <v>6.2670000000000003</v>
      </c>
      <c r="U335">
        <v>0.74099999999999999</v>
      </c>
      <c r="V335">
        <v>-5.1429999999999998</v>
      </c>
      <c r="W335">
        <v>-20.245999999999999</v>
      </c>
      <c r="X335">
        <v>5.9189999999999996</v>
      </c>
      <c r="Y335">
        <v>14.583</v>
      </c>
      <c r="Z335">
        <v>-1.8109999999999999</v>
      </c>
      <c r="AA335">
        <v>-2.9000000000000001E-2</v>
      </c>
      <c r="AB335">
        <v>-10.875</v>
      </c>
      <c r="AC335">
        <v>3.1280000000000001</v>
      </c>
      <c r="AD335">
        <v>-8.9329999999999998</v>
      </c>
      <c r="AE335">
        <v>-19.202000000000002</v>
      </c>
      <c r="AF335">
        <v>-9.9570000000000007</v>
      </c>
      <c r="AG335">
        <v>-12.271000000000001</v>
      </c>
      <c r="AH335">
        <v>-12.473000000000001</v>
      </c>
      <c r="AI335">
        <v>-15.829000000000001</v>
      </c>
      <c r="AJ335">
        <v>-8.5640000000000001</v>
      </c>
      <c r="AK335">
        <v>-7.7960000000000003</v>
      </c>
      <c r="AL335">
        <v>-17.555</v>
      </c>
      <c r="AM335">
        <v>-5.4260000000000002</v>
      </c>
      <c r="AN335">
        <v>11.757</v>
      </c>
      <c r="AO335">
        <v>34.972999999999999</v>
      </c>
      <c r="AP335">
        <v>42.518000000000001</v>
      </c>
      <c r="AQ335">
        <v>20.102</v>
      </c>
      <c r="AR335">
        <v>34.085000000000001</v>
      </c>
      <c r="AS335">
        <v>5.1820000000000004</v>
      </c>
      <c r="AT335">
        <v>10.821999999999999</v>
      </c>
      <c r="AU335">
        <v>3.573</v>
      </c>
      <c r="AV335">
        <v>-10.766999999999999</v>
      </c>
      <c r="AW335">
        <v>-18.308</v>
      </c>
      <c r="AX335">
        <v>0.128</v>
      </c>
      <c r="AY335">
        <v>-22</v>
      </c>
      <c r="AZ335">
        <v>-15.058</v>
      </c>
      <c r="BA335">
        <v>-16.670000000000002</v>
      </c>
      <c r="BB335">
        <v>-15.023999999999999</v>
      </c>
      <c r="BC335">
        <v>-13.500999999999999</v>
      </c>
      <c r="BD335">
        <v>-15.138</v>
      </c>
      <c r="BE335">
        <v>-15.295999999999999</v>
      </c>
      <c r="BF335">
        <v>2023</v>
      </c>
    </row>
    <row r="336" spans="1:58" x14ac:dyDescent="0.45">
      <c r="A336">
        <v>826</v>
      </c>
      <c r="B336" t="s">
        <v>72</v>
      </c>
      <c r="C336" t="s">
        <v>100</v>
      </c>
      <c r="D336" t="s">
        <v>73</v>
      </c>
      <c r="E336" t="s">
        <v>12</v>
      </c>
      <c r="F336" t="s">
        <v>13</v>
      </c>
      <c r="G336" t="s">
        <v>173</v>
      </c>
      <c r="H336" t="s">
        <v>173</v>
      </c>
      <c r="I336" t="s">
        <v>173</v>
      </c>
      <c r="J336" t="s">
        <v>173</v>
      </c>
      <c r="K336" t="s">
        <v>173</v>
      </c>
      <c r="L336" t="s">
        <v>173</v>
      </c>
      <c r="M336" t="s">
        <v>173</v>
      </c>
      <c r="N336" t="s">
        <v>173</v>
      </c>
      <c r="O336" t="s">
        <v>173</v>
      </c>
      <c r="P336" t="s">
        <v>173</v>
      </c>
      <c r="Q336">
        <v>-2E-3</v>
      </c>
      <c r="R336">
        <v>2E-3</v>
      </c>
      <c r="S336">
        <v>1E-3</v>
      </c>
      <c r="T336">
        <v>5.0000000000000001E-3</v>
      </c>
      <c r="U336">
        <v>1E-3</v>
      </c>
      <c r="V336">
        <v>-5.0000000000000001E-3</v>
      </c>
      <c r="W336">
        <v>-2.1000000000000001E-2</v>
      </c>
      <c r="X336">
        <v>7.0000000000000001E-3</v>
      </c>
      <c r="Y336">
        <v>1.7999999999999999E-2</v>
      </c>
      <c r="Z336">
        <v>-2E-3</v>
      </c>
      <c r="AA336" t="s">
        <v>1409</v>
      </c>
      <c r="AB336">
        <v>-1.4E-2</v>
      </c>
      <c r="AC336">
        <v>4.0000000000000001E-3</v>
      </c>
      <c r="AD336">
        <v>-1.2999999999999999E-2</v>
      </c>
      <c r="AE336">
        <v>-2.7E-2</v>
      </c>
      <c r="AF336">
        <v>-1.4999999999999999E-2</v>
      </c>
      <c r="AG336">
        <v>-1.7999999999999999E-2</v>
      </c>
      <c r="AH336">
        <v>-0.02</v>
      </c>
      <c r="AI336">
        <v>-2.8000000000000001E-2</v>
      </c>
      <c r="AJ336">
        <v>-1.4999999999999999E-2</v>
      </c>
      <c r="AK336">
        <v>-1.4E-2</v>
      </c>
      <c r="AL336">
        <v>-3.3000000000000002E-2</v>
      </c>
      <c r="AM336">
        <v>-1.0999999999999999E-2</v>
      </c>
      <c r="AN336">
        <v>2.5000000000000001E-2</v>
      </c>
      <c r="AO336">
        <v>7.8E-2</v>
      </c>
      <c r="AP336">
        <v>0.109</v>
      </c>
      <c r="AQ336">
        <v>5.6000000000000001E-2</v>
      </c>
      <c r="AR336">
        <v>0.1</v>
      </c>
      <c r="AS336">
        <v>1.7000000000000001E-2</v>
      </c>
      <c r="AT336">
        <v>3.5000000000000003E-2</v>
      </c>
      <c r="AU336">
        <v>1.2E-2</v>
      </c>
      <c r="AV336">
        <v>-0.04</v>
      </c>
      <c r="AW336">
        <v>-7.0999999999999994E-2</v>
      </c>
      <c r="AX336">
        <v>1E-3</v>
      </c>
      <c r="AY336">
        <v>-0.10199999999999999</v>
      </c>
      <c r="AZ336">
        <v>-7.3999999999999996E-2</v>
      </c>
      <c r="BA336">
        <v>-8.6999999999999994E-2</v>
      </c>
      <c r="BB336">
        <v>-8.1000000000000003E-2</v>
      </c>
      <c r="BC336">
        <v>-7.4999999999999997E-2</v>
      </c>
      <c r="BD336">
        <v>-8.7999999999999995E-2</v>
      </c>
      <c r="BE336">
        <v>-9.1999999999999998E-2</v>
      </c>
      <c r="BF336">
        <v>2023</v>
      </c>
    </row>
    <row r="337" spans="1:58" x14ac:dyDescent="0.45">
      <c r="A337">
        <v>826</v>
      </c>
      <c r="B337" t="s">
        <v>74</v>
      </c>
      <c r="C337" t="s">
        <v>100</v>
      </c>
      <c r="D337" t="s">
        <v>73</v>
      </c>
      <c r="E337" t="s">
        <v>42</v>
      </c>
      <c r="F337" t="s">
        <v>5</v>
      </c>
      <c r="G337" t="s">
        <v>173</v>
      </c>
      <c r="H337" t="s">
        <v>173</v>
      </c>
      <c r="I337" t="s">
        <v>173</v>
      </c>
      <c r="J337" t="s">
        <v>173</v>
      </c>
      <c r="K337" t="s">
        <v>173</v>
      </c>
      <c r="L337" t="s">
        <v>173</v>
      </c>
      <c r="M337" t="s">
        <v>173</v>
      </c>
      <c r="N337" t="s">
        <v>173</v>
      </c>
      <c r="O337" t="s">
        <v>173</v>
      </c>
      <c r="P337" t="s">
        <v>173</v>
      </c>
      <c r="Q337">
        <v>-4.5469999999999997</v>
      </c>
      <c r="R337">
        <v>3.9569999999999999</v>
      </c>
      <c r="S337">
        <v>0.84199999999999997</v>
      </c>
      <c r="T337">
        <v>6.3159999999999998</v>
      </c>
      <c r="U337">
        <v>0.80500000000000005</v>
      </c>
      <c r="V337">
        <v>-5.024</v>
      </c>
      <c r="W337">
        <v>-20.132999999999999</v>
      </c>
      <c r="X337">
        <v>6.3360000000000003</v>
      </c>
      <c r="Y337">
        <v>14.750999999999999</v>
      </c>
      <c r="Z337">
        <v>-1.66</v>
      </c>
      <c r="AA337">
        <v>0.112</v>
      </c>
      <c r="AB337">
        <v>-10.765000000000001</v>
      </c>
      <c r="AC337">
        <v>3.2639999999999998</v>
      </c>
      <c r="AD337">
        <v>-8.827</v>
      </c>
      <c r="AE337">
        <v>-19.091000000000001</v>
      </c>
      <c r="AF337">
        <v>-9.8450000000000006</v>
      </c>
      <c r="AG337">
        <v>-12.167</v>
      </c>
      <c r="AH337">
        <v>-12.372</v>
      </c>
      <c r="AI337">
        <v>-15.739000000000001</v>
      </c>
      <c r="AJ337">
        <v>-8.4429999999999996</v>
      </c>
      <c r="AK337">
        <v>-7.7080000000000002</v>
      </c>
      <c r="AL337">
        <v>-17.478999999999999</v>
      </c>
      <c r="AM337">
        <v>-5.4260000000000002</v>
      </c>
      <c r="AN337">
        <v>11.798</v>
      </c>
      <c r="AO337">
        <v>35.097000000000001</v>
      </c>
      <c r="AP337">
        <v>42.654000000000003</v>
      </c>
      <c r="AQ337">
        <v>20.218</v>
      </c>
      <c r="AR337">
        <v>34.234999999999999</v>
      </c>
      <c r="AS337">
        <v>5.3970000000000002</v>
      </c>
      <c r="AT337">
        <v>11.054</v>
      </c>
      <c r="AU337">
        <v>3.8050000000000002</v>
      </c>
      <c r="AV337">
        <v>-10.568</v>
      </c>
      <c r="AW337">
        <v>-18.120999999999999</v>
      </c>
      <c r="AX337">
        <v>0.28799999999999998</v>
      </c>
      <c r="AY337">
        <v>-21.856000000000002</v>
      </c>
      <c r="AZ337">
        <v>-14.929</v>
      </c>
      <c r="BA337">
        <v>-16.553999999999998</v>
      </c>
      <c r="BB337">
        <v>-14.835000000000001</v>
      </c>
      <c r="BC337">
        <v>-13.255000000000001</v>
      </c>
      <c r="BD337">
        <v>-14.849</v>
      </c>
      <c r="BE337">
        <v>-14.952</v>
      </c>
      <c r="BF337">
        <v>2023</v>
      </c>
    </row>
    <row r="338" spans="1:58" x14ac:dyDescent="0.45">
      <c r="A338">
        <v>826</v>
      </c>
      <c r="B338" t="s">
        <v>75</v>
      </c>
      <c r="C338" t="s">
        <v>100</v>
      </c>
      <c r="D338" t="s">
        <v>76</v>
      </c>
      <c r="E338" t="s">
        <v>12</v>
      </c>
      <c r="F338" t="s">
        <v>13</v>
      </c>
      <c r="G338" t="s">
        <v>173</v>
      </c>
      <c r="H338" t="s">
        <v>173</v>
      </c>
      <c r="I338" t="s">
        <v>173</v>
      </c>
      <c r="J338" t="s">
        <v>173</v>
      </c>
      <c r="K338" t="s">
        <v>173</v>
      </c>
      <c r="L338" t="s">
        <v>173</v>
      </c>
      <c r="M338" t="s">
        <v>173</v>
      </c>
      <c r="N338" t="s">
        <v>173</v>
      </c>
      <c r="O338">
        <v>1E-3</v>
      </c>
      <c r="P338">
        <v>2E-3</v>
      </c>
      <c r="Q338">
        <v>4.0000000000000001E-3</v>
      </c>
      <c r="R338">
        <v>4.0000000000000001E-3</v>
      </c>
      <c r="S338">
        <v>6.0000000000000001E-3</v>
      </c>
      <c r="T338">
        <v>8.9999999999999993E-3</v>
      </c>
      <c r="U338">
        <v>1.0999999999999999E-2</v>
      </c>
      <c r="V338">
        <v>1.0999999999999999E-2</v>
      </c>
      <c r="W338">
        <v>1.0999999999999999E-2</v>
      </c>
      <c r="X338">
        <v>1.2E-2</v>
      </c>
      <c r="Y338">
        <v>1.2E-2</v>
      </c>
      <c r="Z338">
        <v>1.4E-2</v>
      </c>
      <c r="AA338">
        <v>1.6E-2</v>
      </c>
      <c r="AB338">
        <v>2.1000000000000001E-2</v>
      </c>
      <c r="AC338">
        <v>1.7999999999999999E-2</v>
      </c>
      <c r="AD338">
        <v>1.7999999999999999E-2</v>
      </c>
      <c r="AE338">
        <v>1.9E-2</v>
      </c>
      <c r="AF338">
        <v>1.7999999999999999E-2</v>
      </c>
      <c r="AG338">
        <v>1.9E-2</v>
      </c>
      <c r="AH338">
        <v>1.7999999999999999E-2</v>
      </c>
      <c r="AI338">
        <v>2.4E-2</v>
      </c>
      <c r="AJ338">
        <v>1.7999999999999999E-2</v>
      </c>
      <c r="AK338">
        <v>1.7000000000000001E-2</v>
      </c>
      <c r="AL338">
        <v>1.7000000000000001E-2</v>
      </c>
      <c r="AM338">
        <v>1.6E-2</v>
      </c>
      <c r="AN338">
        <v>1.9E-2</v>
      </c>
      <c r="AO338">
        <v>0.02</v>
      </c>
      <c r="AP338">
        <v>4.8000000000000001E-2</v>
      </c>
      <c r="AQ338">
        <v>5.8999999999999997E-2</v>
      </c>
      <c r="AR338">
        <v>5.8999999999999997E-2</v>
      </c>
      <c r="AS338">
        <v>5.8999999999999997E-2</v>
      </c>
      <c r="AT338">
        <v>5.8999999999999997E-2</v>
      </c>
      <c r="AU338">
        <v>6.7000000000000004E-2</v>
      </c>
      <c r="AV338">
        <v>6.6000000000000003E-2</v>
      </c>
      <c r="AW338">
        <v>6.4000000000000001E-2</v>
      </c>
      <c r="AX338">
        <v>0.05</v>
      </c>
      <c r="AY338">
        <v>4.5999999999999999E-2</v>
      </c>
      <c r="AZ338">
        <v>4.3999999999999997E-2</v>
      </c>
      <c r="BA338">
        <v>8.5999999999999993E-2</v>
      </c>
      <c r="BB338">
        <v>0.123</v>
      </c>
      <c r="BC338">
        <v>0.154</v>
      </c>
      <c r="BD338">
        <v>0.19600000000000001</v>
      </c>
      <c r="BE338">
        <v>0.24099999999999999</v>
      </c>
      <c r="BF338">
        <v>2023</v>
      </c>
    </row>
    <row r="339" spans="1:58" x14ac:dyDescent="0.45">
      <c r="A339">
        <v>826</v>
      </c>
      <c r="B339" t="s">
        <v>77</v>
      </c>
      <c r="C339" t="s">
        <v>100</v>
      </c>
      <c r="D339" t="s">
        <v>76</v>
      </c>
      <c r="E339" t="s">
        <v>42</v>
      </c>
      <c r="F339" t="s">
        <v>5</v>
      </c>
      <c r="G339" t="s">
        <v>173</v>
      </c>
      <c r="H339" t="s">
        <v>173</v>
      </c>
      <c r="I339" t="s">
        <v>173</v>
      </c>
      <c r="J339" t="s">
        <v>173</v>
      </c>
      <c r="K339" t="s">
        <v>173</v>
      </c>
      <c r="L339" t="s">
        <v>173</v>
      </c>
      <c r="M339" t="s">
        <v>173</v>
      </c>
      <c r="N339" t="s">
        <v>173</v>
      </c>
      <c r="O339">
        <v>2.4620000000000002</v>
      </c>
      <c r="P339">
        <v>5.0339999999999998</v>
      </c>
      <c r="Q339">
        <v>7.7169999999999996</v>
      </c>
      <c r="R339">
        <v>8.4309999999999992</v>
      </c>
      <c r="S339">
        <v>7.3140000000000001</v>
      </c>
      <c r="T339">
        <v>10.926</v>
      </c>
      <c r="U339">
        <v>12.292</v>
      </c>
      <c r="V339">
        <v>12.269</v>
      </c>
      <c r="W339">
        <v>11.016999999999999</v>
      </c>
      <c r="X339">
        <v>10.715999999999999</v>
      </c>
      <c r="Y339">
        <v>9.8079999999999998</v>
      </c>
      <c r="Z339">
        <v>11.840999999999999</v>
      </c>
      <c r="AA339">
        <v>12.693</v>
      </c>
      <c r="AB339">
        <v>17.010000000000002</v>
      </c>
      <c r="AC339">
        <v>13.265000000000001</v>
      </c>
      <c r="AD339">
        <v>12.315</v>
      </c>
      <c r="AE339">
        <v>13.622999999999999</v>
      </c>
      <c r="AF339">
        <v>12.115</v>
      </c>
      <c r="AG339">
        <v>12.871</v>
      </c>
      <c r="AH339">
        <v>11.114000000000001</v>
      </c>
      <c r="AI339">
        <v>13.853</v>
      </c>
      <c r="AJ339">
        <v>10.275</v>
      </c>
      <c r="AK339">
        <v>9.43</v>
      </c>
      <c r="AL339">
        <v>8.8019999999999996</v>
      </c>
      <c r="AM339">
        <v>8.1349999999999998</v>
      </c>
      <c r="AN339">
        <v>8.86</v>
      </c>
      <c r="AO339">
        <v>8.9749999999999996</v>
      </c>
      <c r="AP339">
        <v>18.795000000000002</v>
      </c>
      <c r="AQ339">
        <v>21.231000000000002</v>
      </c>
      <c r="AR339">
        <v>20.158999999999999</v>
      </c>
      <c r="AS339">
        <v>18.983000000000001</v>
      </c>
      <c r="AT339">
        <v>18.959</v>
      </c>
      <c r="AU339">
        <v>20.978000000000002</v>
      </c>
      <c r="AV339">
        <v>17.347000000000001</v>
      </c>
      <c r="AW339">
        <v>16.315999999999999</v>
      </c>
      <c r="AX339">
        <v>11.416</v>
      </c>
      <c r="AY339">
        <v>9.9160000000000004</v>
      </c>
      <c r="AZ339">
        <v>8.7710000000000008</v>
      </c>
      <c r="BA339">
        <v>16.393000000000001</v>
      </c>
      <c r="BB339">
        <v>22.478000000000002</v>
      </c>
      <c r="BC339">
        <v>27.192</v>
      </c>
      <c r="BD339">
        <v>33.064999999999998</v>
      </c>
      <c r="BE339">
        <v>39.137999999999998</v>
      </c>
      <c r="BF339">
        <v>2023</v>
      </c>
    </row>
    <row r="340" spans="1:58" x14ac:dyDescent="0.45">
      <c r="A340">
        <v>826</v>
      </c>
      <c r="B340" t="s">
        <v>78</v>
      </c>
      <c r="C340" t="s">
        <v>100</v>
      </c>
      <c r="D340" t="s">
        <v>79</v>
      </c>
      <c r="E340" t="s">
        <v>12</v>
      </c>
      <c r="F340" t="s">
        <v>13</v>
      </c>
      <c r="G340">
        <v>2.9000000000000001E-2</v>
      </c>
      <c r="H340">
        <v>3.1E-2</v>
      </c>
      <c r="I340">
        <v>3.2000000000000001E-2</v>
      </c>
      <c r="J340">
        <v>3.4000000000000002E-2</v>
      </c>
      <c r="K340">
        <v>3.9E-2</v>
      </c>
      <c r="L340">
        <v>3.6999999999999998E-2</v>
      </c>
      <c r="M340">
        <v>3.9E-2</v>
      </c>
      <c r="N340">
        <v>4.2000000000000003E-2</v>
      </c>
      <c r="O340">
        <v>4.9000000000000002E-2</v>
      </c>
      <c r="P340">
        <v>4.8000000000000001E-2</v>
      </c>
      <c r="Q340">
        <v>4.7E-2</v>
      </c>
      <c r="R340">
        <v>5.2999999999999999E-2</v>
      </c>
      <c r="S340">
        <v>8.4000000000000005E-2</v>
      </c>
      <c r="T340">
        <v>8.6999999999999994E-2</v>
      </c>
      <c r="U340">
        <v>9.1999999999999998E-2</v>
      </c>
      <c r="V340">
        <v>9.2999999999999999E-2</v>
      </c>
      <c r="W340">
        <v>0.104</v>
      </c>
      <c r="X340">
        <v>0.108</v>
      </c>
      <c r="Y340">
        <v>0.11899999999999999</v>
      </c>
      <c r="Z340">
        <v>0.12</v>
      </c>
      <c r="AA340">
        <v>0.129</v>
      </c>
      <c r="AB340">
        <v>0.126</v>
      </c>
      <c r="AC340">
        <v>0.13800000000000001</v>
      </c>
      <c r="AD340">
        <v>0.14799999999999999</v>
      </c>
      <c r="AE340">
        <v>0.14199999999999999</v>
      </c>
      <c r="AF340">
        <v>0.14899999999999999</v>
      </c>
      <c r="AG340">
        <v>0.14899999999999999</v>
      </c>
      <c r="AH340">
        <v>0.16500000000000001</v>
      </c>
      <c r="AI340">
        <v>0.17499999999999999</v>
      </c>
      <c r="AJ340">
        <v>0.18</v>
      </c>
      <c r="AK340">
        <v>0.18</v>
      </c>
      <c r="AL340">
        <v>0.19</v>
      </c>
      <c r="AM340">
        <v>0.2</v>
      </c>
      <c r="AN340">
        <v>0.20899999999999999</v>
      </c>
      <c r="AO340">
        <v>0.222</v>
      </c>
      <c r="AP340">
        <v>0.255</v>
      </c>
      <c r="AQ340">
        <v>0.27800000000000002</v>
      </c>
      <c r="AR340">
        <v>0.29099999999999998</v>
      </c>
      <c r="AS340">
        <v>0.313</v>
      </c>
      <c r="AT340">
        <v>0.312</v>
      </c>
      <c r="AU340">
        <v>0.32100000000000001</v>
      </c>
      <c r="AV340">
        <v>0.38</v>
      </c>
      <c r="AW340">
        <v>0.38900000000000001</v>
      </c>
      <c r="AX340">
        <v>0.434</v>
      </c>
      <c r="AY340">
        <v>0.46700000000000003</v>
      </c>
      <c r="AZ340">
        <v>0.497</v>
      </c>
      <c r="BA340">
        <v>0.52300000000000002</v>
      </c>
      <c r="BB340">
        <v>0.54600000000000004</v>
      </c>
      <c r="BC340">
        <v>0.56699999999999995</v>
      </c>
      <c r="BD340">
        <v>0.59099999999999997</v>
      </c>
      <c r="BE340">
        <v>0.61599999999999999</v>
      </c>
      <c r="BF340">
        <v>2023</v>
      </c>
    </row>
    <row r="341" spans="1:58" x14ac:dyDescent="0.45">
      <c r="A341">
        <v>826</v>
      </c>
      <c r="B341" t="s">
        <v>80</v>
      </c>
      <c r="C341" t="s">
        <v>100</v>
      </c>
      <c r="D341" t="s">
        <v>81</v>
      </c>
      <c r="E341" t="s">
        <v>19</v>
      </c>
      <c r="F341" t="s">
        <v>13</v>
      </c>
      <c r="G341" s="2">
        <v>1.0999999999999999E-2</v>
      </c>
      <c r="H341" s="2">
        <v>8.9999999999999993E-3</v>
      </c>
      <c r="I341" s="2">
        <v>5.0000000000000001E-3</v>
      </c>
      <c r="J341" s="2">
        <v>4.0000000000000001E-3</v>
      </c>
      <c r="K341" s="2">
        <v>0.01</v>
      </c>
      <c r="L341" s="2">
        <v>6.0000000000000001E-3</v>
      </c>
      <c r="M341" s="2">
        <v>1.0999999999999999E-2</v>
      </c>
      <c r="N341" s="2">
        <v>6.0000000000000001E-3</v>
      </c>
      <c r="O341" s="2">
        <v>1E-3</v>
      </c>
      <c r="P341" s="2">
        <v>3.0000000000000001E-3</v>
      </c>
      <c r="Q341" s="2">
        <v>-6.0000000000000001E-3</v>
      </c>
      <c r="R341" s="2">
        <v>8.9999999999999993E-3</v>
      </c>
      <c r="S341" s="2">
        <v>-8.9999999999999993E-3</v>
      </c>
      <c r="T341" s="2">
        <v>-1E-3</v>
      </c>
      <c r="U341" s="2" t="s">
        <v>1409</v>
      </c>
      <c r="V341" s="2">
        <v>-6.0000000000000001E-3</v>
      </c>
      <c r="W341" s="2">
        <v>-1.7000000000000001E-2</v>
      </c>
      <c r="X341" s="2">
        <v>4.0000000000000001E-3</v>
      </c>
      <c r="Y341" s="2">
        <v>1.6E-2</v>
      </c>
      <c r="Z341" s="2">
        <v>2E-3</v>
      </c>
      <c r="AA341" s="2">
        <v>-2E-3</v>
      </c>
      <c r="AB341" s="2">
        <v>-6.0000000000000001E-3</v>
      </c>
      <c r="AC341" s="2">
        <v>-8.9999999999999993E-3</v>
      </c>
      <c r="AD341" s="2">
        <v>-8.0000000000000002E-3</v>
      </c>
      <c r="AE341" s="2">
        <v>-7.0000000000000001E-3</v>
      </c>
      <c r="AF341" s="2">
        <v>-2.9000000000000001E-2</v>
      </c>
      <c r="AG341" s="2">
        <v>-0.01</v>
      </c>
      <c r="AH341" s="2">
        <v>-3.0000000000000001E-3</v>
      </c>
      <c r="AI341" s="2">
        <v>-5.0000000000000001E-3</v>
      </c>
      <c r="AJ341" s="2">
        <v>-1.7000000000000001E-2</v>
      </c>
      <c r="AK341" s="2" t="s">
        <v>1409</v>
      </c>
      <c r="AL341" s="2">
        <v>-1.7000000000000001E-2</v>
      </c>
      <c r="AM341" s="2">
        <v>4.0000000000000001E-3</v>
      </c>
      <c r="AN341" s="2">
        <v>-0.01</v>
      </c>
      <c r="AO341" s="2">
        <v>5.6000000000000001E-2</v>
      </c>
      <c r="AP341" s="2">
        <v>5.6000000000000001E-2</v>
      </c>
      <c r="AQ341" s="2">
        <v>1.9E-2</v>
      </c>
      <c r="AR341" s="2">
        <v>7.0999999999999994E-2</v>
      </c>
      <c r="AS341" s="2">
        <v>7.5999999999999998E-2</v>
      </c>
      <c r="AT341" s="2">
        <v>8.6999999999999994E-2</v>
      </c>
      <c r="AU341" s="2">
        <v>7.0999999999999994E-2</v>
      </c>
      <c r="AV341" s="2">
        <v>0.02</v>
      </c>
      <c r="AW341" s="2">
        <v>-3.3000000000000002E-2</v>
      </c>
      <c r="AX341" s="2">
        <v>-5.0000000000000001E-3</v>
      </c>
      <c r="AY341" s="2">
        <v>-6.0000000000000001E-3</v>
      </c>
      <c r="AZ341" s="2">
        <v>-2E-3</v>
      </c>
      <c r="BA341" s="2">
        <v>-3.0000000000000001E-3</v>
      </c>
      <c r="BB341" s="2">
        <v>-4.0000000000000001E-3</v>
      </c>
      <c r="BC341" s="2">
        <v>-5.0000000000000001E-3</v>
      </c>
      <c r="BD341" s="2">
        <v>-6.0000000000000001E-3</v>
      </c>
      <c r="BE341">
        <v>-7.0000000000000001E-3</v>
      </c>
      <c r="BF341">
        <v>2023</v>
      </c>
    </row>
    <row r="342" spans="1:58" x14ac:dyDescent="0.45">
      <c r="A342">
        <v>826</v>
      </c>
      <c r="B342" t="s">
        <v>82</v>
      </c>
      <c r="C342" t="s">
        <v>100</v>
      </c>
      <c r="D342" t="s">
        <v>81</v>
      </c>
      <c r="E342" t="s">
        <v>42</v>
      </c>
      <c r="F342" t="s">
        <v>5</v>
      </c>
      <c r="G342">
        <v>34.579000000000001</v>
      </c>
      <c r="H342">
        <v>25.756</v>
      </c>
      <c r="I342">
        <v>14.303000000000001</v>
      </c>
      <c r="J342">
        <v>12.775</v>
      </c>
      <c r="K342">
        <v>28.059000000000001</v>
      </c>
      <c r="L342">
        <v>21.568999999999999</v>
      </c>
      <c r="M342">
        <v>40.764000000000003</v>
      </c>
      <c r="N342">
        <v>21.106000000000002</v>
      </c>
      <c r="O342">
        <v>1.883</v>
      </c>
      <c r="P342">
        <v>6.9870000000000001</v>
      </c>
      <c r="Q342">
        <v>-17.196000000000002</v>
      </c>
      <c r="R342">
        <v>21.010999999999999</v>
      </c>
      <c r="S342">
        <v>-14.045</v>
      </c>
      <c r="T342">
        <v>-1.319</v>
      </c>
      <c r="U342">
        <v>0.629</v>
      </c>
      <c r="V342">
        <v>-8.7170000000000005</v>
      </c>
      <c r="W342">
        <v>-20.349</v>
      </c>
      <c r="X342">
        <v>5.1849999999999996</v>
      </c>
      <c r="Y342">
        <v>21.324999999999999</v>
      </c>
      <c r="Z342">
        <v>2.351</v>
      </c>
      <c r="AA342">
        <v>-3.29</v>
      </c>
      <c r="AB342">
        <v>-9.5540000000000003</v>
      </c>
      <c r="AC342">
        <v>-11.404</v>
      </c>
      <c r="AD342">
        <v>-8.7240000000000002</v>
      </c>
      <c r="AE342">
        <v>-7.1719999999999997</v>
      </c>
      <c r="AF342">
        <v>-25.04</v>
      </c>
      <c r="AG342">
        <v>-8.61</v>
      </c>
      <c r="AH342">
        <v>-1.8140000000000001</v>
      </c>
      <c r="AI342">
        <v>-3.5</v>
      </c>
      <c r="AJ342">
        <v>-11.647</v>
      </c>
      <c r="AK342">
        <v>0.11700000000000001</v>
      </c>
      <c r="AL342">
        <v>-8.8230000000000004</v>
      </c>
      <c r="AM342">
        <v>1.748</v>
      </c>
      <c r="AN342">
        <v>-5.0069999999999997</v>
      </c>
      <c r="AO342">
        <v>27.943000000000001</v>
      </c>
      <c r="AP342">
        <v>29.311</v>
      </c>
      <c r="AQ342">
        <v>9.3019999999999996</v>
      </c>
      <c r="AR342">
        <v>31.617999999999999</v>
      </c>
      <c r="AS342">
        <v>32.64</v>
      </c>
      <c r="AT342">
        <v>39.996000000000002</v>
      </c>
      <c r="AU342">
        <v>32.162999999999997</v>
      </c>
      <c r="AV342">
        <v>7.0940000000000003</v>
      </c>
      <c r="AW342">
        <v>-12.021000000000001</v>
      </c>
      <c r="AX342">
        <v>-1.772</v>
      </c>
      <c r="AY342">
        <v>-2.0249999999999999</v>
      </c>
      <c r="AZ342">
        <v>-0.59899999999999998</v>
      </c>
      <c r="BA342">
        <v>-0.88700000000000001</v>
      </c>
      <c r="BB342">
        <v>-1.3</v>
      </c>
      <c r="BC342">
        <v>-1.556</v>
      </c>
      <c r="BD342">
        <v>-1.7350000000000001</v>
      </c>
      <c r="BE342">
        <v>-1.746</v>
      </c>
      <c r="BF342">
        <v>2023</v>
      </c>
    </row>
    <row r="343" spans="1:58" x14ac:dyDescent="0.45">
      <c r="A343">
        <v>544</v>
      </c>
      <c r="B343" t="s">
        <v>9</v>
      </c>
      <c r="C343" t="s">
        <v>101</v>
      </c>
      <c r="D343" t="s">
        <v>11</v>
      </c>
      <c r="E343" t="s">
        <v>12</v>
      </c>
      <c r="F343" t="s">
        <v>13</v>
      </c>
      <c r="G343">
        <v>11305.05</v>
      </c>
      <c r="H343">
        <v>13038.325000000001</v>
      </c>
      <c r="I343">
        <v>13653.041999999999</v>
      </c>
      <c r="J343">
        <v>14062.668</v>
      </c>
      <c r="K343">
        <v>14968.075000000001</v>
      </c>
      <c r="L343">
        <v>16333.403</v>
      </c>
      <c r="M343">
        <v>17122.141</v>
      </c>
      <c r="N343">
        <v>16957.82</v>
      </c>
      <c r="O343">
        <v>16601.705999999998</v>
      </c>
      <c r="P343">
        <v>18244.087</v>
      </c>
      <c r="Q343" s="2">
        <v>19463.96</v>
      </c>
      <c r="R343" s="2">
        <v>20242.263999999999</v>
      </c>
      <c r="S343" s="2">
        <v>21659.096000000001</v>
      </c>
      <c r="T343" s="2">
        <v>22929.796999999999</v>
      </c>
      <c r="U343" s="2">
        <v>24800.902999999998</v>
      </c>
      <c r="V343" s="2">
        <v>26548.116999999998</v>
      </c>
      <c r="W343" s="2">
        <v>28377.925999999999</v>
      </c>
      <c r="X343" s="2">
        <v>30337.982</v>
      </c>
      <c r="Y343" s="2">
        <v>31636.235000000001</v>
      </c>
      <c r="Z343" s="2">
        <v>32910.538999999997</v>
      </c>
      <c r="AA343" s="2">
        <v>35026.266000000003</v>
      </c>
      <c r="AB343" s="2">
        <v>36697.758000000002</v>
      </c>
      <c r="AC343" s="2">
        <v>39196.339</v>
      </c>
      <c r="AD343" s="2">
        <v>41618.351999999999</v>
      </c>
      <c r="AE343" s="2">
        <v>44609.375999999997</v>
      </c>
      <c r="AF343" s="2">
        <v>47705.195</v>
      </c>
      <c r="AG343" s="2">
        <v>51976.500999999997</v>
      </c>
      <c r="AH343" s="2">
        <v>56057.404999999999</v>
      </c>
      <c r="AI343" s="2">
        <v>60442.394</v>
      </c>
      <c r="AJ343" s="2">
        <v>64898.803999999996</v>
      </c>
      <c r="AK343" s="2">
        <v>70102.553</v>
      </c>
      <c r="AL343" s="2">
        <v>75701.259000000005</v>
      </c>
      <c r="AM343" s="2">
        <v>81610</v>
      </c>
      <c r="AN343" s="2">
        <v>88160</v>
      </c>
      <c r="AO343" s="2">
        <v>94871</v>
      </c>
      <c r="AP343" s="2">
        <v>101768</v>
      </c>
      <c r="AQ343" s="2">
        <v>108915</v>
      </c>
      <c r="AR343" s="2">
        <v>116421.6</v>
      </c>
      <c r="AS343" s="2">
        <v>123695.63</v>
      </c>
      <c r="AT343" s="2">
        <v>129449.94100000001</v>
      </c>
      <c r="AU343" s="2">
        <v>128886.948</v>
      </c>
      <c r="AV343" s="2">
        <v>131543.80499999999</v>
      </c>
      <c r="AW343" s="2">
        <v>134506.364</v>
      </c>
      <c r="AX343" s="2">
        <v>139426.42600000001</v>
      </c>
      <c r="AY343" s="2">
        <v>145420.32500000001</v>
      </c>
      <c r="AZ343" s="2">
        <v>149088.79500000001</v>
      </c>
      <c r="BA343" s="2">
        <v>151998.57999999999</v>
      </c>
      <c r="BB343" s="2">
        <v>155069.209</v>
      </c>
      <c r="BC343" s="2">
        <v>158166.00099999999</v>
      </c>
      <c r="BD343" s="2">
        <v>161273.932</v>
      </c>
      <c r="BE343">
        <v>164434.12</v>
      </c>
      <c r="BF343">
        <v>2024</v>
      </c>
    </row>
    <row r="344" spans="1:58" x14ac:dyDescent="0.45">
      <c r="A344">
        <v>544</v>
      </c>
      <c r="B344" t="s">
        <v>14</v>
      </c>
      <c r="C344" t="s">
        <v>101</v>
      </c>
      <c r="D344" t="s">
        <v>11</v>
      </c>
      <c r="E344" t="s">
        <v>15</v>
      </c>
      <c r="F344" t="s">
        <v>5</v>
      </c>
      <c r="G344">
        <v>10.004</v>
      </c>
      <c r="H344">
        <v>15.332000000000001</v>
      </c>
      <c r="I344">
        <v>4.7149999999999999</v>
      </c>
      <c r="J344">
        <v>3</v>
      </c>
      <c r="K344">
        <v>6.4379999999999997</v>
      </c>
      <c r="L344">
        <v>9.1219999999999999</v>
      </c>
      <c r="M344">
        <v>4.8289999999999997</v>
      </c>
      <c r="N344">
        <v>-0.96</v>
      </c>
      <c r="O344">
        <v>-2.1</v>
      </c>
      <c r="P344">
        <v>9.8930000000000007</v>
      </c>
      <c r="Q344">
        <v>6.6859999999999999</v>
      </c>
      <c r="R344">
        <v>3.9990000000000001</v>
      </c>
      <c r="S344">
        <v>6.9989999999999997</v>
      </c>
      <c r="T344">
        <v>5.867</v>
      </c>
      <c r="U344">
        <v>8.16</v>
      </c>
      <c r="V344">
        <v>7.0449999999999999</v>
      </c>
      <c r="W344">
        <v>6.8920000000000003</v>
      </c>
      <c r="X344">
        <v>6.907</v>
      </c>
      <c r="Y344">
        <v>4.2789999999999999</v>
      </c>
      <c r="Z344">
        <v>4.0279999999999996</v>
      </c>
      <c r="AA344">
        <v>6.4290000000000003</v>
      </c>
      <c r="AB344">
        <v>4.7720000000000002</v>
      </c>
      <c r="AC344">
        <v>6.8090000000000002</v>
      </c>
      <c r="AD344">
        <v>6.1790000000000003</v>
      </c>
      <c r="AE344">
        <v>7.1870000000000003</v>
      </c>
      <c r="AF344">
        <v>6.94</v>
      </c>
      <c r="AG344">
        <v>8.9540000000000006</v>
      </c>
      <c r="AH344">
        <v>7.851</v>
      </c>
      <c r="AI344">
        <v>7.8220000000000001</v>
      </c>
      <c r="AJ344">
        <v>7.3730000000000002</v>
      </c>
      <c r="AK344">
        <v>8.0180000000000007</v>
      </c>
      <c r="AL344">
        <v>7.9859999999999998</v>
      </c>
      <c r="AM344">
        <v>7.8049999999999997</v>
      </c>
      <c r="AN344">
        <v>8.0259999999999998</v>
      </c>
      <c r="AO344">
        <v>7.6120000000000001</v>
      </c>
      <c r="AP344">
        <v>7.27</v>
      </c>
      <c r="AQ344">
        <v>7.0229999999999997</v>
      </c>
      <c r="AR344">
        <v>6.8920000000000003</v>
      </c>
      <c r="AS344">
        <v>6.2480000000000002</v>
      </c>
      <c r="AT344">
        <v>4.6520000000000001</v>
      </c>
      <c r="AU344">
        <v>-0.435</v>
      </c>
      <c r="AV344">
        <v>2.0609999999999999</v>
      </c>
      <c r="AW344">
        <v>2.2519999999999998</v>
      </c>
      <c r="AX344">
        <v>3.6579999999999999</v>
      </c>
      <c r="AY344">
        <v>4.2990000000000004</v>
      </c>
      <c r="AZ344">
        <v>2.5230000000000001</v>
      </c>
      <c r="BA344">
        <v>1.952</v>
      </c>
      <c r="BB344">
        <v>2.02</v>
      </c>
      <c r="BC344">
        <v>1.9970000000000001</v>
      </c>
      <c r="BD344">
        <v>1.9650000000000001</v>
      </c>
      <c r="BE344">
        <v>1.96</v>
      </c>
      <c r="BF344">
        <v>2024</v>
      </c>
    </row>
    <row r="345" spans="1:58" x14ac:dyDescent="0.45">
      <c r="A345">
        <v>544</v>
      </c>
      <c r="B345" t="s">
        <v>16</v>
      </c>
      <c r="C345" t="s">
        <v>101</v>
      </c>
      <c r="D345" t="s">
        <v>17</v>
      </c>
      <c r="E345" t="s">
        <v>12</v>
      </c>
      <c r="F345" t="s">
        <v>13</v>
      </c>
      <c r="G345">
        <v>19.794</v>
      </c>
      <c r="H345">
        <v>22.643000000000001</v>
      </c>
      <c r="I345">
        <v>39.652000000000001</v>
      </c>
      <c r="J345">
        <v>72.540999999999997</v>
      </c>
      <c r="K345">
        <v>103.866</v>
      </c>
      <c r="L345">
        <v>167.92500000000001</v>
      </c>
      <c r="M345">
        <v>247.89</v>
      </c>
      <c r="N345">
        <v>321.85700000000003</v>
      </c>
      <c r="O345">
        <v>469.35599999999999</v>
      </c>
      <c r="P345">
        <v>852.82</v>
      </c>
      <c r="Q345">
        <v>1224.854</v>
      </c>
      <c r="R345">
        <v>1443.357</v>
      </c>
      <c r="S345">
        <v>1687.848</v>
      </c>
      <c r="T345">
        <v>1901.153</v>
      </c>
      <c r="U345">
        <v>2215.0129999999999</v>
      </c>
      <c r="V345">
        <v>2836.7359999999999</v>
      </c>
      <c r="W345">
        <v>3450.462</v>
      </c>
      <c r="X345">
        <v>4399.4539999999997</v>
      </c>
      <c r="Y345">
        <v>4399.4539999999997</v>
      </c>
      <c r="Z345">
        <v>9920.0329999999994</v>
      </c>
      <c r="AA345">
        <v>14132.204</v>
      </c>
      <c r="AB345">
        <v>16671.691999999999</v>
      </c>
      <c r="AC345">
        <v>19693.975999999999</v>
      </c>
      <c r="AD345">
        <v>23650.992999999999</v>
      </c>
      <c r="AE345">
        <v>28059.236000000001</v>
      </c>
      <c r="AF345">
        <v>32483.364000000001</v>
      </c>
      <c r="AG345">
        <v>39704.192999999999</v>
      </c>
      <c r="AH345">
        <v>45647.648999999998</v>
      </c>
      <c r="AI345">
        <v>51950.014000000003</v>
      </c>
      <c r="AJ345">
        <v>54789.536999999997</v>
      </c>
      <c r="AK345">
        <v>61996.764000000003</v>
      </c>
      <c r="AL345">
        <v>71961.759999999995</v>
      </c>
      <c r="AM345">
        <v>81609.86</v>
      </c>
      <c r="AN345">
        <v>93867.573999999993</v>
      </c>
      <c r="AO345">
        <v>106797.29399999999</v>
      </c>
      <c r="AP345">
        <v>117251.584</v>
      </c>
      <c r="AQ345">
        <v>129279.11900000001</v>
      </c>
      <c r="AR345">
        <v>140697.75</v>
      </c>
      <c r="AS345">
        <v>152414.196</v>
      </c>
      <c r="AT345">
        <v>163080.40299999999</v>
      </c>
      <c r="AU345">
        <v>167668.97200000001</v>
      </c>
      <c r="AV345">
        <v>180751.07500000001</v>
      </c>
      <c r="AW345">
        <v>217350.476</v>
      </c>
      <c r="AX345">
        <v>280240.53899999999</v>
      </c>
      <c r="AY345">
        <v>342330.31099999999</v>
      </c>
      <c r="AZ345">
        <v>375322.94400000002</v>
      </c>
      <c r="BA345">
        <v>403927.10499999998</v>
      </c>
      <c r="BB345">
        <v>440504.47399999999</v>
      </c>
      <c r="BC345">
        <v>483074.95699999999</v>
      </c>
      <c r="BD345">
        <v>532128.61199999996</v>
      </c>
      <c r="BE345">
        <v>591178.272</v>
      </c>
      <c r="BF345">
        <v>2024</v>
      </c>
    </row>
    <row r="346" spans="1:58" x14ac:dyDescent="0.45">
      <c r="A346">
        <v>544</v>
      </c>
      <c r="B346" t="s">
        <v>18</v>
      </c>
      <c r="C346" t="s">
        <v>101</v>
      </c>
      <c r="D346" t="s">
        <v>17</v>
      </c>
      <c r="E346" t="s">
        <v>19</v>
      </c>
      <c r="F346" t="s">
        <v>13</v>
      </c>
      <c r="G346">
        <v>1.913</v>
      </c>
      <c r="H346">
        <v>1.1180000000000001</v>
      </c>
      <c r="I346">
        <v>1.119</v>
      </c>
      <c r="J346">
        <v>2.0470000000000002</v>
      </c>
      <c r="K346">
        <v>2.93</v>
      </c>
      <c r="L346">
        <v>3.6850000000000001</v>
      </c>
      <c r="M346">
        <v>2.577</v>
      </c>
      <c r="N346">
        <v>1.8149999999999999</v>
      </c>
      <c r="O346">
        <v>1.1819999999999999</v>
      </c>
      <c r="P346">
        <v>1.46</v>
      </c>
      <c r="Q346">
        <v>1.742</v>
      </c>
      <c r="R346">
        <v>2.0529999999999999</v>
      </c>
      <c r="S346">
        <v>2.3540000000000001</v>
      </c>
      <c r="T346">
        <v>2.6520000000000001</v>
      </c>
      <c r="U346">
        <v>3.081</v>
      </c>
      <c r="V346">
        <v>3.5790000000000002</v>
      </c>
      <c r="W346">
        <v>3.726</v>
      </c>
      <c r="X346">
        <v>3.5150000000000001</v>
      </c>
      <c r="Y346">
        <v>1.3340000000000001</v>
      </c>
      <c r="Z346">
        <v>1.415</v>
      </c>
      <c r="AA346">
        <v>1.72</v>
      </c>
      <c r="AB346">
        <v>1.7569999999999999</v>
      </c>
      <c r="AC346">
        <v>1.8440000000000001</v>
      </c>
      <c r="AD346">
        <v>2.2599999999999998</v>
      </c>
      <c r="AE346">
        <v>2.6509999999999998</v>
      </c>
      <c r="AF346">
        <v>3.0790000000000002</v>
      </c>
      <c r="AG346">
        <v>3.9340000000000002</v>
      </c>
      <c r="AH346">
        <v>4.7569999999999997</v>
      </c>
      <c r="AI346">
        <v>5.9459999999999997</v>
      </c>
      <c r="AJ346">
        <v>6.431</v>
      </c>
      <c r="AK346">
        <v>7.5060000000000002</v>
      </c>
      <c r="AL346">
        <v>8.9640000000000004</v>
      </c>
      <c r="AM346">
        <v>10.194000000000001</v>
      </c>
      <c r="AN346">
        <v>11.972</v>
      </c>
      <c r="AO346">
        <v>13.266</v>
      </c>
      <c r="AP346">
        <v>14.417999999999999</v>
      </c>
      <c r="AQ346">
        <v>15.904</v>
      </c>
      <c r="AR346">
        <v>17.055</v>
      </c>
      <c r="AS346">
        <v>18.131</v>
      </c>
      <c r="AT346">
        <v>18.77</v>
      </c>
      <c r="AU346">
        <v>18.510999999999999</v>
      </c>
      <c r="AV346">
        <v>18.533000000000001</v>
      </c>
      <c r="AW346">
        <v>15.121</v>
      </c>
      <c r="AX346">
        <v>14.978</v>
      </c>
      <c r="AY346">
        <v>15.879</v>
      </c>
      <c r="AZ346">
        <v>16.321999999999999</v>
      </c>
      <c r="BA346">
        <v>16.753</v>
      </c>
      <c r="BB346">
        <v>17.347999999999999</v>
      </c>
      <c r="BC346">
        <v>17.933</v>
      </c>
      <c r="BD346">
        <v>18.556000000000001</v>
      </c>
      <c r="BE346">
        <v>19.178999999999998</v>
      </c>
      <c r="BF346">
        <v>2024</v>
      </c>
    </row>
    <row r="347" spans="1:58" x14ac:dyDescent="0.45">
      <c r="A347">
        <v>544</v>
      </c>
      <c r="B347" t="s">
        <v>20</v>
      </c>
      <c r="C347" t="s">
        <v>101</v>
      </c>
      <c r="D347" t="s">
        <v>17</v>
      </c>
      <c r="E347" t="s">
        <v>21</v>
      </c>
      <c r="F347" t="s">
        <v>13</v>
      </c>
      <c r="G347" s="2">
        <v>1.9159999999999999</v>
      </c>
      <c r="H347" s="2">
        <v>2.4180000000000001</v>
      </c>
      <c r="I347" s="2">
        <v>2.6890000000000001</v>
      </c>
      <c r="J347" s="2">
        <v>2.8780000000000001</v>
      </c>
      <c r="K347" s="2">
        <v>3.1739999999999999</v>
      </c>
      <c r="L347" s="2">
        <v>3.573</v>
      </c>
      <c r="M347" s="2">
        <v>3.8210000000000002</v>
      </c>
      <c r="N347" s="2">
        <v>3.8780000000000001</v>
      </c>
      <c r="O347" s="2">
        <v>3.93</v>
      </c>
      <c r="P347" s="2">
        <v>4.4880000000000004</v>
      </c>
      <c r="Q347" s="2">
        <v>4.968</v>
      </c>
      <c r="R347" s="2">
        <v>5.3410000000000002</v>
      </c>
      <c r="S347" s="2">
        <v>5.8449999999999998</v>
      </c>
      <c r="T347" s="2">
        <v>6.335</v>
      </c>
      <c r="U347" s="2">
        <v>6.9980000000000002</v>
      </c>
      <c r="V347" s="2">
        <v>7.6479999999999997</v>
      </c>
      <c r="W347" s="2">
        <v>8.3249999999999993</v>
      </c>
      <c r="X347" s="2">
        <v>9.0530000000000008</v>
      </c>
      <c r="Y347" s="2">
        <v>9.5470000000000006</v>
      </c>
      <c r="Z347" s="2">
        <v>10.071999999999999</v>
      </c>
      <c r="AA347" s="2">
        <v>10.962</v>
      </c>
      <c r="AB347" s="2">
        <v>11.744</v>
      </c>
      <c r="AC347" s="2">
        <v>12.739000000000001</v>
      </c>
      <c r="AD347" s="2">
        <v>13.792999999999999</v>
      </c>
      <c r="AE347" s="2">
        <v>15.182</v>
      </c>
      <c r="AF347" s="2">
        <v>16.744</v>
      </c>
      <c r="AG347" s="2">
        <v>18.806000000000001</v>
      </c>
      <c r="AH347" s="2">
        <v>20.832000000000001</v>
      </c>
      <c r="AI347" s="2">
        <v>22.895</v>
      </c>
      <c r="AJ347" s="2">
        <v>24.734000000000002</v>
      </c>
      <c r="AK347" s="2">
        <v>27.042000000000002</v>
      </c>
      <c r="AL347" s="2">
        <v>29.803999999999998</v>
      </c>
      <c r="AM347" s="2">
        <v>32.728999999999999</v>
      </c>
      <c r="AN347" s="2">
        <v>35.957000000000001</v>
      </c>
      <c r="AO347" s="2">
        <v>39.369</v>
      </c>
      <c r="AP347" s="2">
        <v>42.622999999999998</v>
      </c>
      <c r="AQ347" s="2">
        <v>46.048999999999999</v>
      </c>
      <c r="AR347" s="2">
        <v>50.104999999999997</v>
      </c>
      <c r="AS347" s="2">
        <v>53.366999999999997</v>
      </c>
      <c r="AT347" s="2">
        <v>56.188000000000002</v>
      </c>
      <c r="AU347" s="2">
        <v>56.768999999999998</v>
      </c>
      <c r="AV347" s="2">
        <v>59.62</v>
      </c>
      <c r="AW347" s="2">
        <v>65.308999999999997</v>
      </c>
      <c r="AX347" s="2">
        <v>70.135000000000005</v>
      </c>
      <c r="AY347" s="2">
        <v>74.918999999999997</v>
      </c>
      <c r="AZ347" s="2">
        <v>78.849000000000004</v>
      </c>
      <c r="BA347" s="2">
        <v>82.144000000000005</v>
      </c>
      <c r="BB347" s="2">
        <v>85.346000000000004</v>
      </c>
      <c r="BC347" s="2">
        <v>88.866</v>
      </c>
      <c r="BD347" s="2">
        <v>92.271000000000001</v>
      </c>
      <c r="BE347">
        <v>95.84</v>
      </c>
      <c r="BF347">
        <v>2024</v>
      </c>
    </row>
    <row r="348" spans="1:58" x14ac:dyDescent="0.45">
      <c r="A348">
        <v>544</v>
      </c>
      <c r="B348" t="s">
        <v>22</v>
      </c>
      <c r="C348" t="s">
        <v>101</v>
      </c>
      <c r="D348" t="s">
        <v>23</v>
      </c>
      <c r="E348" t="s">
        <v>24</v>
      </c>
      <c r="F348" t="s">
        <v>5</v>
      </c>
      <c r="G348" s="2">
        <v>0.17499999999999999</v>
      </c>
      <c r="H348" s="2">
        <v>0.17399999999999999</v>
      </c>
      <c r="I348" s="2">
        <v>0.28999999999999998</v>
      </c>
      <c r="J348" s="2">
        <v>0.51600000000000001</v>
      </c>
      <c r="K348" s="2">
        <v>0.69399999999999995</v>
      </c>
      <c r="L348" s="2">
        <v>1.028</v>
      </c>
      <c r="M348" s="2">
        <v>1.448</v>
      </c>
      <c r="N348" s="2">
        <v>1.8979999999999999</v>
      </c>
      <c r="O348" s="2">
        <v>2.827</v>
      </c>
      <c r="P348" s="2">
        <v>4.6749999999999998</v>
      </c>
      <c r="Q348" s="2">
        <v>6.2930000000000001</v>
      </c>
      <c r="R348" s="2">
        <v>7.13</v>
      </c>
      <c r="S348" s="2">
        <v>7.7930000000000001</v>
      </c>
      <c r="T348" s="2">
        <v>8.2910000000000004</v>
      </c>
      <c r="U348" s="2">
        <v>8.9309999999999992</v>
      </c>
      <c r="V348" s="2">
        <v>10.685</v>
      </c>
      <c r="W348" s="2">
        <v>12.159000000000001</v>
      </c>
      <c r="X348" s="2">
        <v>14.500999999999999</v>
      </c>
      <c r="Y348" s="2">
        <v>13.906000000000001</v>
      </c>
      <c r="Z348" s="2">
        <v>30.141999999999999</v>
      </c>
      <c r="AA348" s="2">
        <v>40.347000000000001</v>
      </c>
      <c r="AB348" s="2">
        <v>45.43</v>
      </c>
      <c r="AC348" s="2">
        <v>50.244</v>
      </c>
      <c r="AD348" s="2">
        <v>56.828000000000003</v>
      </c>
      <c r="AE348" s="2">
        <v>62.9</v>
      </c>
      <c r="AF348" s="2">
        <v>68.091999999999999</v>
      </c>
      <c r="AG348" s="2">
        <v>76.388999999999996</v>
      </c>
      <c r="AH348" s="2">
        <v>81.430000000000007</v>
      </c>
      <c r="AI348" s="2">
        <v>85.95</v>
      </c>
      <c r="AJ348" s="2">
        <v>84.423000000000002</v>
      </c>
      <c r="AK348" s="2">
        <v>88.436999999999998</v>
      </c>
      <c r="AL348" s="2">
        <v>95.06</v>
      </c>
      <c r="AM348" s="2">
        <v>100</v>
      </c>
      <c r="AN348" s="2">
        <v>106.474</v>
      </c>
      <c r="AO348" s="2">
        <v>112.571</v>
      </c>
      <c r="AP348" s="2">
        <v>115.215</v>
      </c>
      <c r="AQ348" s="2">
        <v>118.697</v>
      </c>
      <c r="AR348" s="2">
        <v>120.852</v>
      </c>
      <c r="AS348" s="2">
        <v>123.217</v>
      </c>
      <c r="AT348" s="2">
        <v>125.98</v>
      </c>
      <c r="AU348" s="2">
        <v>130.09</v>
      </c>
      <c r="AV348" s="2">
        <v>137.40799999999999</v>
      </c>
      <c r="AW348" s="2">
        <v>161.59100000000001</v>
      </c>
      <c r="AX348" s="2">
        <v>200.995</v>
      </c>
      <c r="AY348" s="2">
        <v>235.40700000000001</v>
      </c>
      <c r="AZ348" s="2">
        <v>251.745</v>
      </c>
      <c r="BA348" s="2">
        <v>265.74400000000003</v>
      </c>
      <c r="BB348" s="2">
        <v>284.07</v>
      </c>
      <c r="BC348" s="2">
        <v>305.423</v>
      </c>
      <c r="BD348" s="2">
        <v>329.95299999999997</v>
      </c>
      <c r="BE348">
        <v>359.52300000000002</v>
      </c>
      <c r="BF348">
        <v>2024</v>
      </c>
    </row>
    <row r="349" spans="1:58" x14ac:dyDescent="0.45">
      <c r="A349">
        <v>544</v>
      </c>
      <c r="B349" t="s">
        <v>26</v>
      </c>
      <c r="C349" t="s">
        <v>101</v>
      </c>
      <c r="D349" t="s">
        <v>27</v>
      </c>
      <c r="E349" t="s">
        <v>12</v>
      </c>
      <c r="F349" t="s">
        <v>5</v>
      </c>
      <c r="G349" s="2">
        <v>3454889.6030000001</v>
      </c>
      <c r="H349" s="2">
        <v>3909726.5219999999</v>
      </c>
      <c r="I349" s="2">
        <v>4001893.38</v>
      </c>
      <c r="J349" s="2">
        <v>4018405.574</v>
      </c>
      <c r="K349" s="2">
        <v>4164094.7280000001</v>
      </c>
      <c r="L349" s="2">
        <v>4422092.5659999996</v>
      </c>
      <c r="M349" s="2">
        <v>4508580.3849999998</v>
      </c>
      <c r="N349" s="2">
        <v>4341692.3770000003</v>
      </c>
      <c r="O349" s="2">
        <v>4131852.9169999999</v>
      </c>
      <c r="P349" s="2">
        <v>4414050.9630000005</v>
      </c>
      <c r="Q349" s="2">
        <v>4537755.9989999998</v>
      </c>
      <c r="R349" s="2">
        <v>4583762.8099999996</v>
      </c>
      <c r="S349" s="2">
        <v>4765144.7019999996</v>
      </c>
      <c r="T349" s="2">
        <v>4905080.5379999997</v>
      </c>
      <c r="U349" s="2">
        <v>5165448.2189999996</v>
      </c>
      <c r="V349" s="2">
        <v>5392771.7000000002</v>
      </c>
      <c r="W349" s="2">
        <v>5631386.5810000002</v>
      </c>
      <c r="X349" s="2">
        <v>5890255.0329999998</v>
      </c>
      <c r="Y349" s="2">
        <v>6029484.4510000004</v>
      </c>
      <c r="Z349" s="2">
        <v>6162957.6509999996</v>
      </c>
      <c r="AA349" s="2">
        <v>6449496.1739999996</v>
      </c>
      <c r="AB349" s="2">
        <v>6648497.551</v>
      </c>
      <c r="AC349" s="2">
        <v>6991729.0760000004</v>
      </c>
      <c r="AD349" s="2">
        <v>7315499.4189999998</v>
      </c>
      <c r="AE349" s="2">
        <v>7733717.8609999996</v>
      </c>
      <c r="AF349" s="2">
        <v>8150596.1569999997</v>
      </c>
      <c r="AG349" s="2">
        <v>8740551.3350000009</v>
      </c>
      <c r="AH349" s="2">
        <v>9278956.4710000008</v>
      </c>
      <c r="AI349" s="2">
        <v>9850678.4959999993</v>
      </c>
      <c r="AJ349" s="2">
        <v>10417260.603</v>
      </c>
      <c r="AK349" s="2">
        <v>11086180.463</v>
      </c>
      <c r="AL349" s="2">
        <v>11798223.291999999</v>
      </c>
      <c r="AM349" s="2">
        <v>12538403.759</v>
      </c>
      <c r="AN349" s="2">
        <v>13356074.210999999</v>
      </c>
      <c r="AO349" s="2">
        <v>14177935.02</v>
      </c>
      <c r="AP349" s="2">
        <v>14993622.76</v>
      </c>
      <c r="AQ349" s="2">
        <v>15804565.801999999</v>
      </c>
      <c r="AR349" s="2">
        <v>16636607.721999999</v>
      </c>
      <c r="AS349" s="2">
        <v>17409644.693</v>
      </c>
      <c r="AT349" s="2">
        <v>17949111.164999999</v>
      </c>
      <c r="AU349" s="2">
        <v>17608952.307999998</v>
      </c>
      <c r="AV349" s="2">
        <v>17716201.416000001</v>
      </c>
      <c r="AW349" s="2">
        <v>17989421.381000001</v>
      </c>
      <c r="AX349" s="2">
        <v>18389184.140000001</v>
      </c>
      <c r="AY349" s="2">
        <v>18921198.070999999</v>
      </c>
      <c r="AZ349" s="2">
        <v>19143927.993999999</v>
      </c>
      <c r="BA349" s="2">
        <v>19267584.138</v>
      </c>
      <c r="BB349" s="2">
        <v>19412182.122000001</v>
      </c>
      <c r="BC349" s="2">
        <v>19560852.449000001</v>
      </c>
      <c r="BD349" s="2">
        <v>19711699.653000001</v>
      </c>
      <c r="BE349">
        <v>19869992.125999998</v>
      </c>
      <c r="BF349">
        <v>2022</v>
      </c>
    </row>
    <row r="350" spans="1:58" x14ac:dyDescent="0.45">
      <c r="A350">
        <v>544</v>
      </c>
      <c r="B350" t="s">
        <v>29</v>
      </c>
      <c r="C350" t="s">
        <v>101</v>
      </c>
      <c r="D350" t="s">
        <v>27</v>
      </c>
      <c r="E350" t="s">
        <v>1389</v>
      </c>
      <c r="F350" t="s">
        <v>5</v>
      </c>
      <c r="G350">
        <v>1565.8820000000001</v>
      </c>
      <c r="H350">
        <v>1772.03</v>
      </c>
      <c r="I350">
        <v>1813.8040000000001</v>
      </c>
      <c r="J350">
        <v>1821.287</v>
      </c>
      <c r="K350">
        <v>1887.319</v>
      </c>
      <c r="L350">
        <v>2004.2529999999999</v>
      </c>
      <c r="M350">
        <v>2043.452</v>
      </c>
      <c r="N350">
        <v>1967.8130000000001</v>
      </c>
      <c r="O350">
        <v>1872.7059999999999</v>
      </c>
      <c r="P350">
        <v>2000.6079999999999</v>
      </c>
      <c r="Q350">
        <v>2056.6759999999999</v>
      </c>
      <c r="R350">
        <v>2077.5279999999998</v>
      </c>
      <c r="S350">
        <v>2159.7370000000001</v>
      </c>
      <c r="T350">
        <v>2223.1610000000001</v>
      </c>
      <c r="U350">
        <v>2341.1689999999999</v>
      </c>
      <c r="V350">
        <v>2444.1999999999998</v>
      </c>
      <c r="W350">
        <v>2552.3490000000002</v>
      </c>
      <c r="X350">
        <v>2669.6779999999999</v>
      </c>
      <c r="Y350">
        <v>2732.7809999999999</v>
      </c>
      <c r="Z350">
        <v>2793.2759999999998</v>
      </c>
      <c r="AA350">
        <v>2923.1460000000002</v>
      </c>
      <c r="AB350">
        <v>3013.3409999999999</v>
      </c>
      <c r="AC350">
        <v>3168.9059999999999</v>
      </c>
      <c r="AD350">
        <v>3315.65</v>
      </c>
      <c r="AE350">
        <v>3505.2020000000002</v>
      </c>
      <c r="AF350">
        <v>3694.1460000000002</v>
      </c>
      <c r="AG350">
        <v>3961.5360000000001</v>
      </c>
      <c r="AH350">
        <v>4205.5600000000004</v>
      </c>
      <c r="AI350">
        <v>4464.6850000000004</v>
      </c>
      <c r="AJ350" s="2">
        <v>4721.4809999999998</v>
      </c>
      <c r="AK350" s="2">
        <v>5024.66</v>
      </c>
      <c r="AL350" s="2">
        <v>5347.384</v>
      </c>
      <c r="AM350" s="2">
        <v>5682.86</v>
      </c>
      <c r="AN350" s="2">
        <v>6053.4579999999996</v>
      </c>
      <c r="AO350" s="2">
        <v>6425.9549999999999</v>
      </c>
      <c r="AP350" s="2">
        <v>6795.6549999999997</v>
      </c>
      <c r="AQ350" s="2">
        <v>7163.2039999999997</v>
      </c>
      <c r="AR350" s="2">
        <v>7540.3149999999996</v>
      </c>
      <c r="AS350" s="2">
        <v>7890.6840000000002</v>
      </c>
      <c r="AT350" s="2">
        <v>8135.1890000000003</v>
      </c>
      <c r="AU350" s="2">
        <v>7981.0169999999998</v>
      </c>
      <c r="AV350" s="2">
        <v>8029.6260000000002</v>
      </c>
      <c r="AW350" s="2">
        <v>8153.46</v>
      </c>
      <c r="AX350" s="2">
        <v>8334.6470000000008</v>
      </c>
      <c r="AY350" s="2">
        <v>8575.7749999999996</v>
      </c>
      <c r="AZ350" s="2">
        <v>8676.7240000000002</v>
      </c>
      <c r="BA350" s="2">
        <v>8732.7690000000002</v>
      </c>
      <c r="BB350" s="2">
        <v>8798.3060000000005</v>
      </c>
      <c r="BC350" s="2">
        <v>8865.6890000000003</v>
      </c>
      <c r="BD350" s="2">
        <v>8934.0589999999993</v>
      </c>
      <c r="BE350">
        <v>9005.8029999999999</v>
      </c>
      <c r="BF350">
        <v>2022</v>
      </c>
    </row>
    <row r="351" spans="1:58" x14ac:dyDescent="0.45">
      <c r="A351">
        <v>544</v>
      </c>
      <c r="B351" t="s">
        <v>30</v>
      </c>
      <c r="C351" t="s">
        <v>101</v>
      </c>
      <c r="D351" t="s">
        <v>31</v>
      </c>
      <c r="E351" t="s">
        <v>12</v>
      </c>
      <c r="F351" t="s">
        <v>5</v>
      </c>
      <c r="G351">
        <v>6049.0990000000002</v>
      </c>
      <c r="H351">
        <v>6789.7120000000004</v>
      </c>
      <c r="I351">
        <v>11622.428</v>
      </c>
      <c r="J351">
        <v>20728.645</v>
      </c>
      <c r="K351">
        <v>28895.467000000001</v>
      </c>
      <c r="L351">
        <v>45463.919000000002</v>
      </c>
      <c r="M351" s="2">
        <v>65273.947</v>
      </c>
      <c r="N351">
        <v>82404.578999999998</v>
      </c>
      <c r="O351">
        <v>116813.89</v>
      </c>
      <c r="P351" s="2">
        <v>206334.81700000001</v>
      </c>
      <c r="Q351" s="2">
        <v>285557.95699999999</v>
      </c>
      <c r="R351" s="2">
        <v>326841.12300000002</v>
      </c>
      <c r="S351" s="2">
        <v>371337.674</v>
      </c>
      <c r="T351" s="2">
        <v>406689.45199999999</v>
      </c>
      <c r="U351" s="2">
        <v>461335.33600000001</v>
      </c>
      <c r="V351" s="2">
        <v>576231.71200000006</v>
      </c>
      <c r="W351" s="2">
        <v>684718.28599999996</v>
      </c>
      <c r="X351" s="2">
        <v>854173.62699999998</v>
      </c>
      <c r="Y351" s="2">
        <v>838482.77599999995</v>
      </c>
      <c r="Z351" s="2">
        <v>1857664.5830000001</v>
      </c>
      <c r="AA351" s="2">
        <v>2602207.1320000002</v>
      </c>
      <c r="AB351" s="2">
        <v>3020394.3050000002</v>
      </c>
      <c r="AC351" s="2">
        <v>3512954.2289999998</v>
      </c>
      <c r="AD351" s="2">
        <v>4157272.4109999998</v>
      </c>
      <c r="AE351" s="2">
        <v>4864497.7879999997</v>
      </c>
      <c r="AF351" s="2">
        <v>5549894.1550000003</v>
      </c>
      <c r="AG351" s="2">
        <v>6676796.8550000004</v>
      </c>
      <c r="AH351" s="2">
        <v>7555871.534</v>
      </c>
      <c r="AI351" s="2">
        <v>8466621.7410000004</v>
      </c>
      <c r="AJ351" s="2">
        <v>8794567.0529999994</v>
      </c>
      <c r="AK351" s="2">
        <v>9804312.148</v>
      </c>
      <c r="AL351" s="2">
        <v>11215413.387</v>
      </c>
      <c r="AM351" s="2">
        <v>12538382.304</v>
      </c>
      <c r="AN351" s="2">
        <v>14220760.915999999</v>
      </c>
      <c r="AO351" s="2">
        <v>15960252.219000001</v>
      </c>
      <c r="AP351" s="2">
        <v>17274841.011999998</v>
      </c>
      <c r="AQ351" s="2">
        <v>18759586.381999999</v>
      </c>
      <c r="AR351" s="2">
        <v>20105661.381000001</v>
      </c>
      <c r="AS351" s="2">
        <v>21451663.263999999</v>
      </c>
      <c r="AT351" s="2">
        <v>22612202.539999999</v>
      </c>
      <c r="AU351" s="2">
        <v>22907477.993000001</v>
      </c>
      <c r="AV351" s="2">
        <v>24343392.186999999</v>
      </c>
      <c r="AW351" s="2">
        <v>29069325.690000001</v>
      </c>
      <c r="AX351" s="2">
        <v>36961392.579999998</v>
      </c>
      <c r="AY351" s="2">
        <v>44541914.215999998</v>
      </c>
      <c r="AZ351" s="2">
        <v>48193798.843000002</v>
      </c>
      <c r="BA351" s="2">
        <v>51202448.560000002</v>
      </c>
      <c r="BB351" s="2">
        <v>55144107.245999999</v>
      </c>
      <c r="BC351" s="2">
        <v>59743294.206</v>
      </c>
      <c r="BD351" s="2">
        <v>65039397.634000003</v>
      </c>
      <c r="BE351">
        <v>71437166.636000007</v>
      </c>
      <c r="BF351">
        <v>2022</v>
      </c>
    </row>
    <row r="352" spans="1:58" x14ac:dyDescent="0.45">
      <c r="A352">
        <v>544</v>
      </c>
      <c r="B352" t="s">
        <v>32</v>
      </c>
      <c r="C352" t="s">
        <v>101</v>
      </c>
      <c r="D352" t="s">
        <v>31</v>
      </c>
      <c r="E352" t="s">
        <v>19</v>
      </c>
      <c r="F352" t="s">
        <v>5</v>
      </c>
      <c r="G352">
        <v>584.59400000000005</v>
      </c>
      <c r="H352">
        <v>335.22</v>
      </c>
      <c r="I352">
        <v>327.89699999999999</v>
      </c>
      <c r="J352">
        <v>584.80499999999995</v>
      </c>
      <c r="K352">
        <v>815.21100000000001</v>
      </c>
      <c r="L352">
        <v>997.61500000000001</v>
      </c>
      <c r="M352">
        <v>678.46100000000001</v>
      </c>
      <c r="N352">
        <v>464.65699999999998</v>
      </c>
      <c r="O352">
        <v>294.24200000000002</v>
      </c>
      <c r="P352">
        <v>353.31299999999999</v>
      </c>
      <c r="Q352">
        <v>406.19900000000001</v>
      </c>
      <c r="R352">
        <v>464.923</v>
      </c>
      <c r="S352">
        <v>517.90499999999997</v>
      </c>
      <c r="T352">
        <v>567.21</v>
      </c>
      <c r="U352">
        <v>641.63499999999999</v>
      </c>
      <c r="V352">
        <v>727.10599999999999</v>
      </c>
      <c r="W352">
        <v>739.31700000000001</v>
      </c>
      <c r="X352">
        <v>682.50900000000001</v>
      </c>
      <c r="Y352">
        <v>254.24</v>
      </c>
      <c r="Z352">
        <v>264.92599999999999</v>
      </c>
      <c r="AA352">
        <v>316.66699999999997</v>
      </c>
      <c r="AB352">
        <v>318.27100000000002</v>
      </c>
      <c r="AC352">
        <v>328.928</v>
      </c>
      <c r="AD352">
        <v>397.31200000000001</v>
      </c>
      <c r="AE352">
        <v>459.60300000000001</v>
      </c>
      <c r="AF352">
        <v>525.98500000000001</v>
      </c>
      <c r="AG352">
        <v>661.572</v>
      </c>
      <c r="AH352">
        <v>787.38199999999995</v>
      </c>
      <c r="AI352">
        <v>969.07299999999998</v>
      </c>
      <c r="AJ352">
        <v>1032.328</v>
      </c>
      <c r="AK352">
        <v>1187.0219999999999</v>
      </c>
      <c r="AL352">
        <v>1397.0029999999999</v>
      </c>
      <c r="AM352">
        <v>1566.1969999999999</v>
      </c>
      <c r="AN352">
        <v>1813.8019999999999</v>
      </c>
      <c r="AO352">
        <v>1982.5229999999999</v>
      </c>
      <c r="AP352">
        <v>2124.2559999999999</v>
      </c>
      <c r="AQ352">
        <v>2307.8380000000002</v>
      </c>
      <c r="AR352">
        <v>2437.127</v>
      </c>
      <c r="AS352">
        <v>2551.83</v>
      </c>
      <c r="AT352">
        <v>2602.623</v>
      </c>
      <c r="AU352">
        <v>2528.9969999999998</v>
      </c>
      <c r="AV352">
        <v>2495.962</v>
      </c>
      <c r="AW352">
        <v>2022.383</v>
      </c>
      <c r="AX352">
        <v>1975.5329999999999</v>
      </c>
      <c r="AY352">
        <v>2066.0169999999998</v>
      </c>
      <c r="AZ352">
        <v>2095.808</v>
      </c>
      <c r="BA352">
        <v>2123.6379999999999</v>
      </c>
      <c r="BB352">
        <v>2171.65</v>
      </c>
      <c r="BC352">
        <v>2217.7649999999999</v>
      </c>
      <c r="BD352">
        <v>2267.9899999999998</v>
      </c>
      <c r="BE352">
        <v>2317.6089999999999</v>
      </c>
      <c r="BF352">
        <v>2022</v>
      </c>
    </row>
    <row r="353" spans="1:58" x14ac:dyDescent="0.45">
      <c r="A353">
        <v>544</v>
      </c>
      <c r="B353" t="s">
        <v>33</v>
      </c>
      <c r="C353" t="s">
        <v>101</v>
      </c>
      <c r="D353" t="s">
        <v>31</v>
      </c>
      <c r="E353" t="s">
        <v>21</v>
      </c>
      <c r="F353" t="s">
        <v>5</v>
      </c>
      <c r="G353">
        <v>585.41300000000001</v>
      </c>
      <c r="H353">
        <v>725.16099999999994</v>
      </c>
      <c r="I353">
        <v>788.12300000000005</v>
      </c>
      <c r="J353">
        <v>822.36400000000003</v>
      </c>
      <c r="K353">
        <v>882.93600000000004</v>
      </c>
      <c r="L353">
        <v>967.29100000000005</v>
      </c>
      <c r="M353">
        <v>1006.0650000000001</v>
      </c>
      <c r="N353">
        <v>992.83299999999997</v>
      </c>
      <c r="O353">
        <v>978.16899999999998</v>
      </c>
      <c r="P353">
        <v>1085.954</v>
      </c>
      <c r="Q353">
        <v>1158.1679999999999</v>
      </c>
      <c r="R353">
        <v>1209.481</v>
      </c>
      <c r="S353">
        <v>1285.9949999999999</v>
      </c>
      <c r="T353">
        <v>1355.134</v>
      </c>
      <c r="U353">
        <v>1457.5409999999999</v>
      </c>
      <c r="V353">
        <v>1553.586</v>
      </c>
      <c r="W353">
        <v>1652.0309999999999</v>
      </c>
      <c r="X353">
        <v>1757.77</v>
      </c>
      <c r="Y353">
        <v>1819.5429999999999</v>
      </c>
      <c r="Z353">
        <v>1886.1389999999999</v>
      </c>
      <c r="AA353" s="2">
        <v>2018.5440000000001</v>
      </c>
      <c r="AB353" s="2">
        <v>2127.6790000000001</v>
      </c>
      <c r="AC353" s="2">
        <v>2272.2930000000001</v>
      </c>
      <c r="AD353" s="2">
        <v>2424.4549999999999</v>
      </c>
      <c r="AE353" s="2">
        <v>2631.9760000000001</v>
      </c>
      <c r="AF353" s="2">
        <v>2860.8330000000001</v>
      </c>
      <c r="AG353" s="2">
        <v>3162.5149999999999</v>
      </c>
      <c r="AH353" s="2">
        <v>3448.2809999999999</v>
      </c>
      <c r="AI353" s="2">
        <v>3731.2669999999998</v>
      </c>
      <c r="AJ353" s="2">
        <v>3970.2150000000001</v>
      </c>
      <c r="AK353" s="2">
        <v>4276.5039999999999</v>
      </c>
      <c r="AL353" s="2">
        <v>4645.0770000000002</v>
      </c>
      <c r="AM353" s="2">
        <v>5028.4080000000004</v>
      </c>
      <c r="AN353" s="2">
        <v>5447.4920000000002</v>
      </c>
      <c r="AO353" s="2">
        <v>5883.4189999999999</v>
      </c>
      <c r="AP353" s="2">
        <v>6279.6480000000001</v>
      </c>
      <c r="AQ353" s="2">
        <v>6682.1859999999997</v>
      </c>
      <c r="AR353" s="2">
        <v>7159.9449999999997</v>
      </c>
      <c r="AS353" s="2">
        <v>7511.1509999999998</v>
      </c>
      <c r="AT353" s="2">
        <v>7790.9139999999998</v>
      </c>
      <c r="AU353" s="2">
        <v>7756.0069999999996</v>
      </c>
      <c r="AV353" s="2">
        <v>8029.6260000000002</v>
      </c>
      <c r="AW353" s="2">
        <v>8734.7520000000004</v>
      </c>
      <c r="AX353" s="2">
        <v>9250.1720000000005</v>
      </c>
      <c r="AY353" s="2">
        <v>9747.9349999999995</v>
      </c>
      <c r="AZ353" s="2">
        <v>10124.668</v>
      </c>
      <c r="BA353" s="2">
        <v>10412.763999999999</v>
      </c>
      <c r="BB353" s="2">
        <v>10683.96</v>
      </c>
      <c r="BC353" s="2">
        <v>10990.298000000001</v>
      </c>
      <c r="BD353" s="2">
        <v>11277.824000000001</v>
      </c>
      <c r="BE353">
        <v>11581.166999999999</v>
      </c>
      <c r="BF353">
        <v>2022</v>
      </c>
    </row>
    <row r="354" spans="1:58" x14ac:dyDescent="0.45">
      <c r="A354">
        <v>544</v>
      </c>
      <c r="B354" t="s">
        <v>34</v>
      </c>
      <c r="C354" t="s">
        <v>101</v>
      </c>
      <c r="D354" t="s">
        <v>35</v>
      </c>
      <c r="E354" t="s">
        <v>36</v>
      </c>
      <c r="F354" t="s">
        <v>5</v>
      </c>
      <c r="G354">
        <v>1.4999999999999999E-2</v>
      </c>
      <c r="H354">
        <v>1.6E-2</v>
      </c>
      <c r="I354">
        <v>1.7000000000000001E-2</v>
      </c>
      <c r="J354">
        <v>1.7000000000000001E-2</v>
      </c>
      <c r="K354">
        <v>1.7000000000000001E-2</v>
      </c>
      <c r="L354">
        <v>1.7999999999999999E-2</v>
      </c>
      <c r="M354">
        <v>1.9E-2</v>
      </c>
      <c r="N354">
        <v>1.7999999999999999E-2</v>
      </c>
      <c r="O354">
        <v>1.7000000000000001E-2</v>
      </c>
      <c r="P354">
        <v>1.7999999999999999E-2</v>
      </c>
      <c r="Q354">
        <v>1.7999999999999999E-2</v>
      </c>
      <c r="R354">
        <v>1.7999999999999999E-2</v>
      </c>
      <c r="S354">
        <v>1.7999999999999999E-2</v>
      </c>
      <c r="T354">
        <v>1.7999999999999999E-2</v>
      </c>
      <c r="U354">
        <v>1.9E-2</v>
      </c>
      <c r="V354">
        <v>0.02</v>
      </c>
      <c r="W354">
        <v>2.1000000000000001E-2</v>
      </c>
      <c r="X354">
        <v>2.1000000000000001E-2</v>
      </c>
      <c r="Y354">
        <v>2.1999999999999999E-2</v>
      </c>
      <c r="Z354">
        <v>2.1999999999999999E-2</v>
      </c>
      <c r="AA354">
        <v>2.1999999999999999E-2</v>
      </c>
      <c r="AB354">
        <v>2.1999999999999999E-2</v>
      </c>
      <c r="AC354">
        <v>2.3E-2</v>
      </c>
      <c r="AD354">
        <v>2.4E-2</v>
      </c>
      <c r="AE354">
        <v>2.4E-2</v>
      </c>
      <c r="AF354">
        <v>2.5000000000000001E-2</v>
      </c>
      <c r="AG354">
        <v>2.5999999999999999E-2</v>
      </c>
      <c r="AH354">
        <v>2.5999999999999999E-2</v>
      </c>
      <c r="AI354">
        <v>2.8000000000000001E-2</v>
      </c>
      <c r="AJ354">
        <v>0.03</v>
      </c>
      <c r="AK354">
        <v>3.1E-2</v>
      </c>
      <c r="AL354">
        <v>3.2000000000000001E-2</v>
      </c>
      <c r="AM354">
        <v>3.3000000000000002E-2</v>
      </c>
      <c r="AN354">
        <v>3.5000000000000003E-2</v>
      </c>
      <c r="AO354">
        <v>3.5999999999999997E-2</v>
      </c>
      <c r="AP354">
        <v>3.7999999999999999E-2</v>
      </c>
      <c r="AQ354">
        <v>3.9E-2</v>
      </c>
      <c r="AR354">
        <v>0.04</v>
      </c>
      <c r="AS354">
        <v>0.04</v>
      </c>
      <c r="AT354">
        <v>0.04</v>
      </c>
      <c r="AU354">
        <v>4.1000000000000002E-2</v>
      </c>
      <c r="AV354">
        <v>3.7999999999999999E-2</v>
      </c>
      <c r="AW354">
        <v>3.7999999999999999E-2</v>
      </c>
      <c r="AX354">
        <v>3.7999999999999999E-2</v>
      </c>
      <c r="AY354">
        <v>3.7999999999999999E-2</v>
      </c>
      <c r="AZ354">
        <v>3.7999999999999999E-2</v>
      </c>
      <c r="BA354">
        <v>3.7999999999999999E-2</v>
      </c>
      <c r="BB354">
        <v>3.6999999999999998E-2</v>
      </c>
      <c r="BC354">
        <v>3.6999999999999998E-2</v>
      </c>
      <c r="BD354">
        <v>3.5999999999999997E-2</v>
      </c>
      <c r="BE354">
        <v>3.5999999999999997E-2</v>
      </c>
      <c r="BF354">
        <v>2024</v>
      </c>
    </row>
    <row r="355" spans="1:58" x14ac:dyDescent="0.45">
      <c r="A355">
        <v>544</v>
      </c>
      <c r="B355" t="s">
        <v>37</v>
      </c>
      <c r="C355" t="s">
        <v>101</v>
      </c>
      <c r="D355" t="s">
        <v>38</v>
      </c>
      <c r="E355" t="s">
        <v>39</v>
      </c>
      <c r="F355" t="s">
        <v>5</v>
      </c>
      <c r="G355">
        <v>10.333</v>
      </c>
      <c r="H355">
        <v>9.3629999999999995</v>
      </c>
      <c r="I355">
        <v>14.747</v>
      </c>
      <c r="J355">
        <v>25.206</v>
      </c>
      <c r="K355">
        <v>32.726999999999997</v>
      </c>
      <c r="L355">
        <v>47.000999999999998</v>
      </c>
      <c r="M355">
        <v>64.88</v>
      </c>
      <c r="N355">
        <v>82.998999999999995</v>
      </c>
      <c r="O355">
        <v>119.42100000000001</v>
      </c>
      <c r="P355">
        <v>190.00299999999999</v>
      </c>
      <c r="Q355">
        <v>246.56</v>
      </c>
      <c r="R355">
        <v>270.233</v>
      </c>
      <c r="S355">
        <v>288.755</v>
      </c>
      <c r="T355">
        <v>300.11</v>
      </c>
      <c r="U355">
        <v>316.51600000000002</v>
      </c>
      <c r="V355">
        <v>370.904</v>
      </c>
      <c r="W355">
        <v>414.471</v>
      </c>
      <c r="X355">
        <v>485.94200000000001</v>
      </c>
      <c r="Y355">
        <v>460.82100000000003</v>
      </c>
      <c r="Z355">
        <v>984.904</v>
      </c>
      <c r="AA355">
        <v>1289.1510000000001</v>
      </c>
      <c r="AB355">
        <v>1419.5730000000001</v>
      </c>
      <c r="AC355">
        <v>1545.9949999999999</v>
      </c>
      <c r="AD355">
        <v>1714.7249999999999</v>
      </c>
      <c r="AE355">
        <v>1848.231</v>
      </c>
      <c r="AF355">
        <v>1939.9580000000001</v>
      </c>
      <c r="AG355">
        <v>2111.23</v>
      </c>
      <c r="AH355">
        <v>2191.1999999999998</v>
      </c>
      <c r="AI355">
        <v>2269.1010000000001</v>
      </c>
      <c r="AJ355">
        <v>2215.136</v>
      </c>
      <c r="AK355">
        <v>2292.6</v>
      </c>
      <c r="AL355">
        <v>2414.473</v>
      </c>
      <c r="AM355">
        <v>2493.509</v>
      </c>
      <c r="AN355">
        <v>2610.5149999999999</v>
      </c>
      <c r="AO355">
        <v>2712.7510000000002</v>
      </c>
      <c r="AP355">
        <v>2750.9250000000002</v>
      </c>
      <c r="AQ355">
        <v>2807.4029999999998</v>
      </c>
      <c r="AR355">
        <v>2808.0749999999998</v>
      </c>
      <c r="AS355">
        <v>2855.9749999999999</v>
      </c>
      <c r="AT355">
        <v>2902.3809999999999</v>
      </c>
      <c r="AU355">
        <v>2953.5140000000001</v>
      </c>
      <c r="AV355">
        <v>3031.6970000000001</v>
      </c>
      <c r="AW355">
        <v>3328.0079999999998</v>
      </c>
      <c r="AX355">
        <v>3995.752</v>
      </c>
      <c r="AY355">
        <v>4569.3689999999997</v>
      </c>
      <c r="AZ355">
        <v>4760.0370000000003</v>
      </c>
      <c r="BA355">
        <v>4917.277</v>
      </c>
      <c r="BB355">
        <v>5161.3919999999998</v>
      </c>
      <c r="BC355">
        <v>5436.0029999999997</v>
      </c>
      <c r="BD355">
        <v>5767.0159999999996</v>
      </c>
      <c r="BE355">
        <v>6168.3909999999996</v>
      </c>
      <c r="BF355">
        <v>2024</v>
      </c>
    </row>
    <row r="356" spans="1:58" x14ac:dyDescent="0.45">
      <c r="A356">
        <v>544</v>
      </c>
      <c r="B356" t="s">
        <v>45</v>
      </c>
      <c r="C356" t="s">
        <v>101</v>
      </c>
      <c r="D356" t="s">
        <v>46</v>
      </c>
      <c r="E356" t="s">
        <v>24</v>
      </c>
      <c r="F356" t="s">
        <v>5</v>
      </c>
      <c r="G356">
        <v>0.17199999999999999</v>
      </c>
      <c r="H356">
        <v>0.23100000000000001</v>
      </c>
      <c r="I356">
        <v>0.39300000000000002</v>
      </c>
      <c r="J356">
        <v>0.63800000000000001</v>
      </c>
      <c r="K356">
        <v>0.81200000000000006</v>
      </c>
      <c r="L356">
        <v>1.7430000000000001</v>
      </c>
      <c r="M356">
        <v>2.3530000000000002</v>
      </c>
      <c r="N356">
        <v>2.496</v>
      </c>
      <c r="O356">
        <v>2.8660000000000001</v>
      </c>
      <c r="P356">
        <v>4.577</v>
      </c>
      <c r="Q356">
        <v>3.3719999999999999</v>
      </c>
      <c r="R356">
        <v>3.8260000000000001</v>
      </c>
      <c r="S356">
        <v>4.202</v>
      </c>
      <c r="T356">
        <v>4.4400000000000004</v>
      </c>
      <c r="U356">
        <v>4.78</v>
      </c>
      <c r="V356">
        <v>5.6920000000000002</v>
      </c>
      <c r="W356">
        <v>6.782</v>
      </c>
      <c r="X356">
        <v>8.1069999999999993</v>
      </c>
      <c r="Y356">
        <v>15.416</v>
      </c>
      <c r="Z356">
        <v>35.210999999999999</v>
      </c>
      <c r="AA356">
        <v>38.156999999999996</v>
      </c>
      <c r="AB356">
        <v>41.137</v>
      </c>
      <c r="AC356">
        <v>45.511000000000003</v>
      </c>
      <c r="AD356">
        <v>52.56</v>
      </c>
      <c r="AE356">
        <v>58.061999999999998</v>
      </c>
      <c r="AF356">
        <v>62.223999999999997</v>
      </c>
      <c r="AG356">
        <v>66.296999999999997</v>
      </c>
      <c r="AH356">
        <v>69.387</v>
      </c>
      <c r="AI356">
        <v>74.680999999999997</v>
      </c>
      <c r="AJ356">
        <v>74.786000000000001</v>
      </c>
      <c r="AK356">
        <v>79.260000000000005</v>
      </c>
      <c r="AL356">
        <v>85.259</v>
      </c>
      <c r="AM356">
        <v>88.887</v>
      </c>
      <c r="AN356">
        <v>94.551000000000002</v>
      </c>
      <c r="AO356">
        <v>98.454999999999998</v>
      </c>
      <c r="AP356">
        <v>99.712999999999994</v>
      </c>
      <c r="AQ356">
        <v>101.30500000000001</v>
      </c>
      <c r="AR356">
        <v>102.14100000000001</v>
      </c>
      <c r="AS356">
        <v>104.22499999999999</v>
      </c>
      <c r="AT356">
        <v>107.688</v>
      </c>
      <c r="AU356">
        <v>113.185</v>
      </c>
      <c r="AV356">
        <v>117.43300000000001</v>
      </c>
      <c r="AW356">
        <v>144.39500000000001</v>
      </c>
      <c r="AX356">
        <v>189.489</v>
      </c>
      <c r="AY356">
        <v>233.32300000000001</v>
      </c>
      <c r="AZ356">
        <v>255.184</v>
      </c>
      <c r="BA356">
        <v>273.00299999999999</v>
      </c>
      <c r="BB356">
        <v>293.53300000000002</v>
      </c>
      <c r="BC356">
        <v>318.03699999999998</v>
      </c>
      <c r="BD356" s="2">
        <v>345.81900000000002</v>
      </c>
      <c r="BE356">
        <v>379.59100000000001</v>
      </c>
      <c r="BF356">
        <v>2024</v>
      </c>
    </row>
    <row r="357" spans="1:58" x14ac:dyDescent="0.45">
      <c r="A357">
        <v>544</v>
      </c>
      <c r="B357" t="s">
        <v>47</v>
      </c>
      <c r="C357" t="s">
        <v>101</v>
      </c>
      <c r="D357" t="s">
        <v>46</v>
      </c>
      <c r="E357" t="s">
        <v>15</v>
      </c>
      <c r="F357" t="s">
        <v>5</v>
      </c>
      <c r="G357">
        <v>188.816</v>
      </c>
      <c r="H357">
        <v>33.700000000000003</v>
      </c>
      <c r="I357">
        <v>70.381</v>
      </c>
      <c r="J357">
        <v>62.511000000000003</v>
      </c>
      <c r="K357">
        <v>27.175000000000001</v>
      </c>
      <c r="L357">
        <v>114.69799999999999</v>
      </c>
      <c r="M357">
        <v>35.002000000000002</v>
      </c>
      <c r="N357">
        <v>6.1120000000000001</v>
      </c>
      <c r="O357">
        <v>14.8</v>
      </c>
      <c r="P357">
        <v>59.7</v>
      </c>
      <c r="Q357">
        <v>-26.317</v>
      </c>
      <c r="R357">
        <v>13.439</v>
      </c>
      <c r="S357">
        <v>9.8469999999999995</v>
      </c>
      <c r="T357">
        <v>5.65</v>
      </c>
      <c r="U357">
        <v>7.67</v>
      </c>
      <c r="V357">
        <v>19.074999999999999</v>
      </c>
      <c r="W357">
        <v>19.146999999999998</v>
      </c>
      <c r="X357">
        <v>19.544</v>
      </c>
      <c r="Y357">
        <v>90.141000000000005</v>
      </c>
      <c r="Z357">
        <v>128.40899999999999</v>
      </c>
      <c r="AA357">
        <v>8.3689999999999998</v>
      </c>
      <c r="AB357">
        <v>7.8090000000000002</v>
      </c>
      <c r="AC357">
        <v>10.632999999999999</v>
      </c>
      <c r="AD357">
        <v>15.489000000000001</v>
      </c>
      <c r="AE357">
        <v>10.467000000000001</v>
      </c>
      <c r="AF357">
        <v>7.1669999999999998</v>
      </c>
      <c r="AG357">
        <v>6.5460000000000003</v>
      </c>
      <c r="AH357">
        <v>4.6619999999999999</v>
      </c>
      <c r="AI357">
        <v>7.6289999999999996</v>
      </c>
      <c r="AJ357">
        <v>0.14099999999999999</v>
      </c>
      <c r="AK357">
        <v>5.9829999999999997</v>
      </c>
      <c r="AL357">
        <v>7.569</v>
      </c>
      <c r="AM357">
        <v>4.2549999999999999</v>
      </c>
      <c r="AN357">
        <v>6.3710000000000004</v>
      </c>
      <c r="AO357">
        <v>4.1289999999999996</v>
      </c>
      <c r="AP357">
        <v>1.2769999999999999</v>
      </c>
      <c r="AQ357">
        <v>1.597</v>
      </c>
      <c r="AR357">
        <v>0.82499999999999996</v>
      </c>
      <c r="AS357">
        <v>2.04</v>
      </c>
      <c r="AT357">
        <v>3.323</v>
      </c>
      <c r="AU357">
        <v>5.1040000000000001</v>
      </c>
      <c r="AV357">
        <v>3.754</v>
      </c>
      <c r="AW357">
        <v>22.959</v>
      </c>
      <c r="AX357">
        <v>31.23</v>
      </c>
      <c r="AY357">
        <v>23.132000000000001</v>
      </c>
      <c r="AZ357">
        <v>9.3689999999999998</v>
      </c>
      <c r="BA357">
        <v>6.9829999999999997</v>
      </c>
      <c r="BB357">
        <v>7.52</v>
      </c>
      <c r="BC357">
        <v>8.3480000000000008</v>
      </c>
      <c r="BD357">
        <v>8.7349999999999994</v>
      </c>
      <c r="BE357">
        <v>9.766</v>
      </c>
      <c r="BF357">
        <v>2024</v>
      </c>
    </row>
    <row r="358" spans="1:58" x14ac:dyDescent="0.45">
      <c r="A358">
        <v>544</v>
      </c>
      <c r="B358" t="s">
        <v>48</v>
      </c>
      <c r="C358" t="s">
        <v>101</v>
      </c>
      <c r="D358" t="s">
        <v>49</v>
      </c>
      <c r="E358" t="s">
        <v>24</v>
      </c>
      <c r="F358" t="s">
        <v>5</v>
      </c>
      <c r="G358" t="s">
        <v>173</v>
      </c>
      <c r="H358" t="s">
        <v>173</v>
      </c>
      <c r="I358" t="s">
        <v>173</v>
      </c>
      <c r="J358" t="s">
        <v>173</v>
      </c>
      <c r="K358" t="s">
        <v>173</v>
      </c>
      <c r="L358" t="s">
        <v>173</v>
      </c>
      <c r="M358" t="s">
        <v>173</v>
      </c>
      <c r="N358">
        <v>1.389</v>
      </c>
      <c r="O358">
        <v>1.5940000000000001</v>
      </c>
      <c r="P358">
        <v>2.8039999999999998</v>
      </c>
      <c r="Q358">
        <v>3.6219999999999999</v>
      </c>
      <c r="R358">
        <v>3.9969999999999999</v>
      </c>
      <c r="S358">
        <v>4.2370000000000001</v>
      </c>
      <c r="T358">
        <v>4.6740000000000004</v>
      </c>
      <c r="U358">
        <v>4.9400000000000004</v>
      </c>
      <c r="V358">
        <v>6.3609999999999998</v>
      </c>
      <c r="W358">
        <v>7.1719999999999997</v>
      </c>
      <c r="X358">
        <v>7.798</v>
      </c>
      <c r="Y358">
        <v>18.861999999999998</v>
      </c>
      <c r="Z358">
        <v>35.207000000000001</v>
      </c>
      <c r="AA358">
        <v>38.924999999999997</v>
      </c>
      <c r="AB358">
        <v>41.853999999999999</v>
      </c>
      <c r="AC358">
        <v>48.210999999999999</v>
      </c>
      <c r="AD358">
        <v>54.296999999999997</v>
      </c>
      <c r="AE358">
        <v>59.000999999999998</v>
      </c>
      <c r="AF358">
        <v>64.180999999999997</v>
      </c>
      <c r="AG358">
        <v>67.099000000000004</v>
      </c>
      <c r="AH358">
        <v>70.953999999999994</v>
      </c>
      <c r="AI358">
        <v>73.206000000000003</v>
      </c>
      <c r="AJ358">
        <v>76.08</v>
      </c>
      <c r="AK358">
        <v>80.460999999999999</v>
      </c>
      <c r="AL358">
        <v>86.652000000000001</v>
      </c>
      <c r="AM358">
        <v>90.753</v>
      </c>
      <c r="AN358">
        <v>96.789000000000001</v>
      </c>
      <c r="AO358">
        <v>99.111000000000004</v>
      </c>
      <c r="AP358">
        <v>100</v>
      </c>
      <c r="AQ358">
        <v>102.48699999999999</v>
      </c>
      <c r="AR358">
        <v>102.639</v>
      </c>
      <c r="AS358">
        <v>104.163</v>
      </c>
      <c r="AT358">
        <v>110.709</v>
      </c>
      <c r="AU358">
        <v>114.28100000000001</v>
      </c>
      <c r="AV358">
        <v>120.301</v>
      </c>
      <c r="AW358">
        <v>167.53899999999999</v>
      </c>
      <c r="AX358">
        <v>208.36600000000001</v>
      </c>
      <c r="AY358">
        <v>243.53200000000001</v>
      </c>
      <c r="AZ358">
        <v>261.733</v>
      </c>
      <c r="BA358">
        <v>278.47399999999999</v>
      </c>
      <c r="BB358">
        <v>301.45699999999999</v>
      </c>
      <c r="BC358">
        <v>329.39</v>
      </c>
      <c r="BD358">
        <v>360.98399999999998</v>
      </c>
      <c r="BE358">
        <v>396.79599999999999</v>
      </c>
      <c r="BF358">
        <v>2024</v>
      </c>
    </row>
    <row r="359" spans="1:58" x14ac:dyDescent="0.45">
      <c r="A359">
        <v>544</v>
      </c>
      <c r="B359" t="s">
        <v>50</v>
      </c>
      <c r="C359" t="s">
        <v>101</v>
      </c>
      <c r="D359" t="s">
        <v>49</v>
      </c>
      <c r="E359" t="s">
        <v>15</v>
      </c>
      <c r="F359" t="s">
        <v>5</v>
      </c>
      <c r="G359" t="s">
        <v>173</v>
      </c>
      <c r="H359" t="s">
        <v>173</v>
      </c>
      <c r="I359" t="s">
        <v>173</v>
      </c>
      <c r="J359" t="s">
        <v>173</v>
      </c>
      <c r="K359" t="s">
        <v>173</v>
      </c>
      <c r="L359" t="s">
        <v>173</v>
      </c>
      <c r="M359" t="s">
        <v>173</v>
      </c>
      <c r="N359" t="s">
        <v>173</v>
      </c>
      <c r="O359">
        <v>14.8</v>
      </c>
      <c r="P359">
        <v>75.870999999999995</v>
      </c>
      <c r="Q359">
        <v>29.187999999999999</v>
      </c>
      <c r="R359">
        <v>10.36</v>
      </c>
      <c r="S359">
        <v>6.0030000000000001</v>
      </c>
      <c r="T359">
        <v>10.315</v>
      </c>
      <c r="U359">
        <v>5.6909999999999998</v>
      </c>
      <c r="V359">
        <v>28.75</v>
      </c>
      <c r="W359">
        <v>12.76</v>
      </c>
      <c r="X359">
        <v>8.7260000000000009</v>
      </c>
      <c r="Y359">
        <v>141.88399999999999</v>
      </c>
      <c r="Z359">
        <v>86.656000000000006</v>
      </c>
      <c r="AA359">
        <v>10.56</v>
      </c>
      <c r="AB359">
        <v>7.5229999999999997</v>
      </c>
      <c r="AC359">
        <v>15.189</v>
      </c>
      <c r="AD359">
        <v>12.624000000000001</v>
      </c>
      <c r="AE359">
        <v>8.6630000000000003</v>
      </c>
      <c r="AF359">
        <v>8.7799999999999994</v>
      </c>
      <c r="AG359">
        <v>4.5460000000000003</v>
      </c>
      <c r="AH359">
        <v>5.7450000000000001</v>
      </c>
      <c r="AI359">
        <v>3.1739999999999999</v>
      </c>
      <c r="AJ359">
        <v>3.9260000000000002</v>
      </c>
      <c r="AK359">
        <v>5.758</v>
      </c>
      <c r="AL359">
        <v>7.6959999999999997</v>
      </c>
      <c r="AM359">
        <v>4.7329999999999997</v>
      </c>
      <c r="AN359">
        <v>6.65</v>
      </c>
      <c r="AO359">
        <v>2.399</v>
      </c>
      <c r="AP359">
        <v>0.89700000000000002</v>
      </c>
      <c r="AQ359">
        <v>2.4870000000000001</v>
      </c>
      <c r="AR359">
        <v>0.14799999999999999</v>
      </c>
      <c r="AS359">
        <v>1.4850000000000001</v>
      </c>
      <c r="AT359">
        <v>6.2839999999999998</v>
      </c>
      <c r="AU359">
        <v>3.226</v>
      </c>
      <c r="AV359">
        <v>5.2679999999999998</v>
      </c>
      <c r="AW359">
        <v>39.265999999999998</v>
      </c>
      <c r="AX359">
        <v>24.369</v>
      </c>
      <c r="AY359">
        <v>16.876999999999999</v>
      </c>
      <c r="AZ359">
        <v>7.4740000000000002</v>
      </c>
      <c r="BA359">
        <v>6.3959999999999999</v>
      </c>
      <c r="BB359">
        <v>8.2530000000000001</v>
      </c>
      <c r="BC359">
        <v>9.266</v>
      </c>
      <c r="BD359">
        <v>9.5920000000000005</v>
      </c>
      <c r="BE359">
        <v>9.9209999999999994</v>
      </c>
      <c r="BF359">
        <v>2024</v>
      </c>
    </row>
    <row r="360" spans="1:58" x14ac:dyDescent="0.45">
      <c r="A360">
        <v>544</v>
      </c>
      <c r="B360" t="s">
        <v>51</v>
      </c>
      <c r="C360" t="s">
        <v>101</v>
      </c>
      <c r="D360" t="s">
        <v>52</v>
      </c>
      <c r="E360" t="s">
        <v>15</v>
      </c>
      <c r="F360" t="s">
        <v>5</v>
      </c>
      <c r="G360">
        <v>-13.427</v>
      </c>
      <c r="H360">
        <v>16.141999999999999</v>
      </c>
      <c r="I360">
        <v>32.697000000000003</v>
      </c>
      <c r="J360">
        <v>10.473000000000001</v>
      </c>
      <c r="K360">
        <v>14.496</v>
      </c>
      <c r="L360">
        <v>7.78</v>
      </c>
      <c r="M360">
        <v>-12.803000000000001</v>
      </c>
      <c r="N360">
        <v>6.048</v>
      </c>
      <c r="O360">
        <v>3.5790000000000002</v>
      </c>
      <c r="P360">
        <v>25.335999999999999</v>
      </c>
      <c r="Q360">
        <v>-7.5609999999999999</v>
      </c>
      <c r="R360">
        <v>13</v>
      </c>
      <c r="S360">
        <v>17.8</v>
      </c>
      <c r="T360">
        <v>59.8</v>
      </c>
      <c r="U360">
        <v>22.3</v>
      </c>
      <c r="V360">
        <v>-1.5</v>
      </c>
      <c r="W360">
        <v>15.2</v>
      </c>
      <c r="X360">
        <v>-6.9390000000000001</v>
      </c>
      <c r="Y360">
        <v>-4.0309999999999997</v>
      </c>
      <c r="Z360">
        <v>-0.40100000000000002</v>
      </c>
      <c r="AA360">
        <v>20.588000000000001</v>
      </c>
      <c r="AB360">
        <v>7.1139999999999999</v>
      </c>
      <c r="AC360">
        <v>-2.1579999999999999</v>
      </c>
      <c r="AD360">
        <v>2.3969999999999998</v>
      </c>
      <c r="AE360">
        <v>31.436</v>
      </c>
      <c r="AF360">
        <v>16.36</v>
      </c>
      <c r="AG360">
        <v>18.39</v>
      </c>
      <c r="AH360">
        <v>16.411000000000001</v>
      </c>
      <c r="AI360">
        <v>22.439</v>
      </c>
      <c r="AJ360">
        <v>9.3559999999999999</v>
      </c>
      <c r="AK360">
        <v>13.412000000000001</v>
      </c>
      <c r="AL360">
        <v>16.693999999999999</v>
      </c>
      <c r="AM360">
        <v>-22.603000000000002</v>
      </c>
      <c r="AN360">
        <v>4.6520000000000001</v>
      </c>
      <c r="AO360">
        <v>56.811</v>
      </c>
      <c r="AP360">
        <v>17.323</v>
      </c>
      <c r="AQ360">
        <v>-0.749</v>
      </c>
      <c r="AR360">
        <v>1.6619999999999999</v>
      </c>
      <c r="AS360">
        <v>6.1890000000000001</v>
      </c>
      <c r="AT360">
        <v>-1.43</v>
      </c>
      <c r="AU360">
        <v>-19.058</v>
      </c>
      <c r="AV360">
        <v>-5.0270000000000001</v>
      </c>
      <c r="AW360">
        <v>9.8919999999999995</v>
      </c>
      <c r="AX360">
        <v>12.458</v>
      </c>
      <c r="AY360">
        <v>13.954000000000001</v>
      </c>
      <c r="AZ360">
        <v>-0.17</v>
      </c>
      <c r="BA360">
        <v>-0.67900000000000005</v>
      </c>
      <c r="BB360">
        <v>7.8E-2</v>
      </c>
      <c r="BC360">
        <v>-1.0189999999999999</v>
      </c>
      <c r="BD360">
        <v>-1.097</v>
      </c>
      <c r="BE360">
        <v>-0.67300000000000004</v>
      </c>
      <c r="BF360">
        <v>2024</v>
      </c>
    </row>
    <row r="361" spans="1:58" x14ac:dyDescent="0.45">
      <c r="A361">
        <v>544</v>
      </c>
      <c r="B361" t="s">
        <v>53</v>
      </c>
      <c r="C361" t="s">
        <v>101</v>
      </c>
      <c r="D361" t="s">
        <v>54</v>
      </c>
      <c r="E361" t="s">
        <v>15</v>
      </c>
      <c r="F361" t="s">
        <v>5</v>
      </c>
      <c r="G361">
        <v>14.773999999999999</v>
      </c>
      <c r="H361">
        <v>20.143000000000001</v>
      </c>
      <c r="I361">
        <v>33.228999999999999</v>
      </c>
      <c r="J361">
        <v>12.79</v>
      </c>
      <c r="K361">
        <v>11.1</v>
      </c>
      <c r="L361">
        <v>7.51</v>
      </c>
      <c r="M361">
        <v>-9.8879999999999999</v>
      </c>
      <c r="N361">
        <v>6.2430000000000003</v>
      </c>
      <c r="O361">
        <v>0.48499999999999999</v>
      </c>
      <c r="P361">
        <v>28.021000000000001</v>
      </c>
      <c r="Q361">
        <v>-6.15</v>
      </c>
      <c r="R361">
        <v>3.4</v>
      </c>
      <c r="S361">
        <v>23.5</v>
      </c>
      <c r="T361">
        <v>62.7</v>
      </c>
      <c r="U361">
        <v>30.6</v>
      </c>
      <c r="V361">
        <v>4.4000000000000004</v>
      </c>
      <c r="W361">
        <v>17.114000000000001</v>
      </c>
      <c r="X361">
        <v>-6.0430000000000001</v>
      </c>
      <c r="Y361">
        <v>-14.7</v>
      </c>
      <c r="Z361">
        <v>0.26800000000000002</v>
      </c>
      <c r="AA361">
        <v>23.2</v>
      </c>
      <c r="AB361">
        <v>6.8940000000000001</v>
      </c>
      <c r="AC361">
        <v>-2.11</v>
      </c>
      <c r="AD361">
        <v>1.819</v>
      </c>
      <c r="AE361">
        <v>33.636000000000003</v>
      </c>
      <c r="AF361">
        <v>12.612</v>
      </c>
      <c r="AG361">
        <v>20.606000000000002</v>
      </c>
      <c r="AH361">
        <v>20.257000000000001</v>
      </c>
      <c r="AI361">
        <v>22.166</v>
      </c>
      <c r="AJ361">
        <v>8.5299999999999994</v>
      </c>
      <c r="AK361">
        <v>10.499000000000001</v>
      </c>
      <c r="AL361">
        <v>16.966999999999999</v>
      </c>
      <c r="AM361">
        <v>-33.232999999999997</v>
      </c>
      <c r="AN361">
        <v>-3.367</v>
      </c>
      <c r="AO361">
        <v>71.631</v>
      </c>
      <c r="AP361">
        <v>21.376000000000001</v>
      </c>
      <c r="AQ361">
        <v>-0.40100000000000002</v>
      </c>
      <c r="AR361">
        <v>1.1539999999999999</v>
      </c>
      <c r="AS361">
        <v>6.3360000000000003</v>
      </c>
      <c r="AT361">
        <v>-0.72</v>
      </c>
      <c r="AU361">
        <v>-10.186</v>
      </c>
      <c r="AV361">
        <v>-1.7589999999999999</v>
      </c>
      <c r="AW361">
        <v>2.3690000000000002</v>
      </c>
      <c r="AX361">
        <v>11.157</v>
      </c>
      <c r="AY361">
        <v>11.68</v>
      </c>
      <c r="AZ361">
        <v>-1.5089999999999999</v>
      </c>
      <c r="BA361">
        <v>-1.673</v>
      </c>
      <c r="BB361">
        <v>0.56399999999999995</v>
      </c>
      <c r="BC361">
        <v>-0.26</v>
      </c>
      <c r="BD361">
        <v>-0.35099999999999998</v>
      </c>
      <c r="BE361">
        <v>-0.41899999999999998</v>
      </c>
      <c r="BF361">
        <v>2024</v>
      </c>
    </row>
    <row r="362" spans="1:58" x14ac:dyDescent="0.45">
      <c r="A362">
        <v>544</v>
      </c>
      <c r="B362" t="s">
        <v>55</v>
      </c>
      <c r="C362" t="s">
        <v>101</v>
      </c>
      <c r="D362" t="s">
        <v>56</v>
      </c>
      <c r="E362" t="s">
        <v>15</v>
      </c>
      <c r="F362" t="s">
        <v>5</v>
      </c>
      <c r="G362">
        <v>-21.72</v>
      </c>
      <c r="H362">
        <v>60.183</v>
      </c>
      <c r="I362">
        <v>66.915000000000006</v>
      </c>
      <c r="J362">
        <v>-7.4130000000000003</v>
      </c>
      <c r="K362">
        <v>8.0790000000000006</v>
      </c>
      <c r="L362">
        <v>43.743000000000002</v>
      </c>
      <c r="M362">
        <v>-2.5630000000000002</v>
      </c>
      <c r="N362">
        <v>-6.25</v>
      </c>
      <c r="O362">
        <v>13.805999999999999</v>
      </c>
      <c r="P362">
        <v>17.294</v>
      </c>
      <c r="Q362">
        <v>26.489000000000001</v>
      </c>
      <c r="R362">
        <v>22.1</v>
      </c>
      <c r="S362">
        <v>38.200000000000003</v>
      </c>
      <c r="T362">
        <v>64.599999999999994</v>
      </c>
      <c r="U362">
        <v>12.7</v>
      </c>
      <c r="V362">
        <v>3.7</v>
      </c>
      <c r="W362">
        <v>0.36099999999999999</v>
      </c>
      <c r="X362">
        <v>-3.78</v>
      </c>
      <c r="Y362">
        <v>4.1740000000000004</v>
      </c>
      <c r="Z362">
        <v>4.4720000000000004</v>
      </c>
      <c r="AA362">
        <v>12.635999999999999</v>
      </c>
      <c r="AB362">
        <v>-13.731</v>
      </c>
      <c r="AC362">
        <v>-4.5709999999999997</v>
      </c>
      <c r="AD362">
        <v>-9.2889999999999997</v>
      </c>
      <c r="AE362">
        <v>5.9779999999999998</v>
      </c>
      <c r="AF362">
        <v>11.734</v>
      </c>
      <c r="AG362">
        <v>14.416</v>
      </c>
      <c r="AH362">
        <v>7.56</v>
      </c>
      <c r="AI362">
        <v>13.66</v>
      </c>
      <c r="AJ362">
        <v>4.8840000000000003</v>
      </c>
      <c r="AK362">
        <v>16.731000000000002</v>
      </c>
      <c r="AL362">
        <v>21.667000000000002</v>
      </c>
      <c r="AM362">
        <v>6.6849999999999996</v>
      </c>
      <c r="AN362">
        <v>10.552</v>
      </c>
      <c r="AO362">
        <v>22.155000000000001</v>
      </c>
      <c r="AP362">
        <v>-4.798</v>
      </c>
      <c r="AQ362">
        <v>15.443</v>
      </c>
      <c r="AR362">
        <v>8.1940000000000008</v>
      </c>
      <c r="AS362">
        <v>12.329000000000001</v>
      </c>
      <c r="AT362">
        <v>7.76</v>
      </c>
      <c r="AU362">
        <v>-3.6429999999999998</v>
      </c>
      <c r="AV362">
        <v>9</v>
      </c>
      <c r="AW362">
        <v>2.65</v>
      </c>
      <c r="AX362">
        <v>14.666</v>
      </c>
      <c r="AY362">
        <v>11.076000000000001</v>
      </c>
      <c r="AZ362">
        <v>-6.9279999999999999</v>
      </c>
      <c r="BA362">
        <v>-0.46300000000000002</v>
      </c>
      <c r="BB362">
        <v>1.385</v>
      </c>
      <c r="BC362">
        <v>0.15</v>
      </c>
      <c r="BD362">
        <v>0.23200000000000001</v>
      </c>
      <c r="BE362">
        <v>0.35699999999999998</v>
      </c>
      <c r="BF362">
        <v>2024</v>
      </c>
    </row>
    <row r="363" spans="1:58" x14ac:dyDescent="0.45">
      <c r="A363">
        <v>544</v>
      </c>
      <c r="B363" t="s">
        <v>57</v>
      </c>
      <c r="C363" t="s">
        <v>101</v>
      </c>
      <c r="D363" t="s">
        <v>58</v>
      </c>
      <c r="E363" t="s">
        <v>15</v>
      </c>
      <c r="F363" t="s">
        <v>5</v>
      </c>
      <c r="G363">
        <v>-38.308999999999997</v>
      </c>
      <c r="H363">
        <v>122.65</v>
      </c>
      <c r="I363">
        <v>72.790999999999997</v>
      </c>
      <c r="J363">
        <v>8.3550000000000004</v>
      </c>
      <c r="K363">
        <v>-5.4980000000000002</v>
      </c>
      <c r="L363">
        <v>46.863</v>
      </c>
      <c r="M363">
        <v>-8.1509999999999998</v>
      </c>
      <c r="N363">
        <v>-11.744999999999999</v>
      </c>
      <c r="O363">
        <v>28.826000000000001</v>
      </c>
      <c r="P363">
        <v>14.879</v>
      </c>
      <c r="Q363">
        <v>34.793999999999997</v>
      </c>
      <c r="R363">
        <v>17.5</v>
      </c>
      <c r="S363">
        <v>37.299999999999997</v>
      </c>
      <c r="T363">
        <v>81.400000000000006</v>
      </c>
      <c r="U363">
        <v>24.9</v>
      </c>
      <c r="V363">
        <v>4.3</v>
      </c>
      <c r="W363">
        <v>2.601</v>
      </c>
      <c r="X363">
        <v>-1.4159999999999999</v>
      </c>
      <c r="Y363">
        <v>6.4</v>
      </c>
      <c r="Z363">
        <v>1.504</v>
      </c>
      <c r="AA363" s="2">
        <v>7.1929999999999996</v>
      </c>
      <c r="AB363" s="2">
        <v>-17.196999999999999</v>
      </c>
      <c r="AC363" s="2">
        <v>-10.829000000000001</v>
      </c>
      <c r="AD363" s="2">
        <v>-1.57</v>
      </c>
      <c r="AE363" s="2">
        <v>4.6210000000000004</v>
      </c>
      <c r="AF363" s="2">
        <v>14.064</v>
      </c>
      <c r="AG363" s="2">
        <v>20.741</v>
      </c>
      <c r="AH363" s="2">
        <v>5.173</v>
      </c>
      <c r="AI363" s="2">
        <v>15.36</v>
      </c>
      <c r="AJ363" s="2">
        <v>6.9</v>
      </c>
      <c r="AK363" s="2">
        <v>16.547000000000001</v>
      </c>
      <c r="AL363" s="2">
        <v>27.347999999999999</v>
      </c>
      <c r="AM363" s="2">
        <v>8.0190000000000001</v>
      </c>
      <c r="AN363" s="2">
        <v>8.2520000000000007</v>
      </c>
      <c r="AO363" s="2">
        <v>27.331</v>
      </c>
      <c r="AP363" s="2">
        <v>-6.5949999999999998</v>
      </c>
      <c r="AQ363" s="2">
        <v>19.773</v>
      </c>
      <c r="AR363" s="2">
        <v>10.983000000000001</v>
      </c>
      <c r="AS363" s="2">
        <v>10.130000000000001</v>
      </c>
      <c r="AT363" s="2">
        <v>5.5880000000000001</v>
      </c>
      <c r="AU363" s="2">
        <v>3.97</v>
      </c>
      <c r="AV363" s="2">
        <v>11.71</v>
      </c>
      <c r="AW363" s="2">
        <v>-1.681</v>
      </c>
      <c r="AX363" s="2">
        <v>4.2990000000000004</v>
      </c>
      <c r="AY363" s="2">
        <v>9.3569999999999993</v>
      </c>
      <c r="AZ363" s="2">
        <v>-4.1820000000000004</v>
      </c>
      <c r="BA363" s="2">
        <v>3.0000000000000001E-3</v>
      </c>
      <c r="BB363" s="2">
        <v>2.302</v>
      </c>
      <c r="BC363" s="2">
        <v>0.94199999999999995</v>
      </c>
      <c r="BD363" s="2">
        <v>0.76800000000000002</v>
      </c>
      <c r="BE363">
        <v>0.74399999999999999</v>
      </c>
      <c r="BF363">
        <v>2024</v>
      </c>
    </row>
    <row r="364" spans="1:58" x14ac:dyDescent="0.45">
      <c r="A364">
        <v>544</v>
      </c>
      <c r="B364" t="s">
        <v>59</v>
      </c>
      <c r="C364" t="s">
        <v>101</v>
      </c>
      <c r="D364" t="s">
        <v>60</v>
      </c>
      <c r="E364" t="s">
        <v>61</v>
      </c>
      <c r="F364" t="s">
        <v>62</v>
      </c>
      <c r="G364">
        <v>3.2719999999999998</v>
      </c>
      <c r="H364">
        <v>3.335</v>
      </c>
      <c r="I364">
        <v>3.4119999999999999</v>
      </c>
      <c r="J364">
        <v>3.5</v>
      </c>
      <c r="K364">
        <v>3.5950000000000002</v>
      </c>
      <c r="L364">
        <v>3.694</v>
      </c>
      <c r="M364">
        <v>3.798</v>
      </c>
      <c r="N364">
        <v>3.9060000000000001</v>
      </c>
      <c r="O364">
        <v>4.0179999999999998</v>
      </c>
      <c r="P364">
        <v>4.133</v>
      </c>
      <c r="Q364">
        <v>4.2889999999999997</v>
      </c>
      <c r="R364">
        <v>4.4160000000000004</v>
      </c>
      <c r="S364">
        <v>4.5449999999999999</v>
      </c>
      <c r="T364">
        <v>4.6749999999999998</v>
      </c>
      <c r="U364">
        <v>4.8010000000000002</v>
      </c>
      <c r="V364">
        <v>4.923</v>
      </c>
      <c r="W364">
        <v>5.0389999999999997</v>
      </c>
      <c r="X364">
        <v>5.1509999999999998</v>
      </c>
      <c r="Y364">
        <v>5.2469999999999999</v>
      </c>
      <c r="Z364">
        <v>5.34</v>
      </c>
      <c r="AA364">
        <v>5.431</v>
      </c>
      <c r="AB364">
        <v>5.52</v>
      </c>
      <c r="AC364">
        <v>5.6059999999999999</v>
      </c>
      <c r="AD364">
        <v>5.6890000000000001</v>
      </c>
      <c r="AE364">
        <v>5.7679999999999998</v>
      </c>
      <c r="AF364">
        <v>5.8529999999999998</v>
      </c>
      <c r="AG364">
        <v>5.9470000000000001</v>
      </c>
      <c r="AH364">
        <v>6.0410000000000004</v>
      </c>
      <c r="AI364">
        <v>6.1360000000000001</v>
      </c>
      <c r="AJ364">
        <v>6.23</v>
      </c>
      <c r="AK364">
        <v>6.3230000000000004</v>
      </c>
      <c r="AL364">
        <v>6.4160000000000004</v>
      </c>
      <c r="AM364">
        <v>6.5090000000000003</v>
      </c>
      <c r="AN364">
        <v>6.601</v>
      </c>
      <c r="AO364">
        <v>6.6909999999999998</v>
      </c>
      <c r="AP364">
        <v>6.7869999999999999</v>
      </c>
      <c r="AQ364">
        <v>6.891</v>
      </c>
      <c r="AR364">
        <v>6.9980000000000002</v>
      </c>
      <c r="AS364">
        <v>7.1050000000000004</v>
      </c>
      <c r="AT364">
        <v>7.2119999999999997</v>
      </c>
      <c r="AU364">
        <v>7.319</v>
      </c>
      <c r="AV364">
        <v>7.4249999999999998</v>
      </c>
      <c r="AW364">
        <v>7.4770000000000003</v>
      </c>
      <c r="AX364">
        <v>7.5819999999999999</v>
      </c>
      <c r="AY364">
        <v>7.6859999999999999</v>
      </c>
      <c r="AZ364">
        <v>7.7880000000000003</v>
      </c>
      <c r="BA364">
        <v>7.8890000000000002</v>
      </c>
      <c r="BB364">
        <v>7.9880000000000004</v>
      </c>
      <c r="BC364">
        <v>8.0860000000000003</v>
      </c>
      <c r="BD364">
        <v>8.1820000000000004</v>
      </c>
      <c r="BE364">
        <v>8.2759999999999998</v>
      </c>
      <c r="BF364">
        <v>2022</v>
      </c>
    </row>
    <row r="365" spans="1:58" x14ac:dyDescent="0.45">
      <c r="A365">
        <v>544</v>
      </c>
      <c r="B365" t="s">
        <v>63</v>
      </c>
      <c r="C365" t="s">
        <v>101</v>
      </c>
      <c r="D365" t="s">
        <v>64</v>
      </c>
      <c r="E365" t="s">
        <v>12</v>
      </c>
      <c r="F365" t="s">
        <v>13</v>
      </c>
      <c r="G365" t="s">
        <v>173</v>
      </c>
      <c r="H365" t="s">
        <v>173</v>
      </c>
      <c r="I365" t="s">
        <v>173</v>
      </c>
      <c r="J365" t="s">
        <v>173</v>
      </c>
      <c r="K365" t="s">
        <v>173</v>
      </c>
      <c r="L365" t="s">
        <v>173</v>
      </c>
      <c r="M365" t="s">
        <v>173</v>
      </c>
      <c r="N365" t="s">
        <v>173</v>
      </c>
      <c r="O365" t="s">
        <v>173</v>
      </c>
      <c r="P365" t="s">
        <v>173</v>
      </c>
      <c r="Q365" t="s">
        <v>173</v>
      </c>
      <c r="R365" t="s">
        <v>173</v>
      </c>
      <c r="S365" t="s">
        <v>173</v>
      </c>
      <c r="T365" t="s">
        <v>173</v>
      </c>
      <c r="U365" t="s">
        <v>173</v>
      </c>
      <c r="V365" t="s">
        <v>173</v>
      </c>
      <c r="W365" t="s">
        <v>173</v>
      </c>
      <c r="X365" t="s">
        <v>173</v>
      </c>
      <c r="Y365" t="s">
        <v>173</v>
      </c>
      <c r="Z365" t="s">
        <v>173</v>
      </c>
      <c r="AA365" s="2">
        <v>2305.7040000000002</v>
      </c>
      <c r="AB365" s="2">
        <v>2527.875</v>
      </c>
      <c r="AC365" s="2">
        <v>2711.8510000000001</v>
      </c>
      <c r="AD365" s="2">
        <v>2874.5169999999998</v>
      </c>
      <c r="AE365" s="2">
        <v>3299.4290000000001</v>
      </c>
      <c r="AF365" s="2">
        <v>4154.45</v>
      </c>
      <c r="AG365" s="2">
        <v>5255.299</v>
      </c>
      <c r="AH365" s="2">
        <v>6383.9889999999996</v>
      </c>
      <c r="AI365" s="2">
        <v>7374.9250000000002</v>
      </c>
      <c r="AJ365" s="2">
        <v>9318.3799999999992</v>
      </c>
      <c r="AK365" s="2">
        <v>12977.737999999999</v>
      </c>
      <c r="AL365" s="2">
        <v>13500.236000000001</v>
      </c>
      <c r="AM365" s="2">
        <v>18260.895</v>
      </c>
      <c r="AN365" s="2">
        <v>18969.665000000001</v>
      </c>
      <c r="AO365" s="2">
        <v>23340.322</v>
      </c>
      <c r="AP365" s="2">
        <v>23698.789000000001</v>
      </c>
      <c r="AQ365" s="2">
        <v>20716.322</v>
      </c>
      <c r="AR365" s="2">
        <v>22925.011999999999</v>
      </c>
      <c r="AS365" s="2">
        <v>24758.342000000001</v>
      </c>
      <c r="AT365" s="2">
        <v>25143.525000000001</v>
      </c>
      <c r="AU365" s="2">
        <v>21780.873</v>
      </c>
      <c r="AV365" s="2">
        <v>27177.096000000001</v>
      </c>
      <c r="AW365" s="2">
        <v>32138.933000000001</v>
      </c>
      <c r="AX365" s="2">
        <v>46123.135999999999</v>
      </c>
      <c r="AY365" s="2">
        <v>61701.305999999997</v>
      </c>
      <c r="AZ365" s="2">
        <v>65827.195000000007</v>
      </c>
      <c r="BA365" s="2">
        <v>68908.074999999997</v>
      </c>
      <c r="BB365" s="2">
        <v>74148.581000000006</v>
      </c>
      <c r="BC365" s="2">
        <v>80495.092999999993</v>
      </c>
      <c r="BD365" s="2">
        <v>87757.282000000007</v>
      </c>
      <c r="BE365">
        <v>96508.130999999994</v>
      </c>
      <c r="BF365">
        <v>2024</v>
      </c>
    </row>
    <row r="366" spans="1:58" x14ac:dyDescent="0.45">
      <c r="A366">
        <v>544</v>
      </c>
      <c r="B366" t="s">
        <v>65</v>
      </c>
      <c r="C366" t="s">
        <v>101</v>
      </c>
      <c r="D366" t="s">
        <v>64</v>
      </c>
      <c r="E366" t="s">
        <v>42</v>
      </c>
      <c r="F366" t="s">
        <v>5</v>
      </c>
      <c r="G366" t="s">
        <v>173</v>
      </c>
      <c r="H366" t="s">
        <v>173</v>
      </c>
      <c r="I366" t="s">
        <v>173</v>
      </c>
      <c r="J366" t="s">
        <v>173</v>
      </c>
      <c r="K366" t="s">
        <v>173</v>
      </c>
      <c r="L366" t="s">
        <v>173</v>
      </c>
      <c r="M366" t="s">
        <v>173</v>
      </c>
      <c r="N366" t="s">
        <v>173</v>
      </c>
      <c r="O366" t="s">
        <v>173</v>
      </c>
      <c r="P366" t="s">
        <v>173</v>
      </c>
      <c r="Q366" t="s">
        <v>173</v>
      </c>
      <c r="R366" t="s">
        <v>173</v>
      </c>
      <c r="S366" t="s">
        <v>173</v>
      </c>
      <c r="T366" t="s">
        <v>173</v>
      </c>
      <c r="U366" t="s">
        <v>173</v>
      </c>
      <c r="V366" t="s">
        <v>173</v>
      </c>
      <c r="W366" t="s">
        <v>173</v>
      </c>
      <c r="X366" t="s">
        <v>173</v>
      </c>
      <c r="Y366" t="s">
        <v>173</v>
      </c>
      <c r="Z366" t="s">
        <v>173</v>
      </c>
      <c r="AA366">
        <v>16.315000000000001</v>
      </c>
      <c r="AB366">
        <v>15.163</v>
      </c>
      <c r="AC366">
        <v>13.77</v>
      </c>
      <c r="AD366">
        <v>12.154</v>
      </c>
      <c r="AE366">
        <v>11.759</v>
      </c>
      <c r="AF366">
        <v>12.789</v>
      </c>
      <c r="AG366">
        <v>13.236000000000001</v>
      </c>
      <c r="AH366">
        <v>13.984999999999999</v>
      </c>
      <c r="AI366">
        <v>14.196</v>
      </c>
      <c r="AJ366">
        <v>17.007999999999999</v>
      </c>
      <c r="AK366">
        <v>20.933</v>
      </c>
      <c r="AL366">
        <v>18.760000000000002</v>
      </c>
      <c r="AM366">
        <v>22.376000000000001</v>
      </c>
      <c r="AN366">
        <v>20.209</v>
      </c>
      <c r="AO366">
        <v>21.855</v>
      </c>
      <c r="AP366">
        <v>20.212</v>
      </c>
      <c r="AQ366">
        <v>16.024000000000001</v>
      </c>
      <c r="AR366">
        <v>16.294</v>
      </c>
      <c r="AS366">
        <v>16.244</v>
      </c>
      <c r="AT366">
        <v>15.417999999999999</v>
      </c>
      <c r="AU366">
        <v>12.99</v>
      </c>
      <c r="AV366">
        <v>15.036</v>
      </c>
      <c r="AW366">
        <v>14.787000000000001</v>
      </c>
      <c r="AX366">
        <v>16.457999999999998</v>
      </c>
      <c r="AY366">
        <v>18.024000000000001</v>
      </c>
      <c r="AZ366">
        <v>17.539000000000001</v>
      </c>
      <c r="BA366">
        <v>17.059999999999999</v>
      </c>
      <c r="BB366">
        <v>16.832999999999998</v>
      </c>
      <c r="BC366">
        <v>16.663</v>
      </c>
      <c r="BD366">
        <v>16.492000000000001</v>
      </c>
      <c r="BE366">
        <v>16.324999999999999</v>
      </c>
      <c r="BF366">
        <v>2024</v>
      </c>
    </row>
    <row r="367" spans="1:58" x14ac:dyDescent="0.45">
      <c r="A367">
        <v>544</v>
      </c>
      <c r="B367" t="s">
        <v>66</v>
      </c>
      <c r="C367" t="s">
        <v>101</v>
      </c>
      <c r="D367" t="s">
        <v>67</v>
      </c>
      <c r="E367" t="s">
        <v>12</v>
      </c>
      <c r="F367" t="s">
        <v>13</v>
      </c>
      <c r="G367" t="s">
        <v>173</v>
      </c>
      <c r="H367" t="s">
        <v>173</v>
      </c>
      <c r="I367" t="s">
        <v>173</v>
      </c>
      <c r="J367" t="s">
        <v>173</v>
      </c>
      <c r="K367" t="s">
        <v>173</v>
      </c>
      <c r="L367" t="s">
        <v>173</v>
      </c>
      <c r="M367" t="s">
        <v>173</v>
      </c>
      <c r="N367" t="s">
        <v>173</v>
      </c>
      <c r="O367" t="s">
        <v>173</v>
      </c>
      <c r="P367" t="s">
        <v>173</v>
      </c>
      <c r="Q367" t="s">
        <v>173</v>
      </c>
      <c r="R367" t="s">
        <v>173</v>
      </c>
      <c r="S367" t="s">
        <v>173</v>
      </c>
      <c r="T367" t="s">
        <v>173</v>
      </c>
      <c r="U367" t="s">
        <v>173</v>
      </c>
      <c r="V367" t="s">
        <v>173</v>
      </c>
      <c r="W367" t="s">
        <v>173</v>
      </c>
      <c r="X367" t="s">
        <v>173</v>
      </c>
      <c r="Y367" t="s">
        <v>173</v>
      </c>
      <c r="Z367" t="s">
        <v>173</v>
      </c>
      <c r="AA367">
        <v>2811.009</v>
      </c>
      <c r="AB367">
        <v>3141.89</v>
      </c>
      <c r="AC367">
        <v>3273.058</v>
      </c>
      <c r="AD367">
        <v>3793.444</v>
      </c>
      <c r="AE367">
        <v>3807.4780000000001</v>
      </c>
      <c r="AF367">
        <v>4980.1149999999998</v>
      </c>
      <c r="AG367">
        <v>5843.674</v>
      </c>
      <c r="AH367">
        <v>6896.6540000000005</v>
      </c>
      <c r="AI367">
        <v>8340.14</v>
      </c>
      <c r="AJ367" s="2">
        <v>11014.450999999999</v>
      </c>
      <c r="AK367">
        <v>13888.555</v>
      </c>
      <c r="AL367" s="2">
        <v>14528.620999999999</v>
      </c>
      <c r="AM367" s="2">
        <v>20173.981</v>
      </c>
      <c r="AN367" s="2">
        <v>22753.161</v>
      </c>
      <c r="AO367" s="2">
        <v>26685.460999999999</v>
      </c>
      <c r="AP367" s="2">
        <v>30230.129000000001</v>
      </c>
      <c r="AQ367" s="2">
        <v>27257.999</v>
      </c>
      <c r="AR367" s="2">
        <v>30675.589</v>
      </c>
      <c r="AS367" s="2">
        <v>31563.539000000001</v>
      </c>
      <c r="AT367" s="2">
        <v>30366.401999999998</v>
      </c>
      <c r="AU367" s="2">
        <v>30779.011999999999</v>
      </c>
      <c r="AV367" s="2">
        <v>28386.708999999999</v>
      </c>
      <c r="AW367">
        <v>32010.066999999999</v>
      </c>
      <c r="AX367" s="2">
        <v>46157.517</v>
      </c>
      <c r="AY367" s="2">
        <v>53678.415000000001</v>
      </c>
      <c r="AZ367">
        <v>69105</v>
      </c>
      <c r="BA367" s="2">
        <v>66972.864000000001</v>
      </c>
      <c r="BB367" s="2">
        <v>73861.531000000003</v>
      </c>
      <c r="BC367" s="2">
        <v>81869.436000000002</v>
      </c>
      <c r="BD367" s="2">
        <v>90513.012000000002</v>
      </c>
      <c r="BE367">
        <v>101016.149</v>
      </c>
      <c r="BF367">
        <v>2024</v>
      </c>
    </row>
    <row r="368" spans="1:58" x14ac:dyDescent="0.45">
      <c r="A368">
        <v>544</v>
      </c>
      <c r="B368" t="s">
        <v>68</v>
      </c>
      <c r="C368" t="s">
        <v>101</v>
      </c>
      <c r="D368" t="s">
        <v>67</v>
      </c>
      <c r="E368" t="s">
        <v>42</v>
      </c>
      <c r="F368" t="s">
        <v>5</v>
      </c>
      <c r="G368" t="s">
        <v>173</v>
      </c>
      <c r="H368" t="s">
        <v>173</v>
      </c>
      <c r="I368" t="s">
        <v>173</v>
      </c>
      <c r="J368" t="s">
        <v>173</v>
      </c>
      <c r="K368" t="s">
        <v>173</v>
      </c>
      <c r="L368" t="s">
        <v>173</v>
      </c>
      <c r="M368" t="s">
        <v>173</v>
      </c>
      <c r="N368" t="s">
        <v>173</v>
      </c>
      <c r="O368" t="s">
        <v>173</v>
      </c>
      <c r="P368" t="s">
        <v>173</v>
      </c>
      <c r="Q368" t="s">
        <v>173</v>
      </c>
      <c r="R368" t="s">
        <v>173</v>
      </c>
      <c r="S368" t="s">
        <v>173</v>
      </c>
      <c r="T368" t="s">
        <v>173</v>
      </c>
      <c r="U368" t="s">
        <v>173</v>
      </c>
      <c r="V368" t="s">
        <v>173</v>
      </c>
      <c r="W368" t="s">
        <v>173</v>
      </c>
      <c r="X368" t="s">
        <v>173</v>
      </c>
      <c r="Y368" t="s">
        <v>173</v>
      </c>
      <c r="Z368" t="s">
        <v>173</v>
      </c>
      <c r="AA368">
        <v>19.890999999999998</v>
      </c>
      <c r="AB368">
        <v>18.846</v>
      </c>
      <c r="AC368">
        <v>16.62</v>
      </c>
      <c r="AD368">
        <v>16.039000000000001</v>
      </c>
      <c r="AE368">
        <v>13.569000000000001</v>
      </c>
      <c r="AF368">
        <v>15.331</v>
      </c>
      <c r="AG368">
        <v>14.718</v>
      </c>
      <c r="AH368">
        <v>15.108000000000001</v>
      </c>
      <c r="AI368">
        <v>16.053999999999998</v>
      </c>
      <c r="AJ368">
        <v>20.103000000000002</v>
      </c>
      <c r="AK368">
        <v>22.402000000000001</v>
      </c>
      <c r="AL368">
        <v>20.189</v>
      </c>
      <c r="AM368">
        <v>24.72</v>
      </c>
      <c r="AN368">
        <v>24.24</v>
      </c>
      <c r="AO368">
        <v>24.986999999999998</v>
      </c>
      <c r="AP368">
        <v>25.782</v>
      </c>
      <c r="AQ368">
        <v>21.085000000000001</v>
      </c>
      <c r="AR368">
        <v>21.802</v>
      </c>
      <c r="AS368">
        <v>20.709</v>
      </c>
      <c r="AT368">
        <v>18.620999999999999</v>
      </c>
      <c r="AU368">
        <v>18.356999999999999</v>
      </c>
      <c r="AV368">
        <v>15.705</v>
      </c>
      <c r="AW368">
        <v>14.727</v>
      </c>
      <c r="AX368">
        <v>16.471</v>
      </c>
      <c r="AY368">
        <v>15.68</v>
      </c>
      <c r="AZ368">
        <v>18.411999999999999</v>
      </c>
      <c r="BA368">
        <v>16.579999999999998</v>
      </c>
      <c r="BB368">
        <v>16.766999999999999</v>
      </c>
      <c r="BC368">
        <v>16.948</v>
      </c>
      <c r="BD368">
        <v>17.010000000000002</v>
      </c>
      <c r="BE368">
        <v>17.087</v>
      </c>
      <c r="BF368">
        <v>2024</v>
      </c>
    </row>
    <row r="369" spans="1:58" x14ac:dyDescent="0.45">
      <c r="A369">
        <v>544</v>
      </c>
      <c r="B369" t="s">
        <v>69</v>
      </c>
      <c r="C369" t="s">
        <v>101</v>
      </c>
      <c r="D369" t="s">
        <v>70</v>
      </c>
      <c r="E369" t="s">
        <v>12</v>
      </c>
      <c r="F369" t="s">
        <v>13</v>
      </c>
      <c r="G369" t="s">
        <v>173</v>
      </c>
      <c r="H369" t="s">
        <v>173</v>
      </c>
      <c r="I369" t="s">
        <v>173</v>
      </c>
      <c r="J369" t="s">
        <v>173</v>
      </c>
      <c r="K369" t="s">
        <v>173</v>
      </c>
      <c r="L369" t="s">
        <v>173</v>
      </c>
      <c r="M369" t="s">
        <v>173</v>
      </c>
      <c r="N369" t="s">
        <v>173</v>
      </c>
      <c r="O369" t="s">
        <v>173</v>
      </c>
      <c r="P369" t="s">
        <v>173</v>
      </c>
      <c r="Q369" t="s">
        <v>173</v>
      </c>
      <c r="R369" t="s">
        <v>173</v>
      </c>
      <c r="S369" t="s">
        <v>173</v>
      </c>
      <c r="T369" t="s">
        <v>173</v>
      </c>
      <c r="U369" t="s">
        <v>173</v>
      </c>
      <c r="V369" t="s">
        <v>173</v>
      </c>
      <c r="W369" t="s">
        <v>173</v>
      </c>
      <c r="X369" t="s">
        <v>173</v>
      </c>
      <c r="Y369" t="s">
        <v>173</v>
      </c>
      <c r="Z369" t="s">
        <v>173</v>
      </c>
      <c r="AA369">
        <v>-505.30500000000001</v>
      </c>
      <c r="AB369">
        <v>-614.01499999999999</v>
      </c>
      <c r="AC369">
        <v>-561.20699999999999</v>
      </c>
      <c r="AD369">
        <v>-918.92700000000002</v>
      </c>
      <c r="AE369">
        <v>-508.04899999999998</v>
      </c>
      <c r="AF369">
        <v>-825.66499999999996</v>
      </c>
      <c r="AG369">
        <v>-588.37599999999998</v>
      </c>
      <c r="AH369">
        <v>-512.66499999999996</v>
      </c>
      <c r="AI369">
        <v>-965.21500000000003</v>
      </c>
      <c r="AJ369" s="2">
        <v>-1696.0709999999999</v>
      </c>
      <c r="AK369">
        <v>-910.81700000000001</v>
      </c>
      <c r="AL369">
        <v>-1028.385</v>
      </c>
      <c r="AM369" s="2">
        <v>-1913.086</v>
      </c>
      <c r="AN369" s="2">
        <v>-3783.4960000000001</v>
      </c>
      <c r="AO369" s="2">
        <v>-3345.1379999999999</v>
      </c>
      <c r="AP369" s="2">
        <v>-6531.3410000000003</v>
      </c>
      <c r="AQ369" s="2">
        <v>-6541.6760000000004</v>
      </c>
      <c r="AR369" s="2">
        <v>-7750.5770000000002</v>
      </c>
      <c r="AS369" s="2">
        <v>-6805.1980000000003</v>
      </c>
      <c r="AT369" s="2">
        <v>-5222.8770000000004</v>
      </c>
      <c r="AU369" s="2">
        <v>-8998.1389999999992</v>
      </c>
      <c r="AV369">
        <v>-1209.6130000000001</v>
      </c>
      <c r="AW369" s="2">
        <v>128.86600000000001</v>
      </c>
      <c r="AX369" s="2">
        <v>-34.381</v>
      </c>
      <c r="AY369" s="2">
        <v>8022.89</v>
      </c>
      <c r="AZ369" s="2">
        <v>-3277.8049999999998</v>
      </c>
      <c r="BA369" s="2">
        <v>1935.212</v>
      </c>
      <c r="BB369" s="2">
        <v>287.05</v>
      </c>
      <c r="BC369" s="2">
        <v>-1374.3440000000001</v>
      </c>
      <c r="BD369" s="2">
        <v>-2755.73</v>
      </c>
      <c r="BE369">
        <v>-4508.018</v>
      </c>
      <c r="BF369">
        <v>2024</v>
      </c>
    </row>
    <row r="370" spans="1:58" x14ac:dyDescent="0.45">
      <c r="A370">
        <v>544</v>
      </c>
      <c r="B370" t="s">
        <v>71</v>
      </c>
      <c r="C370" t="s">
        <v>101</v>
      </c>
      <c r="D370" t="s">
        <v>70</v>
      </c>
      <c r="E370" t="s">
        <v>42</v>
      </c>
      <c r="F370" t="s">
        <v>5</v>
      </c>
      <c r="G370" t="s">
        <v>173</v>
      </c>
      <c r="H370" t="s">
        <v>173</v>
      </c>
      <c r="I370" t="s">
        <v>173</v>
      </c>
      <c r="J370" t="s">
        <v>173</v>
      </c>
      <c r="K370" t="s">
        <v>173</v>
      </c>
      <c r="L370" t="s">
        <v>173</v>
      </c>
      <c r="M370" t="s">
        <v>173</v>
      </c>
      <c r="N370" t="s">
        <v>173</v>
      </c>
      <c r="O370" t="s">
        <v>173</v>
      </c>
      <c r="P370" t="s">
        <v>173</v>
      </c>
      <c r="Q370" t="s">
        <v>173</v>
      </c>
      <c r="R370" t="s">
        <v>173</v>
      </c>
      <c r="S370" t="s">
        <v>173</v>
      </c>
      <c r="T370" t="s">
        <v>173</v>
      </c>
      <c r="U370" t="s">
        <v>173</v>
      </c>
      <c r="V370" t="s">
        <v>173</v>
      </c>
      <c r="W370" t="s">
        <v>173</v>
      </c>
      <c r="X370" t="s">
        <v>173</v>
      </c>
      <c r="Y370" t="s">
        <v>173</v>
      </c>
      <c r="Z370" t="s">
        <v>173</v>
      </c>
      <c r="AA370">
        <v>-3.5760000000000001</v>
      </c>
      <c r="AB370">
        <v>-3.6829999999999998</v>
      </c>
      <c r="AC370">
        <v>-2.85</v>
      </c>
      <c r="AD370">
        <v>-3.8849999999999998</v>
      </c>
      <c r="AE370">
        <v>-1.8109999999999999</v>
      </c>
      <c r="AF370">
        <v>-2.5419999999999998</v>
      </c>
      <c r="AG370">
        <v>-1.482</v>
      </c>
      <c r="AH370">
        <v>-1.123</v>
      </c>
      <c r="AI370">
        <v>-1.8580000000000001</v>
      </c>
      <c r="AJ370">
        <v>-3.0960000000000001</v>
      </c>
      <c r="AK370">
        <v>-1.4690000000000001</v>
      </c>
      <c r="AL370">
        <v>-1.429</v>
      </c>
      <c r="AM370">
        <v>-2.3439999999999999</v>
      </c>
      <c r="AN370">
        <v>-4.0309999999999997</v>
      </c>
      <c r="AO370">
        <v>-3.1320000000000001</v>
      </c>
      <c r="AP370">
        <v>-5.57</v>
      </c>
      <c r="AQ370">
        <v>-5.0599999999999996</v>
      </c>
      <c r="AR370">
        <v>-5.5090000000000003</v>
      </c>
      <c r="AS370">
        <v>-4.4649999999999999</v>
      </c>
      <c r="AT370">
        <v>-3.2029999999999998</v>
      </c>
      <c r="AU370">
        <v>-5.367</v>
      </c>
      <c r="AV370">
        <v>-0.66900000000000004</v>
      </c>
      <c r="AW370">
        <v>5.8999999999999997E-2</v>
      </c>
      <c r="AX370">
        <v>-1.2E-2</v>
      </c>
      <c r="AY370">
        <v>2.3439999999999999</v>
      </c>
      <c r="AZ370">
        <v>-0.873</v>
      </c>
      <c r="BA370">
        <v>0.47899999999999998</v>
      </c>
      <c r="BB370">
        <v>6.5000000000000002E-2</v>
      </c>
      <c r="BC370">
        <v>-0.28399999999999997</v>
      </c>
      <c r="BD370">
        <v>-0.51800000000000002</v>
      </c>
      <c r="BE370">
        <v>-0.76300000000000001</v>
      </c>
      <c r="BF370">
        <v>2024</v>
      </c>
    </row>
    <row r="371" spans="1:58" x14ac:dyDescent="0.45">
      <c r="A371">
        <v>544</v>
      </c>
      <c r="B371" t="s">
        <v>72</v>
      </c>
      <c r="C371" t="s">
        <v>101</v>
      </c>
      <c r="D371" t="s">
        <v>73</v>
      </c>
      <c r="E371" t="s">
        <v>12</v>
      </c>
      <c r="F371" t="s">
        <v>13</v>
      </c>
      <c r="G371" t="s">
        <v>173</v>
      </c>
      <c r="H371" t="s">
        <v>173</v>
      </c>
      <c r="I371" t="s">
        <v>173</v>
      </c>
      <c r="J371" t="s">
        <v>173</v>
      </c>
      <c r="K371" t="s">
        <v>173</v>
      </c>
      <c r="L371" t="s">
        <v>173</v>
      </c>
      <c r="M371" t="s">
        <v>173</v>
      </c>
      <c r="N371" t="s">
        <v>173</v>
      </c>
      <c r="O371" t="s">
        <v>173</v>
      </c>
      <c r="P371" t="s">
        <v>173</v>
      </c>
      <c r="Q371" t="s">
        <v>173</v>
      </c>
      <c r="R371" t="s">
        <v>173</v>
      </c>
      <c r="S371" t="s">
        <v>173</v>
      </c>
      <c r="T371" t="s">
        <v>173</v>
      </c>
      <c r="U371" t="s">
        <v>173</v>
      </c>
      <c r="V371" t="s">
        <v>173</v>
      </c>
      <c r="W371" t="s">
        <v>173</v>
      </c>
      <c r="X371" t="s">
        <v>173</v>
      </c>
      <c r="Y371" t="s">
        <v>173</v>
      </c>
      <c r="Z371" t="s">
        <v>173</v>
      </c>
      <c r="AA371">
        <v>-457.63900000000001</v>
      </c>
      <c r="AB371" s="2">
        <v>-566.85900000000004</v>
      </c>
      <c r="AC371" s="2">
        <v>-483.86200000000002</v>
      </c>
      <c r="AD371" s="2">
        <v>-808.57799999999997</v>
      </c>
      <c r="AE371" s="2">
        <v>-306.22000000000003</v>
      </c>
      <c r="AF371" s="2">
        <v>-563.70000000000005</v>
      </c>
      <c r="AG371" s="2">
        <v>-369.80099999999999</v>
      </c>
      <c r="AH371" s="2">
        <v>-280.69299999999998</v>
      </c>
      <c r="AI371" s="2">
        <v>-733.52</v>
      </c>
      <c r="AJ371" s="2">
        <v>-1487.864</v>
      </c>
      <c r="AK371" s="2">
        <v>-633.12300000000005</v>
      </c>
      <c r="AL371" s="2">
        <v>-641.75099999999998</v>
      </c>
      <c r="AM371" s="2">
        <v>-1356.481</v>
      </c>
      <c r="AN371" s="2">
        <v>-2960.837</v>
      </c>
      <c r="AO371" s="2">
        <v>-2577.8560000000002</v>
      </c>
      <c r="AP371" s="2">
        <v>-5634.5529999999999</v>
      </c>
      <c r="AQ371" s="2">
        <v>-5383.6850000000004</v>
      </c>
      <c r="AR371" s="2">
        <v>-6678.665</v>
      </c>
      <c r="AS371" s="2">
        <v>-5089.6180000000004</v>
      </c>
      <c r="AT371" s="2">
        <v>-3056.8139999999999</v>
      </c>
      <c r="AU371" s="2">
        <v>-6791.0469999999996</v>
      </c>
      <c r="AV371" s="2">
        <v>496.4</v>
      </c>
      <c r="AW371" s="2">
        <v>3350.375</v>
      </c>
      <c r="AX371" s="2">
        <v>2093.6329999999998</v>
      </c>
      <c r="AY371" s="2">
        <v>20400.542000000001</v>
      </c>
      <c r="AZ371" s="2">
        <v>10522.195</v>
      </c>
      <c r="BA371" s="2">
        <v>12205.271000000001</v>
      </c>
      <c r="BB371" s="2">
        <v>11692.769</v>
      </c>
      <c r="BC371" s="2">
        <v>11363.925999999999</v>
      </c>
      <c r="BD371" s="2">
        <v>10942.085999999999</v>
      </c>
      <c r="BE371">
        <v>10475.189</v>
      </c>
      <c r="BF371">
        <v>2024</v>
      </c>
    </row>
    <row r="372" spans="1:58" x14ac:dyDescent="0.45">
      <c r="A372">
        <v>544</v>
      </c>
      <c r="B372" t="s">
        <v>74</v>
      </c>
      <c r="C372" t="s">
        <v>101</v>
      </c>
      <c r="D372" t="s">
        <v>73</v>
      </c>
      <c r="E372" t="s">
        <v>42</v>
      </c>
      <c r="F372" t="s">
        <v>5</v>
      </c>
      <c r="G372" t="s">
        <v>173</v>
      </c>
      <c r="H372" t="s">
        <v>173</v>
      </c>
      <c r="I372" t="s">
        <v>173</v>
      </c>
      <c r="J372" t="s">
        <v>173</v>
      </c>
      <c r="K372" t="s">
        <v>173</v>
      </c>
      <c r="L372" t="s">
        <v>173</v>
      </c>
      <c r="M372" t="s">
        <v>173</v>
      </c>
      <c r="N372" t="s">
        <v>173</v>
      </c>
      <c r="O372" t="s">
        <v>173</v>
      </c>
      <c r="P372" t="s">
        <v>173</v>
      </c>
      <c r="Q372" t="s">
        <v>173</v>
      </c>
      <c r="R372" t="s">
        <v>173</v>
      </c>
      <c r="S372" t="s">
        <v>173</v>
      </c>
      <c r="T372" t="s">
        <v>173</v>
      </c>
      <c r="U372" t="s">
        <v>173</v>
      </c>
      <c r="V372" t="s">
        <v>173</v>
      </c>
      <c r="W372" t="s">
        <v>173</v>
      </c>
      <c r="X372" t="s">
        <v>173</v>
      </c>
      <c r="Y372" t="s">
        <v>173</v>
      </c>
      <c r="Z372" t="s">
        <v>173</v>
      </c>
      <c r="AA372">
        <v>-3.238</v>
      </c>
      <c r="AB372">
        <v>-3.4</v>
      </c>
      <c r="AC372">
        <v>-2.4569999999999999</v>
      </c>
      <c r="AD372">
        <v>-3.419</v>
      </c>
      <c r="AE372">
        <v>-1.091</v>
      </c>
      <c r="AF372">
        <v>-1.7350000000000001</v>
      </c>
      <c r="AG372">
        <v>-0.93100000000000005</v>
      </c>
      <c r="AH372">
        <v>-0.61499999999999999</v>
      </c>
      <c r="AI372">
        <v>-1.4119999999999999</v>
      </c>
      <c r="AJ372">
        <v>-2.7160000000000002</v>
      </c>
      <c r="AK372">
        <v>-1.0209999999999999</v>
      </c>
      <c r="AL372">
        <v>-0.89200000000000002</v>
      </c>
      <c r="AM372">
        <v>-1.6619999999999999</v>
      </c>
      <c r="AN372">
        <v>-3.1539999999999999</v>
      </c>
      <c r="AO372">
        <v>-2.4140000000000001</v>
      </c>
      <c r="AP372">
        <v>-4.806</v>
      </c>
      <c r="AQ372">
        <v>-4.1639999999999997</v>
      </c>
      <c r="AR372">
        <v>-4.7469999999999999</v>
      </c>
      <c r="AS372">
        <v>-3.339</v>
      </c>
      <c r="AT372">
        <v>-1.8740000000000001</v>
      </c>
      <c r="AU372">
        <v>-4.05</v>
      </c>
      <c r="AV372">
        <v>0.27500000000000002</v>
      </c>
      <c r="AW372">
        <v>1.5409999999999999</v>
      </c>
      <c r="AX372">
        <v>0.747</v>
      </c>
      <c r="AY372">
        <v>5.9589999999999996</v>
      </c>
      <c r="AZ372">
        <v>2.8039999999999998</v>
      </c>
      <c r="BA372">
        <v>3.0219999999999998</v>
      </c>
      <c r="BB372">
        <v>2.6539999999999999</v>
      </c>
      <c r="BC372">
        <v>2.3519999999999999</v>
      </c>
      <c r="BD372">
        <v>2.056</v>
      </c>
      <c r="BE372">
        <v>1.772</v>
      </c>
      <c r="BF372">
        <v>2024</v>
      </c>
    </row>
    <row r="373" spans="1:58" x14ac:dyDescent="0.45">
      <c r="A373">
        <v>544</v>
      </c>
      <c r="B373" t="s">
        <v>75</v>
      </c>
      <c r="C373" t="s">
        <v>101</v>
      </c>
      <c r="D373" t="s">
        <v>76</v>
      </c>
      <c r="E373" t="s">
        <v>12</v>
      </c>
      <c r="F373" t="s">
        <v>13</v>
      </c>
      <c r="G373" t="s">
        <v>173</v>
      </c>
      <c r="H373" t="s">
        <v>173</v>
      </c>
      <c r="I373" t="s">
        <v>173</v>
      </c>
      <c r="J373" t="s">
        <v>173</v>
      </c>
      <c r="K373" t="s">
        <v>173</v>
      </c>
      <c r="L373" t="s">
        <v>173</v>
      </c>
      <c r="M373" t="s">
        <v>173</v>
      </c>
      <c r="N373" t="s">
        <v>173</v>
      </c>
      <c r="O373" t="s">
        <v>173</v>
      </c>
      <c r="P373" t="s">
        <v>173</v>
      </c>
      <c r="Q373" s="2" t="s">
        <v>173</v>
      </c>
      <c r="R373" s="2" t="s">
        <v>173</v>
      </c>
      <c r="S373" s="2" t="s">
        <v>173</v>
      </c>
      <c r="T373" s="2" t="s">
        <v>173</v>
      </c>
      <c r="U373" s="2" t="s">
        <v>173</v>
      </c>
      <c r="V373" s="2" t="s">
        <v>173</v>
      </c>
      <c r="W373" s="2" t="s">
        <v>173</v>
      </c>
      <c r="X373" s="2" t="s">
        <v>173</v>
      </c>
      <c r="Y373" s="2" t="s">
        <v>173</v>
      </c>
      <c r="Z373" s="2" t="s">
        <v>173</v>
      </c>
      <c r="AA373" s="2" t="s">
        <v>173</v>
      </c>
      <c r="AB373" s="2">
        <v>15792.244000000001</v>
      </c>
      <c r="AC373" s="2">
        <v>18770.006000000001</v>
      </c>
      <c r="AD373" s="2">
        <v>21320.98</v>
      </c>
      <c r="AE373" s="2">
        <v>22630.73</v>
      </c>
      <c r="AF373" s="2">
        <v>23778.666000000001</v>
      </c>
      <c r="AG373" s="2">
        <v>23825.304</v>
      </c>
      <c r="AH373" s="2">
        <v>25530.634999999998</v>
      </c>
      <c r="AI373" s="2">
        <v>26870.356</v>
      </c>
      <c r="AJ373" s="2">
        <v>28393.316999999999</v>
      </c>
      <c r="AK373" s="2">
        <v>30573.722000000002</v>
      </c>
      <c r="AL373" s="2">
        <v>30946.797999999999</v>
      </c>
      <c r="AM373" s="2">
        <v>37624.792000000001</v>
      </c>
      <c r="AN373" s="2">
        <v>46458.21</v>
      </c>
      <c r="AO373" s="2">
        <v>57172.976000000002</v>
      </c>
      <c r="AP373" s="2">
        <v>62204.555999999997</v>
      </c>
      <c r="AQ373" s="2">
        <v>70423.906000000003</v>
      </c>
      <c r="AR373" s="2">
        <v>80476.631999999998</v>
      </c>
      <c r="AS373" s="2">
        <v>92344.493000000002</v>
      </c>
      <c r="AT373" s="2">
        <v>112736.569</v>
      </c>
      <c r="AU373" s="2">
        <v>127381.201</v>
      </c>
      <c r="AV373" s="2">
        <v>167842.201</v>
      </c>
      <c r="AW373" s="2">
        <v>284138.42099999997</v>
      </c>
      <c r="AX373" s="2">
        <v>323962.02</v>
      </c>
      <c r="AY373" s="2">
        <v>330165.32799999998</v>
      </c>
      <c r="AZ373" s="2">
        <v>342971.40700000001</v>
      </c>
      <c r="BA373" s="2">
        <v>353834.91399999999</v>
      </c>
      <c r="BB373" s="2">
        <v>371699.78</v>
      </c>
      <c r="BC373" s="2">
        <v>395373.39299999998</v>
      </c>
      <c r="BD373" s="2">
        <v>423252.75699999998</v>
      </c>
      <c r="BE373">
        <v>456281.641</v>
      </c>
      <c r="BF373">
        <v>2024</v>
      </c>
    </row>
    <row r="374" spans="1:58" x14ac:dyDescent="0.45">
      <c r="A374">
        <v>544</v>
      </c>
      <c r="B374" t="s">
        <v>77</v>
      </c>
      <c r="C374" t="s">
        <v>101</v>
      </c>
      <c r="D374" t="s">
        <v>76</v>
      </c>
      <c r="E374" t="s">
        <v>42</v>
      </c>
      <c r="F374" t="s">
        <v>5</v>
      </c>
      <c r="G374" t="s">
        <v>173</v>
      </c>
      <c r="H374" t="s">
        <v>173</v>
      </c>
      <c r="I374" t="s">
        <v>173</v>
      </c>
      <c r="J374" t="s">
        <v>173</v>
      </c>
      <c r="K374" t="s">
        <v>173</v>
      </c>
      <c r="L374" t="s">
        <v>173</v>
      </c>
      <c r="M374" t="s">
        <v>173</v>
      </c>
      <c r="N374" t="s">
        <v>173</v>
      </c>
      <c r="O374" t="s">
        <v>173</v>
      </c>
      <c r="P374" t="s">
        <v>173</v>
      </c>
      <c r="Q374" t="s">
        <v>173</v>
      </c>
      <c r="R374" t="s">
        <v>173</v>
      </c>
      <c r="S374" t="s">
        <v>173</v>
      </c>
      <c r="T374" t="s">
        <v>173</v>
      </c>
      <c r="U374" t="s">
        <v>173</v>
      </c>
      <c r="V374" t="s">
        <v>173</v>
      </c>
      <c r="W374" t="s">
        <v>173</v>
      </c>
      <c r="X374" t="s">
        <v>173</v>
      </c>
      <c r="Y374" t="s">
        <v>173</v>
      </c>
      <c r="Z374" t="s">
        <v>173</v>
      </c>
      <c r="AA374" t="s">
        <v>173</v>
      </c>
      <c r="AB374">
        <v>94.724999999999994</v>
      </c>
      <c r="AC374">
        <v>95.308000000000007</v>
      </c>
      <c r="AD374">
        <v>90.147999999999996</v>
      </c>
      <c r="AE374">
        <v>80.653000000000006</v>
      </c>
      <c r="AF374">
        <v>73.203000000000003</v>
      </c>
      <c r="AG374">
        <v>60.006999999999998</v>
      </c>
      <c r="AH374">
        <v>55.93</v>
      </c>
      <c r="AI374">
        <v>51.722999999999999</v>
      </c>
      <c r="AJ374">
        <v>51.823</v>
      </c>
      <c r="AK374">
        <v>49.314999999999998</v>
      </c>
      <c r="AL374">
        <v>43.005000000000003</v>
      </c>
      <c r="AM374">
        <v>46.103000000000002</v>
      </c>
      <c r="AN374">
        <v>49.493000000000002</v>
      </c>
      <c r="AO374">
        <v>53.533999999999999</v>
      </c>
      <c r="AP374">
        <v>53.052</v>
      </c>
      <c r="AQ374">
        <v>54.473999999999997</v>
      </c>
      <c r="AR374">
        <v>57.198</v>
      </c>
      <c r="AS374">
        <v>60.588000000000001</v>
      </c>
      <c r="AT374">
        <v>69.129000000000005</v>
      </c>
      <c r="AU374">
        <v>75.971999999999994</v>
      </c>
      <c r="AV374">
        <v>92.858000000000004</v>
      </c>
      <c r="AW374">
        <v>130.72800000000001</v>
      </c>
      <c r="AX374">
        <v>115.601</v>
      </c>
      <c r="AY374">
        <v>96.445999999999998</v>
      </c>
      <c r="AZ374">
        <v>91.38</v>
      </c>
      <c r="BA374">
        <v>87.599000000000004</v>
      </c>
      <c r="BB374">
        <v>84.38</v>
      </c>
      <c r="BC374">
        <v>81.844999999999999</v>
      </c>
      <c r="BD374">
        <v>79.540000000000006</v>
      </c>
      <c r="BE374">
        <v>77.182000000000002</v>
      </c>
      <c r="BF374">
        <v>2024</v>
      </c>
    </row>
    <row r="375" spans="1:58" x14ac:dyDescent="0.45">
      <c r="A375">
        <v>544</v>
      </c>
      <c r="B375" t="s">
        <v>78</v>
      </c>
      <c r="C375" t="s">
        <v>101</v>
      </c>
      <c r="D375" t="s">
        <v>79</v>
      </c>
      <c r="E375" t="s">
        <v>12</v>
      </c>
      <c r="F375" t="s">
        <v>13</v>
      </c>
      <c r="G375" t="s">
        <v>173</v>
      </c>
      <c r="H375" t="s">
        <v>173</v>
      </c>
      <c r="I375" t="s">
        <v>173</v>
      </c>
      <c r="J375" t="s">
        <v>173</v>
      </c>
      <c r="K375" t="s">
        <v>173</v>
      </c>
      <c r="L375" t="s">
        <v>173</v>
      </c>
      <c r="M375" t="s">
        <v>173</v>
      </c>
      <c r="N375" t="s">
        <v>173</v>
      </c>
      <c r="O375" t="s">
        <v>173</v>
      </c>
      <c r="P375" t="s">
        <v>173</v>
      </c>
      <c r="Q375">
        <v>1196.3610000000001</v>
      </c>
      <c r="R375">
        <v>1467.8889999999999</v>
      </c>
      <c r="S375">
        <v>1719.4490000000001</v>
      </c>
      <c r="T375">
        <v>1953.153</v>
      </c>
      <c r="U375">
        <v>2258.3319999999999</v>
      </c>
      <c r="V375">
        <v>2834.1410000000001</v>
      </c>
      <c r="W375">
        <v>3484.9630000000002</v>
      </c>
      <c r="X375">
        <v>4399.4539999999997</v>
      </c>
      <c r="Y375">
        <v>4399.4539999999997</v>
      </c>
      <c r="Z375">
        <v>9920.0329999999994</v>
      </c>
      <c r="AA375">
        <v>14132.204</v>
      </c>
      <c r="AB375">
        <v>16671.691999999999</v>
      </c>
      <c r="AC375">
        <v>19693.975999999999</v>
      </c>
      <c r="AD375">
        <v>23650.992999999999</v>
      </c>
      <c r="AE375">
        <v>28059.236000000001</v>
      </c>
      <c r="AF375">
        <v>32483.364000000001</v>
      </c>
      <c r="AG375">
        <v>39704.192999999999</v>
      </c>
      <c r="AH375">
        <v>45647.648999999998</v>
      </c>
      <c r="AI375">
        <v>51950.014000000003</v>
      </c>
      <c r="AJ375">
        <v>54789.536999999997</v>
      </c>
      <c r="AK375">
        <v>61996.764000000003</v>
      </c>
      <c r="AL375">
        <v>71961.759999999995</v>
      </c>
      <c r="AM375">
        <v>81609.86</v>
      </c>
      <c r="AN375">
        <v>93867.573999999993</v>
      </c>
      <c r="AO375">
        <v>106797.29399999999</v>
      </c>
      <c r="AP375">
        <v>117251.584</v>
      </c>
      <c r="AQ375">
        <v>129279.11900000001</v>
      </c>
      <c r="AR375">
        <v>140697.75</v>
      </c>
      <c r="AS375">
        <v>152414.196</v>
      </c>
      <c r="AT375">
        <v>163080.40299999999</v>
      </c>
      <c r="AU375">
        <v>167668.97200000001</v>
      </c>
      <c r="AV375">
        <v>180751.07500000001</v>
      </c>
      <c r="AW375">
        <v>217350.476</v>
      </c>
      <c r="AX375">
        <v>280240.53899999999</v>
      </c>
      <c r="AY375">
        <v>342330.31099999999</v>
      </c>
      <c r="AZ375">
        <v>375322.94400000002</v>
      </c>
      <c r="BA375">
        <v>403927.10499999998</v>
      </c>
      <c r="BB375">
        <v>440504.47399999999</v>
      </c>
      <c r="BC375">
        <v>483074.95699999999</v>
      </c>
      <c r="BD375">
        <v>532128.61199999996</v>
      </c>
      <c r="BE375">
        <v>591178.272</v>
      </c>
      <c r="BF375">
        <v>2024</v>
      </c>
    </row>
    <row r="376" spans="1:58" x14ac:dyDescent="0.45">
      <c r="A376">
        <v>544</v>
      </c>
      <c r="B376" t="s">
        <v>80</v>
      </c>
      <c r="C376" t="s">
        <v>101</v>
      </c>
      <c r="D376" t="s">
        <v>81</v>
      </c>
      <c r="E376" t="s">
        <v>19</v>
      </c>
      <c r="F376" t="s">
        <v>13</v>
      </c>
      <c r="G376">
        <v>-4.2999999999999997E-2</v>
      </c>
      <c r="H376">
        <v>-5.5E-2</v>
      </c>
      <c r="I376">
        <v>-5.0999999999999997E-2</v>
      </c>
      <c r="J376">
        <v>-7.0999999999999994E-2</v>
      </c>
      <c r="K376">
        <v>-5.7000000000000002E-2</v>
      </c>
      <c r="L376">
        <v>-5.8999999999999997E-2</v>
      </c>
      <c r="M376">
        <v>-6.4000000000000001E-2</v>
      </c>
      <c r="N376">
        <v>-8.2000000000000003E-2</v>
      </c>
      <c r="O376">
        <v>-7.9000000000000001E-2</v>
      </c>
      <c r="P376">
        <v>-0.11600000000000001</v>
      </c>
      <c r="Q376">
        <v>-7.8E-2</v>
      </c>
      <c r="R376">
        <v>-2.5000000000000001E-2</v>
      </c>
      <c r="S376">
        <v>-4.1000000000000002E-2</v>
      </c>
      <c r="T376">
        <v>-4.2999999999999997E-2</v>
      </c>
      <c r="U376">
        <v>-0.106</v>
      </c>
      <c r="V376">
        <v>-0.124</v>
      </c>
      <c r="W376">
        <v>-0.23300000000000001</v>
      </c>
      <c r="X376">
        <v>-0.20200000000000001</v>
      </c>
      <c r="Y376">
        <v>-7.5999999999999998E-2</v>
      </c>
      <c r="Z376">
        <v>-9.6000000000000002E-2</v>
      </c>
      <c r="AA376">
        <v>2.5000000000000001E-2</v>
      </c>
      <c r="AB376">
        <v>-0.215</v>
      </c>
      <c r="AC376">
        <v>-0.17199999999999999</v>
      </c>
      <c r="AD376">
        <v>-0.26200000000000001</v>
      </c>
      <c r="AE376">
        <v>-0.36799999999999999</v>
      </c>
      <c r="AF376">
        <v>-0.48199999999999998</v>
      </c>
      <c r="AG376">
        <v>-0.36399999999999999</v>
      </c>
      <c r="AH376">
        <v>-0.49399999999999999</v>
      </c>
      <c r="AI376">
        <v>-0.92800000000000005</v>
      </c>
      <c r="AJ376">
        <v>-1.143</v>
      </c>
      <c r="AK376">
        <v>-1.2370000000000001</v>
      </c>
      <c r="AL376">
        <v>-1.3680000000000001</v>
      </c>
      <c r="AM376" s="2">
        <v>-0.748</v>
      </c>
      <c r="AN376" s="2">
        <v>-0.93799999999999994</v>
      </c>
      <c r="AO376" s="2">
        <v>-1.9239999999999999</v>
      </c>
      <c r="AP376" s="2">
        <v>-2.2679999999999998</v>
      </c>
      <c r="AQ376" s="2">
        <v>-1.385</v>
      </c>
      <c r="AR376" s="2">
        <v>-1.26</v>
      </c>
      <c r="AS376" s="2">
        <v>-1.649</v>
      </c>
      <c r="AT376" s="2">
        <v>-1.32</v>
      </c>
      <c r="AU376" s="2">
        <v>-0.30399999999999999</v>
      </c>
      <c r="AV376" s="2">
        <v>0.432</v>
      </c>
      <c r="AW376" s="2">
        <v>-0.45900000000000002</v>
      </c>
      <c r="AX376" s="2">
        <v>0.40500000000000003</v>
      </c>
      <c r="AY376" s="2">
        <v>0.53100000000000003</v>
      </c>
      <c r="AZ376" s="2">
        <v>-8.9999999999999993E-3</v>
      </c>
      <c r="BA376" s="2">
        <v>1E-3</v>
      </c>
      <c r="BB376" s="2">
        <v>8.9999999999999993E-3</v>
      </c>
      <c r="BC376" s="2">
        <v>-1.6E-2</v>
      </c>
      <c r="BD376" s="2">
        <v>-0.05</v>
      </c>
      <c r="BE376">
        <v>-0.128</v>
      </c>
      <c r="BF376">
        <v>2024</v>
      </c>
    </row>
    <row r="377" spans="1:58" x14ac:dyDescent="0.45">
      <c r="A377">
        <v>544</v>
      </c>
      <c r="B377" t="s">
        <v>82</v>
      </c>
      <c r="C377" t="s">
        <v>101</v>
      </c>
      <c r="D377" t="s">
        <v>81</v>
      </c>
      <c r="E377" t="s">
        <v>42</v>
      </c>
      <c r="F377" t="s">
        <v>5</v>
      </c>
      <c r="G377">
        <v>-2.242</v>
      </c>
      <c r="H377">
        <v>-4.9340000000000002</v>
      </c>
      <c r="I377">
        <v>-4.5229999999999997</v>
      </c>
      <c r="J377">
        <v>-3.4849999999999999</v>
      </c>
      <c r="K377">
        <v>-1.9610000000000001</v>
      </c>
      <c r="L377">
        <v>-1.611</v>
      </c>
      <c r="M377">
        <v>-2.4990000000000001</v>
      </c>
      <c r="N377">
        <v>-4.5140000000000002</v>
      </c>
      <c r="O377">
        <v>-6.6989999999999998</v>
      </c>
      <c r="P377">
        <v>-7.9160000000000004</v>
      </c>
      <c r="Q377">
        <v>-4.4649999999999999</v>
      </c>
      <c r="R377">
        <v>-1.218</v>
      </c>
      <c r="S377">
        <v>-1.746</v>
      </c>
      <c r="T377">
        <v>-1.607</v>
      </c>
      <c r="U377">
        <v>-3.4510000000000001</v>
      </c>
      <c r="V377">
        <v>-3.464</v>
      </c>
      <c r="W377">
        <v>-6.26</v>
      </c>
      <c r="X377">
        <v>-5.7380000000000004</v>
      </c>
      <c r="Y377">
        <v>-5.6790000000000003</v>
      </c>
      <c r="Z377">
        <v>-6.8049999999999997</v>
      </c>
      <c r="AA377">
        <v>1.4590000000000001</v>
      </c>
      <c r="AB377">
        <v>-12.26</v>
      </c>
      <c r="AC377">
        <v>-9.34</v>
      </c>
      <c r="AD377">
        <v>-11.589</v>
      </c>
      <c r="AE377">
        <v>-13.872999999999999</v>
      </c>
      <c r="AF377">
        <v>-15.667999999999999</v>
      </c>
      <c r="AG377">
        <v>-9.2639999999999993</v>
      </c>
      <c r="AH377">
        <v>-10.385999999999999</v>
      </c>
      <c r="AI377">
        <v>-15.608000000000001</v>
      </c>
      <c r="AJ377">
        <v>-17.768999999999998</v>
      </c>
      <c r="AK377">
        <v>-16.481999999999999</v>
      </c>
      <c r="AL377">
        <v>-15.263999999999999</v>
      </c>
      <c r="AM377">
        <v>-7.3369999999999997</v>
      </c>
      <c r="AN377">
        <v>-7.8339999999999996</v>
      </c>
      <c r="AO377">
        <v>-14.507</v>
      </c>
      <c r="AP377">
        <v>-15.727</v>
      </c>
      <c r="AQ377">
        <v>-8.7080000000000002</v>
      </c>
      <c r="AR377">
        <v>-7.3869999999999996</v>
      </c>
      <c r="AS377">
        <v>-9.0950000000000006</v>
      </c>
      <c r="AT377">
        <v>-7.03</v>
      </c>
      <c r="AU377">
        <v>-1.645</v>
      </c>
      <c r="AV377">
        <v>2.3290000000000002</v>
      </c>
      <c r="AW377">
        <v>-3.0339999999999998</v>
      </c>
      <c r="AX377">
        <v>2.7010000000000001</v>
      </c>
      <c r="AY377">
        <v>3.347</v>
      </c>
      <c r="AZ377">
        <v>-5.8000000000000003E-2</v>
      </c>
      <c r="BA377">
        <v>6.0000000000000001E-3</v>
      </c>
      <c r="BB377">
        <v>4.9000000000000002E-2</v>
      </c>
      <c r="BC377">
        <v>-8.7999999999999995E-2</v>
      </c>
      <c r="BD377">
        <v>-0.26700000000000002</v>
      </c>
      <c r="BE377">
        <v>-0.66700000000000004</v>
      </c>
      <c r="BF377">
        <v>2024</v>
      </c>
    </row>
    <row r="378" spans="1:58" x14ac:dyDescent="0.45">
      <c r="A378">
        <v>548</v>
      </c>
      <c r="B378" t="s">
        <v>9</v>
      </c>
      <c r="C378" t="s">
        <v>102</v>
      </c>
      <c r="D378" t="s">
        <v>11</v>
      </c>
      <c r="E378" t="s">
        <v>12</v>
      </c>
      <c r="F378" t="s">
        <v>13</v>
      </c>
      <c r="G378">
        <v>163.494</v>
      </c>
      <c r="H378">
        <v>174.84399999999999</v>
      </c>
      <c r="I378">
        <v>185.23099999999999</v>
      </c>
      <c r="J378">
        <v>196.80799999999999</v>
      </c>
      <c r="K378">
        <v>212.08500000000001</v>
      </c>
      <c r="L378">
        <v>210.227</v>
      </c>
      <c r="M378">
        <v>212.65</v>
      </c>
      <c r="N378">
        <v>224.10900000000001</v>
      </c>
      <c r="O378">
        <v>246.381</v>
      </c>
      <c r="P378">
        <v>268.702</v>
      </c>
      <c r="Q378">
        <v>292.90499999999997</v>
      </c>
      <c r="R378">
        <v>320.87</v>
      </c>
      <c r="S378">
        <v>349.38299999999998</v>
      </c>
      <c r="T378">
        <v>383.95699999999999</v>
      </c>
      <c r="U378">
        <v>419.32400000000001</v>
      </c>
      <c r="V378">
        <v>460.54199999999997</v>
      </c>
      <c r="W378">
        <v>506.60599999999999</v>
      </c>
      <c r="X378">
        <v>543.72699999999998</v>
      </c>
      <c r="Y378">
        <v>503.71499999999997</v>
      </c>
      <c r="Z378">
        <v>534.59799999999996</v>
      </c>
      <c r="AA378">
        <v>580.95100000000002</v>
      </c>
      <c r="AB378">
        <v>583.95799999999997</v>
      </c>
      <c r="AC378">
        <v>615.44000000000005</v>
      </c>
      <c r="AD378">
        <v>651.06600000000003</v>
      </c>
      <c r="AE378">
        <v>695.226</v>
      </c>
      <c r="AF378">
        <v>729.82</v>
      </c>
      <c r="AG378">
        <v>770.57600000000002</v>
      </c>
      <c r="AH378">
        <v>819.11500000000001</v>
      </c>
      <c r="AI378">
        <v>858.69600000000003</v>
      </c>
      <c r="AJ378">
        <v>845.697</v>
      </c>
      <c r="AK378">
        <v>909.36099999999999</v>
      </c>
      <c r="AL378">
        <v>957.49800000000005</v>
      </c>
      <c r="AM378">
        <v>1009.908</v>
      </c>
      <c r="AN378" s="2">
        <v>1057.31</v>
      </c>
      <c r="AO378" s="2">
        <v>1120.819</v>
      </c>
      <c r="AP378" s="2">
        <v>1176.94</v>
      </c>
      <c r="AQ378" s="2">
        <v>1229.3119999999999</v>
      </c>
      <c r="AR378" s="2">
        <v>1300.768</v>
      </c>
      <c r="AS378" s="2">
        <v>1363.7660000000001</v>
      </c>
      <c r="AT378" s="2">
        <v>1423.952</v>
      </c>
      <c r="AU378" s="2">
        <v>1346.249</v>
      </c>
      <c r="AV378" s="2">
        <v>1390.8820000000001</v>
      </c>
      <c r="AW378" s="2">
        <v>1514.1389999999999</v>
      </c>
      <c r="AX378" s="2">
        <v>1567.9739999999999</v>
      </c>
      <c r="AY378" s="2">
        <v>1648.163</v>
      </c>
      <c r="AZ378" s="2">
        <v>1715.7380000000001</v>
      </c>
      <c r="BA378" s="2">
        <v>1780.9359999999999</v>
      </c>
      <c r="BB378" s="2">
        <v>1852.173</v>
      </c>
      <c r="BC378" s="2">
        <v>1926.26</v>
      </c>
      <c r="BD378" s="2">
        <v>2003.3109999999999</v>
      </c>
      <c r="BE378">
        <v>2083.4430000000002</v>
      </c>
      <c r="BF378">
        <v>2024</v>
      </c>
    </row>
    <row r="379" spans="1:58" x14ac:dyDescent="0.45">
      <c r="A379">
        <v>548</v>
      </c>
      <c r="B379" t="s">
        <v>14</v>
      </c>
      <c r="C379" t="s">
        <v>102</v>
      </c>
      <c r="D379" t="s">
        <v>11</v>
      </c>
      <c r="E379" t="s">
        <v>15</v>
      </c>
      <c r="F379" t="s">
        <v>5</v>
      </c>
      <c r="G379">
        <v>7.444</v>
      </c>
      <c r="H379">
        <v>6.9420000000000002</v>
      </c>
      <c r="I379">
        <v>5.9409999999999998</v>
      </c>
      <c r="J379">
        <v>6.25</v>
      </c>
      <c r="K379">
        <v>7.7619999999999996</v>
      </c>
      <c r="L379">
        <v>-0.876</v>
      </c>
      <c r="M379">
        <v>1.153</v>
      </c>
      <c r="N379">
        <v>5.3890000000000002</v>
      </c>
      <c r="O379">
        <v>9.9380000000000006</v>
      </c>
      <c r="P379">
        <v>9.06</v>
      </c>
      <c r="Q379">
        <v>9.0069999999999997</v>
      </c>
      <c r="R379">
        <v>9.5470000000000006</v>
      </c>
      <c r="S379">
        <v>8.8859999999999992</v>
      </c>
      <c r="T379">
        <v>9.8960000000000008</v>
      </c>
      <c r="U379">
        <v>9.2110000000000003</v>
      </c>
      <c r="V379">
        <v>9.83</v>
      </c>
      <c r="W379">
        <v>10.002000000000001</v>
      </c>
      <c r="X379">
        <v>7.327</v>
      </c>
      <c r="Y379">
        <v>-7.359</v>
      </c>
      <c r="Z379">
        <v>6.1310000000000002</v>
      </c>
      <c r="AA379">
        <v>8.6709999999999994</v>
      </c>
      <c r="AB379">
        <v>0.51800000000000002</v>
      </c>
      <c r="AC379">
        <v>5.391</v>
      </c>
      <c r="AD379">
        <v>5.7889999999999997</v>
      </c>
      <c r="AE379">
        <v>6.7830000000000004</v>
      </c>
      <c r="AF379">
        <v>4.976</v>
      </c>
      <c r="AG379">
        <v>5.5839999999999996</v>
      </c>
      <c r="AH379">
        <v>6.2990000000000004</v>
      </c>
      <c r="AI379">
        <v>4.8319999999999999</v>
      </c>
      <c r="AJ379">
        <v>-1.514</v>
      </c>
      <c r="AK379">
        <v>7.5279999999999996</v>
      </c>
      <c r="AL379">
        <v>5.2930000000000001</v>
      </c>
      <c r="AM379">
        <v>5.4740000000000002</v>
      </c>
      <c r="AN379">
        <v>4.694</v>
      </c>
      <c r="AO379">
        <v>6.0069999999999997</v>
      </c>
      <c r="AP379">
        <v>5.0069999999999997</v>
      </c>
      <c r="AQ379">
        <v>4.45</v>
      </c>
      <c r="AR379">
        <v>5.8129999999999997</v>
      </c>
      <c r="AS379">
        <v>4.843</v>
      </c>
      <c r="AT379">
        <v>4.4130000000000003</v>
      </c>
      <c r="AU379">
        <v>-5.4569999999999999</v>
      </c>
      <c r="AV379">
        <v>3.3149999999999999</v>
      </c>
      <c r="AW379">
        <v>8.8620000000000001</v>
      </c>
      <c r="AX379">
        <v>3.5550000000000002</v>
      </c>
      <c r="AY379">
        <v>5.1139999999999999</v>
      </c>
      <c r="AZ379">
        <v>4.0999999999999996</v>
      </c>
      <c r="BA379">
        <v>3.8</v>
      </c>
      <c r="BB379">
        <v>4</v>
      </c>
      <c r="BC379">
        <v>4</v>
      </c>
      <c r="BD379">
        <v>4</v>
      </c>
      <c r="BE379">
        <v>4</v>
      </c>
      <c r="BF379">
        <v>2024</v>
      </c>
    </row>
    <row r="380" spans="1:58" x14ac:dyDescent="0.45">
      <c r="A380">
        <v>548</v>
      </c>
      <c r="B380" t="s">
        <v>16</v>
      </c>
      <c r="C380" t="s">
        <v>102</v>
      </c>
      <c r="D380" t="s">
        <v>17</v>
      </c>
      <c r="E380" t="s">
        <v>12</v>
      </c>
      <c r="F380" t="s">
        <v>13</v>
      </c>
      <c r="G380">
        <v>58.244999999999997</v>
      </c>
      <c r="H380">
        <v>62.948999999999998</v>
      </c>
      <c r="I380">
        <v>68.375</v>
      </c>
      <c r="J380">
        <v>76.007999999999996</v>
      </c>
      <c r="K380">
        <v>86.918000000000006</v>
      </c>
      <c r="L380">
        <v>84.644999999999996</v>
      </c>
      <c r="M380">
        <v>78.224999999999994</v>
      </c>
      <c r="N380">
        <v>87</v>
      </c>
      <c r="O380">
        <v>99.108000000000004</v>
      </c>
      <c r="P380">
        <v>112.898</v>
      </c>
      <c r="Q380">
        <v>127.768</v>
      </c>
      <c r="R380">
        <v>147.16800000000001</v>
      </c>
      <c r="S380">
        <v>164.11199999999999</v>
      </c>
      <c r="T380">
        <v>187.54300000000001</v>
      </c>
      <c r="U380">
        <v>212.88200000000001</v>
      </c>
      <c r="V380">
        <v>242.30099999999999</v>
      </c>
      <c r="W380">
        <v>276.34800000000001</v>
      </c>
      <c r="X380">
        <v>306.91399999999999</v>
      </c>
      <c r="Y380">
        <v>308.49</v>
      </c>
      <c r="Z380">
        <v>327.572</v>
      </c>
      <c r="AA380">
        <v>388.16800000000001</v>
      </c>
      <c r="AB380">
        <v>384.00599999999997</v>
      </c>
      <c r="AC380">
        <v>417.36700000000002</v>
      </c>
      <c r="AD380">
        <v>456.09500000000003</v>
      </c>
      <c r="AE380">
        <v>516.30200000000002</v>
      </c>
      <c r="AF380">
        <v>569.37099999999998</v>
      </c>
      <c r="AG380">
        <v>625.1</v>
      </c>
      <c r="AH380">
        <v>696.91</v>
      </c>
      <c r="AI380">
        <v>806.48</v>
      </c>
      <c r="AJ380">
        <v>746.67899999999997</v>
      </c>
      <c r="AK380">
        <v>833.10400000000004</v>
      </c>
      <c r="AL380">
        <v>924.68499999999995</v>
      </c>
      <c r="AM380">
        <v>985.04899999999998</v>
      </c>
      <c r="AN380">
        <v>1033.085</v>
      </c>
      <c r="AO380">
        <v>1122.1600000000001</v>
      </c>
      <c r="AP380">
        <v>1176.941</v>
      </c>
      <c r="AQ380">
        <v>1249.6969999999999</v>
      </c>
      <c r="AR380">
        <v>1372.31</v>
      </c>
      <c r="AS380">
        <v>1447.76</v>
      </c>
      <c r="AT380">
        <v>1512.7380000000001</v>
      </c>
      <c r="AU380">
        <v>1418.49</v>
      </c>
      <c r="AV380" s="2">
        <v>1548.701</v>
      </c>
      <c r="AW380" s="2">
        <v>1793.903</v>
      </c>
      <c r="AX380" s="2">
        <v>1822.904</v>
      </c>
      <c r="AY380" s="2">
        <v>1931.125</v>
      </c>
      <c r="AZ380" s="2">
        <v>2061.1849999999999</v>
      </c>
      <c r="BA380" s="2">
        <v>2200.1030000000001</v>
      </c>
      <c r="BB380" s="2">
        <v>2330.0459999999998</v>
      </c>
      <c r="BC380" s="2">
        <v>2465.6999999999998</v>
      </c>
      <c r="BD380" s="2">
        <v>2606.8330000000001</v>
      </c>
      <c r="BE380">
        <v>2762.13</v>
      </c>
      <c r="BF380">
        <v>2024</v>
      </c>
    </row>
    <row r="381" spans="1:58" x14ac:dyDescent="0.45">
      <c r="A381">
        <v>548</v>
      </c>
      <c r="B381" t="s">
        <v>18</v>
      </c>
      <c r="C381" t="s">
        <v>102</v>
      </c>
      <c r="D381" t="s">
        <v>17</v>
      </c>
      <c r="E381" t="s">
        <v>19</v>
      </c>
      <c r="F381" t="s">
        <v>13</v>
      </c>
      <c r="G381">
        <v>26.757000000000001</v>
      </c>
      <c r="H381">
        <v>27.321000000000002</v>
      </c>
      <c r="I381">
        <v>29.277999999999999</v>
      </c>
      <c r="J381">
        <v>32.744999999999997</v>
      </c>
      <c r="K381">
        <v>37.087000000000003</v>
      </c>
      <c r="L381">
        <v>34.090000000000003</v>
      </c>
      <c r="M381">
        <v>30.303000000000001</v>
      </c>
      <c r="N381">
        <v>34.529000000000003</v>
      </c>
      <c r="O381">
        <v>37.844999999999999</v>
      </c>
      <c r="P381">
        <v>41.677999999999997</v>
      </c>
      <c r="Q381">
        <v>47.244999999999997</v>
      </c>
      <c r="R381">
        <v>53.518999999999998</v>
      </c>
      <c r="S381">
        <v>64.427000000000007</v>
      </c>
      <c r="T381">
        <v>72.856999999999999</v>
      </c>
      <c r="U381">
        <v>81.156000000000006</v>
      </c>
      <c r="V381">
        <v>96.605999999999995</v>
      </c>
      <c r="W381">
        <v>109.846</v>
      </c>
      <c r="X381">
        <v>109.116</v>
      </c>
      <c r="Y381">
        <v>78.638999999999996</v>
      </c>
      <c r="Z381">
        <v>86.203000000000003</v>
      </c>
      <c r="AA381">
        <v>102.149</v>
      </c>
      <c r="AB381">
        <v>101.054</v>
      </c>
      <c r="AC381">
        <v>109.833</v>
      </c>
      <c r="AD381">
        <v>120.02500000000001</v>
      </c>
      <c r="AE381">
        <v>135.869</v>
      </c>
      <c r="AF381">
        <v>150.345</v>
      </c>
      <c r="AG381">
        <v>170.41</v>
      </c>
      <c r="AH381">
        <v>202.732</v>
      </c>
      <c r="AI381">
        <v>241.946</v>
      </c>
      <c r="AJ381">
        <v>211.84700000000001</v>
      </c>
      <c r="AK381">
        <v>258.64</v>
      </c>
      <c r="AL381">
        <v>302.18400000000003</v>
      </c>
      <c r="AM381">
        <v>318.90899999999999</v>
      </c>
      <c r="AN381">
        <v>327.86900000000003</v>
      </c>
      <c r="AO381">
        <v>342.86799999999999</v>
      </c>
      <c r="AP381">
        <v>301.35500000000002</v>
      </c>
      <c r="AQ381">
        <v>301.25599999999997</v>
      </c>
      <c r="AR381">
        <v>319.10899999999998</v>
      </c>
      <c r="AS381">
        <v>358.78300000000002</v>
      </c>
      <c r="AT381">
        <v>365.178</v>
      </c>
      <c r="AU381">
        <v>337.45600000000002</v>
      </c>
      <c r="AV381">
        <v>373.78500000000003</v>
      </c>
      <c r="AW381">
        <v>407.60500000000002</v>
      </c>
      <c r="AX381">
        <v>399.70499999999998</v>
      </c>
      <c r="AY381">
        <v>419.61700000000002</v>
      </c>
      <c r="AZ381">
        <v>444.98399999999998</v>
      </c>
      <c r="BA381">
        <v>475.12900000000002</v>
      </c>
      <c r="BB381">
        <v>503.92700000000002</v>
      </c>
      <c r="BC381">
        <v>534.61699999999996</v>
      </c>
      <c r="BD381">
        <v>565.41099999999994</v>
      </c>
      <c r="BE381">
        <v>599.678</v>
      </c>
      <c r="BF381">
        <v>2024</v>
      </c>
    </row>
    <row r="382" spans="1:58" x14ac:dyDescent="0.45">
      <c r="A382">
        <v>548</v>
      </c>
      <c r="B382" t="s">
        <v>20</v>
      </c>
      <c r="C382" t="s">
        <v>102</v>
      </c>
      <c r="D382" t="s">
        <v>17</v>
      </c>
      <c r="E382" t="s">
        <v>21</v>
      </c>
      <c r="F382" t="s">
        <v>13</v>
      </c>
      <c r="G382" s="2">
        <v>42.295999999999999</v>
      </c>
      <c r="H382" s="2">
        <v>49.511000000000003</v>
      </c>
      <c r="I382" s="2">
        <v>55.694000000000003</v>
      </c>
      <c r="J382" s="2">
        <v>61.491999999999997</v>
      </c>
      <c r="K382" s="2">
        <v>68.656999999999996</v>
      </c>
      <c r="L382" s="2">
        <v>70.207999999999998</v>
      </c>
      <c r="M382" s="2">
        <v>72.447000000000003</v>
      </c>
      <c r="N382" s="2">
        <v>78.242999999999995</v>
      </c>
      <c r="O382" s="2">
        <v>89.052000000000007</v>
      </c>
      <c r="P382" s="2">
        <v>100.928</v>
      </c>
      <c r="Q382" s="2">
        <v>114.136</v>
      </c>
      <c r="R382" s="2">
        <v>129.262</v>
      </c>
      <c r="S382" s="2">
        <v>143.95599999999999</v>
      </c>
      <c r="T382" s="2">
        <v>161.95099999999999</v>
      </c>
      <c r="U382" s="2">
        <v>180.64599999999999</v>
      </c>
      <c r="V382" s="2">
        <v>202.56200000000001</v>
      </c>
      <c r="W382" s="2">
        <v>226.90199999999999</v>
      </c>
      <c r="X382" s="2">
        <v>247.72800000000001</v>
      </c>
      <c r="Y382" s="2">
        <v>232.077</v>
      </c>
      <c r="Z382" s="2">
        <v>249.791</v>
      </c>
      <c r="AA382" s="2">
        <v>277.59899999999999</v>
      </c>
      <c r="AB382" s="2">
        <v>285.31900000000002</v>
      </c>
      <c r="AC382" s="2">
        <v>305.37299999999999</v>
      </c>
      <c r="AD382" s="2">
        <v>329.428</v>
      </c>
      <c r="AE382" s="2">
        <v>361.23099999999999</v>
      </c>
      <c r="AF382" s="2">
        <v>391.09699999999998</v>
      </c>
      <c r="AG382" s="2">
        <v>425.67200000000003</v>
      </c>
      <c r="AH382" s="2">
        <v>464.74400000000003</v>
      </c>
      <c r="AI382" s="2">
        <v>496.58699999999999</v>
      </c>
      <c r="AJ382" s="2">
        <v>492.08600000000001</v>
      </c>
      <c r="AK382" s="2">
        <v>535.56100000000004</v>
      </c>
      <c r="AL382" s="2">
        <v>575.54600000000005</v>
      </c>
      <c r="AM382" s="2">
        <v>618.35199999999998</v>
      </c>
      <c r="AN382" s="2">
        <v>658.39400000000001</v>
      </c>
      <c r="AO382" s="2">
        <v>710.09799999999996</v>
      </c>
      <c r="AP382" s="2">
        <v>752.57299999999998</v>
      </c>
      <c r="AQ382" s="2">
        <v>793.53099999999995</v>
      </c>
      <c r="AR382" s="2">
        <v>854.69399999999996</v>
      </c>
      <c r="AS382" s="2">
        <v>914.71299999999997</v>
      </c>
      <c r="AT382" s="2">
        <v>967.56799999999998</v>
      </c>
      <c r="AU382" s="2">
        <v>931.10599999999999</v>
      </c>
      <c r="AV382" s="2">
        <v>1022.399</v>
      </c>
      <c r="AW382" s="2">
        <v>1192.3520000000001</v>
      </c>
      <c r="AX382" s="2">
        <v>1279.18</v>
      </c>
      <c r="AY382" s="2">
        <v>1377.1130000000001</v>
      </c>
      <c r="AZ382" s="2">
        <v>1471.655</v>
      </c>
      <c r="BA382" s="2">
        <v>1560.962</v>
      </c>
      <c r="BB382" s="2">
        <v>1653.2739999999999</v>
      </c>
      <c r="BC382" s="2">
        <v>1755.2619999999999</v>
      </c>
      <c r="BD382" s="2">
        <v>1858.895</v>
      </c>
      <c r="BE382">
        <v>1969.4349999999999</v>
      </c>
      <c r="BF382">
        <v>2024</v>
      </c>
    </row>
    <row r="383" spans="1:58" x14ac:dyDescent="0.45">
      <c r="A383">
        <v>548</v>
      </c>
      <c r="B383" t="s">
        <v>22</v>
      </c>
      <c r="C383" t="s">
        <v>102</v>
      </c>
      <c r="D383" t="s">
        <v>23</v>
      </c>
      <c r="E383" t="s">
        <v>24</v>
      </c>
      <c r="F383" t="s">
        <v>5</v>
      </c>
      <c r="G383" s="2">
        <v>35.625</v>
      </c>
      <c r="H383" s="2">
        <v>36.003</v>
      </c>
      <c r="I383" s="2">
        <v>36.912999999999997</v>
      </c>
      <c r="J383" s="2">
        <v>38.619999999999997</v>
      </c>
      <c r="K383" s="2">
        <v>40.982999999999997</v>
      </c>
      <c r="L383" s="2">
        <v>40.264000000000003</v>
      </c>
      <c r="M383" s="2">
        <v>36.786000000000001</v>
      </c>
      <c r="N383" s="2">
        <v>38.82</v>
      </c>
      <c r="O383" s="2">
        <v>40.225999999999999</v>
      </c>
      <c r="P383" s="2">
        <v>42.015999999999998</v>
      </c>
      <c r="Q383" s="2">
        <v>43.621000000000002</v>
      </c>
      <c r="R383" s="2">
        <v>45.865000000000002</v>
      </c>
      <c r="S383" s="2">
        <v>46.972000000000001</v>
      </c>
      <c r="T383" s="2">
        <v>48.844999999999999</v>
      </c>
      <c r="U383" s="2">
        <v>50.768000000000001</v>
      </c>
      <c r="V383" s="2">
        <v>52.612000000000002</v>
      </c>
      <c r="W383" s="2">
        <v>54.548999999999999</v>
      </c>
      <c r="X383" s="2">
        <v>56.445999999999998</v>
      </c>
      <c r="Y383" s="2">
        <v>61.243000000000002</v>
      </c>
      <c r="Z383" s="2">
        <v>61.274000000000001</v>
      </c>
      <c r="AA383" s="2">
        <v>66.816000000000003</v>
      </c>
      <c r="AB383" s="2">
        <v>65.759</v>
      </c>
      <c r="AC383" s="2">
        <v>67.816000000000003</v>
      </c>
      <c r="AD383" s="2">
        <v>70.054000000000002</v>
      </c>
      <c r="AE383" s="2">
        <v>74.263999999999996</v>
      </c>
      <c r="AF383" s="2">
        <v>78.015000000000001</v>
      </c>
      <c r="AG383" s="2">
        <v>81.120999999999995</v>
      </c>
      <c r="AH383" s="2">
        <v>85.081000000000003</v>
      </c>
      <c r="AI383" s="2">
        <v>93.918999999999997</v>
      </c>
      <c r="AJ383" s="2">
        <v>88.292000000000002</v>
      </c>
      <c r="AK383" s="2">
        <v>91.614000000000004</v>
      </c>
      <c r="AL383" s="2">
        <v>96.572999999999993</v>
      </c>
      <c r="AM383" s="2">
        <v>97.537999999999997</v>
      </c>
      <c r="AN383" s="2">
        <v>97.709000000000003</v>
      </c>
      <c r="AO383" s="2">
        <v>100.12</v>
      </c>
      <c r="AP383" s="2">
        <v>100</v>
      </c>
      <c r="AQ383" s="2">
        <v>101.658</v>
      </c>
      <c r="AR383" s="2">
        <v>105.5</v>
      </c>
      <c r="AS383" s="2">
        <v>106.15900000000001</v>
      </c>
      <c r="AT383" s="2">
        <v>106.235</v>
      </c>
      <c r="AU383" s="2">
        <v>105.366</v>
      </c>
      <c r="AV383" s="2">
        <v>111.34699999999999</v>
      </c>
      <c r="AW383" s="2">
        <v>118.477</v>
      </c>
      <c r="AX383" s="2">
        <v>116.259</v>
      </c>
      <c r="AY383" s="2">
        <v>117.16800000000001</v>
      </c>
      <c r="AZ383" s="2">
        <v>120.134</v>
      </c>
      <c r="BA383" s="2">
        <v>123.536</v>
      </c>
      <c r="BB383" s="2">
        <v>125.801</v>
      </c>
      <c r="BC383" s="2">
        <v>128.005</v>
      </c>
      <c r="BD383" s="2">
        <v>130.126</v>
      </c>
      <c r="BE383">
        <v>132.57499999999999</v>
      </c>
      <c r="BF383">
        <v>2024</v>
      </c>
    </row>
    <row r="384" spans="1:58" x14ac:dyDescent="0.45">
      <c r="A384">
        <v>548</v>
      </c>
      <c r="B384" t="s">
        <v>26</v>
      </c>
      <c r="C384" t="s">
        <v>102</v>
      </c>
      <c r="D384" t="s">
        <v>27</v>
      </c>
      <c r="E384" t="s">
        <v>12</v>
      </c>
      <c r="F384" t="s">
        <v>5</v>
      </c>
      <c r="G384" s="2">
        <v>11774.501</v>
      </c>
      <c r="H384" s="2">
        <v>12288.248</v>
      </c>
      <c r="I384" s="2">
        <v>12694.178</v>
      </c>
      <c r="J384" s="2">
        <v>13159.960999999999</v>
      </c>
      <c r="K384" s="2">
        <v>13835.995999999999</v>
      </c>
      <c r="L384" s="2">
        <v>13286.245999999999</v>
      </c>
      <c r="M384" s="2">
        <v>13080.654</v>
      </c>
      <c r="N384" s="2">
        <v>13435.257</v>
      </c>
      <c r="O384" s="2">
        <v>14412.925999999999</v>
      </c>
      <c r="P384" s="2">
        <v>15347.23</v>
      </c>
      <c r="Q384" s="2">
        <v>16034.289000000001</v>
      </c>
      <c r="R384" s="2">
        <v>17300.185000000001</v>
      </c>
      <c r="S384" s="2">
        <v>18323.466</v>
      </c>
      <c r="T384" s="2">
        <v>19588.127</v>
      </c>
      <c r="U384" s="2">
        <v>20818.694</v>
      </c>
      <c r="V384" s="2">
        <v>22268.002</v>
      </c>
      <c r="W384" s="2">
        <v>23871.062000000002</v>
      </c>
      <c r="X384" s="2">
        <v>24976.778999999999</v>
      </c>
      <c r="Y384" s="2">
        <v>22554.235000000001</v>
      </c>
      <c r="Z384" s="2">
        <v>23335.21</v>
      </c>
      <c r="AA384" s="2">
        <v>24726.685000000001</v>
      </c>
      <c r="AB384" s="2">
        <v>24207.117999999999</v>
      </c>
      <c r="AC384" s="2">
        <v>24889.292000000001</v>
      </c>
      <c r="AD384" s="2">
        <v>25713.507000000001</v>
      </c>
      <c r="AE384" s="2">
        <v>26837.418000000001</v>
      </c>
      <c r="AF384" s="2">
        <v>27564.404999999999</v>
      </c>
      <c r="AG384" s="2">
        <v>28719.08</v>
      </c>
      <c r="AH384" s="2">
        <v>30225.646000000001</v>
      </c>
      <c r="AI384" s="2">
        <v>31112.173999999999</v>
      </c>
      <c r="AJ384" s="2">
        <v>30115.27</v>
      </c>
      <c r="AK384" s="2">
        <v>31808.518</v>
      </c>
      <c r="AL384" s="2">
        <v>32946.735000000001</v>
      </c>
      <c r="AM384" s="2">
        <v>34222.569000000003</v>
      </c>
      <c r="AN384" s="2">
        <v>34994.39</v>
      </c>
      <c r="AO384" s="2">
        <v>36498.656999999999</v>
      </c>
      <c r="AP384" s="2">
        <v>37739.249000000003</v>
      </c>
      <c r="AQ384" s="2">
        <v>38861.080999999998</v>
      </c>
      <c r="AR384" s="2">
        <v>40620.311999999998</v>
      </c>
      <c r="AS384" s="2">
        <v>42114.55</v>
      </c>
      <c r="AT384" s="2">
        <v>43782.923000000003</v>
      </c>
      <c r="AU384" s="2">
        <v>41490.707999999999</v>
      </c>
      <c r="AV384" s="2">
        <v>42696.523999999998</v>
      </c>
      <c r="AW384" s="2">
        <v>46372.027000000002</v>
      </c>
      <c r="AX384" s="2">
        <v>47429.355000000003</v>
      </c>
      <c r="AY384" s="2">
        <v>49257.171000000002</v>
      </c>
      <c r="AZ384" s="2">
        <v>50683.449000000001</v>
      </c>
      <c r="BA384" s="2">
        <v>52022.934999999998</v>
      </c>
      <c r="BB384" s="2">
        <v>53521.690999999999</v>
      </c>
      <c r="BC384" s="2">
        <v>55086.04</v>
      </c>
      <c r="BD384" s="2">
        <v>56720.008000000002</v>
      </c>
      <c r="BE384">
        <v>58427.408000000003</v>
      </c>
      <c r="BF384">
        <v>2024</v>
      </c>
    </row>
    <row r="385" spans="1:58" x14ac:dyDescent="0.45">
      <c r="A385">
        <v>548</v>
      </c>
      <c r="B385" t="s">
        <v>29</v>
      </c>
      <c r="C385" t="s">
        <v>102</v>
      </c>
      <c r="D385" t="s">
        <v>27</v>
      </c>
      <c r="E385" t="s">
        <v>1389</v>
      </c>
      <c r="F385" t="s">
        <v>5</v>
      </c>
      <c r="G385" s="2">
        <v>8655.11</v>
      </c>
      <c r="H385" s="2">
        <v>9032.7510000000002</v>
      </c>
      <c r="I385" s="2">
        <v>9331.1389999999992</v>
      </c>
      <c r="J385" s="2">
        <v>9673.5229999999992</v>
      </c>
      <c r="K385" s="2">
        <v>10170.458000000001</v>
      </c>
      <c r="L385" s="2">
        <v>9766.3520000000008</v>
      </c>
      <c r="M385" s="2">
        <v>9615.2270000000008</v>
      </c>
      <c r="N385" s="2">
        <v>9875.8860000000004</v>
      </c>
      <c r="O385" s="2">
        <v>10594.543</v>
      </c>
      <c r="P385" s="2">
        <v>11281.324000000001</v>
      </c>
      <c r="Q385" s="2">
        <v>11786.361999999999</v>
      </c>
      <c r="R385" s="2">
        <v>12716.887000000001</v>
      </c>
      <c r="S385" s="2">
        <v>13469.072</v>
      </c>
      <c r="T385" s="2">
        <v>14398.69</v>
      </c>
      <c r="U385" s="2">
        <v>15303.245999999999</v>
      </c>
      <c r="V385" s="2">
        <v>16368.592000000001</v>
      </c>
      <c r="W385" s="2">
        <v>17546.956999999999</v>
      </c>
      <c r="X385" s="2">
        <v>18359.739000000001</v>
      </c>
      <c r="Y385" s="2">
        <v>16578.992999999999</v>
      </c>
      <c r="Z385" s="2">
        <v>17153.066999999999</v>
      </c>
      <c r="AA385" s="2">
        <v>18175.901999999998</v>
      </c>
      <c r="AB385" s="2">
        <v>17793.983</v>
      </c>
      <c r="AC385" s="2">
        <v>18295.429</v>
      </c>
      <c r="AD385" s="2">
        <v>18901.287</v>
      </c>
      <c r="AE385" s="2">
        <v>19727.442999999999</v>
      </c>
      <c r="AF385" s="2">
        <v>20261.830999999998</v>
      </c>
      <c r="AG385" s="2">
        <v>21110.600999999999</v>
      </c>
      <c r="AH385" s="2">
        <v>22218.035</v>
      </c>
      <c r="AI385" s="2">
        <v>22869.698</v>
      </c>
      <c r="AJ385" s="2">
        <v>22136.901000000002</v>
      </c>
      <c r="AK385" s="2">
        <v>23381.561000000002</v>
      </c>
      <c r="AL385" s="2">
        <v>24218.232</v>
      </c>
      <c r="AM385" s="2">
        <v>25156.062999999998</v>
      </c>
      <c r="AN385" s="2">
        <v>25723.406999999999</v>
      </c>
      <c r="AO385" s="2">
        <v>26829.151999999998</v>
      </c>
      <c r="AP385" s="2">
        <v>27741.077000000001</v>
      </c>
      <c r="AQ385" s="2">
        <v>28565.705000000002</v>
      </c>
      <c r="AR385" s="2">
        <v>29858.866999999998</v>
      </c>
      <c r="AS385" s="2">
        <v>30957.24</v>
      </c>
      <c r="AT385" s="2">
        <v>32183.614000000001</v>
      </c>
      <c r="AU385" s="2">
        <v>30498.670999999998</v>
      </c>
      <c r="AV385" s="2">
        <v>31385.031999999999</v>
      </c>
      <c r="AW385" s="2">
        <v>34086.792999999998</v>
      </c>
      <c r="AX385" s="2">
        <v>34864.006000000001</v>
      </c>
      <c r="AY385" s="2">
        <v>36207.582999999999</v>
      </c>
      <c r="AZ385" s="2">
        <v>37256</v>
      </c>
      <c r="BA385" s="2">
        <v>38240.618999999999</v>
      </c>
      <c r="BB385" s="2">
        <v>39342.313000000002</v>
      </c>
      <c r="BC385" s="2">
        <v>40492.222999999998</v>
      </c>
      <c r="BD385" s="2">
        <v>41693.307999999997</v>
      </c>
      <c r="BE385">
        <v>42948.37</v>
      </c>
      <c r="BF385">
        <v>2024</v>
      </c>
    </row>
    <row r="386" spans="1:58" x14ac:dyDescent="0.45">
      <c r="A386">
        <v>548</v>
      </c>
      <c r="B386" t="s">
        <v>30</v>
      </c>
      <c r="C386" t="s">
        <v>102</v>
      </c>
      <c r="D386" t="s">
        <v>31</v>
      </c>
      <c r="E386" t="s">
        <v>12</v>
      </c>
      <c r="F386" t="s">
        <v>5</v>
      </c>
      <c r="G386" s="2">
        <v>4194.7039999999997</v>
      </c>
      <c r="H386" s="2">
        <v>4424.1379999999999</v>
      </c>
      <c r="I386" s="2">
        <v>4685.8429999999998</v>
      </c>
      <c r="J386" s="2">
        <v>5082.4129999999996</v>
      </c>
      <c r="K386" s="2">
        <v>5670.3490000000002</v>
      </c>
      <c r="L386" s="2">
        <v>5349.52</v>
      </c>
      <c r="M386" s="2">
        <v>4811.8090000000002</v>
      </c>
      <c r="N386" s="2">
        <v>5215.5950000000003</v>
      </c>
      <c r="O386" s="2">
        <v>5797.6729999999998</v>
      </c>
      <c r="P386" s="2">
        <v>6448.3320000000003</v>
      </c>
      <c r="Q386" s="2">
        <v>6994.3310000000001</v>
      </c>
      <c r="R386" s="2">
        <v>7934.7830000000004</v>
      </c>
      <c r="S386" s="2">
        <v>8606.8970000000008</v>
      </c>
      <c r="T386" s="2">
        <v>9567.7880000000005</v>
      </c>
      <c r="U386" s="2">
        <v>10569.217000000001</v>
      </c>
      <c r="V386" s="2">
        <v>11715.663</v>
      </c>
      <c r="W386" s="2">
        <v>13021.402</v>
      </c>
      <c r="X386" s="2">
        <v>14098.477999999999</v>
      </c>
      <c r="Y386" s="2">
        <v>13812.882</v>
      </c>
      <c r="Z386" s="2">
        <v>14298.522000000001</v>
      </c>
      <c r="AA386" s="2">
        <v>16521.373</v>
      </c>
      <c r="AB386" s="2">
        <v>15918.403</v>
      </c>
      <c r="AC386" s="2">
        <v>16878.93</v>
      </c>
      <c r="AD386" s="2">
        <v>18013.231</v>
      </c>
      <c r="AE386" s="2">
        <v>19930.516</v>
      </c>
      <c r="AF386" s="2">
        <v>21504.442999999999</v>
      </c>
      <c r="AG386" s="2">
        <v>23297.243999999999</v>
      </c>
      <c r="AH386" s="2">
        <v>25716.236000000001</v>
      </c>
      <c r="AI386" s="2">
        <v>29220.29</v>
      </c>
      <c r="AJ386" s="2">
        <v>26589.239000000001</v>
      </c>
      <c r="AK386" s="2">
        <v>29141.126</v>
      </c>
      <c r="AL386" s="2">
        <v>31817.666000000001</v>
      </c>
      <c r="AM386" s="2">
        <v>33380.175999999999</v>
      </c>
      <c r="AN386" s="2">
        <v>34192.601000000002</v>
      </c>
      <c r="AO386" s="2">
        <v>36542.324999999997</v>
      </c>
      <c r="AP386" s="2">
        <v>37739.281000000003</v>
      </c>
      <c r="AQ386" s="2">
        <v>39505.493000000002</v>
      </c>
      <c r="AR386" s="2">
        <v>42854.421999999999</v>
      </c>
      <c r="AS386" s="2">
        <v>44708.375</v>
      </c>
      <c r="AT386" s="2">
        <v>46512.868000000002</v>
      </c>
      <c r="AU386" s="2">
        <v>43717.139000000003</v>
      </c>
      <c r="AV386" s="2">
        <v>47541.159</v>
      </c>
      <c r="AW386" s="2">
        <v>54940.067000000003</v>
      </c>
      <c r="AX386" s="2">
        <v>55140.682999999997</v>
      </c>
      <c r="AY386" s="2">
        <v>57713.785000000003</v>
      </c>
      <c r="AZ386" s="2">
        <v>60888.069000000003</v>
      </c>
      <c r="BA386" s="2">
        <v>64267.22</v>
      </c>
      <c r="BB386" s="2">
        <v>67330.63</v>
      </c>
      <c r="BC386" s="2">
        <v>70512.622000000003</v>
      </c>
      <c r="BD386" s="2">
        <v>73807.620999999999</v>
      </c>
      <c r="BE386">
        <v>77460.292000000001</v>
      </c>
      <c r="BF386">
        <v>2024</v>
      </c>
    </row>
    <row r="387" spans="1:58" x14ac:dyDescent="0.45">
      <c r="A387">
        <v>548</v>
      </c>
      <c r="B387" t="s">
        <v>32</v>
      </c>
      <c r="C387" t="s">
        <v>102</v>
      </c>
      <c r="D387" t="s">
        <v>31</v>
      </c>
      <c r="E387" t="s">
        <v>19</v>
      </c>
      <c r="F387" t="s">
        <v>5</v>
      </c>
      <c r="G387">
        <v>1926.963</v>
      </c>
      <c r="H387">
        <v>1920.127</v>
      </c>
      <c r="I387">
        <v>2006.482</v>
      </c>
      <c r="J387">
        <v>2189.5529999999999</v>
      </c>
      <c r="K387">
        <v>2419.5010000000002</v>
      </c>
      <c r="L387">
        <v>2154.4580000000001</v>
      </c>
      <c r="M387">
        <v>1864.0309999999999</v>
      </c>
      <c r="N387">
        <v>2070.009</v>
      </c>
      <c r="O387">
        <v>2213.866</v>
      </c>
      <c r="P387">
        <v>2380.5120000000002</v>
      </c>
      <c r="Q387">
        <v>2586.2779999999998</v>
      </c>
      <c r="R387">
        <v>2885.5680000000002</v>
      </c>
      <c r="S387">
        <v>3378.9090000000001</v>
      </c>
      <c r="T387">
        <v>3716.9209999999998</v>
      </c>
      <c r="U387">
        <v>4029.2719999999999</v>
      </c>
      <c r="V387">
        <v>4671.0839999999998</v>
      </c>
      <c r="W387">
        <v>5175.9009999999998</v>
      </c>
      <c r="X387">
        <v>5012.3779999999997</v>
      </c>
      <c r="Y387">
        <v>3521.1190000000001</v>
      </c>
      <c r="Z387">
        <v>3762.7689999999998</v>
      </c>
      <c r="AA387">
        <v>4347.7299999999996</v>
      </c>
      <c r="AB387">
        <v>4189.0529999999999</v>
      </c>
      <c r="AC387">
        <v>4441.8239999999996</v>
      </c>
      <c r="AD387">
        <v>4740.3239999999996</v>
      </c>
      <c r="AE387">
        <v>5244.8729999999996</v>
      </c>
      <c r="AF387">
        <v>5678.3320000000003</v>
      </c>
      <c r="AG387">
        <v>6351.1270000000004</v>
      </c>
      <c r="AH387">
        <v>7480.893</v>
      </c>
      <c r="AI387">
        <v>8766.1749999999993</v>
      </c>
      <c r="AJ387">
        <v>7543.8819999999996</v>
      </c>
      <c r="AK387">
        <v>9046.9779999999992</v>
      </c>
      <c r="AL387">
        <v>10397.902</v>
      </c>
      <c r="AM387">
        <v>10806.823</v>
      </c>
      <c r="AN387">
        <v>10851.656999999999</v>
      </c>
      <c r="AO387">
        <v>11165.249</v>
      </c>
      <c r="AP387">
        <v>9663.1219999999994</v>
      </c>
      <c r="AQ387">
        <v>9523.3160000000007</v>
      </c>
      <c r="AR387">
        <v>9965.1229999999996</v>
      </c>
      <c r="AS387">
        <v>11079.617</v>
      </c>
      <c r="AT387">
        <v>11228.293</v>
      </c>
      <c r="AU387">
        <v>10400.218999999999</v>
      </c>
      <c r="AV387">
        <v>11474.232</v>
      </c>
      <c r="AW387">
        <v>12483.323</v>
      </c>
      <c r="AX387">
        <v>12090.6</v>
      </c>
      <c r="AY387">
        <v>12540.71</v>
      </c>
      <c r="AZ387">
        <v>13144.983</v>
      </c>
      <c r="BA387">
        <v>13878.99</v>
      </c>
      <c r="BB387">
        <v>14561.83</v>
      </c>
      <c r="BC387">
        <v>15288.654</v>
      </c>
      <c r="BD387">
        <v>16008.549000000001</v>
      </c>
      <c r="BE387">
        <v>16817.186000000002</v>
      </c>
      <c r="BF387">
        <v>2024</v>
      </c>
    </row>
    <row r="388" spans="1:58" x14ac:dyDescent="0.45">
      <c r="A388">
        <v>548</v>
      </c>
      <c r="B388" t="s">
        <v>33</v>
      </c>
      <c r="C388" t="s">
        <v>102</v>
      </c>
      <c r="D388" t="s">
        <v>31</v>
      </c>
      <c r="E388" t="s">
        <v>21</v>
      </c>
      <c r="F388" t="s">
        <v>5</v>
      </c>
      <c r="G388">
        <v>3046.0450000000001</v>
      </c>
      <c r="H388">
        <v>3479.7170000000001</v>
      </c>
      <c r="I388">
        <v>3816.7930000000001</v>
      </c>
      <c r="J388">
        <v>4111.7860000000001</v>
      </c>
      <c r="K388">
        <v>4479.04</v>
      </c>
      <c r="L388">
        <v>4437.0810000000001</v>
      </c>
      <c r="M388">
        <v>4456.3720000000003</v>
      </c>
      <c r="N388">
        <v>4690.6059999999998</v>
      </c>
      <c r="O388">
        <v>5209.3919999999998</v>
      </c>
      <c r="P388">
        <v>5764.6080000000002</v>
      </c>
      <c r="Q388">
        <v>6248.0680000000002</v>
      </c>
      <c r="R388">
        <v>6969.37</v>
      </c>
      <c r="S388">
        <v>7549.8209999999999</v>
      </c>
      <c r="T388">
        <v>8262.1849999999995</v>
      </c>
      <c r="U388">
        <v>8968.7530000000006</v>
      </c>
      <c r="V388">
        <v>9794.23</v>
      </c>
      <c r="W388">
        <v>10691.541999999999</v>
      </c>
      <c r="X388">
        <v>11379.682000000001</v>
      </c>
      <c r="Y388">
        <v>10391.447</v>
      </c>
      <c r="Z388">
        <v>10903.4</v>
      </c>
      <c r="AA388">
        <v>11815.28</v>
      </c>
      <c r="AB388">
        <v>11827.458000000001</v>
      </c>
      <c r="AC388">
        <v>12349.746999999999</v>
      </c>
      <c r="AD388">
        <v>13010.596</v>
      </c>
      <c r="AE388">
        <v>13944.406999999999</v>
      </c>
      <c r="AF388">
        <v>14771.257</v>
      </c>
      <c r="AG388">
        <v>15864.637000000001</v>
      </c>
      <c r="AH388">
        <v>17149.238000000001</v>
      </c>
      <c r="AI388">
        <v>17992.286</v>
      </c>
      <c r="AJ388">
        <v>17523.183000000001</v>
      </c>
      <c r="AK388">
        <v>18733.38</v>
      </c>
      <c r="AL388">
        <v>19804.071</v>
      </c>
      <c r="AM388">
        <v>20953.984</v>
      </c>
      <c r="AN388">
        <v>21791.24</v>
      </c>
      <c r="AO388">
        <v>23123.813999999998</v>
      </c>
      <c r="AP388">
        <v>24131.69</v>
      </c>
      <c r="AQ388">
        <v>25085.146000000001</v>
      </c>
      <c r="AR388">
        <v>26690.329000000002</v>
      </c>
      <c r="AS388">
        <v>28247.327000000001</v>
      </c>
      <c r="AT388">
        <v>29750.268</v>
      </c>
      <c r="AU388">
        <v>28696.214</v>
      </c>
      <c r="AV388">
        <v>31385.031999999999</v>
      </c>
      <c r="AW388">
        <v>36516.974999999999</v>
      </c>
      <c r="AX388">
        <v>38693.67</v>
      </c>
      <c r="AY388">
        <v>41156.534</v>
      </c>
      <c r="AZ388">
        <v>43473.163</v>
      </c>
      <c r="BA388">
        <v>45597.284</v>
      </c>
      <c r="BB388">
        <v>47774.163</v>
      </c>
      <c r="BC388">
        <v>50195.936999999998</v>
      </c>
      <c r="BD388">
        <v>52631.152999999998</v>
      </c>
      <c r="BE388">
        <v>55230.197999999997</v>
      </c>
      <c r="BF388">
        <v>2024</v>
      </c>
    </row>
    <row r="389" spans="1:58" x14ac:dyDescent="0.45">
      <c r="A389">
        <v>548</v>
      </c>
      <c r="B389" t="s">
        <v>34</v>
      </c>
      <c r="C389" t="s">
        <v>102</v>
      </c>
      <c r="D389" t="s">
        <v>35</v>
      </c>
      <c r="E389" t="s">
        <v>36</v>
      </c>
      <c r="F389" t="s">
        <v>5</v>
      </c>
      <c r="G389">
        <v>0.32</v>
      </c>
      <c r="H389">
        <v>0.33500000000000002</v>
      </c>
      <c r="I389">
        <v>0.35299999999999998</v>
      </c>
      <c r="J389">
        <v>0.36599999999999999</v>
      </c>
      <c r="K389">
        <v>0.377</v>
      </c>
      <c r="L389">
        <v>0.36099999999999999</v>
      </c>
      <c r="M389">
        <v>0.35399999999999998</v>
      </c>
      <c r="N389">
        <v>0.35899999999999999</v>
      </c>
      <c r="O389">
        <v>0.378</v>
      </c>
      <c r="P389">
        <v>0.39800000000000002</v>
      </c>
      <c r="Q389">
        <v>0.41699999999999998</v>
      </c>
      <c r="R389">
        <v>0.44700000000000001</v>
      </c>
      <c r="S389">
        <v>0.437</v>
      </c>
      <c r="T389">
        <v>0.47099999999999997</v>
      </c>
      <c r="U389">
        <v>0.5</v>
      </c>
      <c r="V389">
        <v>0.53</v>
      </c>
      <c r="W389">
        <v>0.56200000000000006</v>
      </c>
      <c r="X389">
        <v>0.57899999999999996</v>
      </c>
      <c r="Y389">
        <v>0.52300000000000002</v>
      </c>
      <c r="Z389">
        <v>0.53600000000000003</v>
      </c>
      <c r="AA389">
        <v>0.55400000000000005</v>
      </c>
      <c r="AB389">
        <v>0.54400000000000004</v>
      </c>
      <c r="AC389">
        <v>0.55800000000000005</v>
      </c>
      <c r="AD389">
        <v>0.56999999999999995</v>
      </c>
      <c r="AE389">
        <v>0.57899999999999996</v>
      </c>
      <c r="AF389">
        <v>0.58099999999999996</v>
      </c>
      <c r="AG389">
        <v>0.58299999999999996</v>
      </c>
      <c r="AH389">
        <v>0.58899999999999997</v>
      </c>
      <c r="AI389">
        <v>0.60099999999999998</v>
      </c>
      <c r="AJ389">
        <v>0.59499999999999997</v>
      </c>
      <c r="AK389">
        <v>0.60899999999999999</v>
      </c>
      <c r="AL389">
        <v>0.61799999999999999</v>
      </c>
      <c r="AM389">
        <v>0.63200000000000001</v>
      </c>
      <c r="AN389">
        <v>0.64</v>
      </c>
      <c r="AO389">
        <v>0.65600000000000003</v>
      </c>
      <c r="AP389">
        <v>0.66700000000000004</v>
      </c>
      <c r="AQ389">
        <v>0.67500000000000004</v>
      </c>
      <c r="AR389">
        <v>0.68899999999999995</v>
      </c>
      <c r="AS389">
        <v>0.69299999999999995</v>
      </c>
      <c r="AT389">
        <v>0.69199999999999995</v>
      </c>
      <c r="AU389">
        <v>0.66700000000000004</v>
      </c>
      <c r="AV389">
        <v>0.65500000000000003</v>
      </c>
      <c r="AW389">
        <v>0.68799999999999994</v>
      </c>
      <c r="AX389">
        <v>0.68899999999999995</v>
      </c>
      <c r="AY389">
        <v>0.70199999999999996</v>
      </c>
      <c r="AZ389">
        <v>0.71099999999999997</v>
      </c>
      <c r="BA389">
        <v>0.71699999999999997</v>
      </c>
      <c r="BB389">
        <v>0.72299999999999998</v>
      </c>
      <c r="BC389">
        <v>0.72899999999999998</v>
      </c>
      <c r="BD389">
        <v>0.73499999999999999</v>
      </c>
      <c r="BE389">
        <v>0.74099999999999999</v>
      </c>
      <c r="BF389">
        <v>2024</v>
      </c>
    </row>
    <row r="390" spans="1:58" x14ac:dyDescent="0.45">
      <c r="A390">
        <v>548</v>
      </c>
      <c r="B390" t="s">
        <v>37</v>
      </c>
      <c r="C390" t="s">
        <v>102</v>
      </c>
      <c r="D390" t="s">
        <v>38</v>
      </c>
      <c r="E390" t="s">
        <v>39</v>
      </c>
      <c r="F390" t="s">
        <v>5</v>
      </c>
      <c r="G390">
        <v>1.377</v>
      </c>
      <c r="H390">
        <v>1.2709999999999999</v>
      </c>
      <c r="I390">
        <v>1.228</v>
      </c>
      <c r="J390">
        <v>1.236</v>
      </c>
      <c r="K390">
        <v>1.266</v>
      </c>
      <c r="L390">
        <v>1.206</v>
      </c>
      <c r="M390">
        <v>1.08</v>
      </c>
      <c r="N390">
        <v>1.1120000000000001</v>
      </c>
      <c r="O390">
        <v>1.113</v>
      </c>
      <c r="P390">
        <v>1.119</v>
      </c>
      <c r="Q390">
        <v>1.119</v>
      </c>
      <c r="R390">
        <v>1.139</v>
      </c>
      <c r="S390">
        <v>1.1399999999999999</v>
      </c>
      <c r="T390">
        <v>1.1579999999999999</v>
      </c>
      <c r="U390">
        <v>1.1779999999999999</v>
      </c>
      <c r="V390">
        <v>1.196</v>
      </c>
      <c r="W390">
        <v>1.218</v>
      </c>
      <c r="X390">
        <v>1.2390000000000001</v>
      </c>
      <c r="Y390">
        <v>1.329</v>
      </c>
      <c r="Z390">
        <v>1.3109999999999999</v>
      </c>
      <c r="AA390">
        <v>1.3979999999999999</v>
      </c>
      <c r="AB390">
        <v>1.3460000000000001</v>
      </c>
      <c r="AC390">
        <v>1.367</v>
      </c>
      <c r="AD390">
        <v>1.385</v>
      </c>
      <c r="AE390">
        <v>1.429</v>
      </c>
      <c r="AF390">
        <v>1.456</v>
      </c>
      <c r="AG390">
        <v>1.4690000000000001</v>
      </c>
      <c r="AH390">
        <v>1.5</v>
      </c>
      <c r="AI390">
        <v>1.6240000000000001</v>
      </c>
      <c r="AJ390">
        <v>1.5169999999999999</v>
      </c>
      <c r="AK390">
        <v>1.556</v>
      </c>
      <c r="AL390">
        <v>1.607</v>
      </c>
      <c r="AM390">
        <v>1.593</v>
      </c>
      <c r="AN390">
        <v>1.569</v>
      </c>
      <c r="AO390">
        <v>1.58</v>
      </c>
      <c r="AP390">
        <v>1.5640000000000001</v>
      </c>
      <c r="AQ390">
        <v>1.575</v>
      </c>
      <c r="AR390">
        <v>1.6060000000000001</v>
      </c>
      <c r="AS390">
        <v>1.583</v>
      </c>
      <c r="AT390">
        <v>1.5629999999999999</v>
      </c>
      <c r="AU390">
        <v>1.5229999999999999</v>
      </c>
      <c r="AV390">
        <v>1.5149999999999999</v>
      </c>
      <c r="AW390">
        <v>1.5049999999999999</v>
      </c>
      <c r="AX390">
        <v>1.425</v>
      </c>
      <c r="AY390">
        <v>1.4019999999999999</v>
      </c>
      <c r="AZ390">
        <v>1.401</v>
      </c>
      <c r="BA390">
        <v>1.409</v>
      </c>
      <c r="BB390">
        <v>1.409</v>
      </c>
      <c r="BC390">
        <v>1.405</v>
      </c>
      <c r="BD390">
        <v>1.4019999999999999</v>
      </c>
      <c r="BE390">
        <v>1.4019999999999999</v>
      </c>
      <c r="BF390">
        <v>2024</v>
      </c>
    </row>
    <row r="391" spans="1:58" x14ac:dyDescent="0.45">
      <c r="A391">
        <v>548</v>
      </c>
      <c r="B391" t="s">
        <v>40</v>
      </c>
      <c r="C391" t="s">
        <v>102</v>
      </c>
      <c r="D391" t="s">
        <v>41</v>
      </c>
      <c r="E391" t="s">
        <v>42</v>
      </c>
      <c r="F391" t="s">
        <v>5</v>
      </c>
      <c r="G391">
        <v>34.783000000000001</v>
      </c>
      <c r="H391">
        <v>40.036000000000001</v>
      </c>
      <c r="I391">
        <v>42.372</v>
      </c>
      <c r="J391">
        <v>41.023000000000003</v>
      </c>
      <c r="K391">
        <v>35.734999999999999</v>
      </c>
      <c r="L391">
        <v>29.812999999999999</v>
      </c>
      <c r="M391">
        <v>27.84</v>
      </c>
      <c r="N391">
        <v>24.754999999999999</v>
      </c>
      <c r="O391">
        <v>27.547000000000001</v>
      </c>
      <c r="P391">
        <v>30.402000000000001</v>
      </c>
      <c r="Q391">
        <v>35.338000000000001</v>
      </c>
      <c r="R391">
        <v>37.843000000000004</v>
      </c>
      <c r="S391">
        <v>36.003</v>
      </c>
      <c r="T391">
        <v>39.613</v>
      </c>
      <c r="U391">
        <v>41.386000000000003</v>
      </c>
      <c r="V391">
        <v>43.523000000000003</v>
      </c>
      <c r="W391">
        <v>41.963999999999999</v>
      </c>
      <c r="X391">
        <v>43.377000000000002</v>
      </c>
      <c r="Y391">
        <v>29.539000000000001</v>
      </c>
      <c r="Z391">
        <v>25.658000000000001</v>
      </c>
      <c r="AA391">
        <v>29.396999999999998</v>
      </c>
      <c r="AB391">
        <v>26.838000000000001</v>
      </c>
      <c r="AC391">
        <v>27.24</v>
      </c>
      <c r="AD391">
        <v>25.532</v>
      </c>
      <c r="AE391">
        <v>25.85</v>
      </c>
      <c r="AF391">
        <v>23.122</v>
      </c>
      <c r="AG391">
        <v>23.425000000000001</v>
      </c>
      <c r="AH391">
        <v>23.966000000000001</v>
      </c>
      <c r="AI391">
        <v>22.265000000000001</v>
      </c>
      <c r="AJ391">
        <v>18.407</v>
      </c>
      <c r="AK391">
        <v>23.657</v>
      </c>
      <c r="AL391">
        <v>23.456</v>
      </c>
      <c r="AM391">
        <v>25.951000000000001</v>
      </c>
      <c r="AN391">
        <v>26.108000000000001</v>
      </c>
      <c r="AO391">
        <v>25.158000000000001</v>
      </c>
      <c r="AP391">
        <v>25.423999999999999</v>
      </c>
      <c r="AQ391">
        <v>25.995999999999999</v>
      </c>
      <c r="AR391">
        <v>25.547000000000001</v>
      </c>
      <c r="AS391">
        <v>23.896999999999998</v>
      </c>
      <c r="AT391">
        <v>21.047999999999998</v>
      </c>
      <c r="AU391">
        <v>19.658000000000001</v>
      </c>
      <c r="AV391">
        <v>22.126000000000001</v>
      </c>
      <c r="AW391">
        <v>23.61</v>
      </c>
      <c r="AX391">
        <v>22.47</v>
      </c>
      <c r="AY391">
        <v>21.853000000000002</v>
      </c>
      <c r="AZ391">
        <v>21.882000000000001</v>
      </c>
      <c r="BA391">
        <v>21.359000000000002</v>
      </c>
      <c r="BB391">
        <v>21.68</v>
      </c>
      <c r="BC391">
        <v>21.539000000000001</v>
      </c>
      <c r="BD391">
        <v>21.314</v>
      </c>
      <c r="BE391">
        <v>21.292000000000002</v>
      </c>
      <c r="BF391">
        <v>2024</v>
      </c>
    </row>
    <row r="392" spans="1:58" x14ac:dyDescent="0.45">
      <c r="A392">
        <v>548</v>
      </c>
      <c r="B392" t="s">
        <v>43</v>
      </c>
      <c r="C392" t="s">
        <v>102</v>
      </c>
      <c r="D392" t="s">
        <v>44</v>
      </c>
      <c r="E392" t="s">
        <v>42</v>
      </c>
      <c r="F392" t="s">
        <v>5</v>
      </c>
      <c r="G392">
        <v>29.353999999999999</v>
      </c>
      <c r="H392">
        <v>29.012</v>
      </c>
      <c r="I392">
        <v>29.254000000000001</v>
      </c>
      <c r="J392">
        <v>28.898</v>
      </c>
      <c r="K392">
        <v>28.31</v>
      </c>
      <c r="L392">
        <v>23.445</v>
      </c>
      <c r="M392">
        <v>23.379000000000001</v>
      </c>
      <c r="N392">
        <v>28.847000000000001</v>
      </c>
      <c r="O392">
        <v>28.577999999999999</v>
      </c>
      <c r="P392">
        <v>26.545000000000002</v>
      </c>
      <c r="Q392">
        <v>28.216999999999999</v>
      </c>
      <c r="R392">
        <v>26.786000000000001</v>
      </c>
      <c r="S392">
        <v>29.041</v>
      </c>
      <c r="T392">
        <v>31.751999999999999</v>
      </c>
      <c r="U392">
        <v>30.890999999999998</v>
      </c>
      <c r="V392">
        <v>34.588999999999999</v>
      </c>
      <c r="W392">
        <v>37.901000000000003</v>
      </c>
      <c r="X392">
        <v>37.936</v>
      </c>
      <c r="Y392">
        <v>41.661000000000001</v>
      </c>
      <c r="Z392">
        <v>40.279000000000003</v>
      </c>
      <c r="AA392">
        <v>37.706000000000003</v>
      </c>
      <c r="AB392">
        <v>34.048000000000002</v>
      </c>
      <c r="AC392">
        <v>34.545999999999999</v>
      </c>
      <c r="AD392">
        <v>36.302999999999997</v>
      </c>
      <c r="AE392">
        <v>36.948999999999998</v>
      </c>
      <c r="AF392">
        <v>36.886000000000003</v>
      </c>
      <c r="AG392">
        <v>38.786999999999999</v>
      </c>
      <c r="AH392">
        <v>38.628999999999998</v>
      </c>
      <c r="AI392">
        <v>38.558999999999997</v>
      </c>
      <c r="AJ392">
        <v>33.235999999999997</v>
      </c>
      <c r="AK392">
        <v>33.597000000000001</v>
      </c>
      <c r="AL392">
        <v>34.197000000000003</v>
      </c>
      <c r="AM392">
        <v>31.045000000000002</v>
      </c>
      <c r="AN392">
        <v>29.542999999999999</v>
      </c>
      <c r="AO392">
        <v>29.484999999999999</v>
      </c>
      <c r="AP392">
        <v>28.411000000000001</v>
      </c>
      <c r="AQ392">
        <v>28.388999999999999</v>
      </c>
      <c r="AR392">
        <v>28.338000000000001</v>
      </c>
      <c r="AS392">
        <v>26.128</v>
      </c>
      <c r="AT392">
        <v>24.545999999999999</v>
      </c>
      <c r="AU392">
        <v>23.824000000000002</v>
      </c>
      <c r="AV392">
        <v>26.010999999999999</v>
      </c>
      <c r="AW392">
        <v>26.8</v>
      </c>
      <c r="AX392">
        <v>24.016999999999999</v>
      </c>
      <c r="AY392">
        <v>23.552</v>
      </c>
      <c r="AZ392">
        <v>23.524000000000001</v>
      </c>
      <c r="BA392">
        <v>23.135999999999999</v>
      </c>
      <c r="BB392">
        <v>23.635000000000002</v>
      </c>
      <c r="BC392">
        <v>23.536999999999999</v>
      </c>
      <c r="BD392">
        <v>23.361999999999998</v>
      </c>
      <c r="BE392">
        <v>23.347999999999999</v>
      </c>
      <c r="BF392">
        <v>2024</v>
      </c>
    </row>
    <row r="393" spans="1:58" x14ac:dyDescent="0.45">
      <c r="A393">
        <v>548</v>
      </c>
      <c r="B393" t="s">
        <v>45</v>
      </c>
      <c r="C393" t="s">
        <v>102</v>
      </c>
      <c r="D393" t="s">
        <v>46</v>
      </c>
      <c r="E393" t="s">
        <v>24</v>
      </c>
      <c r="F393" t="s">
        <v>5</v>
      </c>
      <c r="G393">
        <v>41.273000000000003</v>
      </c>
      <c r="H393">
        <v>45.276000000000003</v>
      </c>
      <c r="I393">
        <v>47.917000000000002</v>
      </c>
      <c r="J393">
        <v>49.692</v>
      </c>
      <c r="K393">
        <v>51.631999999999998</v>
      </c>
      <c r="L393">
        <v>52.968000000000004</v>
      </c>
      <c r="M393">
        <v>53.152999999999999</v>
      </c>
      <c r="N393">
        <v>53.545000000000002</v>
      </c>
      <c r="O393">
        <v>53.7</v>
      </c>
      <c r="P393">
        <v>55.073</v>
      </c>
      <c r="Q393">
        <v>56.749000000000002</v>
      </c>
      <c r="R393">
        <v>59.204999999999998</v>
      </c>
      <c r="S393">
        <v>62.033999999999999</v>
      </c>
      <c r="T393">
        <v>64.233999999999995</v>
      </c>
      <c r="U393">
        <v>66.602999999999994</v>
      </c>
      <c r="V393">
        <v>68.912999999999997</v>
      </c>
      <c r="W393">
        <v>71.311000000000007</v>
      </c>
      <c r="X393">
        <v>73.203999999999994</v>
      </c>
      <c r="Y393">
        <v>77.078000000000003</v>
      </c>
      <c r="Z393">
        <v>79.183999999999997</v>
      </c>
      <c r="AA393">
        <v>80.412000000000006</v>
      </c>
      <c r="AB393">
        <v>81.56</v>
      </c>
      <c r="AC393">
        <v>83.022000000000006</v>
      </c>
      <c r="AD393">
        <v>83.912999999999997</v>
      </c>
      <c r="AE393">
        <v>85.105000000000004</v>
      </c>
      <c r="AF393">
        <v>87.691999999999993</v>
      </c>
      <c r="AG393">
        <v>90.867000000000004</v>
      </c>
      <c r="AH393">
        <v>92.707999999999998</v>
      </c>
      <c r="AI393">
        <v>97.742000000000004</v>
      </c>
      <c r="AJ393">
        <v>98.325000000000003</v>
      </c>
      <c r="AK393">
        <v>100.017</v>
      </c>
      <c r="AL393">
        <v>103.2</v>
      </c>
      <c r="AM393">
        <v>104.908</v>
      </c>
      <c r="AN393">
        <v>107.117</v>
      </c>
      <c r="AO393">
        <v>110.483</v>
      </c>
      <c r="AP393">
        <v>112.80800000000001</v>
      </c>
      <c r="AQ393">
        <v>115.15</v>
      </c>
      <c r="AR393">
        <v>119.52500000000001</v>
      </c>
      <c r="AS393">
        <v>120.68300000000001</v>
      </c>
      <c r="AT393">
        <v>121.483</v>
      </c>
      <c r="AU393">
        <v>120.1</v>
      </c>
      <c r="AV393">
        <v>123.075</v>
      </c>
      <c r="AW393">
        <v>127.233</v>
      </c>
      <c r="AX393">
        <v>130.4</v>
      </c>
      <c r="AY393">
        <v>132.792</v>
      </c>
      <c r="AZ393">
        <v>136.01900000000001</v>
      </c>
      <c r="BA393">
        <v>139.04300000000001</v>
      </c>
      <c r="BB393">
        <v>141.85</v>
      </c>
      <c r="BC393">
        <v>144.715</v>
      </c>
      <c r="BD393">
        <v>147.63999999999999</v>
      </c>
      <c r="BE393">
        <v>150.625</v>
      </c>
      <c r="BF393">
        <v>2024</v>
      </c>
    </row>
    <row r="394" spans="1:58" x14ac:dyDescent="0.45">
      <c r="A394">
        <v>548</v>
      </c>
      <c r="B394" t="s">
        <v>47</v>
      </c>
      <c r="C394" t="s">
        <v>102</v>
      </c>
      <c r="D394" t="s">
        <v>46</v>
      </c>
      <c r="E394" t="s">
        <v>15</v>
      </c>
      <c r="F394" t="s">
        <v>5</v>
      </c>
      <c r="G394">
        <v>6.7240000000000002</v>
      </c>
      <c r="H394">
        <v>9.6999999999999993</v>
      </c>
      <c r="I394">
        <v>5.8339999999999996</v>
      </c>
      <c r="J394">
        <v>3.7040000000000002</v>
      </c>
      <c r="K394">
        <v>3.9039999999999999</v>
      </c>
      <c r="L394">
        <v>2.5870000000000002</v>
      </c>
      <c r="M394">
        <v>0.35</v>
      </c>
      <c r="N394">
        <v>0.73699999999999999</v>
      </c>
      <c r="O394">
        <v>0.28999999999999998</v>
      </c>
      <c r="P394">
        <v>2.5569999999999999</v>
      </c>
      <c r="Q394">
        <v>3.0430000000000001</v>
      </c>
      <c r="R394">
        <v>4.3280000000000003</v>
      </c>
      <c r="S394">
        <v>4.7779999999999996</v>
      </c>
      <c r="T394">
        <v>3.5470000000000002</v>
      </c>
      <c r="U394">
        <v>3.6869999999999998</v>
      </c>
      <c r="V394">
        <v>3.468</v>
      </c>
      <c r="W394">
        <v>3.4790000000000001</v>
      </c>
      <c r="X394">
        <v>2.6549999999999998</v>
      </c>
      <c r="Y394">
        <v>5.2930000000000001</v>
      </c>
      <c r="Z394">
        <v>2.7309999999999999</v>
      </c>
      <c r="AA394">
        <v>1.5509999999999999</v>
      </c>
      <c r="AB394">
        <v>1.427</v>
      </c>
      <c r="AC394">
        <v>1.7929999999999999</v>
      </c>
      <c r="AD394">
        <v>1.0740000000000001</v>
      </c>
      <c r="AE394">
        <v>1.42</v>
      </c>
      <c r="AF394">
        <v>3.0390000000000001</v>
      </c>
      <c r="AG394">
        <v>3.621</v>
      </c>
      <c r="AH394">
        <v>2.0270000000000001</v>
      </c>
      <c r="AI394">
        <v>5.4290000000000003</v>
      </c>
      <c r="AJ394">
        <v>0.59699999999999998</v>
      </c>
      <c r="AK394">
        <v>1.72</v>
      </c>
      <c r="AL394">
        <v>3.1829999999999998</v>
      </c>
      <c r="AM394">
        <v>1.655</v>
      </c>
      <c r="AN394">
        <v>2.105</v>
      </c>
      <c r="AO394">
        <v>3.1429999999999998</v>
      </c>
      <c r="AP394">
        <v>2.1040000000000001</v>
      </c>
      <c r="AQ394">
        <v>2.0760000000000001</v>
      </c>
      <c r="AR394">
        <v>3.7989999999999999</v>
      </c>
      <c r="AS394">
        <v>0.96899999999999997</v>
      </c>
      <c r="AT394">
        <v>0.66300000000000003</v>
      </c>
      <c r="AU394">
        <v>-1.139</v>
      </c>
      <c r="AV394">
        <v>2.4769999999999999</v>
      </c>
      <c r="AW394">
        <v>3.379</v>
      </c>
      <c r="AX394">
        <v>2.4889999999999999</v>
      </c>
      <c r="AY394">
        <v>1.8340000000000001</v>
      </c>
      <c r="AZ394">
        <v>2.431</v>
      </c>
      <c r="BA394">
        <v>2.2229999999999999</v>
      </c>
      <c r="BB394">
        <v>2.0190000000000001</v>
      </c>
      <c r="BC394">
        <v>2.02</v>
      </c>
      <c r="BD394">
        <v>2.0209999999999999</v>
      </c>
      <c r="BE394">
        <v>2.0219999999999998</v>
      </c>
      <c r="BF394">
        <v>2024</v>
      </c>
    </row>
    <row r="395" spans="1:58" x14ac:dyDescent="0.45">
      <c r="A395">
        <v>548</v>
      </c>
      <c r="B395" t="s">
        <v>48</v>
      </c>
      <c r="C395" t="s">
        <v>102</v>
      </c>
      <c r="D395" t="s">
        <v>49</v>
      </c>
      <c r="E395" t="s">
        <v>24</v>
      </c>
      <c r="F395" t="s">
        <v>5</v>
      </c>
      <c r="G395">
        <v>41.383000000000003</v>
      </c>
      <c r="H395">
        <v>44.887</v>
      </c>
      <c r="I395">
        <v>47.36</v>
      </c>
      <c r="J395">
        <v>48.837000000000003</v>
      </c>
      <c r="K395">
        <v>49.674999999999997</v>
      </c>
      <c r="L395">
        <v>50.192999999999998</v>
      </c>
      <c r="M395">
        <v>50.911000000000001</v>
      </c>
      <c r="N395">
        <v>51.110999999999997</v>
      </c>
      <c r="O395">
        <v>52.905999999999999</v>
      </c>
      <c r="P395">
        <v>54.024000000000001</v>
      </c>
      <c r="Q395">
        <v>57.808999999999997</v>
      </c>
      <c r="R395">
        <v>60.353000000000002</v>
      </c>
      <c r="S395">
        <v>63.247999999999998</v>
      </c>
      <c r="T395">
        <v>65.441000000000003</v>
      </c>
      <c r="U395">
        <v>67.721000000000004</v>
      </c>
      <c r="V395">
        <v>69.914000000000001</v>
      </c>
      <c r="W395">
        <v>72.194999999999993</v>
      </c>
      <c r="X395">
        <v>74.301000000000002</v>
      </c>
      <c r="Y395">
        <v>78.248000000000005</v>
      </c>
      <c r="Z395">
        <v>80.177999999999997</v>
      </c>
      <c r="AA395">
        <v>81.143000000000001</v>
      </c>
      <c r="AB395">
        <v>82.108000000000004</v>
      </c>
      <c r="AC395">
        <v>83.424000000000007</v>
      </c>
      <c r="AD395">
        <v>84.388999999999996</v>
      </c>
      <c r="AE395">
        <v>86.230999999999995</v>
      </c>
      <c r="AF395">
        <v>89</v>
      </c>
      <c r="AG395">
        <v>91.8</v>
      </c>
      <c r="AH395">
        <v>93.9</v>
      </c>
      <c r="AI395">
        <v>98.1</v>
      </c>
      <c r="AJ395">
        <v>99.1</v>
      </c>
      <c r="AK395">
        <v>101.2</v>
      </c>
      <c r="AL395">
        <v>104.2</v>
      </c>
      <c r="AM395">
        <v>105.5</v>
      </c>
      <c r="AN395">
        <v>108.9</v>
      </c>
      <c r="AO395">
        <v>111.8</v>
      </c>
      <c r="AP395">
        <v>114.8</v>
      </c>
      <c r="AQ395">
        <v>116.8</v>
      </c>
      <c r="AR395">
        <v>120.9</v>
      </c>
      <c r="AS395">
        <v>121.1</v>
      </c>
      <c r="AT395">
        <v>122.3</v>
      </c>
      <c r="AU395">
        <v>120.6</v>
      </c>
      <c r="AV395">
        <v>124.5</v>
      </c>
      <c r="AW395">
        <v>129.19999999999999</v>
      </c>
      <c r="AX395">
        <v>132.416</v>
      </c>
      <c r="AY395">
        <v>134.84399999999999</v>
      </c>
      <c r="AZ395">
        <v>138.12200000000001</v>
      </c>
      <c r="BA395">
        <v>141.19300000000001</v>
      </c>
      <c r="BB395">
        <v>144.04300000000001</v>
      </c>
      <c r="BC395">
        <v>146.952</v>
      </c>
      <c r="BD395">
        <v>149.922</v>
      </c>
      <c r="BE395">
        <v>152.953</v>
      </c>
      <c r="BF395">
        <v>2024</v>
      </c>
    </row>
    <row r="396" spans="1:58" x14ac:dyDescent="0.45">
      <c r="A396">
        <v>548</v>
      </c>
      <c r="B396" t="s">
        <v>50</v>
      </c>
      <c r="C396" t="s">
        <v>102</v>
      </c>
      <c r="D396" t="s">
        <v>49</v>
      </c>
      <c r="E396" t="s">
        <v>15</v>
      </c>
      <c r="F396" t="s">
        <v>5</v>
      </c>
      <c r="G396">
        <v>7.1349999999999998</v>
      </c>
      <c r="H396">
        <v>8.4670000000000005</v>
      </c>
      <c r="I396">
        <v>5.5110000000000001</v>
      </c>
      <c r="J396">
        <v>3.117</v>
      </c>
      <c r="K396">
        <v>1.716</v>
      </c>
      <c r="L396">
        <v>1.044</v>
      </c>
      <c r="M396">
        <v>1.431</v>
      </c>
      <c r="N396">
        <v>0.39200000000000002</v>
      </c>
      <c r="O396">
        <v>3.5129999999999999</v>
      </c>
      <c r="P396">
        <v>2.1120000000000001</v>
      </c>
      <c r="Q396">
        <v>7.0069999999999997</v>
      </c>
      <c r="R396">
        <v>4.4009999999999998</v>
      </c>
      <c r="S396">
        <v>4.7969999999999997</v>
      </c>
      <c r="T396">
        <v>3.4670000000000001</v>
      </c>
      <c r="U396">
        <v>3.4849999999999999</v>
      </c>
      <c r="V396">
        <v>3.238</v>
      </c>
      <c r="W396">
        <v>3.262</v>
      </c>
      <c r="X396">
        <v>2.9159999999999999</v>
      </c>
      <c r="Y396">
        <v>5.3129999999999997</v>
      </c>
      <c r="Z396">
        <v>2.4660000000000002</v>
      </c>
      <c r="AA396">
        <v>1.204</v>
      </c>
      <c r="AB396">
        <v>1.1890000000000001</v>
      </c>
      <c r="AC396">
        <v>1.603</v>
      </c>
      <c r="AD396">
        <v>1.157</v>
      </c>
      <c r="AE396">
        <v>2.1829999999999998</v>
      </c>
      <c r="AF396">
        <v>3.2109999999999999</v>
      </c>
      <c r="AG396">
        <v>3.1459999999999999</v>
      </c>
      <c r="AH396">
        <v>2.2879999999999998</v>
      </c>
      <c r="AI396">
        <v>4.4729999999999999</v>
      </c>
      <c r="AJ396">
        <v>1.0189999999999999</v>
      </c>
      <c r="AK396">
        <v>2.1190000000000002</v>
      </c>
      <c r="AL396">
        <v>2.964</v>
      </c>
      <c r="AM396">
        <v>1.248</v>
      </c>
      <c r="AN396">
        <v>3.2229999999999999</v>
      </c>
      <c r="AO396">
        <v>2.6629999999999998</v>
      </c>
      <c r="AP396">
        <v>2.6829999999999998</v>
      </c>
      <c r="AQ396">
        <v>1.742</v>
      </c>
      <c r="AR396">
        <v>3.51</v>
      </c>
      <c r="AS396">
        <v>0.16500000000000001</v>
      </c>
      <c r="AT396">
        <v>0.99099999999999999</v>
      </c>
      <c r="AU396">
        <v>-1.39</v>
      </c>
      <c r="AV396">
        <v>3.234</v>
      </c>
      <c r="AW396">
        <v>3.7749999999999999</v>
      </c>
      <c r="AX396">
        <v>2.4889999999999999</v>
      </c>
      <c r="AY396">
        <v>1.8340000000000001</v>
      </c>
      <c r="AZ396">
        <v>2.431</v>
      </c>
      <c r="BA396">
        <v>2.2229999999999999</v>
      </c>
      <c r="BB396">
        <v>2.0190000000000001</v>
      </c>
      <c r="BC396">
        <v>2.02</v>
      </c>
      <c r="BD396">
        <v>2.0209999999999999</v>
      </c>
      <c r="BE396">
        <v>2.0219999999999998</v>
      </c>
      <c r="BF396">
        <v>2024</v>
      </c>
    </row>
    <row r="397" spans="1:58" x14ac:dyDescent="0.45">
      <c r="A397">
        <v>548</v>
      </c>
      <c r="B397" t="s">
        <v>51</v>
      </c>
      <c r="C397" t="s">
        <v>102</v>
      </c>
      <c r="D397" t="s">
        <v>52</v>
      </c>
      <c r="E397" t="s">
        <v>15</v>
      </c>
      <c r="F397" t="s">
        <v>5</v>
      </c>
      <c r="G397">
        <v>15.331</v>
      </c>
      <c r="H397">
        <v>-0.45300000000000001</v>
      </c>
      <c r="I397">
        <v>9.3719999999999999</v>
      </c>
      <c r="J397">
        <v>10.207000000000001</v>
      </c>
      <c r="K397">
        <v>4.8710000000000004</v>
      </c>
      <c r="L397">
        <v>-16.25</v>
      </c>
      <c r="M397">
        <v>-6.4690000000000003</v>
      </c>
      <c r="N397">
        <v>8.4740000000000002</v>
      </c>
      <c r="O397">
        <v>24.516999999999999</v>
      </c>
      <c r="P397">
        <v>29.12</v>
      </c>
      <c r="Q397">
        <v>21.7</v>
      </c>
      <c r="R397">
        <v>22.594000000000001</v>
      </c>
      <c r="S397">
        <v>5.7080000000000002</v>
      </c>
      <c r="T397">
        <v>15.957000000000001</v>
      </c>
      <c r="U397">
        <v>26.158000000000001</v>
      </c>
      <c r="V397">
        <v>24.841999999999999</v>
      </c>
      <c r="W397">
        <v>5.2110000000000003</v>
      </c>
      <c r="X397">
        <v>6.2380000000000004</v>
      </c>
      <c r="Y397">
        <v>-19.084</v>
      </c>
      <c r="Z397">
        <v>12.659000000000001</v>
      </c>
      <c r="AA397">
        <v>22.57</v>
      </c>
      <c r="AB397">
        <v>-6.8470000000000004</v>
      </c>
      <c r="AC397">
        <v>4.46</v>
      </c>
      <c r="AD397">
        <v>2.7559999999999998</v>
      </c>
      <c r="AE397">
        <v>19.280999999999999</v>
      </c>
      <c r="AF397">
        <v>6.03</v>
      </c>
      <c r="AG397">
        <v>14.411</v>
      </c>
      <c r="AH397">
        <v>3.32</v>
      </c>
      <c r="AI397">
        <v>-7.5570000000000004</v>
      </c>
      <c r="AJ397">
        <v>-21.902000000000001</v>
      </c>
      <c r="AK397">
        <v>12.117000000000001</v>
      </c>
      <c r="AL397">
        <v>5.6</v>
      </c>
      <c r="AM397">
        <v>-0.60699999999999998</v>
      </c>
      <c r="AN397">
        <v>1.8260000000000001</v>
      </c>
      <c r="AO397">
        <v>3.8010000000000002</v>
      </c>
      <c r="AP397">
        <v>1.6930000000000001</v>
      </c>
      <c r="AQ397">
        <v>1.55</v>
      </c>
      <c r="AR397">
        <v>8.4640000000000004</v>
      </c>
      <c r="AS397">
        <v>2.3290000000000002</v>
      </c>
      <c r="AT397">
        <v>-1.944</v>
      </c>
      <c r="AU397">
        <v>-8.875</v>
      </c>
      <c r="AV397">
        <v>24.776</v>
      </c>
      <c r="AW397">
        <v>16.844000000000001</v>
      </c>
      <c r="AX397">
        <v>-5.0750000000000002</v>
      </c>
      <c r="AY397">
        <v>9.1370000000000005</v>
      </c>
      <c r="AZ397">
        <v>3.8969999999999998</v>
      </c>
      <c r="BA397">
        <v>3</v>
      </c>
      <c r="BB397">
        <v>3.8929999999999998</v>
      </c>
      <c r="BC397">
        <v>4.3979999999999997</v>
      </c>
      <c r="BD397">
        <v>3.448</v>
      </c>
      <c r="BE397">
        <v>2.7629999999999999</v>
      </c>
      <c r="BF397">
        <v>2024</v>
      </c>
    </row>
    <row r="398" spans="1:58" x14ac:dyDescent="0.45">
      <c r="A398">
        <v>548</v>
      </c>
      <c r="B398" t="s">
        <v>53</v>
      </c>
      <c r="C398" t="s">
        <v>102</v>
      </c>
      <c r="D398" t="s">
        <v>54</v>
      </c>
      <c r="E398" t="s">
        <v>15</v>
      </c>
      <c r="F398" t="s">
        <v>5</v>
      </c>
      <c r="G398">
        <v>10.752000000000001</v>
      </c>
      <c r="H398">
        <v>4.1210000000000004</v>
      </c>
      <c r="I398">
        <v>9.9529999999999994</v>
      </c>
      <c r="J398">
        <v>8.1519999999999992</v>
      </c>
      <c r="K398">
        <v>5.4</v>
      </c>
      <c r="L398">
        <v>-19.186</v>
      </c>
      <c r="M398">
        <v>-6.9989999999999997</v>
      </c>
      <c r="N398">
        <v>11.202</v>
      </c>
      <c r="O398">
        <v>26.946000000000002</v>
      </c>
      <c r="P398">
        <v>33.704000000000001</v>
      </c>
      <c r="Q398">
        <v>24.4</v>
      </c>
      <c r="R398">
        <v>24.548999999999999</v>
      </c>
      <c r="S398">
        <v>3.089</v>
      </c>
      <c r="T398">
        <v>11.781000000000001</v>
      </c>
      <c r="U398">
        <v>29.882999999999999</v>
      </c>
      <c r="V398">
        <v>27.707000000000001</v>
      </c>
      <c r="W398">
        <v>1.4610000000000001</v>
      </c>
      <c r="X398">
        <v>4.1879999999999997</v>
      </c>
      <c r="Y398">
        <v>-17.760999999999999</v>
      </c>
      <c r="Z398">
        <v>10.452999999999999</v>
      </c>
      <c r="AA398">
        <v>23.698</v>
      </c>
      <c r="AB398">
        <v>-8.1460000000000008</v>
      </c>
      <c r="AC398">
        <v>6.5650000000000004</v>
      </c>
      <c r="AD398">
        <v>2.246</v>
      </c>
      <c r="AE398">
        <v>22.954999999999998</v>
      </c>
      <c r="AF398">
        <v>4.6680000000000001</v>
      </c>
      <c r="AG398">
        <v>15.874000000000001</v>
      </c>
      <c r="AH398">
        <v>1.673</v>
      </c>
      <c r="AI398">
        <v>-8.6980000000000004</v>
      </c>
      <c r="AJ398">
        <v>-23.454000000000001</v>
      </c>
      <c r="AK398">
        <v>18.120999999999999</v>
      </c>
      <c r="AL398">
        <v>4.5970000000000004</v>
      </c>
      <c r="AM398">
        <v>0.25700000000000001</v>
      </c>
      <c r="AN398">
        <v>5.8639999999999999</v>
      </c>
      <c r="AO398">
        <v>4.13</v>
      </c>
      <c r="AP398">
        <v>1.2729999999999999</v>
      </c>
      <c r="AQ398">
        <v>0.52100000000000002</v>
      </c>
      <c r="AR398">
        <v>12.833</v>
      </c>
      <c r="AS398">
        <v>3.1179999999999999</v>
      </c>
      <c r="AT398">
        <v>-3.16</v>
      </c>
      <c r="AU398">
        <v>-2.8370000000000002</v>
      </c>
      <c r="AV398">
        <v>18.648</v>
      </c>
      <c r="AW398">
        <v>19.100000000000001</v>
      </c>
      <c r="AX398">
        <v>-5.2</v>
      </c>
      <c r="AY398">
        <v>13.159000000000001</v>
      </c>
      <c r="AZ398">
        <v>4.0919999999999996</v>
      </c>
      <c r="BA398">
        <v>3.5760000000000001</v>
      </c>
      <c r="BB398">
        <v>3.7970000000000002</v>
      </c>
      <c r="BC398">
        <v>3.923</v>
      </c>
      <c r="BD398">
        <v>3.84</v>
      </c>
      <c r="BE398">
        <v>3.911</v>
      </c>
      <c r="BF398">
        <v>2024</v>
      </c>
    </row>
    <row r="399" spans="1:58" x14ac:dyDescent="0.45">
      <c r="A399">
        <v>548</v>
      </c>
      <c r="B399" t="s">
        <v>55</v>
      </c>
      <c r="C399" t="s">
        <v>102</v>
      </c>
      <c r="D399" t="s">
        <v>56</v>
      </c>
      <c r="E399" t="s">
        <v>15</v>
      </c>
      <c r="F399" t="s">
        <v>5</v>
      </c>
      <c r="G399">
        <v>4.9560000000000004</v>
      </c>
      <c r="H399">
        <v>-9.5820000000000007</v>
      </c>
      <c r="I399">
        <v>9.8859999999999992</v>
      </c>
      <c r="J399">
        <v>17.309000000000001</v>
      </c>
      <c r="K399">
        <v>12.141</v>
      </c>
      <c r="L399">
        <v>-2.72</v>
      </c>
      <c r="M399">
        <v>11.787000000000001</v>
      </c>
      <c r="N399">
        <v>14.557</v>
      </c>
      <c r="O399">
        <v>11.803000000000001</v>
      </c>
      <c r="P399">
        <v>18.111999999999998</v>
      </c>
      <c r="Q399">
        <v>16.899999999999999</v>
      </c>
      <c r="R399">
        <v>14.362</v>
      </c>
      <c r="S399">
        <v>12.547000000000001</v>
      </c>
      <c r="T399">
        <v>11.81</v>
      </c>
      <c r="U399">
        <v>21.518000000000001</v>
      </c>
      <c r="V399">
        <v>18.552</v>
      </c>
      <c r="W399">
        <v>8.9949999999999992</v>
      </c>
      <c r="X399">
        <v>5.2789999999999999</v>
      </c>
      <c r="Y399">
        <v>-0.26100000000000001</v>
      </c>
      <c r="Z399">
        <v>13.664</v>
      </c>
      <c r="AA399">
        <v>13.278</v>
      </c>
      <c r="AB399">
        <v>-2.6579999999999999</v>
      </c>
      <c r="AC399">
        <v>7.2409999999999997</v>
      </c>
      <c r="AD399">
        <v>7.407</v>
      </c>
      <c r="AE399">
        <v>21.797000000000001</v>
      </c>
      <c r="AF399">
        <v>5.7779999999999996</v>
      </c>
      <c r="AG399">
        <v>6.907</v>
      </c>
      <c r="AH399">
        <v>-3.8519999999999999</v>
      </c>
      <c r="AI399">
        <v>-13.055</v>
      </c>
      <c r="AJ399">
        <v>-10.467000000000001</v>
      </c>
      <c r="AK399">
        <v>3.6219999999999999</v>
      </c>
      <c r="AL399">
        <v>6.2569999999999997</v>
      </c>
      <c r="AM399">
        <v>-6.492</v>
      </c>
      <c r="AN399">
        <v>7.3999999999999996E-2</v>
      </c>
      <c r="AO399">
        <v>6.5019999999999998</v>
      </c>
      <c r="AP399">
        <v>4.05</v>
      </c>
      <c r="AQ399">
        <v>3.89</v>
      </c>
      <c r="AR399">
        <v>7.26</v>
      </c>
      <c r="AS399">
        <v>2.125</v>
      </c>
      <c r="AT399">
        <v>-0.81200000000000006</v>
      </c>
      <c r="AU399">
        <v>0.40100000000000002</v>
      </c>
      <c r="AV399">
        <v>17.419</v>
      </c>
      <c r="AW399">
        <v>9.3710000000000004</v>
      </c>
      <c r="AX399">
        <v>-4.53</v>
      </c>
      <c r="AY399">
        <v>-0.59499999999999997</v>
      </c>
      <c r="AZ399">
        <v>3.1480000000000001</v>
      </c>
      <c r="BA399">
        <v>3.2559999999999998</v>
      </c>
      <c r="BB399">
        <v>3.4510000000000001</v>
      </c>
      <c r="BC399">
        <v>3.9060000000000001</v>
      </c>
      <c r="BD399">
        <v>3.355</v>
      </c>
      <c r="BE399">
        <v>3.0129999999999999</v>
      </c>
      <c r="BF399">
        <v>2024</v>
      </c>
    </row>
    <row r="400" spans="1:58" x14ac:dyDescent="0.45">
      <c r="A400">
        <v>548</v>
      </c>
      <c r="B400" t="s">
        <v>57</v>
      </c>
      <c r="C400" t="s">
        <v>102</v>
      </c>
      <c r="D400" t="s">
        <v>58</v>
      </c>
      <c r="E400" t="s">
        <v>15</v>
      </c>
      <c r="F400" t="s">
        <v>5</v>
      </c>
      <c r="G400">
        <v>1.845</v>
      </c>
      <c r="H400">
        <v>-11.927</v>
      </c>
      <c r="I400">
        <v>9.3350000000000009</v>
      </c>
      <c r="J400">
        <v>18.225999999999999</v>
      </c>
      <c r="K400">
        <v>14.202</v>
      </c>
      <c r="L400">
        <v>-3.5659999999999998</v>
      </c>
      <c r="M400">
        <v>9.7949999999999999</v>
      </c>
      <c r="N400">
        <v>16.178000000000001</v>
      </c>
      <c r="O400">
        <v>13.263999999999999</v>
      </c>
      <c r="P400">
        <v>18.059000000000001</v>
      </c>
      <c r="Q400">
        <v>15</v>
      </c>
      <c r="R400">
        <v>16.573</v>
      </c>
      <c r="S400">
        <v>13.442</v>
      </c>
      <c r="T400">
        <v>9.9160000000000004</v>
      </c>
      <c r="U400">
        <v>20.701000000000001</v>
      </c>
      <c r="V400">
        <v>19.021999999999998</v>
      </c>
      <c r="W400">
        <v>4.8029999999999999</v>
      </c>
      <c r="X400">
        <v>4.5339999999999998</v>
      </c>
      <c r="Y400">
        <v>4.5469999999999997</v>
      </c>
      <c r="Z400">
        <v>14.103999999999999</v>
      </c>
      <c r="AA400">
        <v>12.71</v>
      </c>
      <c r="AB400">
        <v>-4.4050000000000002</v>
      </c>
      <c r="AC400">
        <v>7.3780000000000001</v>
      </c>
      <c r="AD400">
        <v>10.115</v>
      </c>
      <c r="AE400">
        <v>20.149000000000001</v>
      </c>
      <c r="AF400">
        <v>4.681</v>
      </c>
      <c r="AG400">
        <v>6.36</v>
      </c>
      <c r="AH400">
        <v>-7.3259999999999996</v>
      </c>
      <c r="AI400">
        <v>-11.821</v>
      </c>
      <c r="AJ400">
        <v>-12.962999999999999</v>
      </c>
      <c r="AK400">
        <v>10.074999999999999</v>
      </c>
      <c r="AL400">
        <v>5.2510000000000003</v>
      </c>
      <c r="AM400">
        <v>-3.8439999999999999</v>
      </c>
      <c r="AN400">
        <v>1.8520000000000001</v>
      </c>
      <c r="AO400">
        <v>6.5949999999999998</v>
      </c>
      <c r="AP400">
        <v>6.0190000000000001</v>
      </c>
      <c r="AQ400">
        <v>3.278</v>
      </c>
      <c r="AR400">
        <v>10.778</v>
      </c>
      <c r="AS400">
        <v>5.6230000000000002</v>
      </c>
      <c r="AT400">
        <v>-1.6439999999999999</v>
      </c>
      <c r="AU400">
        <v>1.5</v>
      </c>
      <c r="AV400">
        <v>14.2</v>
      </c>
      <c r="AW400">
        <v>6.5570000000000004</v>
      </c>
      <c r="AX400">
        <v>-6.8</v>
      </c>
      <c r="AY400">
        <v>1.6850000000000001</v>
      </c>
      <c r="AZ400">
        <v>1.0469999999999999</v>
      </c>
      <c r="BA400">
        <v>2.6760000000000002</v>
      </c>
      <c r="BB400">
        <v>2.9470000000000001</v>
      </c>
      <c r="BC400">
        <v>3.2829999999999999</v>
      </c>
      <c r="BD400">
        <v>3.34</v>
      </c>
      <c r="BE400">
        <v>3.536</v>
      </c>
      <c r="BF400">
        <v>2024</v>
      </c>
    </row>
    <row r="401" spans="1:58" x14ac:dyDescent="0.45">
      <c r="A401">
        <v>548</v>
      </c>
      <c r="B401" t="s">
        <v>84</v>
      </c>
      <c r="C401" t="s">
        <v>102</v>
      </c>
      <c r="D401" t="s">
        <v>85</v>
      </c>
      <c r="E401" t="s">
        <v>86</v>
      </c>
      <c r="F401" t="s">
        <v>5</v>
      </c>
      <c r="G401" t="s">
        <v>173</v>
      </c>
      <c r="H401" t="s">
        <v>173</v>
      </c>
      <c r="I401" t="s">
        <v>173</v>
      </c>
      <c r="J401" t="s">
        <v>173</v>
      </c>
      <c r="K401" t="s">
        <v>173</v>
      </c>
      <c r="L401">
        <v>6.8929999999999998</v>
      </c>
      <c r="M401">
        <v>8.2609999999999992</v>
      </c>
      <c r="N401">
        <v>8.2070000000000007</v>
      </c>
      <c r="O401">
        <v>8.0790000000000006</v>
      </c>
      <c r="P401">
        <v>6.7149999999999999</v>
      </c>
      <c r="Q401">
        <v>5.0549999999999997</v>
      </c>
      <c r="R401">
        <v>4.3449999999999998</v>
      </c>
      <c r="S401">
        <v>3.718</v>
      </c>
      <c r="T401">
        <v>3.0259999999999998</v>
      </c>
      <c r="U401">
        <v>2.9470000000000001</v>
      </c>
      <c r="V401">
        <v>3.1429999999999998</v>
      </c>
      <c r="W401">
        <v>2.516</v>
      </c>
      <c r="X401">
        <v>2.4449999999999998</v>
      </c>
      <c r="Y401">
        <v>3.2250000000000001</v>
      </c>
      <c r="Z401">
        <v>3.4249999999999998</v>
      </c>
      <c r="AA401">
        <v>3.1</v>
      </c>
      <c r="AB401">
        <v>3.6749999999999998</v>
      </c>
      <c r="AC401">
        <v>3.4750000000000001</v>
      </c>
      <c r="AD401">
        <v>3.6</v>
      </c>
      <c r="AE401">
        <v>3.55</v>
      </c>
      <c r="AF401">
        <v>3.55</v>
      </c>
      <c r="AG401">
        <v>3.3250000000000002</v>
      </c>
      <c r="AH401">
        <v>3.2250000000000001</v>
      </c>
      <c r="AI401">
        <v>3.3250000000000002</v>
      </c>
      <c r="AJ401">
        <v>3.6749999999999998</v>
      </c>
      <c r="AK401">
        <v>3.3</v>
      </c>
      <c r="AL401">
        <v>3.05</v>
      </c>
      <c r="AM401">
        <v>3.0249999999999999</v>
      </c>
      <c r="AN401">
        <v>3.1</v>
      </c>
      <c r="AO401">
        <v>2.875</v>
      </c>
      <c r="AP401">
        <v>3.15</v>
      </c>
      <c r="AQ401">
        <v>3.45</v>
      </c>
      <c r="AR401">
        <v>3.4249999999999998</v>
      </c>
      <c r="AS401">
        <v>3.3250000000000002</v>
      </c>
      <c r="AT401">
        <v>3.2749999999999999</v>
      </c>
      <c r="AU401">
        <v>4.5250000000000004</v>
      </c>
      <c r="AV401">
        <v>4.5999999999999996</v>
      </c>
      <c r="AW401">
        <v>3.9</v>
      </c>
      <c r="AX401">
        <v>3.2</v>
      </c>
      <c r="AY401">
        <v>3.2</v>
      </c>
      <c r="AZ401">
        <v>3.2</v>
      </c>
      <c r="BA401">
        <v>3.2</v>
      </c>
      <c r="BB401">
        <v>3.2</v>
      </c>
      <c r="BC401">
        <v>3.2</v>
      </c>
      <c r="BD401">
        <v>3.2</v>
      </c>
      <c r="BE401">
        <v>3.2</v>
      </c>
      <c r="BF401">
        <v>2024</v>
      </c>
    </row>
    <row r="402" spans="1:58" x14ac:dyDescent="0.45">
      <c r="A402">
        <v>548</v>
      </c>
      <c r="B402" t="s">
        <v>59</v>
      </c>
      <c r="C402" t="s">
        <v>102</v>
      </c>
      <c r="D402" t="s">
        <v>60</v>
      </c>
      <c r="E402" t="s">
        <v>61</v>
      </c>
      <c r="F402" t="s">
        <v>62</v>
      </c>
      <c r="G402">
        <v>13.885</v>
      </c>
      <c r="H402">
        <v>14.228999999999999</v>
      </c>
      <c r="I402">
        <v>14.592000000000001</v>
      </c>
      <c r="J402">
        <v>14.955</v>
      </c>
      <c r="K402">
        <v>15.327999999999999</v>
      </c>
      <c r="L402">
        <v>15.823</v>
      </c>
      <c r="M402">
        <v>16.257000000000001</v>
      </c>
      <c r="N402">
        <v>16.681000000000001</v>
      </c>
      <c r="O402">
        <v>17.094000000000001</v>
      </c>
      <c r="P402">
        <v>17.507999999999999</v>
      </c>
      <c r="Q402">
        <v>18.266999999999999</v>
      </c>
      <c r="R402">
        <v>18.547000000000001</v>
      </c>
      <c r="S402">
        <v>19.068000000000001</v>
      </c>
      <c r="T402">
        <v>19.602</v>
      </c>
      <c r="U402">
        <v>20.141999999999999</v>
      </c>
      <c r="V402">
        <v>20.681999999999999</v>
      </c>
      <c r="W402">
        <v>21.222999999999999</v>
      </c>
      <c r="X402">
        <v>21.768999999999998</v>
      </c>
      <c r="Y402">
        <v>22.334</v>
      </c>
      <c r="Z402">
        <v>22.91</v>
      </c>
      <c r="AA402">
        <v>23.495000000000001</v>
      </c>
      <c r="AB402">
        <v>24.123000000000001</v>
      </c>
      <c r="AC402">
        <v>24.727</v>
      </c>
      <c r="AD402">
        <v>25.32</v>
      </c>
      <c r="AE402">
        <v>25.905000000000001</v>
      </c>
      <c r="AF402">
        <v>26.477</v>
      </c>
      <c r="AG402">
        <v>26.832000000000001</v>
      </c>
      <c r="AH402">
        <v>27.1</v>
      </c>
      <c r="AI402">
        <v>27.6</v>
      </c>
      <c r="AJ402">
        <v>28.082000000000001</v>
      </c>
      <c r="AK402">
        <v>28.588999999999999</v>
      </c>
      <c r="AL402">
        <v>29.062000000000001</v>
      </c>
      <c r="AM402">
        <v>29.51</v>
      </c>
      <c r="AN402">
        <v>30.213999999999999</v>
      </c>
      <c r="AO402">
        <v>30.709</v>
      </c>
      <c r="AP402">
        <v>31.186</v>
      </c>
      <c r="AQ402">
        <v>31.634</v>
      </c>
      <c r="AR402">
        <v>32.023000000000003</v>
      </c>
      <c r="AS402">
        <v>32.381999999999998</v>
      </c>
      <c r="AT402">
        <v>32.523000000000003</v>
      </c>
      <c r="AU402">
        <v>32.447000000000003</v>
      </c>
      <c r="AV402">
        <v>32.576000000000001</v>
      </c>
      <c r="AW402">
        <v>32.652000000000001</v>
      </c>
      <c r="AX402">
        <v>33.058999999999997</v>
      </c>
      <c r="AY402">
        <v>33.46</v>
      </c>
      <c r="AZ402">
        <v>33.851999999999997</v>
      </c>
      <c r="BA402">
        <v>34.234000000000002</v>
      </c>
      <c r="BB402">
        <v>34.606000000000002</v>
      </c>
      <c r="BC402">
        <v>34.968000000000004</v>
      </c>
      <c r="BD402">
        <v>35.319000000000003</v>
      </c>
      <c r="BE402">
        <v>35.658999999999999</v>
      </c>
      <c r="BF402">
        <v>2024</v>
      </c>
    </row>
    <row r="403" spans="1:58" x14ac:dyDescent="0.45">
      <c r="A403">
        <v>548</v>
      </c>
      <c r="B403" t="s">
        <v>63</v>
      </c>
      <c r="C403" t="s">
        <v>102</v>
      </c>
      <c r="D403" t="s">
        <v>64</v>
      </c>
      <c r="E403" t="s">
        <v>12</v>
      </c>
      <c r="F403" t="s">
        <v>13</v>
      </c>
      <c r="G403" t="s">
        <v>173</v>
      </c>
      <c r="H403" t="s">
        <v>173</v>
      </c>
      <c r="I403" t="s">
        <v>173</v>
      </c>
      <c r="J403" t="s">
        <v>173</v>
      </c>
      <c r="K403" t="s">
        <v>173</v>
      </c>
      <c r="L403" t="s">
        <v>173</v>
      </c>
      <c r="M403" t="s">
        <v>173</v>
      </c>
      <c r="N403" t="s">
        <v>173</v>
      </c>
      <c r="O403" t="s">
        <v>173</v>
      </c>
      <c r="P403" t="s">
        <v>173</v>
      </c>
      <c r="Q403">
        <v>39.191000000000003</v>
      </c>
      <c r="R403">
        <v>42.670999999999999</v>
      </c>
      <c r="S403">
        <v>49.258000000000003</v>
      </c>
      <c r="T403">
        <v>52.612000000000002</v>
      </c>
      <c r="U403">
        <v>61.136000000000003</v>
      </c>
      <c r="V403">
        <v>62.271999999999998</v>
      </c>
      <c r="W403">
        <v>70.912000000000006</v>
      </c>
      <c r="X403">
        <v>79.783000000000001</v>
      </c>
      <c r="Y403">
        <v>69.367999999999995</v>
      </c>
      <c r="Z403">
        <v>70.885999999999996</v>
      </c>
      <c r="AA403">
        <v>76.001999999999995</v>
      </c>
      <c r="AB403">
        <v>91.634</v>
      </c>
      <c r="AC403">
        <v>96.763999999999996</v>
      </c>
      <c r="AD403">
        <v>107.05500000000001</v>
      </c>
      <c r="AE403">
        <v>116.328</v>
      </c>
      <c r="AF403">
        <v>123.581</v>
      </c>
      <c r="AG403">
        <v>143.6</v>
      </c>
      <c r="AH403">
        <v>162.50399999999999</v>
      </c>
      <c r="AI403">
        <v>189.64599999999999</v>
      </c>
      <c r="AJ403">
        <v>186.74</v>
      </c>
      <c r="AK403">
        <v>185.661</v>
      </c>
      <c r="AL403">
        <v>217.488</v>
      </c>
      <c r="AM403">
        <v>250.22800000000001</v>
      </c>
      <c r="AN403">
        <v>251.059</v>
      </c>
      <c r="AO403">
        <v>261.78300000000002</v>
      </c>
      <c r="AP403">
        <v>260.83699999999999</v>
      </c>
      <c r="AQ403">
        <v>253.124</v>
      </c>
      <c r="AR403">
        <v>269.40100000000001</v>
      </c>
      <c r="AS403">
        <v>291.8</v>
      </c>
      <c r="AT403">
        <v>326.25</v>
      </c>
      <c r="AU403">
        <v>285.66300000000001</v>
      </c>
      <c r="AV403">
        <v>285.245</v>
      </c>
      <c r="AW403">
        <v>360.471</v>
      </c>
      <c r="AX403">
        <v>381.96600000000001</v>
      </c>
      <c r="AY403">
        <v>384.73899999999998</v>
      </c>
      <c r="AZ403">
        <v>406.52800000000002</v>
      </c>
      <c r="BA403">
        <v>419.04599999999999</v>
      </c>
      <c r="BB403">
        <v>436.834</v>
      </c>
      <c r="BC403">
        <v>456.66500000000002</v>
      </c>
      <c r="BD403">
        <v>478.99400000000003</v>
      </c>
      <c r="BE403">
        <v>503.75299999999999</v>
      </c>
      <c r="BF403">
        <v>2024</v>
      </c>
    </row>
    <row r="404" spans="1:58" x14ac:dyDescent="0.45">
      <c r="A404">
        <v>548</v>
      </c>
      <c r="B404" t="s">
        <v>65</v>
      </c>
      <c r="C404" t="s">
        <v>102</v>
      </c>
      <c r="D404" t="s">
        <v>64</v>
      </c>
      <c r="E404" t="s">
        <v>42</v>
      </c>
      <c r="F404" t="s">
        <v>5</v>
      </c>
      <c r="G404" t="s">
        <v>173</v>
      </c>
      <c r="H404" t="s">
        <v>173</v>
      </c>
      <c r="I404" t="s">
        <v>173</v>
      </c>
      <c r="J404" t="s">
        <v>173</v>
      </c>
      <c r="K404" t="s">
        <v>173</v>
      </c>
      <c r="L404" t="s">
        <v>173</v>
      </c>
      <c r="M404" t="s">
        <v>173</v>
      </c>
      <c r="N404" t="s">
        <v>173</v>
      </c>
      <c r="O404" t="s">
        <v>173</v>
      </c>
      <c r="P404" t="s">
        <v>173</v>
      </c>
      <c r="Q404">
        <v>30.673999999999999</v>
      </c>
      <c r="R404">
        <v>28.995000000000001</v>
      </c>
      <c r="S404">
        <v>30.015000000000001</v>
      </c>
      <c r="T404">
        <v>28.053000000000001</v>
      </c>
      <c r="U404">
        <v>28.718</v>
      </c>
      <c r="V404">
        <v>25.7</v>
      </c>
      <c r="W404">
        <v>25.66</v>
      </c>
      <c r="X404">
        <v>25.995000000000001</v>
      </c>
      <c r="Y404">
        <v>22.486000000000001</v>
      </c>
      <c r="Z404">
        <v>21.64</v>
      </c>
      <c r="AA404">
        <v>19.579999999999998</v>
      </c>
      <c r="AB404">
        <v>23.863</v>
      </c>
      <c r="AC404">
        <v>23.184000000000001</v>
      </c>
      <c r="AD404">
        <v>23.472000000000001</v>
      </c>
      <c r="AE404">
        <v>22.530999999999999</v>
      </c>
      <c r="AF404">
        <v>21.704999999999998</v>
      </c>
      <c r="AG404">
        <v>22.972000000000001</v>
      </c>
      <c r="AH404">
        <v>23.318000000000001</v>
      </c>
      <c r="AI404">
        <v>23.515000000000001</v>
      </c>
      <c r="AJ404">
        <v>25.009</v>
      </c>
      <c r="AK404">
        <v>22.285</v>
      </c>
      <c r="AL404">
        <v>23.52</v>
      </c>
      <c r="AM404">
        <v>25.402999999999999</v>
      </c>
      <c r="AN404">
        <v>24.302</v>
      </c>
      <c r="AO404">
        <v>23.329000000000001</v>
      </c>
      <c r="AP404">
        <v>22.161999999999999</v>
      </c>
      <c r="AQ404">
        <v>20.254999999999999</v>
      </c>
      <c r="AR404">
        <v>19.631</v>
      </c>
      <c r="AS404">
        <v>20.155000000000001</v>
      </c>
      <c r="AT404">
        <v>21.567</v>
      </c>
      <c r="AU404">
        <v>20.138999999999999</v>
      </c>
      <c r="AV404">
        <v>18.417999999999999</v>
      </c>
      <c r="AW404">
        <v>20.094000000000001</v>
      </c>
      <c r="AX404">
        <v>20.954000000000001</v>
      </c>
      <c r="AY404">
        <v>19.922999999999998</v>
      </c>
      <c r="AZ404">
        <v>19.722999999999999</v>
      </c>
      <c r="BA404">
        <v>19.047000000000001</v>
      </c>
      <c r="BB404">
        <v>18.748000000000001</v>
      </c>
      <c r="BC404">
        <v>18.521000000000001</v>
      </c>
      <c r="BD404">
        <v>18.375</v>
      </c>
      <c r="BE404">
        <v>18.238</v>
      </c>
      <c r="BF404">
        <v>2024</v>
      </c>
    </row>
    <row r="405" spans="1:58" x14ac:dyDescent="0.45">
      <c r="A405">
        <v>548</v>
      </c>
      <c r="B405" t="s">
        <v>66</v>
      </c>
      <c r="C405" t="s">
        <v>102</v>
      </c>
      <c r="D405" t="s">
        <v>67</v>
      </c>
      <c r="E405" t="s">
        <v>12</v>
      </c>
      <c r="F405" t="s">
        <v>13</v>
      </c>
      <c r="G405" t="s">
        <v>173</v>
      </c>
      <c r="H405" t="s">
        <v>173</v>
      </c>
      <c r="I405" t="s">
        <v>173</v>
      </c>
      <c r="J405" t="s">
        <v>173</v>
      </c>
      <c r="K405" t="s">
        <v>173</v>
      </c>
      <c r="L405" t="s">
        <v>173</v>
      </c>
      <c r="M405" t="s">
        <v>173</v>
      </c>
      <c r="N405" t="s">
        <v>173</v>
      </c>
      <c r="O405" t="s">
        <v>173</v>
      </c>
      <c r="P405" t="s">
        <v>173</v>
      </c>
      <c r="Q405">
        <v>39.000999999999998</v>
      </c>
      <c r="R405">
        <v>40.314</v>
      </c>
      <c r="S405">
        <v>46.295000000000002</v>
      </c>
      <c r="T405">
        <v>46.161000000000001</v>
      </c>
      <c r="U405">
        <v>49.536999999999999</v>
      </c>
      <c r="V405">
        <v>54.753999999999998</v>
      </c>
      <c r="W405">
        <v>61.875999999999998</v>
      </c>
      <c r="X405">
        <v>64.927999999999997</v>
      </c>
      <c r="Y405">
        <v>71.302999999999997</v>
      </c>
      <c r="Z405">
        <v>80.721999999999994</v>
      </c>
      <c r="AA405">
        <v>99.495999999999995</v>
      </c>
      <c r="AB405">
        <v>108.379</v>
      </c>
      <c r="AC405">
        <v>113.29</v>
      </c>
      <c r="AD405">
        <v>128.02199999999999</v>
      </c>
      <c r="AE405">
        <v>133.642</v>
      </c>
      <c r="AF405">
        <v>139.71100000000001</v>
      </c>
      <c r="AG405">
        <v>159.86500000000001</v>
      </c>
      <c r="AH405">
        <v>180.42099999999999</v>
      </c>
      <c r="AI405">
        <v>217.10499999999999</v>
      </c>
      <c r="AJ405">
        <v>230.643</v>
      </c>
      <c r="AK405">
        <v>221.643</v>
      </c>
      <c r="AL405">
        <v>250.477</v>
      </c>
      <c r="AM405">
        <v>280.79199999999997</v>
      </c>
      <c r="AN405">
        <v>286.99200000000002</v>
      </c>
      <c r="AO405">
        <v>291.279</v>
      </c>
      <c r="AP405">
        <v>290.80099999999999</v>
      </c>
      <c r="AQ405">
        <v>285.65199999999999</v>
      </c>
      <c r="AR405">
        <v>302.49900000000002</v>
      </c>
      <c r="AS405">
        <v>330.08800000000002</v>
      </c>
      <c r="AT405">
        <v>356.62799999999999</v>
      </c>
      <c r="AU405">
        <v>355.19400000000002</v>
      </c>
      <c r="AV405">
        <v>378.66899999999998</v>
      </c>
      <c r="AW405">
        <v>442.30599999999998</v>
      </c>
      <c r="AX405">
        <v>454.39100000000002</v>
      </c>
      <c r="AY405">
        <v>461.05599999999998</v>
      </c>
      <c r="AZ405">
        <v>475.83800000000002</v>
      </c>
      <c r="BA405">
        <v>494.49900000000002</v>
      </c>
      <c r="BB405">
        <v>518.59799999999996</v>
      </c>
      <c r="BC405">
        <v>542.86300000000006</v>
      </c>
      <c r="BD405">
        <v>569.31600000000003</v>
      </c>
      <c r="BE405">
        <v>599.91399999999999</v>
      </c>
      <c r="BF405">
        <v>2024</v>
      </c>
    </row>
    <row r="406" spans="1:58" x14ac:dyDescent="0.45">
      <c r="A406">
        <v>548</v>
      </c>
      <c r="B406" t="s">
        <v>68</v>
      </c>
      <c r="C406" t="s">
        <v>102</v>
      </c>
      <c r="D406" t="s">
        <v>67</v>
      </c>
      <c r="E406" t="s">
        <v>42</v>
      </c>
      <c r="F406" t="s">
        <v>5</v>
      </c>
      <c r="G406" t="s">
        <v>173</v>
      </c>
      <c r="H406" t="s">
        <v>173</v>
      </c>
      <c r="I406" t="s">
        <v>173</v>
      </c>
      <c r="J406" t="s">
        <v>173</v>
      </c>
      <c r="K406" t="s">
        <v>173</v>
      </c>
      <c r="L406" t="s">
        <v>173</v>
      </c>
      <c r="M406" t="s">
        <v>173</v>
      </c>
      <c r="N406" t="s">
        <v>173</v>
      </c>
      <c r="O406" t="s">
        <v>173</v>
      </c>
      <c r="P406" t="s">
        <v>173</v>
      </c>
      <c r="Q406">
        <v>30.524999999999999</v>
      </c>
      <c r="R406">
        <v>27.393000000000001</v>
      </c>
      <c r="S406">
        <v>28.209</v>
      </c>
      <c r="T406">
        <v>24.614000000000001</v>
      </c>
      <c r="U406">
        <v>23.27</v>
      </c>
      <c r="V406">
        <v>22.597999999999999</v>
      </c>
      <c r="W406">
        <v>22.390999999999998</v>
      </c>
      <c r="X406">
        <v>21.155000000000001</v>
      </c>
      <c r="Y406">
        <v>23.114000000000001</v>
      </c>
      <c r="Z406">
        <v>24.643000000000001</v>
      </c>
      <c r="AA406">
        <v>25.632000000000001</v>
      </c>
      <c r="AB406">
        <v>28.222999999999999</v>
      </c>
      <c r="AC406">
        <v>27.143999999999998</v>
      </c>
      <c r="AD406">
        <v>28.068999999999999</v>
      </c>
      <c r="AE406">
        <v>25.884</v>
      </c>
      <c r="AF406">
        <v>24.538</v>
      </c>
      <c r="AG406">
        <v>25.574000000000002</v>
      </c>
      <c r="AH406">
        <v>25.888999999999999</v>
      </c>
      <c r="AI406">
        <v>26.92</v>
      </c>
      <c r="AJ406">
        <v>30.888999999999999</v>
      </c>
      <c r="AK406">
        <v>26.603999999999999</v>
      </c>
      <c r="AL406">
        <v>27.088000000000001</v>
      </c>
      <c r="AM406">
        <v>28.504999999999999</v>
      </c>
      <c r="AN406">
        <v>27.78</v>
      </c>
      <c r="AO406">
        <v>25.957000000000001</v>
      </c>
      <c r="AP406">
        <v>24.707999999999998</v>
      </c>
      <c r="AQ406">
        <v>22.858000000000001</v>
      </c>
      <c r="AR406">
        <v>22.042999999999999</v>
      </c>
      <c r="AS406">
        <v>22.8</v>
      </c>
      <c r="AT406">
        <v>23.574999999999999</v>
      </c>
      <c r="AU406">
        <v>25.04</v>
      </c>
      <c r="AV406">
        <v>24.451000000000001</v>
      </c>
      <c r="AW406">
        <v>24.655999999999999</v>
      </c>
      <c r="AX406">
        <v>24.927</v>
      </c>
      <c r="AY406">
        <v>23.875</v>
      </c>
      <c r="AZ406">
        <v>23.085999999999999</v>
      </c>
      <c r="BA406">
        <v>22.475999999999999</v>
      </c>
      <c r="BB406">
        <v>22.257000000000001</v>
      </c>
      <c r="BC406">
        <v>22.016999999999999</v>
      </c>
      <c r="BD406">
        <v>21.838999999999999</v>
      </c>
      <c r="BE406">
        <v>21.719000000000001</v>
      </c>
      <c r="BF406">
        <v>2024</v>
      </c>
    </row>
    <row r="407" spans="1:58" x14ac:dyDescent="0.45">
      <c r="A407">
        <v>548</v>
      </c>
      <c r="B407" t="s">
        <v>69</v>
      </c>
      <c r="C407" t="s">
        <v>102</v>
      </c>
      <c r="D407" t="s">
        <v>70</v>
      </c>
      <c r="E407" t="s">
        <v>12</v>
      </c>
      <c r="F407" t="s">
        <v>13</v>
      </c>
      <c r="G407" t="s">
        <v>173</v>
      </c>
      <c r="H407" t="s">
        <v>173</v>
      </c>
      <c r="I407" t="s">
        <v>173</v>
      </c>
      <c r="J407" t="s">
        <v>173</v>
      </c>
      <c r="K407" t="s">
        <v>173</v>
      </c>
      <c r="L407" t="s">
        <v>173</v>
      </c>
      <c r="M407" t="s">
        <v>173</v>
      </c>
      <c r="N407" t="s">
        <v>173</v>
      </c>
      <c r="O407" t="s">
        <v>173</v>
      </c>
      <c r="P407" t="s">
        <v>173</v>
      </c>
      <c r="Q407">
        <v>0.19</v>
      </c>
      <c r="R407">
        <v>2.3570000000000002</v>
      </c>
      <c r="S407">
        <v>2.9630000000000001</v>
      </c>
      <c r="T407">
        <v>6.4509999999999996</v>
      </c>
      <c r="U407">
        <v>11.599</v>
      </c>
      <c r="V407">
        <v>7.5179999999999998</v>
      </c>
      <c r="W407">
        <v>9.0359999999999996</v>
      </c>
      <c r="X407">
        <v>14.855</v>
      </c>
      <c r="Y407">
        <v>-1.9350000000000001</v>
      </c>
      <c r="Z407">
        <v>-9.8360000000000003</v>
      </c>
      <c r="AA407">
        <v>-23.494</v>
      </c>
      <c r="AB407">
        <v>-16.745000000000001</v>
      </c>
      <c r="AC407">
        <v>-16.527000000000001</v>
      </c>
      <c r="AD407">
        <v>-20.966999999999999</v>
      </c>
      <c r="AE407">
        <v>-17.314</v>
      </c>
      <c r="AF407">
        <v>-16.129000000000001</v>
      </c>
      <c r="AG407">
        <v>-16.265000000000001</v>
      </c>
      <c r="AH407">
        <v>-17.916</v>
      </c>
      <c r="AI407">
        <v>-27.459</v>
      </c>
      <c r="AJ407">
        <v>-43.902999999999999</v>
      </c>
      <c r="AK407">
        <v>-35.981999999999999</v>
      </c>
      <c r="AL407">
        <v>-32.988999999999997</v>
      </c>
      <c r="AM407">
        <v>-30.565000000000001</v>
      </c>
      <c r="AN407">
        <v>-35.933</v>
      </c>
      <c r="AO407">
        <v>-29.495000000000001</v>
      </c>
      <c r="AP407">
        <v>-29.963999999999999</v>
      </c>
      <c r="AQ407">
        <v>-32.527999999999999</v>
      </c>
      <c r="AR407">
        <v>-33.097999999999999</v>
      </c>
      <c r="AS407">
        <v>-38.287999999999997</v>
      </c>
      <c r="AT407">
        <v>-30.378</v>
      </c>
      <c r="AU407">
        <v>-69.531000000000006</v>
      </c>
      <c r="AV407">
        <v>-93.424000000000007</v>
      </c>
      <c r="AW407">
        <v>-81.834999999999994</v>
      </c>
      <c r="AX407">
        <v>-72.424000000000007</v>
      </c>
      <c r="AY407">
        <v>-76.316999999999993</v>
      </c>
      <c r="AZ407">
        <v>-69.31</v>
      </c>
      <c r="BA407">
        <v>-75.453000000000003</v>
      </c>
      <c r="BB407">
        <v>-81.763999999999996</v>
      </c>
      <c r="BC407">
        <v>-86.197999999999993</v>
      </c>
      <c r="BD407">
        <v>-90.322000000000003</v>
      </c>
      <c r="BE407">
        <v>-96.161000000000001</v>
      </c>
      <c r="BF407">
        <v>2024</v>
      </c>
    </row>
    <row r="408" spans="1:58" x14ac:dyDescent="0.45">
      <c r="A408">
        <v>548</v>
      </c>
      <c r="B408" t="s">
        <v>71</v>
      </c>
      <c r="C408" t="s">
        <v>102</v>
      </c>
      <c r="D408" t="s">
        <v>70</v>
      </c>
      <c r="E408" t="s">
        <v>42</v>
      </c>
      <c r="F408" t="s">
        <v>5</v>
      </c>
      <c r="G408" t="s">
        <v>173</v>
      </c>
      <c r="H408" t="s">
        <v>173</v>
      </c>
      <c r="I408" t="s">
        <v>173</v>
      </c>
      <c r="J408" t="s">
        <v>173</v>
      </c>
      <c r="K408" t="s">
        <v>173</v>
      </c>
      <c r="L408" t="s">
        <v>173</v>
      </c>
      <c r="M408" t="s">
        <v>173</v>
      </c>
      <c r="N408" t="s">
        <v>173</v>
      </c>
      <c r="O408" t="s">
        <v>173</v>
      </c>
      <c r="P408" t="s">
        <v>173</v>
      </c>
      <c r="Q408">
        <v>0.14899999999999999</v>
      </c>
      <c r="R408">
        <v>1.6020000000000001</v>
      </c>
      <c r="S408">
        <v>1.8049999999999999</v>
      </c>
      <c r="T408">
        <v>3.44</v>
      </c>
      <c r="U408">
        <v>5.4489999999999998</v>
      </c>
      <c r="V408">
        <v>3.1030000000000002</v>
      </c>
      <c r="W408">
        <v>3.27</v>
      </c>
      <c r="X408">
        <v>4.84</v>
      </c>
      <c r="Y408">
        <v>-0.627</v>
      </c>
      <c r="Z408">
        <v>-3.0030000000000001</v>
      </c>
      <c r="AA408">
        <v>-6.0529999999999999</v>
      </c>
      <c r="AB408">
        <v>-4.3609999999999998</v>
      </c>
      <c r="AC408">
        <v>-3.96</v>
      </c>
      <c r="AD408">
        <v>-4.5970000000000004</v>
      </c>
      <c r="AE408">
        <v>-3.3530000000000002</v>
      </c>
      <c r="AF408">
        <v>-2.8330000000000002</v>
      </c>
      <c r="AG408">
        <v>-2.6019999999999999</v>
      </c>
      <c r="AH408">
        <v>-2.5710000000000002</v>
      </c>
      <c r="AI408">
        <v>-3.4049999999999998</v>
      </c>
      <c r="AJ408">
        <v>-5.88</v>
      </c>
      <c r="AK408">
        <v>-4.319</v>
      </c>
      <c r="AL408">
        <v>-3.5680000000000001</v>
      </c>
      <c r="AM408">
        <v>-3.1030000000000002</v>
      </c>
      <c r="AN408">
        <v>-3.4780000000000002</v>
      </c>
      <c r="AO408">
        <v>-2.6280000000000001</v>
      </c>
      <c r="AP408">
        <v>-2.5459999999999998</v>
      </c>
      <c r="AQ408">
        <v>-2.6030000000000002</v>
      </c>
      <c r="AR408">
        <v>-2.4119999999999999</v>
      </c>
      <c r="AS408">
        <v>-2.645</v>
      </c>
      <c r="AT408">
        <v>-2.008</v>
      </c>
      <c r="AU408">
        <v>-4.9020000000000001</v>
      </c>
      <c r="AV408">
        <v>-6.032</v>
      </c>
      <c r="AW408">
        <v>-4.5620000000000003</v>
      </c>
      <c r="AX408">
        <v>-3.9729999999999999</v>
      </c>
      <c r="AY408">
        <v>-3.952</v>
      </c>
      <c r="AZ408">
        <v>-3.363</v>
      </c>
      <c r="BA408">
        <v>-3.43</v>
      </c>
      <c r="BB408">
        <v>-3.5089999999999999</v>
      </c>
      <c r="BC408">
        <v>-3.496</v>
      </c>
      <c r="BD408">
        <v>-3.4649999999999999</v>
      </c>
      <c r="BE408">
        <v>-3.4809999999999999</v>
      </c>
      <c r="BF408">
        <v>2024</v>
      </c>
    </row>
    <row r="409" spans="1:58" x14ac:dyDescent="0.45">
      <c r="A409">
        <v>548</v>
      </c>
      <c r="B409" t="s">
        <v>90</v>
      </c>
      <c r="C409" t="s">
        <v>102</v>
      </c>
      <c r="D409" t="s">
        <v>91</v>
      </c>
      <c r="E409" t="s">
        <v>12</v>
      </c>
      <c r="F409" t="s">
        <v>13</v>
      </c>
      <c r="G409" t="s">
        <v>173</v>
      </c>
      <c r="H409" t="s">
        <v>173</v>
      </c>
      <c r="I409" t="s">
        <v>173</v>
      </c>
      <c r="J409" t="s">
        <v>173</v>
      </c>
      <c r="K409" t="s">
        <v>173</v>
      </c>
      <c r="L409" t="s">
        <v>173</v>
      </c>
      <c r="M409" t="s">
        <v>173</v>
      </c>
      <c r="N409" t="s">
        <v>173</v>
      </c>
      <c r="O409" t="s">
        <v>173</v>
      </c>
      <c r="P409" t="s">
        <v>173</v>
      </c>
      <c r="Q409" t="s">
        <v>173</v>
      </c>
      <c r="R409">
        <v>2.62</v>
      </c>
      <c r="S409">
        <v>5.1879999999999997</v>
      </c>
      <c r="T409">
        <v>9.6519999999999992</v>
      </c>
      <c r="U409">
        <v>15.586</v>
      </c>
      <c r="V409">
        <v>10.525</v>
      </c>
      <c r="W409">
        <v>9.0359999999999996</v>
      </c>
      <c r="X409">
        <v>14.855</v>
      </c>
      <c r="Y409">
        <v>-0.252</v>
      </c>
      <c r="Z409">
        <v>-10.619</v>
      </c>
      <c r="AA409">
        <v>-25.745000000000001</v>
      </c>
      <c r="AB409">
        <v>-16.863</v>
      </c>
      <c r="AC409">
        <v>-17.41</v>
      </c>
      <c r="AD409">
        <v>-22.882999999999999</v>
      </c>
      <c r="AE409">
        <v>-20.006</v>
      </c>
      <c r="AF409">
        <v>-16.814</v>
      </c>
      <c r="AG409">
        <v>-17.372</v>
      </c>
      <c r="AH409">
        <v>-19.568999999999999</v>
      </c>
      <c r="AI409">
        <v>-23.254000000000001</v>
      </c>
      <c r="AJ409">
        <v>-40.606999999999999</v>
      </c>
      <c r="AK409">
        <v>-38.915999999999997</v>
      </c>
      <c r="AL409">
        <v>-31.876000000000001</v>
      </c>
      <c r="AM409">
        <v>-33.902000000000001</v>
      </c>
      <c r="AN409">
        <v>-34.631999999999998</v>
      </c>
      <c r="AO409">
        <v>-28.669</v>
      </c>
      <c r="AP409">
        <v>-32.25</v>
      </c>
      <c r="AQ409">
        <v>-33.768999999999998</v>
      </c>
      <c r="AR409">
        <v>-34.472999999999999</v>
      </c>
      <c r="AS409">
        <v>-50.539000000000001</v>
      </c>
      <c r="AT409">
        <v>-61.506999999999998</v>
      </c>
      <c r="AU409">
        <v>-58.034999999999997</v>
      </c>
      <c r="AV409">
        <v>-90.224999999999994</v>
      </c>
      <c r="AW409">
        <v>-90.691999999999993</v>
      </c>
      <c r="AX409">
        <v>-77.385999999999996</v>
      </c>
      <c r="AY409">
        <v>-80.825000000000003</v>
      </c>
      <c r="AZ409">
        <v>-70.923000000000002</v>
      </c>
      <c r="BA409">
        <v>-74.554000000000002</v>
      </c>
      <c r="BB409">
        <v>-80.212999999999994</v>
      </c>
      <c r="BC409">
        <v>-86.197999999999993</v>
      </c>
      <c r="BD409">
        <v>-90.322000000000003</v>
      </c>
      <c r="BE409">
        <v>-96.161000000000001</v>
      </c>
      <c r="BF409">
        <v>2024</v>
      </c>
    </row>
    <row r="410" spans="1:58" x14ac:dyDescent="0.45">
      <c r="A410">
        <v>548</v>
      </c>
      <c r="B410" t="s">
        <v>92</v>
      </c>
      <c r="C410" t="s">
        <v>102</v>
      </c>
      <c r="D410" t="s">
        <v>91</v>
      </c>
      <c r="E410" t="s">
        <v>93</v>
      </c>
      <c r="F410" t="s">
        <v>5</v>
      </c>
      <c r="G410" t="s">
        <v>173</v>
      </c>
      <c r="H410" t="s">
        <v>173</v>
      </c>
      <c r="I410" t="s">
        <v>173</v>
      </c>
      <c r="J410" t="s">
        <v>173</v>
      </c>
      <c r="K410" t="s">
        <v>173</v>
      </c>
      <c r="L410" t="s">
        <v>173</v>
      </c>
      <c r="M410" t="s">
        <v>173</v>
      </c>
      <c r="N410" t="s">
        <v>173</v>
      </c>
      <c r="O410" t="s">
        <v>173</v>
      </c>
      <c r="P410" t="s">
        <v>173</v>
      </c>
      <c r="Q410" t="s">
        <v>173</v>
      </c>
      <c r="R410">
        <v>1.7689999999999999</v>
      </c>
      <c r="S410">
        <v>3.0179999999999998</v>
      </c>
      <c r="T410">
        <v>4.8330000000000002</v>
      </c>
      <c r="U410">
        <v>6.8440000000000003</v>
      </c>
      <c r="V410">
        <v>4.1340000000000003</v>
      </c>
      <c r="W410">
        <v>3.27</v>
      </c>
      <c r="X410">
        <v>4.84</v>
      </c>
      <c r="Y410">
        <v>-0.08</v>
      </c>
      <c r="Z410">
        <v>-3.278</v>
      </c>
      <c r="AA410">
        <v>-6.8289999999999997</v>
      </c>
      <c r="AB410">
        <v>-4.3970000000000002</v>
      </c>
      <c r="AC410">
        <v>-4.21</v>
      </c>
      <c r="AD410">
        <v>-5.0780000000000003</v>
      </c>
      <c r="AE410">
        <v>-3.9319999999999999</v>
      </c>
      <c r="AF410">
        <v>-2.972</v>
      </c>
      <c r="AG410">
        <v>-2.7930000000000001</v>
      </c>
      <c r="AH410">
        <v>-2.827</v>
      </c>
      <c r="AI410">
        <v>-2.8879999999999999</v>
      </c>
      <c r="AJ410">
        <v>-5.3010000000000002</v>
      </c>
      <c r="AK410">
        <v>-4.6980000000000004</v>
      </c>
      <c r="AL410">
        <v>-3.4780000000000002</v>
      </c>
      <c r="AM410">
        <v>-3.4740000000000002</v>
      </c>
      <c r="AN410">
        <v>-3.3690000000000002</v>
      </c>
      <c r="AO410">
        <v>-2.5750000000000002</v>
      </c>
      <c r="AP410">
        <v>-2.7519999999999998</v>
      </c>
      <c r="AQ410">
        <v>-2.7040000000000002</v>
      </c>
      <c r="AR410">
        <v>-2.5249999999999999</v>
      </c>
      <c r="AS410">
        <v>-3.5</v>
      </c>
      <c r="AT410">
        <v>-4.0679999999999996</v>
      </c>
      <c r="AU410">
        <v>-3.927</v>
      </c>
      <c r="AV410">
        <v>-5.76</v>
      </c>
      <c r="AW410">
        <v>-5.18</v>
      </c>
      <c r="AX410">
        <v>-4.3</v>
      </c>
      <c r="AY410">
        <v>-4.234</v>
      </c>
      <c r="AZ410">
        <v>-3.4590000000000001</v>
      </c>
      <c r="BA410">
        <v>-3.391</v>
      </c>
      <c r="BB410">
        <v>-3.444</v>
      </c>
      <c r="BC410">
        <v>-3.496</v>
      </c>
      <c r="BD410">
        <v>-3.4649999999999999</v>
      </c>
      <c r="BE410">
        <v>-3.4809999999999999</v>
      </c>
      <c r="BF410">
        <v>2024</v>
      </c>
    </row>
    <row r="411" spans="1:58" x14ac:dyDescent="0.45">
      <c r="A411">
        <v>548</v>
      </c>
      <c r="B411" t="s">
        <v>72</v>
      </c>
      <c r="C411" t="s">
        <v>102</v>
      </c>
      <c r="D411" t="s">
        <v>73</v>
      </c>
      <c r="E411" t="s">
        <v>12</v>
      </c>
      <c r="F411" t="s">
        <v>13</v>
      </c>
      <c r="G411" t="s">
        <v>173</v>
      </c>
      <c r="H411" t="s">
        <v>173</v>
      </c>
      <c r="I411" t="s">
        <v>173</v>
      </c>
      <c r="J411" t="s">
        <v>173</v>
      </c>
      <c r="K411" t="s">
        <v>173</v>
      </c>
      <c r="L411" t="s">
        <v>173</v>
      </c>
      <c r="M411" t="s">
        <v>173</v>
      </c>
      <c r="N411" t="s">
        <v>173</v>
      </c>
      <c r="O411" t="s">
        <v>173</v>
      </c>
      <c r="P411" t="s">
        <v>173</v>
      </c>
      <c r="Q411">
        <v>3.835</v>
      </c>
      <c r="R411">
        <v>7.3570000000000002</v>
      </c>
      <c r="S411">
        <v>6.6950000000000003</v>
      </c>
      <c r="T411">
        <v>10.776999999999999</v>
      </c>
      <c r="U411">
        <v>14.381</v>
      </c>
      <c r="V411">
        <v>12.837</v>
      </c>
      <c r="W411">
        <v>14.236000000000001</v>
      </c>
      <c r="X411">
        <v>19.663</v>
      </c>
      <c r="Y411">
        <v>3.2530000000000001</v>
      </c>
      <c r="Z411">
        <v>-4.7709999999999999</v>
      </c>
      <c r="AA411">
        <v>-17.68</v>
      </c>
      <c r="AB411">
        <v>-11.228</v>
      </c>
      <c r="AC411">
        <v>-9.8190000000000008</v>
      </c>
      <c r="AD411">
        <v>-20.52</v>
      </c>
      <c r="AE411">
        <v>-15.071</v>
      </c>
      <c r="AF411">
        <v>-8.1959999999999997</v>
      </c>
      <c r="AG411">
        <v>-10.269</v>
      </c>
      <c r="AH411">
        <v>-13.05</v>
      </c>
      <c r="AI411">
        <v>-16.472999999999999</v>
      </c>
      <c r="AJ411">
        <v>-36.526000000000003</v>
      </c>
      <c r="AK411">
        <v>-25.387</v>
      </c>
      <c r="AL411">
        <v>-18.355</v>
      </c>
      <c r="AM411">
        <v>-22.905000000000001</v>
      </c>
      <c r="AN411">
        <v>-22.111000000000001</v>
      </c>
      <c r="AO411">
        <v>-10.169</v>
      </c>
      <c r="AP411">
        <v>-10.978999999999999</v>
      </c>
      <c r="AQ411">
        <v>-9.4849999999999994</v>
      </c>
      <c r="AR411">
        <v>-8.4529999999999994</v>
      </c>
      <c r="AS411">
        <v>-10.968999999999999</v>
      </c>
      <c r="AT411">
        <v>-0.57499999999999996</v>
      </c>
      <c r="AU411">
        <v>-43.94</v>
      </c>
      <c r="AV411" s="2">
        <v>-61.826000000000001</v>
      </c>
      <c r="AW411" s="2">
        <v>-45.140999999999998</v>
      </c>
      <c r="AX411" s="2">
        <v>-38.006999999999998</v>
      </c>
      <c r="AY411" s="2">
        <v>-38.694000000000003</v>
      </c>
      <c r="AZ411" s="2">
        <v>-26.346</v>
      </c>
      <c r="BA411" s="2">
        <v>-23.475000000000001</v>
      </c>
      <c r="BB411" s="2">
        <v>-26.736999999999998</v>
      </c>
      <c r="BC411" s="2">
        <v>-28.027000000000001</v>
      </c>
      <c r="BD411" s="2">
        <v>-28.83</v>
      </c>
      <c r="BE411">
        <v>-31.027000000000001</v>
      </c>
      <c r="BF411">
        <v>2024</v>
      </c>
    </row>
    <row r="412" spans="1:58" x14ac:dyDescent="0.45">
      <c r="A412">
        <v>548</v>
      </c>
      <c r="B412" t="s">
        <v>74</v>
      </c>
      <c r="C412" t="s">
        <v>102</v>
      </c>
      <c r="D412" t="s">
        <v>73</v>
      </c>
      <c r="E412" t="s">
        <v>42</v>
      </c>
      <c r="F412" t="s">
        <v>5</v>
      </c>
      <c r="G412" t="s">
        <v>173</v>
      </c>
      <c r="H412" t="s">
        <v>173</v>
      </c>
      <c r="I412" t="s">
        <v>173</v>
      </c>
      <c r="J412" t="s">
        <v>173</v>
      </c>
      <c r="K412" t="s">
        <v>173</v>
      </c>
      <c r="L412" t="s">
        <v>173</v>
      </c>
      <c r="M412" t="s">
        <v>173</v>
      </c>
      <c r="N412" t="s">
        <v>173</v>
      </c>
      <c r="O412" t="s">
        <v>173</v>
      </c>
      <c r="P412" t="s">
        <v>173</v>
      </c>
      <c r="Q412">
        <v>3.0019999999999998</v>
      </c>
      <c r="R412">
        <v>4.9989999999999997</v>
      </c>
      <c r="S412">
        <v>4.08</v>
      </c>
      <c r="T412">
        <v>5.7460000000000004</v>
      </c>
      <c r="U412">
        <v>6.7549999999999999</v>
      </c>
      <c r="V412">
        <v>5.298</v>
      </c>
      <c r="W412">
        <v>5.1520000000000001</v>
      </c>
      <c r="X412">
        <v>6.407</v>
      </c>
      <c r="Y412">
        <v>1.0549999999999999</v>
      </c>
      <c r="Z412">
        <v>-1.456</v>
      </c>
      <c r="AA412">
        <v>-4.5549999999999997</v>
      </c>
      <c r="AB412">
        <v>-2.9239999999999999</v>
      </c>
      <c r="AC412">
        <v>-2.3530000000000002</v>
      </c>
      <c r="AD412">
        <v>-4.4989999999999997</v>
      </c>
      <c r="AE412">
        <v>-2.919</v>
      </c>
      <c r="AF412">
        <v>-1.44</v>
      </c>
      <c r="AG412">
        <v>-1.643</v>
      </c>
      <c r="AH412">
        <v>-1.873</v>
      </c>
      <c r="AI412">
        <v>-2.0430000000000001</v>
      </c>
      <c r="AJ412">
        <v>-4.8920000000000003</v>
      </c>
      <c r="AK412">
        <v>-3.0470000000000002</v>
      </c>
      <c r="AL412">
        <v>-1.9850000000000001</v>
      </c>
      <c r="AM412">
        <v>-2.3250000000000002</v>
      </c>
      <c r="AN412">
        <v>-2.14</v>
      </c>
      <c r="AO412">
        <v>-0.90600000000000003</v>
      </c>
      <c r="AP412">
        <v>-0.93300000000000005</v>
      </c>
      <c r="AQ412">
        <v>-0.75900000000000001</v>
      </c>
      <c r="AR412">
        <v>-0.61599999999999999</v>
      </c>
      <c r="AS412">
        <v>-0.75800000000000001</v>
      </c>
      <c r="AT412">
        <v>-3.7999999999999999E-2</v>
      </c>
      <c r="AU412">
        <v>-3.0979999999999999</v>
      </c>
      <c r="AV412">
        <v>-3.992</v>
      </c>
      <c r="AW412">
        <v>-2.516</v>
      </c>
      <c r="AX412">
        <v>-2.085</v>
      </c>
      <c r="AY412">
        <v>-2.004</v>
      </c>
      <c r="AZ412">
        <v>-1.278</v>
      </c>
      <c r="BA412">
        <v>-1.0669999999999999</v>
      </c>
      <c r="BB412">
        <v>-1.147</v>
      </c>
      <c r="BC412">
        <v>-1.137</v>
      </c>
      <c r="BD412">
        <v>-1.1060000000000001</v>
      </c>
      <c r="BE412">
        <v>-1.123</v>
      </c>
      <c r="BF412">
        <v>2024</v>
      </c>
    </row>
    <row r="413" spans="1:58" x14ac:dyDescent="0.45">
      <c r="A413">
        <v>548</v>
      </c>
      <c r="B413" t="s">
        <v>75</v>
      </c>
      <c r="C413" t="s">
        <v>102</v>
      </c>
      <c r="D413" t="s">
        <v>76</v>
      </c>
      <c r="E413" t="s">
        <v>12</v>
      </c>
      <c r="F413" t="s">
        <v>13</v>
      </c>
      <c r="G413" t="s">
        <v>173</v>
      </c>
      <c r="H413" t="s">
        <v>173</v>
      </c>
      <c r="I413" t="s">
        <v>173</v>
      </c>
      <c r="J413" t="s">
        <v>173</v>
      </c>
      <c r="K413" t="s">
        <v>173</v>
      </c>
      <c r="L413" t="s">
        <v>173</v>
      </c>
      <c r="M413" t="s">
        <v>173</v>
      </c>
      <c r="N413" t="s">
        <v>173</v>
      </c>
      <c r="O413" t="s">
        <v>173</v>
      </c>
      <c r="P413" t="s">
        <v>173</v>
      </c>
      <c r="Q413">
        <v>94.712999999999994</v>
      </c>
      <c r="R413">
        <v>99.072000000000003</v>
      </c>
      <c r="S413">
        <v>97.004999999999995</v>
      </c>
      <c r="T413">
        <v>95.899000000000001</v>
      </c>
      <c r="U413">
        <v>93.078999999999994</v>
      </c>
      <c r="V413">
        <v>92.475999999999999</v>
      </c>
      <c r="W413">
        <v>90.557000000000002</v>
      </c>
      <c r="X413">
        <v>90.909000000000006</v>
      </c>
      <c r="Y413">
        <v>103.765</v>
      </c>
      <c r="Z413">
        <v>112.562</v>
      </c>
      <c r="AA413">
        <v>126.224</v>
      </c>
      <c r="AB413">
        <v>146.172</v>
      </c>
      <c r="AC413">
        <v>164.994</v>
      </c>
      <c r="AD413">
        <v>188.792</v>
      </c>
      <c r="AE413">
        <v>216.64099999999999</v>
      </c>
      <c r="AF413">
        <v>232.17699999999999</v>
      </c>
      <c r="AG413">
        <v>247.92500000000001</v>
      </c>
      <c r="AH413">
        <v>274.22199999999998</v>
      </c>
      <c r="AI413">
        <v>317.43700000000001</v>
      </c>
      <c r="AJ413">
        <v>376.38600000000002</v>
      </c>
      <c r="AK413">
        <v>426.65100000000001</v>
      </c>
      <c r="AL413">
        <v>479.89600000000002</v>
      </c>
      <c r="AM413">
        <v>529.83299999999997</v>
      </c>
      <c r="AN413" s="2">
        <v>574.97799999999995</v>
      </c>
      <c r="AO413" s="2">
        <v>621.37400000000002</v>
      </c>
      <c r="AP413" s="2">
        <v>670.51199999999994</v>
      </c>
      <c r="AQ413" s="2">
        <v>697.17499999999995</v>
      </c>
      <c r="AR413" s="2">
        <v>746.47500000000002</v>
      </c>
      <c r="AS413" s="2">
        <v>805.62</v>
      </c>
      <c r="AT413" s="2">
        <v>863.50900000000001</v>
      </c>
      <c r="AU413" s="2">
        <v>960.22</v>
      </c>
      <c r="AV413" s="2">
        <v>1071.115</v>
      </c>
      <c r="AW413" s="2">
        <v>1175.009</v>
      </c>
      <c r="AX413" s="2">
        <v>1271.4670000000001</v>
      </c>
      <c r="AY413" s="2">
        <v>1359.3330000000001</v>
      </c>
      <c r="AZ413" s="2">
        <v>1444.5229999999999</v>
      </c>
      <c r="BA413" s="2">
        <v>1536.508</v>
      </c>
      <c r="BB413" s="2">
        <v>1633.0740000000001</v>
      </c>
      <c r="BC413" s="2">
        <v>1734.7460000000001</v>
      </c>
      <c r="BD413" s="2">
        <v>1841.63</v>
      </c>
      <c r="BE413">
        <v>1955.69</v>
      </c>
      <c r="BF413">
        <v>2024</v>
      </c>
    </row>
    <row r="414" spans="1:58" x14ac:dyDescent="0.45">
      <c r="A414">
        <v>548</v>
      </c>
      <c r="B414" t="s">
        <v>77</v>
      </c>
      <c r="C414" t="s">
        <v>102</v>
      </c>
      <c r="D414" t="s">
        <v>76</v>
      </c>
      <c r="E414" t="s">
        <v>42</v>
      </c>
      <c r="F414" t="s">
        <v>5</v>
      </c>
      <c r="G414" t="s">
        <v>173</v>
      </c>
      <c r="H414" t="s">
        <v>173</v>
      </c>
      <c r="I414" t="s">
        <v>173</v>
      </c>
      <c r="J414" t="s">
        <v>173</v>
      </c>
      <c r="K414" t="s">
        <v>173</v>
      </c>
      <c r="L414" t="s">
        <v>173</v>
      </c>
      <c r="M414" t="s">
        <v>173</v>
      </c>
      <c r="N414" t="s">
        <v>173</v>
      </c>
      <c r="O414" t="s">
        <v>173</v>
      </c>
      <c r="P414" t="s">
        <v>173</v>
      </c>
      <c r="Q414">
        <v>74.129000000000005</v>
      </c>
      <c r="R414">
        <v>67.319000000000003</v>
      </c>
      <c r="S414">
        <v>59.109000000000002</v>
      </c>
      <c r="T414">
        <v>51.134</v>
      </c>
      <c r="U414">
        <v>43.722999999999999</v>
      </c>
      <c r="V414">
        <v>38.165999999999997</v>
      </c>
      <c r="W414">
        <v>32.768999999999998</v>
      </c>
      <c r="X414">
        <v>29.62</v>
      </c>
      <c r="Y414">
        <v>33.636000000000003</v>
      </c>
      <c r="Z414">
        <v>34.363</v>
      </c>
      <c r="AA414">
        <v>32.518000000000001</v>
      </c>
      <c r="AB414">
        <v>38.064999999999998</v>
      </c>
      <c r="AC414">
        <v>39.531999999999996</v>
      </c>
      <c r="AD414">
        <v>41.393000000000001</v>
      </c>
      <c r="AE414">
        <v>41.96</v>
      </c>
      <c r="AF414">
        <v>40.777999999999999</v>
      </c>
      <c r="AG414">
        <v>39.661999999999999</v>
      </c>
      <c r="AH414">
        <v>39.347999999999999</v>
      </c>
      <c r="AI414">
        <v>39.360999999999997</v>
      </c>
      <c r="AJ414">
        <v>50.408000000000001</v>
      </c>
      <c r="AK414">
        <v>51.212000000000003</v>
      </c>
      <c r="AL414">
        <v>51.898000000000003</v>
      </c>
      <c r="AM414">
        <v>53.787999999999997</v>
      </c>
      <c r="AN414">
        <v>55.655999999999999</v>
      </c>
      <c r="AO414">
        <v>55.372999999999998</v>
      </c>
      <c r="AP414">
        <v>56.970999999999997</v>
      </c>
      <c r="AQ414">
        <v>55.786999999999999</v>
      </c>
      <c r="AR414">
        <v>54.395000000000003</v>
      </c>
      <c r="AS414">
        <v>55.646000000000001</v>
      </c>
      <c r="AT414">
        <v>57.082999999999998</v>
      </c>
      <c r="AU414">
        <v>67.692999999999998</v>
      </c>
      <c r="AV414">
        <v>69.162000000000006</v>
      </c>
      <c r="AW414">
        <v>65.5</v>
      </c>
      <c r="AX414">
        <v>69.748999999999995</v>
      </c>
      <c r="AY414">
        <v>70.391000000000005</v>
      </c>
      <c r="AZ414">
        <v>70.081999999999994</v>
      </c>
      <c r="BA414">
        <v>69.837999999999994</v>
      </c>
      <c r="BB414">
        <v>70.087999999999994</v>
      </c>
      <c r="BC414">
        <v>70.355000000000004</v>
      </c>
      <c r="BD414">
        <v>70.646000000000001</v>
      </c>
      <c r="BE414">
        <v>70.804000000000002</v>
      </c>
      <c r="BF414">
        <v>2024</v>
      </c>
    </row>
    <row r="415" spans="1:58" x14ac:dyDescent="0.45">
      <c r="A415">
        <v>548</v>
      </c>
      <c r="B415" t="s">
        <v>78</v>
      </c>
      <c r="C415" t="s">
        <v>102</v>
      </c>
      <c r="D415" t="s">
        <v>79</v>
      </c>
      <c r="E415" t="s">
        <v>12</v>
      </c>
      <c r="F415" t="s">
        <v>13</v>
      </c>
      <c r="G415">
        <v>58.244999999999997</v>
      </c>
      <c r="H415">
        <v>62.948999999999998</v>
      </c>
      <c r="I415">
        <v>68.375</v>
      </c>
      <c r="J415">
        <v>76.007999999999996</v>
      </c>
      <c r="K415">
        <v>86.918000000000006</v>
      </c>
      <c r="L415">
        <v>84.644999999999996</v>
      </c>
      <c r="M415">
        <v>78.224999999999994</v>
      </c>
      <c r="N415">
        <v>87</v>
      </c>
      <c r="O415">
        <v>99.108000000000004</v>
      </c>
      <c r="P415">
        <v>112.898</v>
      </c>
      <c r="Q415">
        <v>127.768</v>
      </c>
      <c r="R415">
        <v>147.16800000000001</v>
      </c>
      <c r="S415">
        <v>164.11199999999999</v>
      </c>
      <c r="T415">
        <v>187.54300000000001</v>
      </c>
      <c r="U415">
        <v>212.88200000000001</v>
      </c>
      <c r="V415">
        <v>242.30099999999999</v>
      </c>
      <c r="W415">
        <v>276.34800000000001</v>
      </c>
      <c r="X415">
        <v>306.91399999999999</v>
      </c>
      <c r="Y415">
        <v>308.49</v>
      </c>
      <c r="Z415">
        <v>327.572</v>
      </c>
      <c r="AA415">
        <v>388.16800000000001</v>
      </c>
      <c r="AB415">
        <v>384.00599999999997</v>
      </c>
      <c r="AC415">
        <v>417.36700000000002</v>
      </c>
      <c r="AD415">
        <v>456.09500000000003</v>
      </c>
      <c r="AE415">
        <v>516.30200000000002</v>
      </c>
      <c r="AF415">
        <v>569.37099999999998</v>
      </c>
      <c r="AG415">
        <v>625.1</v>
      </c>
      <c r="AH415">
        <v>696.91</v>
      </c>
      <c r="AI415">
        <v>806.48</v>
      </c>
      <c r="AJ415">
        <v>746.67899999999997</v>
      </c>
      <c r="AK415">
        <v>833.10400000000004</v>
      </c>
      <c r="AL415">
        <v>924.68499999999995</v>
      </c>
      <c r="AM415">
        <v>985.04899999999998</v>
      </c>
      <c r="AN415">
        <v>1033.085</v>
      </c>
      <c r="AO415">
        <v>1122.1600000000001</v>
      </c>
      <c r="AP415">
        <v>1176.941</v>
      </c>
      <c r="AQ415">
        <v>1249.6969999999999</v>
      </c>
      <c r="AR415">
        <v>1372.31</v>
      </c>
      <c r="AS415">
        <v>1447.76</v>
      </c>
      <c r="AT415">
        <v>1512.7380000000001</v>
      </c>
      <c r="AU415">
        <v>1418.49</v>
      </c>
      <c r="AV415">
        <v>1548.701</v>
      </c>
      <c r="AW415">
        <v>1793.903</v>
      </c>
      <c r="AX415">
        <v>1822.904</v>
      </c>
      <c r="AY415">
        <v>1931.125</v>
      </c>
      <c r="AZ415">
        <v>2061.1849999999999</v>
      </c>
      <c r="BA415">
        <v>2200.1030000000001</v>
      </c>
      <c r="BB415">
        <v>2330.0459999999998</v>
      </c>
      <c r="BC415">
        <v>2465.6999999999998</v>
      </c>
      <c r="BD415">
        <v>2606.8330000000001</v>
      </c>
      <c r="BE415">
        <v>2762.13</v>
      </c>
      <c r="BF415">
        <v>2024</v>
      </c>
    </row>
    <row r="416" spans="1:58" x14ac:dyDescent="0.45">
      <c r="A416">
        <v>548</v>
      </c>
      <c r="B416" t="s">
        <v>80</v>
      </c>
      <c r="C416" t="s">
        <v>102</v>
      </c>
      <c r="D416" t="s">
        <v>81</v>
      </c>
      <c r="E416" t="s">
        <v>19</v>
      </c>
      <c r="F416" t="s">
        <v>13</v>
      </c>
      <c r="G416">
        <v>-0.26600000000000001</v>
      </c>
      <c r="H416">
        <v>-2.4689999999999999</v>
      </c>
      <c r="I416">
        <v>-3.585</v>
      </c>
      <c r="J416">
        <v>-3.4820000000000002</v>
      </c>
      <c r="K416">
        <v>-1.657</v>
      </c>
      <c r="L416">
        <v>-0.6</v>
      </c>
      <c r="M416">
        <v>-0.10100000000000001</v>
      </c>
      <c r="N416">
        <v>2.5750000000000002</v>
      </c>
      <c r="O416">
        <v>1.867</v>
      </c>
      <c r="P416">
        <v>0.315</v>
      </c>
      <c r="Q416">
        <v>-0.87</v>
      </c>
      <c r="R416">
        <v>-4.1829999999999998</v>
      </c>
      <c r="S416">
        <v>-2.1669999999999998</v>
      </c>
      <c r="T416">
        <v>-2.9910000000000001</v>
      </c>
      <c r="U416">
        <v>-4.5199999999999996</v>
      </c>
      <c r="V416">
        <v>-8.6440000000000001</v>
      </c>
      <c r="W416">
        <v>-4.4619999999999997</v>
      </c>
      <c r="X416">
        <v>-5.9349999999999996</v>
      </c>
      <c r="Y416">
        <v>9.5289999999999999</v>
      </c>
      <c r="Z416">
        <v>12.603999999999999</v>
      </c>
      <c r="AA416">
        <v>8.4879999999999995</v>
      </c>
      <c r="AB416">
        <v>7.2869999999999999</v>
      </c>
      <c r="AC416">
        <v>7.19</v>
      </c>
      <c r="AD416">
        <v>13.381</v>
      </c>
      <c r="AE416">
        <v>15.079000000000001</v>
      </c>
      <c r="AF416">
        <v>20.693000000000001</v>
      </c>
      <c r="AG416">
        <v>26.178999999999998</v>
      </c>
      <c r="AH416">
        <v>29.727</v>
      </c>
      <c r="AI416">
        <v>39.423999999999999</v>
      </c>
      <c r="AJ416">
        <v>31.414999999999999</v>
      </c>
      <c r="AK416">
        <v>25.710999999999999</v>
      </c>
      <c r="AL416">
        <v>32.459000000000003</v>
      </c>
      <c r="AM416">
        <v>16.245000000000001</v>
      </c>
      <c r="AN416">
        <v>11.262</v>
      </c>
      <c r="AO416">
        <v>14.835000000000001</v>
      </c>
      <c r="AP416">
        <v>9.0009999999999994</v>
      </c>
      <c r="AQ416">
        <v>7.21</v>
      </c>
      <c r="AR416">
        <v>8.9049999999999994</v>
      </c>
      <c r="AS416">
        <v>8.0030000000000001</v>
      </c>
      <c r="AT416">
        <v>12.773999999999999</v>
      </c>
      <c r="AU416">
        <v>14.058</v>
      </c>
      <c r="AV416">
        <v>14.523999999999999</v>
      </c>
      <c r="AW416">
        <v>13.002000000000001</v>
      </c>
      <c r="AX416">
        <v>6.1840000000000002</v>
      </c>
      <c r="AY416">
        <v>7.1319999999999997</v>
      </c>
      <c r="AZ416">
        <v>7.31</v>
      </c>
      <c r="BA416">
        <v>8.4440000000000008</v>
      </c>
      <c r="BB416">
        <v>9.8529999999999998</v>
      </c>
      <c r="BC416">
        <v>10.683</v>
      </c>
      <c r="BD416">
        <v>11.583</v>
      </c>
      <c r="BE416">
        <v>12.329000000000001</v>
      </c>
      <c r="BF416">
        <v>2024</v>
      </c>
    </row>
    <row r="417" spans="1:58" x14ac:dyDescent="0.45">
      <c r="A417">
        <v>548</v>
      </c>
      <c r="B417" t="s">
        <v>82</v>
      </c>
      <c r="C417" t="s">
        <v>102</v>
      </c>
      <c r="D417" t="s">
        <v>81</v>
      </c>
      <c r="E417" t="s">
        <v>42</v>
      </c>
      <c r="F417" t="s">
        <v>5</v>
      </c>
      <c r="G417">
        <v>-0.99399999999999999</v>
      </c>
      <c r="H417">
        <v>-9.0370000000000008</v>
      </c>
      <c r="I417">
        <v>-12.246</v>
      </c>
      <c r="J417">
        <v>-10.634</v>
      </c>
      <c r="K417">
        <v>-4.4669999999999996</v>
      </c>
      <c r="L417">
        <v>-1.76</v>
      </c>
      <c r="M417">
        <v>-0.33500000000000002</v>
      </c>
      <c r="N417">
        <v>7.4589999999999996</v>
      </c>
      <c r="O417">
        <v>4.9340000000000002</v>
      </c>
      <c r="P417">
        <v>0.755</v>
      </c>
      <c r="Q417">
        <v>-1.841</v>
      </c>
      <c r="R417">
        <v>-7.8159999999999998</v>
      </c>
      <c r="S417">
        <v>-3.3639999999999999</v>
      </c>
      <c r="T417">
        <v>-4.1050000000000004</v>
      </c>
      <c r="U417">
        <v>-5.57</v>
      </c>
      <c r="V417">
        <v>-8.9469999999999992</v>
      </c>
      <c r="W417">
        <v>-4.0620000000000003</v>
      </c>
      <c r="X417">
        <v>-5.4390000000000001</v>
      </c>
      <c r="Y417">
        <v>12.117000000000001</v>
      </c>
      <c r="Z417">
        <v>14.621</v>
      </c>
      <c r="AA417">
        <v>8.3089999999999993</v>
      </c>
      <c r="AB417">
        <v>7.2110000000000003</v>
      </c>
      <c r="AC417">
        <v>6.5460000000000003</v>
      </c>
      <c r="AD417">
        <v>11.148999999999999</v>
      </c>
      <c r="AE417">
        <v>11.099</v>
      </c>
      <c r="AF417">
        <v>13.763999999999999</v>
      </c>
      <c r="AG417">
        <v>15.362</v>
      </c>
      <c r="AH417">
        <v>14.663</v>
      </c>
      <c r="AI417">
        <v>16.295000000000002</v>
      </c>
      <c r="AJ417">
        <v>14.829000000000001</v>
      </c>
      <c r="AK417">
        <v>9.9410000000000007</v>
      </c>
      <c r="AL417">
        <v>10.741</v>
      </c>
      <c r="AM417">
        <v>5.0940000000000003</v>
      </c>
      <c r="AN417">
        <v>3.4350000000000001</v>
      </c>
      <c r="AO417">
        <v>4.327</v>
      </c>
      <c r="AP417">
        <v>2.9870000000000001</v>
      </c>
      <c r="AQ417">
        <v>2.3929999999999998</v>
      </c>
      <c r="AR417">
        <v>2.7909999999999999</v>
      </c>
      <c r="AS417">
        <v>2.2309999999999999</v>
      </c>
      <c r="AT417">
        <v>3.4980000000000002</v>
      </c>
      <c r="AU417">
        <v>4.1660000000000004</v>
      </c>
      <c r="AV417">
        <v>3.8860000000000001</v>
      </c>
      <c r="AW417">
        <v>3.19</v>
      </c>
      <c r="AX417">
        <v>1.5469999999999999</v>
      </c>
      <c r="AY417">
        <v>1.7</v>
      </c>
      <c r="AZ417">
        <v>1.643</v>
      </c>
      <c r="BA417">
        <v>1.7769999999999999</v>
      </c>
      <c r="BB417">
        <v>1.9550000000000001</v>
      </c>
      <c r="BC417">
        <v>1.998</v>
      </c>
      <c r="BD417">
        <v>2.0489999999999999</v>
      </c>
      <c r="BE417">
        <v>2.056</v>
      </c>
      <c r="BF417">
        <v>2024</v>
      </c>
    </row>
    <row r="418" spans="1:58" x14ac:dyDescent="0.45">
      <c r="A418">
        <v>556</v>
      </c>
      <c r="B418" t="s">
        <v>9</v>
      </c>
      <c r="C418" t="s">
        <v>103</v>
      </c>
      <c r="D418" t="s">
        <v>11</v>
      </c>
      <c r="E418" t="s">
        <v>12</v>
      </c>
      <c r="F418" t="s">
        <v>13</v>
      </c>
      <c r="G418">
        <v>6.7690000000000001</v>
      </c>
      <c r="H418">
        <v>7.3029999999999999</v>
      </c>
      <c r="I418">
        <v>7.8479999999999999</v>
      </c>
      <c r="J418">
        <v>8.1940000000000008</v>
      </c>
      <c r="K418">
        <v>9.6180000000000003</v>
      </c>
      <c r="L418">
        <v>10.946</v>
      </c>
      <c r="M418">
        <v>11.887</v>
      </c>
      <c r="N418">
        <v>12.941000000000001</v>
      </c>
      <c r="O418">
        <v>14.069000000000001</v>
      </c>
      <c r="P418">
        <v>15.377000000000001</v>
      </c>
      <c r="Q418">
        <v>14.754</v>
      </c>
      <c r="R418">
        <v>15.772</v>
      </c>
      <c r="S418">
        <v>16.792000000000002</v>
      </c>
      <c r="T418">
        <v>17.701000000000001</v>
      </c>
      <c r="U418">
        <v>19.03</v>
      </c>
      <c r="V418">
        <v>20.434000000000001</v>
      </c>
      <c r="W418">
        <v>22.29</v>
      </c>
      <c r="X418">
        <v>24.609000000000002</v>
      </c>
      <c r="Y418">
        <v>27.018000000000001</v>
      </c>
      <c r="Z418">
        <v>28.972000000000001</v>
      </c>
      <c r="AA418">
        <v>30.344999999999999</v>
      </c>
      <c r="AB418">
        <v>30.785</v>
      </c>
      <c r="AC418">
        <v>32.661999999999999</v>
      </c>
      <c r="AD418">
        <v>37.283999999999999</v>
      </c>
      <c r="AE418">
        <v>39.533000000000001</v>
      </c>
      <c r="AF418">
        <v>35.095999999999997</v>
      </c>
      <c r="AG418">
        <v>43.381</v>
      </c>
      <c r="AH418">
        <v>46.470999999999997</v>
      </c>
      <c r="AI418">
        <v>50.643999999999998</v>
      </c>
      <c r="AJ418">
        <v>46.512999999999998</v>
      </c>
      <c r="AK418">
        <v>49.692</v>
      </c>
      <c r="AL418">
        <v>53.951999999999998</v>
      </c>
      <c r="AM418">
        <v>55.228000000000002</v>
      </c>
      <c r="AN418">
        <v>59.073</v>
      </c>
      <c r="AO418">
        <v>63.682000000000002</v>
      </c>
      <c r="AP418">
        <v>66.210999999999999</v>
      </c>
      <c r="AQ418">
        <v>70.561999999999998</v>
      </c>
      <c r="AR418">
        <v>75.540000000000006</v>
      </c>
      <c r="AS418">
        <v>82.087999999999994</v>
      </c>
      <c r="AT418">
        <v>88.078999999999994</v>
      </c>
      <c r="AU418">
        <v>59.093000000000004</v>
      </c>
      <c r="AV418">
        <v>81.257999999999996</v>
      </c>
      <c r="AW418">
        <v>92.492999999999995</v>
      </c>
      <c r="AX418">
        <v>96.864000000000004</v>
      </c>
      <c r="AY418">
        <v>101.837</v>
      </c>
      <c r="AZ418">
        <v>106.389</v>
      </c>
      <c r="BA418">
        <v>111.004</v>
      </c>
      <c r="BB418">
        <v>115.53400000000001</v>
      </c>
      <c r="BC418">
        <v>120.157</v>
      </c>
      <c r="BD418">
        <v>124.94499999999999</v>
      </c>
      <c r="BE418">
        <v>129.96199999999999</v>
      </c>
      <c r="BF418">
        <v>2023</v>
      </c>
    </row>
    <row r="419" spans="1:58" x14ac:dyDescent="0.45">
      <c r="A419">
        <v>556</v>
      </c>
      <c r="B419" t="s">
        <v>14</v>
      </c>
      <c r="C419" t="s">
        <v>103</v>
      </c>
      <c r="D419" t="s">
        <v>11</v>
      </c>
      <c r="E419" t="s">
        <v>15</v>
      </c>
      <c r="F419" t="s">
        <v>5</v>
      </c>
      <c r="G419">
        <v>18.803000000000001</v>
      </c>
      <c r="H419">
        <v>7.8860000000000001</v>
      </c>
      <c r="I419">
        <v>7.4660000000000002</v>
      </c>
      <c r="J419">
        <v>4.4139999999999997</v>
      </c>
      <c r="K419">
        <v>17.379000000000001</v>
      </c>
      <c r="L419">
        <v>13.801</v>
      </c>
      <c r="M419">
        <v>8.5960000000000001</v>
      </c>
      <c r="N419">
        <v>8.8659999999999997</v>
      </c>
      <c r="O419">
        <v>8.7219999999999995</v>
      </c>
      <c r="P419">
        <v>9.2919999999999998</v>
      </c>
      <c r="Q419">
        <v>-4.0490000000000004</v>
      </c>
      <c r="R419">
        <v>6.8959999999999999</v>
      </c>
      <c r="S419">
        <v>6.4669999999999996</v>
      </c>
      <c r="T419">
        <v>5.4169999999999998</v>
      </c>
      <c r="U419">
        <v>7.5049999999999999</v>
      </c>
      <c r="V419">
        <v>7.3769999999999998</v>
      </c>
      <c r="W419">
        <v>9.0839999999999996</v>
      </c>
      <c r="X419">
        <v>10.404999999999999</v>
      </c>
      <c r="Y419">
        <v>9.7889999999999997</v>
      </c>
      <c r="Z419">
        <v>7.2320000000000002</v>
      </c>
      <c r="AA419">
        <v>4.7370000000000001</v>
      </c>
      <c r="AB419">
        <v>1.45</v>
      </c>
      <c r="AC419">
        <v>6.0979999999999999</v>
      </c>
      <c r="AD419">
        <v>14.153</v>
      </c>
      <c r="AE419">
        <v>6.0309999999999997</v>
      </c>
      <c r="AF419">
        <v>-11.223000000000001</v>
      </c>
      <c r="AG419">
        <v>23.606000000000002</v>
      </c>
      <c r="AH419">
        <v>7.1230000000000002</v>
      </c>
      <c r="AI419">
        <v>8.98</v>
      </c>
      <c r="AJ419">
        <v>-8.1579999999999995</v>
      </c>
      <c r="AK419">
        <v>6.835</v>
      </c>
      <c r="AL419">
        <v>8.5730000000000004</v>
      </c>
      <c r="AM419">
        <v>2.3639999999999999</v>
      </c>
      <c r="AN419">
        <v>6.9630000000000001</v>
      </c>
      <c r="AO419">
        <v>7.8010000000000002</v>
      </c>
      <c r="AP419">
        <v>3.972</v>
      </c>
      <c r="AQ419">
        <v>6.5720000000000001</v>
      </c>
      <c r="AR419">
        <v>7.0549999999999997</v>
      </c>
      <c r="AS419">
        <v>8.6679999999999993</v>
      </c>
      <c r="AT419">
        <v>7.298</v>
      </c>
      <c r="AU419">
        <v>-32.908999999999999</v>
      </c>
      <c r="AV419">
        <v>37.508000000000003</v>
      </c>
      <c r="AW419">
        <v>13.826000000000001</v>
      </c>
      <c r="AX419">
        <v>4.726</v>
      </c>
      <c r="AY419">
        <v>5.1340000000000003</v>
      </c>
      <c r="AZ419">
        <v>4.4690000000000003</v>
      </c>
      <c r="BA419">
        <v>4.3390000000000004</v>
      </c>
      <c r="BB419">
        <v>4.0810000000000004</v>
      </c>
      <c r="BC419">
        <v>4.0010000000000003</v>
      </c>
      <c r="BD419">
        <v>3.9849999999999999</v>
      </c>
      <c r="BE419">
        <v>4.016</v>
      </c>
      <c r="BF419">
        <v>2023</v>
      </c>
    </row>
    <row r="420" spans="1:58" x14ac:dyDescent="0.45">
      <c r="A420">
        <v>556</v>
      </c>
      <c r="B420" t="s">
        <v>16</v>
      </c>
      <c r="C420" t="s">
        <v>103</v>
      </c>
      <c r="D420" t="s">
        <v>17</v>
      </c>
      <c r="E420" t="s">
        <v>12</v>
      </c>
      <c r="F420" t="s">
        <v>13</v>
      </c>
      <c r="G420">
        <v>0.47299999999999998</v>
      </c>
      <c r="H420">
        <v>0.55400000000000005</v>
      </c>
      <c r="I420">
        <v>0.624</v>
      </c>
      <c r="J420">
        <v>0.66600000000000004</v>
      </c>
      <c r="K420">
        <v>0.79600000000000004</v>
      </c>
      <c r="L420">
        <v>0.95099999999999996</v>
      </c>
      <c r="M420">
        <v>1.1259999999999999</v>
      </c>
      <c r="N420">
        <v>1.373</v>
      </c>
      <c r="O420">
        <v>1.5649999999999999</v>
      </c>
      <c r="P420">
        <v>1.8180000000000001</v>
      </c>
      <c r="Q420">
        <v>2.206</v>
      </c>
      <c r="R420">
        <v>2.6909999999999998</v>
      </c>
      <c r="S420">
        <v>3.2330000000000001</v>
      </c>
      <c r="T420">
        <v>3.7930000000000001</v>
      </c>
      <c r="U420">
        <v>4.4290000000000003</v>
      </c>
      <c r="V420">
        <v>5.484</v>
      </c>
      <c r="W420">
        <v>6.2050000000000001</v>
      </c>
      <c r="X420">
        <v>7.6790000000000003</v>
      </c>
      <c r="Y420">
        <v>8.1609999999999996</v>
      </c>
      <c r="Z420">
        <v>8.9030000000000005</v>
      </c>
      <c r="AA420">
        <v>9.4329999999999998</v>
      </c>
      <c r="AB420">
        <v>9.8219999999999992</v>
      </c>
      <c r="AC420">
        <v>10.601000000000001</v>
      </c>
      <c r="AD420">
        <v>13.467000000000001</v>
      </c>
      <c r="AE420">
        <v>15.702999999999999</v>
      </c>
      <c r="AF420">
        <v>14.891</v>
      </c>
      <c r="AG420">
        <v>20.163</v>
      </c>
      <c r="AH420">
        <v>23.914999999999999</v>
      </c>
      <c r="AI420">
        <v>29.077000000000002</v>
      </c>
      <c r="AJ420">
        <v>30.02</v>
      </c>
      <c r="AK420">
        <v>33.128999999999998</v>
      </c>
      <c r="AL420">
        <v>40.511000000000003</v>
      </c>
      <c r="AM420">
        <v>44.344999999999999</v>
      </c>
      <c r="AN420">
        <v>50.633000000000003</v>
      </c>
      <c r="AO420">
        <v>56.866999999999997</v>
      </c>
      <c r="AP420">
        <v>63.454999999999998</v>
      </c>
      <c r="AQ420">
        <v>67.774000000000001</v>
      </c>
      <c r="AR420">
        <v>74.11</v>
      </c>
      <c r="AS420">
        <v>83.177000000000007</v>
      </c>
      <c r="AT420">
        <v>88.078999999999994</v>
      </c>
      <c r="AU420">
        <v>57.104999999999997</v>
      </c>
      <c r="AV420">
        <v>80.774000000000001</v>
      </c>
      <c r="AW420">
        <v>95.045000000000002</v>
      </c>
      <c r="AX420">
        <v>101.413</v>
      </c>
      <c r="AY420">
        <v>108.16</v>
      </c>
      <c r="AZ420">
        <v>115.26300000000001</v>
      </c>
      <c r="BA420">
        <v>125.11799999999999</v>
      </c>
      <c r="BB420">
        <v>132.828</v>
      </c>
      <c r="BC420">
        <v>140.90600000000001</v>
      </c>
      <c r="BD420">
        <v>149.45099999999999</v>
      </c>
      <c r="BE420">
        <v>158.56100000000001</v>
      </c>
      <c r="BF420">
        <v>2023</v>
      </c>
    </row>
    <row r="421" spans="1:58" x14ac:dyDescent="0.45">
      <c r="A421">
        <v>556</v>
      </c>
      <c r="B421" t="s">
        <v>18</v>
      </c>
      <c r="C421" t="s">
        <v>103</v>
      </c>
      <c r="D421" t="s">
        <v>17</v>
      </c>
      <c r="E421" t="s">
        <v>19</v>
      </c>
      <c r="F421" t="s">
        <v>13</v>
      </c>
      <c r="G421">
        <v>6.3E-2</v>
      </c>
      <c r="H421">
        <v>7.2999999999999995E-2</v>
      </c>
      <c r="I421">
        <v>8.6999999999999994E-2</v>
      </c>
      <c r="J421">
        <v>9.4E-2</v>
      </c>
      <c r="K421">
        <v>0.113</v>
      </c>
      <c r="L421">
        <v>0.13400000000000001</v>
      </c>
      <c r="M421">
        <v>0.158</v>
      </c>
      <c r="N421">
        <v>0.14899999999999999</v>
      </c>
      <c r="O421">
        <v>0.17799999999999999</v>
      </c>
      <c r="P421">
        <v>0.20100000000000001</v>
      </c>
      <c r="Q421">
        <v>0.23100000000000001</v>
      </c>
      <c r="R421">
        <v>0.26200000000000001</v>
      </c>
      <c r="S421">
        <v>0.30599999999999999</v>
      </c>
      <c r="T421">
        <v>0.34599999999999997</v>
      </c>
      <c r="U421">
        <v>0.38200000000000001</v>
      </c>
      <c r="V421">
        <v>0.46600000000000003</v>
      </c>
      <c r="W421">
        <v>0.52700000000000002</v>
      </c>
      <c r="X421">
        <v>0.65200000000000002</v>
      </c>
      <c r="Y421">
        <v>0.69299999999999995</v>
      </c>
      <c r="Z421">
        <v>0.75600000000000001</v>
      </c>
      <c r="AA421">
        <v>0.80100000000000005</v>
      </c>
      <c r="AB421">
        <v>0.76700000000000002</v>
      </c>
      <c r="AC421">
        <v>0.82799999999999996</v>
      </c>
      <c r="AD421">
        <v>1.052</v>
      </c>
      <c r="AE421">
        <v>1.2270000000000001</v>
      </c>
      <c r="AF421">
        <v>1.163</v>
      </c>
      <c r="AG421">
        <v>1.575</v>
      </c>
      <c r="AH421">
        <v>1.8680000000000001</v>
      </c>
      <c r="AI421">
        <v>2.2719999999999998</v>
      </c>
      <c r="AJ421">
        <v>2.3450000000000002</v>
      </c>
      <c r="AK421">
        <v>2.5880000000000001</v>
      </c>
      <c r="AL421">
        <v>2.629</v>
      </c>
      <c r="AM421">
        <v>2.8849999999999998</v>
      </c>
      <c r="AN421">
        <v>3.286</v>
      </c>
      <c r="AO421">
        <v>3.69</v>
      </c>
      <c r="AP421">
        <v>4.1180000000000003</v>
      </c>
      <c r="AQ421">
        <v>4.3979999999999997</v>
      </c>
      <c r="AR421">
        <v>4.8090000000000002</v>
      </c>
      <c r="AS421">
        <v>5.3979999999999997</v>
      </c>
      <c r="AT421">
        <v>5.7160000000000002</v>
      </c>
      <c r="AU421">
        <v>3.706</v>
      </c>
      <c r="AV421">
        <v>5.242</v>
      </c>
      <c r="AW421">
        <v>6.1680000000000001</v>
      </c>
      <c r="AX421">
        <v>6.5810000000000004</v>
      </c>
      <c r="AY421">
        <v>7.0190000000000001</v>
      </c>
      <c r="AZ421">
        <v>7.48</v>
      </c>
      <c r="BA421">
        <v>8.1189999999999998</v>
      </c>
      <c r="BB421">
        <v>8.6199999999999992</v>
      </c>
      <c r="BC421">
        <v>9.1440000000000001</v>
      </c>
      <c r="BD421">
        <v>9.6980000000000004</v>
      </c>
      <c r="BE421">
        <v>10.289</v>
      </c>
      <c r="BF421">
        <v>2023</v>
      </c>
    </row>
    <row r="422" spans="1:58" x14ac:dyDescent="0.45">
      <c r="A422">
        <v>556</v>
      </c>
      <c r="B422" t="s">
        <v>20</v>
      </c>
      <c r="C422" t="s">
        <v>103</v>
      </c>
      <c r="D422" t="s">
        <v>17</v>
      </c>
      <c r="E422" t="s">
        <v>21</v>
      </c>
      <c r="F422" t="s">
        <v>13</v>
      </c>
      <c r="G422" s="2">
        <v>0.32</v>
      </c>
      <c r="H422" s="2">
        <v>0.377</v>
      </c>
      <c r="I422" s="2">
        <v>0.43099999999999999</v>
      </c>
      <c r="J422" s="2">
        <v>0.46700000000000003</v>
      </c>
      <c r="K422" s="2">
        <v>0.56799999999999995</v>
      </c>
      <c r="L422" s="2">
        <v>0.66700000000000004</v>
      </c>
      <c r="M422" s="2">
        <v>0.73899999999999999</v>
      </c>
      <c r="N422" s="2">
        <v>0.82499999999999996</v>
      </c>
      <c r="O422" s="2">
        <v>0.92800000000000005</v>
      </c>
      <c r="P422" s="2">
        <v>1.054</v>
      </c>
      <c r="Q422" s="2">
        <v>1.0489999999999999</v>
      </c>
      <c r="R422" s="2">
        <v>1.1599999999999999</v>
      </c>
      <c r="S422" s="2">
        <v>1.2629999999999999</v>
      </c>
      <c r="T422" s="2">
        <v>1.363</v>
      </c>
      <c r="U422" s="2">
        <v>1.496</v>
      </c>
      <c r="V422" s="2">
        <v>1.64</v>
      </c>
      <c r="W422" s="2">
        <v>1.8220000000000001</v>
      </c>
      <c r="X422" s="2">
        <v>2.0459999999999998</v>
      </c>
      <c r="Y422" s="2">
        <v>2.2719999999999998</v>
      </c>
      <c r="Z422" s="2">
        <v>2.4710000000000001</v>
      </c>
      <c r="AA422" s="2">
        <v>2.6459999999999999</v>
      </c>
      <c r="AB422" s="2">
        <v>2.7450000000000001</v>
      </c>
      <c r="AC422" s="2">
        <v>2.9580000000000002</v>
      </c>
      <c r="AD422" s="2">
        <v>3.4430000000000001</v>
      </c>
      <c r="AE422" s="2">
        <v>3.7490000000000001</v>
      </c>
      <c r="AF422" s="2">
        <v>3.4329999999999998</v>
      </c>
      <c r="AG422" s="2">
        <v>4.3739999999999997</v>
      </c>
      <c r="AH422" s="2">
        <v>4.8120000000000003</v>
      </c>
      <c r="AI422" s="2">
        <v>5.3460000000000001</v>
      </c>
      <c r="AJ422" s="2">
        <v>4.9400000000000004</v>
      </c>
      <c r="AK422" s="2">
        <v>5.3419999999999996</v>
      </c>
      <c r="AL422" s="2">
        <v>5.9189999999999996</v>
      </c>
      <c r="AM422" s="2">
        <v>6.1719999999999997</v>
      </c>
      <c r="AN422" s="2">
        <v>6.7140000000000004</v>
      </c>
      <c r="AO422" s="2">
        <v>7.3639999999999999</v>
      </c>
      <c r="AP422" s="2">
        <v>7.7270000000000003</v>
      </c>
      <c r="AQ422" s="2">
        <v>8.3130000000000006</v>
      </c>
      <c r="AR422" s="2">
        <v>9.0589999999999993</v>
      </c>
      <c r="AS422" s="2">
        <v>10.361000000000001</v>
      </c>
      <c r="AT422" s="2">
        <v>11.255000000000001</v>
      </c>
      <c r="AU422" s="2">
        <v>6.7409999999999997</v>
      </c>
      <c r="AV422" s="2">
        <v>9.8379999999999992</v>
      </c>
      <c r="AW422" s="2">
        <v>11.996</v>
      </c>
      <c r="AX422" s="2">
        <v>13.015000000000001</v>
      </c>
      <c r="AY422" s="2">
        <v>14.013999999999999</v>
      </c>
      <c r="AZ422" s="2">
        <v>15.03</v>
      </c>
      <c r="BA422" s="2">
        <v>16.024000000000001</v>
      </c>
      <c r="BB422" s="2">
        <v>16.984999999999999</v>
      </c>
      <c r="BC422" s="2">
        <v>18.033000000000001</v>
      </c>
      <c r="BD422" s="2">
        <v>19.094999999999999</v>
      </c>
      <c r="BE422">
        <v>20.234000000000002</v>
      </c>
      <c r="BF422">
        <v>2023</v>
      </c>
    </row>
    <row r="423" spans="1:58" x14ac:dyDescent="0.45">
      <c r="A423">
        <v>556</v>
      </c>
      <c r="B423" t="s">
        <v>22</v>
      </c>
      <c r="C423" t="s">
        <v>103</v>
      </c>
      <c r="D423" t="s">
        <v>23</v>
      </c>
      <c r="E423" t="s">
        <v>24</v>
      </c>
      <c r="F423" t="s">
        <v>5</v>
      </c>
      <c r="G423" s="2">
        <v>6.984</v>
      </c>
      <c r="H423" s="2">
        <v>7.5830000000000002</v>
      </c>
      <c r="I423" s="2">
        <v>7.9560000000000004</v>
      </c>
      <c r="J423" s="2">
        <v>8.1300000000000008</v>
      </c>
      <c r="K423" s="2">
        <v>8.2729999999999997</v>
      </c>
      <c r="L423" s="2">
        <v>8.6859999999999999</v>
      </c>
      <c r="M423" s="2">
        <v>9.4770000000000003</v>
      </c>
      <c r="N423" s="2">
        <v>10.612</v>
      </c>
      <c r="O423" s="2">
        <v>11.125999999999999</v>
      </c>
      <c r="P423" s="2">
        <v>11.824999999999999</v>
      </c>
      <c r="Q423" s="2">
        <v>14.949</v>
      </c>
      <c r="R423" s="2">
        <v>17.059999999999999</v>
      </c>
      <c r="S423" s="2">
        <v>19.254000000000001</v>
      </c>
      <c r="T423" s="2">
        <v>21.43</v>
      </c>
      <c r="U423" s="2">
        <v>23.274000000000001</v>
      </c>
      <c r="V423" s="2">
        <v>26.837</v>
      </c>
      <c r="W423" s="2">
        <v>27.838999999999999</v>
      </c>
      <c r="X423" s="2">
        <v>31.204000000000001</v>
      </c>
      <c r="Y423" s="2">
        <v>30.204999999999998</v>
      </c>
      <c r="Z423" s="2">
        <v>30.728999999999999</v>
      </c>
      <c r="AA423" s="2">
        <v>31.087</v>
      </c>
      <c r="AB423" s="2">
        <v>31.905000000000001</v>
      </c>
      <c r="AC423" s="2">
        <v>32.457999999999998</v>
      </c>
      <c r="AD423" s="2">
        <v>36.119999999999997</v>
      </c>
      <c r="AE423" s="2">
        <v>39.722000000000001</v>
      </c>
      <c r="AF423" s="2">
        <v>42.429000000000002</v>
      </c>
      <c r="AG423" s="2">
        <v>46.478000000000002</v>
      </c>
      <c r="AH423" s="2">
        <v>51.463000000000001</v>
      </c>
      <c r="AI423" s="2">
        <v>57.414000000000001</v>
      </c>
      <c r="AJ423" s="2">
        <v>64.540999999999997</v>
      </c>
      <c r="AK423" s="2">
        <v>66.668000000000006</v>
      </c>
      <c r="AL423" s="2">
        <v>75.087000000000003</v>
      </c>
      <c r="AM423" s="2">
        <v>80.296000000000006</v>
      </c>
      <c r="AN423" s="2">
        <v>85.712999999999994</v>
      </c>
      <c r="AO423" s="2">
        <v>89.299000000000007</v>
      </c>
      <c r="AP423" s="2">
        <v>95.837999999999994</v>
      </c>
      <c r="AQ423" s="2">
        <v>96.048000000000002</v>
      </c>
      <c r="AR423" s="2">
        <v>98.106999999999999</v>
      </c>
      <c r="AS423" s="2">
        <v>101.327</v>
      </c>
      <c r="AT423" s="2">
        <v>100</v>
      </c>
      <c r="AU423" s="2">
        <v>96.635000000000005</v>
      </c>
      <c r="AV423" s="2">
        <v>99.403999999999996</v>
      </c>
      <c r="AW423" s="2">
        <v>102.76</v>
      </c>
      <c r="AX423" s="2">
        <v>104.696</v>
      </c>
      <c r="AY423" s="2">
        <v>106.209</v>
      </c>
      <c r="AZ423" s="2">
        <v>108.342</v>
      </c>
      <c r="BA423" s="2">
        <v>112.714</v>
      </c>
      <c r="BB423" s="2">
        <v>114.96899999999999</v>
      </c>
      <c r="BC423" s="2">
        <v>117.268</v>
      </c>
      <c r="BD423" s="2">
        <v>119.613</v>
      </c>
      <c r="BE423">
        <v>122.006</v>
      </c>
      <c r="BF423">
        <v>2023</v>
      </c>
    </row>
    <row r="424" spans="1:58" x14ac:dyDescent="0.45">
      <c r="A424">
        <v>556</v>
      </c>
      <c r="B424" t="s">
        <v>26</v>
      </c>
      <c r="C424" t="s">
        <v>103</v>
      </c>
      <c r="D424" t="s">
        <v>27</v>
      </c>
      <c r="E424" t="s">
        <v>12</v>
      </c>
      <c r="F424" t="s">
        <v>5</v>
      </c>
      <c r="G424" s="2">
        <v>44590.970999999998</v>
      </c>
      <c r="H424" s="2">
        <v>46292.078999999998</v>
      </c>
      <c r="I424" s="2">
        <v>48231.377</v>
      </c>
      <c r="J424" s="2">
        <v>48583.118999999999</v>
      </c>
      <c r="K424" s="2">
        <v>55082.173000000003</v>
      </c>
      <c r="L424" s="2">
        <v>60286.283000000003</v>
      </c>
      <c r="M424" s="2">
        <v>63056.326000000001</v>
      </c>
      <c r="N424" s="2">
        <v>66907.547999999995</v>
      </c>
      <c r="O424" s="2">
        <v>70899.823000000004</v>
      </c>
      <c r="P424" s="2">
        <v>75524.468999999997</v>
      </c>
      <c r="Q424" s="2">
        <v>69745.482999999993</v>
      </c>
      <c r="R424" s="2">
        <v>71196.885999999999</v>
      </c>
      <c r="S424" s="2">
        <v>73722.971000000005</v>
      </c>
      <c r="T424" s="2">
        <v>75643.179000000004</v>
      </c>
      <c r="U424" s="2">
        <v>79206.574999999997</v>
      </c>
      <c r="V424" s="2">
        <v>83465.744999999995</v>
      </c>
      <c r="W424" s="2">
        <v>89107.629000000001</v>
      </c>
      <c r="X424" s="2">
        <v>96332.42</v>
      </c>
      <c r="Y424" s="2">
        <v>103606.424</v>
      </c>
      <c r="Z424" s="2">
        <v>108879.60400000001</v>
      </c>
      <c r="AA424" s="2">
        <v>112345.288</v>
      </c>
      <c r="AB424" s="2">
        <v>111548.493</v>
      </c>
      <c r="AC424" s="2">
        <v>116421.09699999999</v>
      </c>
      <c r="AD424" s="2">
        <v>130792.35799999999</v>
      </c>
      <c r="AE424" s="2">
        <v>136566.25200000001</v>
      </c>
      <c r="AF424" s="2">
        <v>119478.46799999999</v>
      </c>
      <c r="AG424" s="2">
        <v>145102.78400000001</v>
      </c>
      <c r="AH424" s="2">
        <v>152430.41899999999</v>
      </c>
      <c r="AI424" s="2">
        <v>163593.14600000001</v>
      </c>
      <c r="AJ424" s="2">
        <v>147767.58900000001</v>
      </c>
      <c r="AK424" s="2">
        <v>155262.397</v>
      </c>
      <c r="AL424" s="2">
        <v>165790.084</v>
      </c>
      <c r="AM424" s="2">
        <v>166907.69500000001</v>
      </c>
      <c r="AN424" s="2">
        <v>175583.041</v>
      </c>
      <c r="AO424" s="2">
        <v>186156.141</v>
      </c>
      <c r="AP424" s="2">
        <v>190354.96400000001</v>
      </c>
      <c r="AQ424" s="2">
        <v>199517.005</v>
      </c>
      <c r="AR424" s="2">
        <v>210066.41899999999</v>
      </c>
      <c r="AS424" s="2">
        <v>224507.03899999999</v>
      </c>
      <c r="AT424" s="2">
        <v>236916.101</v>
      </c>
      <c r="AU424" s="2">
        <v>156326.13200000001</v>
      </c>
      <c r="AV424" s="2">
        <v>211412.55100000001</v>
      </c>
      <c r="AW424" s="2">
        <v>236670.546</v>
      </c>
      <c r="AX424" s="2">
        <v>243765.35699999999</v>
      </c>
      <c r="AY424" s="2">
        <v>252049.96799999999</v>
      </c>
      <c r="AZ424" s="2">
        <v>258968.389</v>
      </c>
      <c r="BA424" s="2">
        <v>265743.72100000002</v>
      </c>
      <c r="BB424" s="2">
        <v>272023.55699999997</v>
      </c>
      <c r="BC424" s="2">
        <v>278237.32900000003</v>
      </c>
      <c r="BD424" s="2">
        <v>284548.701</v>
      </c>
      <c r="BE424">
        <v>291089.58</v>
      </c>
      <c r="BF424">
        <v>2014</v>
      </c>
    </row>
    <row r="425" spans="1:58" x14ac:dyDescent="0.45">
      <c r="A425">
        <v>556</v>
      </c>
      <c r="B425" t="s">
        <v>29</v>
      </c>
      <c r="C425" t="s">
        <v>103</v>
      </c>
      <c r="D425" t="s">
        <v>27</v>
      </c>
      <c r="E425" t="s">
        <v>1389</v>
      </c>
      <c r="F425" t="s">
        <v>5</v>
      </c>
      <c r="G425">
        <v>5398.5029999999997</v>
      </c>
      <c r="H425">
        <v>5604.451</v>
      </c>
      <c r="I425">
        <v>5839.2370000000001</v>
      </c>
      <c r="J425">
        <v>5881.8209999999999</v>
      </c>
      <c r="K425">
        <v>6668.643</v>
      </c>
      <c r="L425">
        <v>7298.69</v>
      </c>
      <c r="M425">
        <v>7634.0510000000004</v>
      </c>
      <c r="N425">
        <v>8100.308</v>
      </c>
      <c r="O425">
        <v>8583.6409999999996</v>
      </c>
      <c r="P425">
        <v>9143.5339999999997</v>
      </c>
      <c r="Q425" s="2">
        <v>8443.8889999999992</v>
      </c>
      <c r="R425" s="2">
        <v>8619.6059999999998</v>
      </c>
      <c r="S425" s="2">
        <v>8925.4320000000007</v>
      </c>
      <c r="T425" s="2">
        <v>9157.9060000000009</v>
      </c>
      <c r="U425" s="2">
        <v>9589.3160000000007</v>
      </c>
      <c r="V425" s="2">
        <v>10104.962</v>
      </c>
      <c r="W425" s="2">
        <v>10788.009</v>
      </c>
      <c r="X425" s="2">
        <v>11662.694</v>
      </c>
      <c r="Y425" s="2">
        <v>12543.337</v>
      </c>
      <c r="Z425" s="2">
        <v>13181.745999999999</v>
      </c>
      <c r="AA425" s="2">
        <v>13601.326999999999</v>
      </c>
      <c r="AB425" s="2">
        <v>13504.861000000001</v>
      </c>
      <c r="AC425" s="2">
        <v>14094.773999999999</v>
      </c>
      <c r="AD425" s="2">
        <v>15834.662</v>
      </c>
      <c r="AE425" s="2">
        <v>16533.690999999999</v>
      </c>
      <c r="AF425" s="2">
        <v>14464.921</v>
      </c>
      <c r="AG425" s="2">
        <v>17567.184000000001</v>
      </c>
      <c r="AH425" s="2">
        <v>18454.321</v>
      </c>
      <c r="AI425" s="2">
        <v>19805.759999999998</v>
      </c>
      <c r="AJ425" s="2">
        <v>17889.805</v>
      </c>
      <c r="AK425" s="2">
        <v>18797.18</v>
      </c>
      <c r="AL425" s="2">
        <v>20071.737000000001</v>
      </c>
      <c r="AM425" s="2">
        <v>20207.043000000001</v>
      </c>
      <c r="AN425" s="2">
        <v>21257.343000000001</v>
      </c>
      <c r="AO425" s="2">
        <v>22537.398000000001</v>
      </c>
      <c r="AP425" s="2">
        <v>23045.738000000001</v>
      </c>
      <c r="AQ425" s="2">
        <v>24154.959999999999</v>
      </c>
      <c r="AR425" s="2">
        <v>25432.148000000001</v>
      </c>
      <c r="AS425" s="2">
        <v>27180.433000000001</v>
      </c>
      <c r="AT425" s="2">
        <v>28682.763999999999</v>
      </c>
      <c r="AU425" s="2">
        <v>18925.963</v>
      </c>
      <c r="AV425" s="2">
        <v>25595.120999999999</v>
      </c>
      <c r="AW425" s="2">
        <v>28653.035</v>
      </c>
      <c r="AX425" s="2">
        <v>29511.984</v>
      </c>
      <c r="AY425" s="2">
        <v>30514.977999999999</v>
      </c>
      <c r="AZ425" s="2">
        <v>31352.572</v>
      </c>
      <c r="BA425" s="2">
        <v>32172.842000000001</v>
      </c>
      <c r="BB425" s="2">
        <v>32933.124000000003</v>
      </c>
      <c r="BC425" s="2">
        <v>33685.408000000003</v>
      </c>
      <c r="BD425" s="2">
        <v>34449.508000000002</v>
      </c>
      <c r="BE425">
        <v>35241.394</v>
      </c>
      <c r="BF425">
        <v>2014</v>
      </c>
    </row>
    <row r="426" spans="1:58" x14ac:dyDescent="0.45">
      <c r="A426">
        <v>556</v>
      </c>
      <c r="B426" t="s">
        <v>30</v>
      </c>
      <c r="C426" t="s">
        <v>103</v>
      </c>
      <c r="D426" t="s">
        <v>31</v>
      </c>
      <c r="E426" t="s">
        <v>12</v>
      </c>
      <c r="F426" t="s">
        <v>5</v>
      </c>
      <c r="G426" s="2">
        <v>3114.4340000000002</v>
      </c>
      <c r="H426" s="2">
        <v>3510.1030000000001</v>
      </c>
      <c r="I426" s="2">
        <v>3837.2339999999999</v>
      </c>
      <c r="J426" s="2">
        <v>3949.7159999999999</v>
      </c>
      <c r="K426" s="2">
        <v>4557.0360000000001</v>
      </c>
      <c r="L426" s="2">
        <v>5236.7610000000004</v>
      </c>
      <c r="M426" s="2">
        <v>5975.63</v>
      </c>
      <c r="N426" s="2">
        <v>7100.0860000000002</v>
      </c>
      <c r="O426" s="2">
        <v>7888.3459999999995</v>
      </c>
      <c r="P426" s="2">
        <v>8930.8269999999993</v>
      </c>
      <c r="Q426" s="2">
        <v>10426.482</v>
      </c>
      <c r="R426" s="2">
        <v>12146.359</v>
      </c>
      <c r="S426" s="2">
        <v>14194.563</v>
      </c>
      <c r="T426" s="2">
        <v>16210.147000000001</v>
      </c>
      <c r="U426" s="2">
        <v>18434.634999999998</v>
      </c>
      <c r="V426" s="2">
        <v>22399.804</v>
      </c>
      <c r="W426" s="2">
        <v>24806.516</v>
      </c>
      <c r="X426" s="2">
        <v>30059.981</v>
      </c>
      <c r="Y426" s="2">
        <v>31294.113000000001</v>
      </c>
      <c r="Z426" s="2">
        <v>33458.089999999997</v>
      </c>
      <c r="AA426" s="2">
        <v>34924.571000000004</v>
      </c>
      <c r="AB426" s="2">
        <v>35589.773999999998</v>
      </c>
      <c r="AC426" s="2">
        <v>37788.347999999998</v>
      </c>
      <c r="AD426" s="2">
        <v>47242.216</v>
      </c>
      <c r="AE426" s="2">
        <v>54246.989000000001</v>
      </c>
      <c r="AF426" s="2">
        <v>50693.59</v>
      </c>
      <c r="AG426" s="2">
        <v>67440.544999999998</v>
      </c>
      <c r="AH426" s="2">
        <v>78444.539000000004</v>
      </c>
      <c r="AI426" s="2">
        <v>93925.773000000001</v>
      </c>
      <c r="AJ426" s="2">
        <v>95370.304999999993</v>
      </c>
      <c r="AK426" s="2">
        <v>103509.727</v>
      </c>
      <c r="AL426" s="2">
        <v>124486.678</v>
      </c>
      <c r="AM426" s="2">
        <v>134019.97899999999</v>
      </c>
      <c r="AN426" s="2">
        <v>150497.679</v>
      </c>
      <c r="AO426" s="2">
        <v>166234.929</v>
      </c>
      <c r="AP426" s="2">
        <v>182433.14499999999</v>
      </c>
      <c r="AQ426" s="2">
        <v>191632.41899999999</v>
      </c>
      <c r="AR426" s="2">
        <v>206089.93599999999</v>
      </c>
      <c r="AS426" s="2">
        <v>227486.51500000001</v>
      </c>
      <c r="AT426" s="2">
        <v>236916.101</v>
      </c>
      <c r="AU426" s="2">
        <v>151065.25</v>
      </c>
      <c r="AV426" s="2">
        <v>210153.07699999999</v>
      </c>
      <c r="AW426" s="2">
        <v>243201.48199999999</v>
      </c>
      <c r="AX426" s="2">
        <v>255211.97399999999</v>
      </c>
      <c r="AY426" s="2">
        <v>267699.087</v>
      </c>
      <c r="AZ426" s="2">
        <v>280570.39199999999</v>
      </c>
      <c r="BA426" s="2">
        <v>299531.45699999999</v>
      </c>
      <c r="BB426" s="2">
        <v>312741.93199999997</v>
      </c>
      <c r="BC426" s="2">
        <v>326283.53999999998</v>
      </c>
      <c r="BD426" s="2">
        <v>340358.46</v>
      </c>
      <c r="BE426">
        <v>355145.87400000001</v>
      </c>
      <c r="BF426">
        <v>2014</v>
      </c>
    </row>
    <row r="427" spans="1:58" x14ac:dyDescent="0.45">
      <c r="A427">
        <v>556</v>
      </c>
      <c r="B427" t="s">
        <v>32</v>
      </c>
      <c r="C427" t="s">
        <v>103</v>
      </c>
      <c r="D427" t="s">
        <v>31</v>
      </c>
      <c r="E427" t="s">
        <v>19</v>
      </c>
      <c r="F427" t="s">
        <v>5</v>
      </c>
      <c r="G427">
        <v>412.50799999999998</v>
      </c>
      <c r="H427">
        <v>464.91399999999999</v>
      </c>
      <c r="I427">
        <v>534.90599999999995</v>
      </c>
      <c r="J427">
        <v>560.24300000000005</v>
      </c>
      <c r="K427">
        <v>646.38800000000003</v>
      </c>
      <c r="L427">
        <v>737.78</v>
      </c>
      <c r="M427">
        <v>835.63599999999997</v>
      </c>
      <c r="N427">
        <v>769.82399999999996</v>
      </c>
      <c r="O427">
        <v>897.93399999999997</v>
      </c>
      <c r="P427">
        <v>987.81399999999996</v>
      </c>
      <c r="Q427">
        <v>1091.55</v>
      </c>
      <c r="R427">
        <v>1184.664</v>
      </c>
      <c r="S427">
        <v>1343.0119999999999</v>
      </c>
      <c r="T427">
        <v>1479.4459999999999</v>
      </c>
      <c r="U427">
        <v>1591.14</v>
      </c>
      <c r="V427">
        <v>1903.127</v>
      </c>
      <c r="W427">
        <v>2107.605</v>
      </c>
      <c r="X427">
        <v>2553.9490000000001</v>
      </c>
      <c r="Y427">
        <v>2658.8029999999999</v>
      </c>
      <c r="Z427">
        <v>2842.6579999999999</v>
      </c>
      <c r="AA427">
        <v>2967.2530000000002</v>
      </c>
      <c r="AB427">
        <v>2780.451</v>
      </c>
      <c r="AC427">
        <v>2952.2150000000001</v>
      </c>
      <c r="AD427">
        <v>3690.7979999999998</v>
      </c>
      <c r="AE427">
        <v>4238.0460000000003</v>
      </c>
      <c r="AF427">
        <v>3960.4369999999999</v>
      </c>
      <c r="AG427">
        <v>5268.7929999999997</v>
      </c>
      <c r="AH427">
        <v>6128.48</v>
      </c>
      <c r="AI427">
        <v>7337.951</v>
      </c>
      <c r="AJ427">
        <v>7450.8050000000003</v>
      </c>
      <c r="AK427">
        <v>8086.6970000000001</v>
      </c>
      <c r="AL427">
        <v>8078.3050000000003</v>
      </c>
      <c r="AM427">
        <v>8719.5820000000003</v>
      </c>
      <c r="AN427">
        <v>9766.2350000000006</v>
      </c>
      <c r="AO427">
        <v>10787.471</v>
      </c>
      <c r="AP427">
        <v>11838.620999999999</v>
      </c>
      <c r="AQ427">
        <v>12435.588</v>
      </c>
      <c r="AR427">
        <v>13373.779</v>
      </c>
      <c r="AS427">
        <v>14762.266</v>
      </c>
      <c r="AT427">
        <v>15374.179</v>
      </c>
      <c r="AU427">
        <v>9803.0660000000007</v>
      </c>
      <c r="AV427">
        <v>13637.448</v>
      </c>
      <c r="AW427">
        <v>15782.056</v>
      </c>
      <c r="AX427">
        <v>16561.452000000001</v>
      </c>
      <c r="AY427">
        <v>17371.776999999998</v>
      </c>
      <c r="AZ427">
        <v>18207.034</v>
      </c>
      <c r="BA427">
        <v>19437.473000000002</v>
      </c>
      <c r="BB427">
        <v>20294.739000000001</v>
      </c>
      <c r="BC427">
        <v>21173.493999999999</v>
      </c>
      <c r="BD427">
        <v>22086.857</v>
      </c>
      <c r="BE427">
        <v>23046.455000000002</v>
      </c>
      <c r="BF427">
        <v>2014</v>
      </c>
    </row>
    <row r="428" spans="1:58" x14ac:dyDescent="0.45">
      <c r="A428">
        <v>556</v>
      </c>
      <c r="B428" t="s">
        <v>33</v>
      </c>
      <c r="C428" t="s">
        <v>103</v>
      </c>
      <c r="D428" t="s">
        <v>31</v>
      </c>
      <c r="E428" t="s">
        <v>21</v>
      </c>
      <c r="F428" t="s">
        <v>5</v>
      </c>
      <c r="G428">
        <v>2105.4749999999999</v>
      </c>
      <c r="H428">
        <v>2392.5990000000002</v>
      </c>
      <c r="I428">
        <v>2646.8719999999998</v>
      </c>
      <c r="J428">
        <v>2770.58</v>
      </c>
      <c r="K428">
        <v>3254.5790000000002</v>
      </c>
      <c r="L428">
        <v>3674.7080000000001</v>
      </c>
      <c r="M428">
        <v>3920.9380000000001</v>
      </c>
      <c r="N428">
        <v>4263.5110000000004</v>
      </c>
      <c r="O428">
        <v>4677.2359999999999</v>
      </c>
      <c r="P428">
        <v>5177.6989999999996</v>
      </c>
      <c r="Q428">
        <v>4960.4539999999997</v>
      </c>
      <c r="R428">
        <v>5234.9560000000001</v>
      </c>
      <c r="S428">
        <v>5544.23</v>
      </c>
      <c r="T428">
        <v>5823.46</v>
      </c>
      <c r="U428">
        <v>6228.0069999999996</v>
      </c>
      <c r="V428">
        <v>6700.491</v>
      </c>
      <c r="W428">
        <v>7284.384</v>
      </c>
      <c r="X428">
        <v>8010.7929999999997</v>
      </c>
      <c r="Y428">
        <v>8712.5229999999992</v>
      </c>
      <c r="Z428">
        <v>9285.5169999999998</v>
      </c>
      <c r="AA428">
        <v>9798.11</v>
      </c>
      <c r="AB428">
        <v>9947.67</v>
      </c>
      <c r="AC428">
        <v>10543.541999999999</v>
      </c>
      <c r="AD428">
        <v>12078.905000000001</v>
      </c>
      <c r="AE428">
        <v>12951.26</v>
      </c>
      <c r="AF428">
        <v>11686.052</v>
      </c>
      <c r="AG428">
        <v>14630.012000000001</v>
      </c>
      <c r="AH428">
        <v>15785.205</v>
      </c>
      <c r="AI428">
        <v>17267.538</v>
      </c>
      <c r="AJ428">
        <v>15693.316999999999</v>
      </c>
      <c r="AK428">
        <v>16689.691999999999</v>
      </c>
      <c r="AL428">
        <v>18189.047999999999</v>
      </c>
      <c r="AM428">
        <v>18652.614000000001</v>
      </c>
      <c r="AN428">
        <v>19956.088</v>
      </c>
      <c r="AO428">
        <v>21526.294000000002</v>
      </c>
      <c r="AP428">
        <v>22216.11</v>
      </c>
      <c r="AQ428">
        <v>23506.664000000001</v>
      </c>
      <c r="AR428">
        <v>25192.811000000002</v>
      </c>
      <c r="AS428">
        <v>28335.785</v>
      </c>
      <c r="AT428">
        <v>30275.11</v>
      </c>
      <c r="AU428">
        <v>17833.050999999999</v>
      </c>
      <c r="AV428">
        <v>25595.120999999999</v>
      </c>
      <c r="AW428">
        <v>30695.823</v>
      </c>
      <c r="AX428">
        <v>32753.75</v>
      </c>
      <c r="AY428">
        <v>34685.849000000002</v>
      </c>
      <c r="AZ428">
        <v>36584.589999999997</v>
      </c>
      <c r="BA428">
        <v>38362.197999999997</v>
      </c>
      <c r="BB428">
        <v>39991.355000000003</v>
      </c>
      <c r="BC428">
        <v>41757.910000000003</v>
      </c>
      <c r="BD428">
        <v>43487.010999999999</v>
      </c>
      <c r="BE428">
        <v>45319.279000000002</v>
      </c>
      <c r="BF428">
        <v>2014</v>
      </c>
    </row>
    <row r="429" spans="1:58" x14ac:dyDescent="0.45">
      <c r="A429">
        <v>556</v>
      </c>
      <c r="B429" t="s">
        <v>34</v>
      </c>
      <c r="C429" t="s">
        <v>103</v>
      </c>
      <c r="D429" t="s">
        <v>35</v>
      </c>
      <c r="E429" t="s">
        <v>36</v>
      </c>
      <c r="F429" t="s">
        <v>5</v>
      </c>
      <c r="G429">
        <v>2E-3</v>
      </c>
      <c r="H429">
        <v>3.0000000000000001E-3</v>
      </c>
      <c r="I429">
        <v>3.0000000000000001E-3</v>
      </c>
      <c r="J429">
        <v>3.0000000000000001E-3</v>
      </c>
      <c r="K429">
        <v>3.0000000000000001E-3</v>
      </c>
      <c r="L429">
        <v>3.0000000000000001E-3</v>
      </c>
      <c r="M429">
        <v>4.0000000000000001E-3</v>
      </c>
      <c r="N429">
        <v>4.0000000000000001E-3</v>
      </c>
      <c r="O429">
        <v>4.0000000000000001E-3</v>
      </c>
      <c r="P429">
        <v>4.0000000000000001E-3</v>
      </c>
      <c r="Q429">
        <v>4.0000000000000001E-3</v>
      </c>
      <c r="R429">
        <v>4.0000000000000001E-3</v>
      </c>
      <c r="S429">
        <v>4.0000000000000001E-3</v>
      </c>
      <c r="T429">
        <v>4.0000000000000001E-3</v>
      </c>
      <c r="U429">
        <v>4.0000000000000001E-3</v>
      </c>
      <c r="V429">
        <v>4.0000000000000001E-3</v>
      </c>
      <c r="W429">
        <v>5.0000000000000001E-3</v>
      </c>
      <c r="X429">
        <v>5.0000000000000001E-3</v>
      </c>
      <c r="Y429">
        <v>5.0000000000000001E-3</v>
      </c>
      <c r="Z429">
        <v>5.0000000000000001E-3</v>
      </c>
      <c r="AA429">
        <v>5.0000000000000001E-3</v>
      </c>
      <c r="AB429">
        <v>5.0000000000000001E-3</v>
      </c>
      <c r="AC429">
        <v>5.0000000000000001E-3</v>
      </c>
      <c r="AD429">
        <v>6.0000000000000001E-3</v>
      </c>
      <c r="AE429">
        <v>6.0000000000000001E-3</v>
      </c>
      <c r="AF429">
        <v>5.0000000000000001E-3</v>
      </c>
      <c r="AG429">
        <v>6.0000000000000001E-3</v>
      </c>
      <c r="AH429">
        <v>6.0000000000000001E-3</v>
      </c>
      <c r="AI429">
        <v>6.0000000000000001E-3</v>
      </c>
      <c r="AJ429">
        <v>6.0000000000000001E-3</v>
      </c>
      <c r="AK429">
        <v>6.0000000000000001E-3</v>
      </c>
      <c r="AL429">
        <v>6.0000000000000001E-3</v>
      </c>
      <c r="AM429">
        <v>6.0000000000000001E-3</v>
      </c>
      <c r="AN429">
        <v>7.0000000000000001E-3</v>
      </c>
      <c r="AO429">
        <v>7.0000000000000001E-3</v>
      </c>
      <c r="AP429">
        <v>7.0000000000000001E-3</v>
      </c>
      <c r="AQ429">
        <v>7.0000000000000001E-3</v>
      </c>
      <c r="AR429">
        <v>7.0000000000000001E-3</v>
      </c>
      <c r="AS429">
        <v>8.0000000000000002E-3</v>
      </c>
      <c r="AT429">
        <v>8.0000000000000002E-3</v>
      </c>
      <c r="AU429">
        <v>5.0000000000000001E-3</v>
      </c>
      <c r="AV429">
        <v>6.0000000000000001E-3</v>
      </c>
      <c r="AW429">
        <v>7.0000000000000001E-3</v>
      </c>
      <c r="AX429">
        <v>7.0000000000000001E-3</v>
      </c>
      <c r="AY429">
        <v>7.0000000000000001E-3</v>
      </c>
      <c r="AZ429">
        <v>7.0000000000000001E-3</v>
      </c>
      <c r="BA429">
        <v>7.0000000000000001E-3</v>
      </c>
      <c r="BB429">
        <v>7.0000000000000001E-3</v>
      </c>
      <c r="BC429">
        <v>7.0000000000000001E-3</v>
      </c>
      <c r="BD429">
        <v>8.0000000000000002E-3</v>
      </c>
      <c r="BE429">
        <v>8.0000000000000002E-3</v>
      </c>
      <c r="BF429">
        <v>2023</v>
      </c>
    </row>
    <row r="430" spans="1:58" x14ac:dyDescent="0.45">
      <c r="A430">
        <v>556</v>
      </c>
      <c r="B430" t="s">
        <v>37</v>
      </c>
      <c r="C430" t="s">
        <v>103</v>
      </c>
      <c r="D430" t="s">
        <v>38</v>
      </c>
      <c r="E430" t="s">
        <v>39</v>
      </c>
      <c r="F430" t="s">
        <v>5</v>
      </c>
      <c r="G430">
        <v>1.4790000000000001</v>
      </c>
      <c r="H430">
        <v>1.4670000000000001</v>
      </c>
      <c r="I430">
        <v>1.45</v>
      </c>
      <c r="J430">
        <v>1.4259999999999999</v>
      </c>
      <c r="K430">
        <v>1.4</v>
      </c>
      <c r="L430">
        <v>1.425</v>
      </c>
      <c r="M430">
        <v>1.524</v>
      </c>
      <c r="N430">
        <v>1.665</v>
      </c>
      <c r="O430">
        <v>1.6870000000000001</v>
      </c>
      <c r="P430">
        <v>1.7250000000000001</v>
      </c>
      <c r="Q430">
        <v>2.1019999999999999</v>
      </c>
      <c r="R430">
        <v>2.3199999999999998</v>
      </c>
      <c r="S430">
        <v>2.56</v>
      </c>
      <c r="T430">
        <v>2.7839999999999998</v>
      </c>
      <c r="U430">
        <v>2.96</v>
      </c>
      <c r="V430">
        <v>3.343</v>
      </c>
      <c r="W430">
        <v>3.4049999999999998</v>
      </c>
      <c r="X430">
        <v>3.7519999999999998</v>
      </c>
      <c r="Y430">
        <v>3.5920000000000001</v>
      </c>
      <c r="Z430">
        <v>3.6030000000000002</v>
      </c>
      <c r="AA430">
        <v>3.5640000000000001</v>
      </c>
      <c r="AB430">
        <v>3.5779999999999998</v>
      </c>
      <c r="AC430">
        <v>3.5840000000000001</v>
      </c>
      <c r="AD430">
        <v>3.911</v>
      </c>
      <c r="AE430">
        <v>4.1890000000000001</v>
      </c>
      <c r="AF430">
        <v>4.3380000000000001</v>
      </c>
      <c r="AG430">
        <v>4.6100000000000003</v>
      </c>
      <c r="AH430">
        <v>4.9690000000000003</v>
      </c>
      <c r="AI430">
        <v>5.4390000000000001</v>
      </c>
      <c r="AJ430">
        <v>6.077</v>
      </c>
      <c r="AK430">
        <v>6.202</v>
      </c>
      <c r="AL430">
        <v>6.8440000000000003</v>
      </c>
      <c r="AM430">
        <v>7.1849999999999996</v>
      </c>
      <c r="AN430">
        <v>7.5410000000000004</v>
      </c>
      <c r="AO430">
        <v>7.7220000000000004</v>
      </c>
      <c r="AP430">
        <v>8.2119999999999997</v>
      </c>
      <c r="AQ430">
        <v>8.1519999999999992</v>
      </c>
      <c r="AR430">
        <v>8.1809999999999992</v>
      </c>
      <c r="AS430">
        <v>8.0280000000000005</v>
      </c>
      <c r="AT430">
        <v>7.8250000000000002</v>
      </c>
      <c r="AU430">
        <v>8.4710000000000001</v>
      </c>
      <c r="AV430">
        <v>8.2110000000000003</v>
      </c>
      <c r="AW430">
        <v>7.923</v>
      </c>
      <c r="AX430">
        <v>7.7919999999999998</v>
      </c>
      <c r="AY430">
        <v>7.718</v>
      </c>
      <c r="AZ430">
        <v>7.6689999999999996</v>
      </c>
      <c r="BA430">
        <v>7.8079999999999998</v>
      </c>
      <c r="BB430">
        <v>7.82</v>
      </c>
      <c r="BC430">
        <v>7.8140000000000001</v>
      </c>
      <c r="BD430">
        <v>7.827</v>
      </c>
      <c r="BE430">
        <v>7.8369999999999997</v>
      </c>
      <c r="BF430">
        <v>2023</v>
      </c>
    </row>
    <row r="431" spans="1:58" x14ac:dyDescent="0.45">
      <c r="A431">
        <v>556</v>
      </c>
      <c r="B431" t="s">
        <v>40</v>
      </c>
      <c r="C431" t="s">
        <v>103</v>
      </c>
      <c r="D431" t="s">
        <v>41</v>
      </c>
      <c r="E431" t="s">
        <v>42</v>
      </c>
      <c r="F431" t="s">
        <v>5</v>
      </c>
      <c r="G431" t="s">
        <v>173</v>
      </c>
      <c r="H431" t="s">
        <v>173</v>
      </c>
      <c r="I431" t="s">
        <v>173</v>
      </c>
      <c r="J431" t="s">
        <v>173</v>
      </c>
      <c r="K431" t="s">
        <v>173</v>
      </c>
      <c r="L431" t="s">
        <v>173</v>
      </c>
      <c r="M431" t="s">
        <v>173</v>
      </c>
      <c r="N431" t="s">
        <v>173</v>
      </c>
      <c r="O431" t="s">
        <v>173</v>
      </c>
      <c r="P431" t="s">
        <v>173</v>
      </c>
      <c r="Q431">
        <v>28.07</v>
      </c>
      <c r="R431">
        <v>28.07</v>
      </c>
      <c r="S431">
        <v>28.07</v>
      </c>
      <c r="T431">
        <v>28.07</v>
      </c>
      <c r="U431">
        <v>28.07</v>
      </c>
      <c r="V431">
        <v>28.07</v>
      </c>
      <c r="W431">
        <v>28.07</v>
      </c>
      <c r="X431">
        <v>28.07</v>
      </c>
      <c r="Y431">
        <v>28.07</v>
      </c>
      <c r="Z431">
        <v>20</v>
      </c>
      <c r="AA431">
        <v>20</v>
      </c>
      <c r="AB431">
        <v>20</v>
      </c>
      <c r="AC431">
        <v>20</v>
      </c>
      <c r="AD431">
        <v>20</v>
      </c>
      <c r="AE431">
        <v>20</v>
      </c>
      <c r="AF431">
        <v>20</v>
      </c>
      <c r="AG431">
        <v>20</v>
      </c>
      <c r="AH431">
        <v>20</v>
      </c>
      <c r="AI431">
        <v>20</v>
      </c>
      <c r="AJ431">
        <v>20</v>
      </c>
      <c r="AK431">
        <v>20</v>
      </c>
      <c r="AL431">
        <v>20</v>
      </c>
      <c r="AM431">
        <v>20</v>
      </c>
      <c r="AN431">
        <v>20</v>
      </c>
      <c r="AO431">
        <v>20</v>
      </c>
      <c r="AP431">
        <v>20</v>
      </c>
      <c r="AQ431">
        <v>20</v>
      </c>
      <c r="AR431">
        <v>20</v>
      </c>
      <c r="AS431">
        <v>20</v>
      </c>
      <c r="AT431">
        <v>20</v>
      </c>
      <c r="AU431">
        <v>20</v>
      </c>
      <c r="AV431">
        <v>20</v>
      </c>
      <c r="AW431">
        <v>20</v>
      </c>
      <c r="AX431">
        <v>20</v>
      </c>
      <c r="AY431">
        <v>20</v>
      </c>
      <c r="AZ431">
        <v>20</v>
      </c>
      <c r="BA431">
        <v>20</v>
      </c>
      <c r="BB431">
        <v>20</v>
      </c>
      <c r="BC431">
        <v>20</v>
      </c>
      <c r="BD431">
        <v>20</v>
      </c>
      <c r="BE431">
        <v>20</v>
      </c>
      <c r="BF431">
        <v>2023</v>
      </c>
    </row>
    <row r="432" spans="1:58" x14ac:dyDescent="0.45">
      <c r="A432">
        <v>556</v>
      </c>
      <c r="B432" t="s">
        <v>43</v>
      </c>
      <c r="C432" t="s">
        <v>103</v>
      </c>
      <c r="D432" t="s">
        <v>44</v>
      </c>
      <c r="E432" t="s">
        <v>42</v>
      </c>
      <c r="F432" t="s">
        <v>5</v>
      </c>
      <c r="G432">
        <v>-0.65100000000000002</v>
      </c>
      <c r="H432">
        <v>11.468999999999999</v>
      </c>
      <c r="I432">
        <v>11.510999999999999</v>
      </c>
      <c r="J432">
        <v>14.596</v>
      </c>
      <c r="K432">
        <v>20.335999999999999</v>
      </c>
      <c r="L432">
        <v>25.581</v>
      </c>
      <c r="M432">
        <v>24.802</v>
      </c>
      <c r="N432">
        <v>37.305999999999997</v>
      </c>
      <c r="O432">
        <v>37.057000000000002</v>
      </c>
      <c r="P432">
        <v>37.823</v>
      </c>
      <c r="Q432">
        <v>40.473999999999997</v>
      </c>
      <c r="R432">
        <v>30.446999999999999</v>
      </c>
      <c r="S432">
        <v>21.658999999999999</v>
      </c>
      <c r="T432">
        <v>12.532</v>
      </c>
      <c r="U432">
        <v>25.164000000000001</v>
      </c>
      <c r="V432">
        <v>24.167999999999999</v>
      </c>
      <c r="W432">
        <v>26.658000000000001</v>
      </c>
      <c r="X432">
        <v>22.75</v>
      </c>
      <c r="Y432">
        <v>24.917000000000002</v>
      </c>
      <c r="Z432">
        <v>9.5649999999999995</v>
      </c>
      <c r="AA432">
        <v>13.579000000000001</v>
      </c>
      <c r="AB432">
        <v>12.347</v>
      </c>
      <c r="AC432">
        <v>15.702999999999999</v>
      </c>
      <c r="AD432">
        <v>17.024999999999999</v>
      </c>
      <c r="AE432">
        <v>10.029</v>
      </c>
      <c r="AF432">
        <v>-3.4670000000000001</v>
      </c>
      <c r="AG432">
        <v>0.82899999999999996</v>
      </c>
      <c r="AH432">
        <v>5.7880000000000003</v>
      </c>
      <c r="AI432">
        <v>-6.8630000000000004</v>
      </c>
      <c r="AJ432">
        <v>10.353</v>
      </c>
      <c r="AK432">
        <v>12.678000000000001</v>
      </c>
      <c r="AL432">
        <v>5.181</v>
      </c>
      <c r="AM432">
        <v>13.355</v>
      </c>
      <c r="AN432">
        <v>15.696999999999999</v>
      </c>
      <c r="AO432">
        <v>16.344000000000001</v>
      </c>
      <c r="AP432">
        <v>12.548999999999999</v>
      </c>
      <c r="AQ432">
        <v>-3.4740000000000002</v>
      </c>
      <c r="AR432">
        <v>-0.69499999999999995</v>
      </c>
      <c r="AS432">
        <v>-7.8369999999999997</v>
      </c>
      <c r="AT432">
        <v>-6.07</v>
      </c>
      <c r="AU432">
        <v>-15.071999999999999</v>
      </c>
      <c r="AV432">
        <v>11.349</v>
      </c>
      <c r="AW432">
        <v>3.7269999999999999</v>
      </c>
      <c r="AX432">
        <v>-1.288</v>
      </c>
      <c r="AY432">
        <v>2.073</v>
      </c>
      <c r="AZ432">
        <v>5.5860000000000003</v>
      </c>
      <c r="BA432">
        <v>9.3539999999999992</v>
      </c>
      <c r="BB432">
        <v>10.257999999999999</v>
      </c>
      <c r="BC432">
        <v>12.032999999999999</v>
      </c>
      <c r="BD432">
        <v>12.282</v>
      </c>
      <c r="BE432">
        <v>12.961</v>
      </c>
      <c r="BF432">
        <v>2023</v>
      </c>
    </row>
    <row r="433" spans="1:58" x14ac:dyDescent="0.45">
      <c r="A433">
        <v>556</v>
      </c>
      <c r="B433" t="s">
        <v>45</v>
      </c>
      <c r="C433" t="s">
        <v>103</v>
      </c>
      <c r="D433" t="s">
        <v>46</v>
      </c>
      <c r="E433" t="s">
        <v>24</v>
      </c>
      <c r="F433" t="s">
        <v>5</v>
      </c>
      <c r="G433">
        <v>13.529</v>
      </c>
      <c r="H433">
        <v>15.031000000000001</v>
      </c>
      <c r="I433">
        <v>14.909000000000001</v>
      </c>
      <c r="J433">
        <v>16.384</v>
      </c>
      <c r="K433">
        <v>16.547000000000001</v>
      </c>
      <c r="L433">
        <v>15.031000000000001</v>
      </c>
      <c r="M433">
        <v>16.399000000000001</v>
      </c>
      <c r="N433">
        <v>18.318000000000001</v>
      </c>
      <c r="O433">
        <v>19.506</v>
      </c>
      <c r="P433">
        <v>20.902999999999999</v>
      </c>
      <c r="Q433">
        <v>24.152000000000001</v>
      </c>
      <c r="R433">
        <v>27.170999999999999</v>
      </c>
      <c r="S433">
        <v>31.751000000000001</v>
      </c>
      <c r="T433">
        <v>38.140999999999998</v>
      </c>
      <c r="U433">
        <v>39.432000000000002</v>
      </c>
      <c r="V433">
        <v>41.595999999999997</v>
      </c>
      <c r="W433">
        <v>44.194000000000003</v>
      </c>
      <c r="X433">
        <v>47.542999999999999</v>
      </c>
      <c r="Y433">
        <v>46.872</v>
      </c>
      <c r="Z433">
        <v>48.258000000000003</v>
      </c>
      <c r="AA433">
        <v>47.69</v>
      </c>
      <c r="AB433">
        <v>48.011000000000003</v>
      </c>
      <c r="AC433">
        <v>48.456000000000003</v>
      </c>
      <c r="AD433">
        <v>47.097999999999999</v>
      </c>
      <c r="AE433">
        <v>50.082999999999998</v>
      </c>
      <c r="AF433">
        <v>51.314999999999998</v>
      </c>
      <c r="AG433">
        <v>53.110999999999997</v>
      </c>
      <c r="AH433">
        <v>56.72</v>
      </c>
      <c r="AI433">
        <v>63.55</v>
      </c>
      <c r="AJ433">
        <v>66.429000000000002</v>
      </c>
      <c r="AK433">
        <v>70.513999999999996</v>
      </c>
      <c r="AL433">
        <v>78.462999999999994</v>
      </c>
      <c r="AM433">
        <v>87.009</v>
      </c>
      <c r="AN433">
        <v>90.486999999999995</v>
      </c>
      <c r="AO433">
        <v>92.701999999999998</v>
      </c>
      <c r="AP433">
        <v>93.974000000000004</v>
      </c>
      <c r="AQ433">
        <v>94.727000000000004</v>
      </c>
      <c r="AR433">
        <v>96.879000000000005</v>
      </c>
      <c r="AS433">
        <v>98.203000000000003</v>
      </c>
      <c r="AT433">
        <v>99.504999999999995</v>
      </c>
      <c r="AU433">
        <v>97.918999999999997</v>
      </c>
      <c r="AV433">
        <v>98.128</v>
      </c>
      <c r="AW433">
        <v>100.68</v>
      </c>
      <c r="AX433">
        <v>103.303</v>
      </c>
      <c r="AY433">
        <v>104.79600000000001</v>
      </c>
      <c r="AZ433">
        <v>106.9</v>
      </c>
      <c r="BA433">
        <v>111.215</v>
      </c>
      <c r="BB433">
        <v>113.43899999999999</v>
      </c>
      <c r="BC433">
        <v>115.708</v>
      </c>
      <c r="BD433">
        <v>118.02200000000001</v>
      </c>
      <c r="BE433">
        <v>120.38200000000001</v>
      </c>
      <c r="BF433">
        <v>2023</v>
      </c>
    </row>
    <row r="434" spans="1:58" x14ac:dyDescent="0.45">
      <c r="A434">
        <v>556</v>
      </c>
      <c r="B434" t="s">
        <v>47</v>
      </c>
      <c r="C434" t="s">
        <v>103</v>
      </c>
      <c r="D434" t="s">
        <v>46</v>
      </c>
      <c r="E434" t="s">
        <v>15</v>
      </c>
      <c r="F434" t="s">
        <v>5</v>
      </c>
      <c r="G434">
        <v>27.876999999999999</v>
      </c>
      <c r="H434">
        <v>11.1</v>
      </c>
      <c r="I434">
        <v>-0.81</v>
      </c>
      <c r="J434">
        <v>9.891</v>
      </c>
      <c r="K434">
        <v>0.99099999999999999</v>
      </c>
      <c r="L434">
        <v>-9.1579999999999995</v>
      </c>
      <c r="M434">
        <v>9.1</v>
      </c>
      <c r="N434">
        <v>11.7</v>
      </c>
      <c r="O434">
        <v>6.484</v>
      </c>
      <c r="P434">
        <v>7.1639999999999997</v>
      </c>
      <c r="Q434">
        <v>15.542</v>
      </c>
      <c r="R434">
        <v>12.5</v>
      </c>
      <c r="S434">
        <v>16.856999999999999</v>
      </c>
      <c r="T434">
        <v>20.126000000000001</v>
      </c>
      <c r="U434">
        <v>3.3860000000000001</v>
      </c>
      <c r="V434">
        <v>5.4880000000000004</v>
      </c>
      <c r="W434">
        <v>6.2439999999999998</v>
      </c>
      <c r="X434">
        <v>7.5789999999999997</v>
      </c>
      <c r="Y434">
        <v>-1.41</v>
      </c>
      <c r="Z434">
        <v>2.956</v>
      </c>
      <c r="AA434">
        <v>-1.1779999999999999</v>
      </c>
      <c r="AB434">
        <v>0.67300000000000004</v>
      </c>
      <c r="AC434">
        <v>0.92700000000000005</v>
      </c>
      <c r="AD434">
        <v>-2.8029999999999999</v>
      </c>
      <c r="AE434">
        <v>6.3390000000000004</v>
      </c>
      <c r="AF434">
        <v>2.46</v>
      </c>
      <c r="AG434">
        <v>3.5</v>
      </c>
      <c r="AH434">
        <v>6.7949999999999999</v>
      </c>
      <c r="AI434">
        <v>12.041</v>
      </c>
      <c r="AJ434">
        <v>4.53</v>
      </c>
      <c r="AK434">
        <v>6.15</v>
      </c>
      <c r="AL434">
        <v>11.273</v>
      </c>
      <c r="AM434">
        <v>10.891</v>
      </c>
      <c r="AN434">
        <v>3.9969999999999999</v>
      </c>
      <c r="AO434">
        <v>2.448</v>
      </c>
      <c r="AP434">
        <v>1.371</v>
      </c>
      <c r="AQ434">
        <v>0.80100000000000005</v>
      </c>
      <c r="AR434">
        <v>2.2719999999999998</v>
      </c>
      <c r="AS434">
        <v>1.367</v>
      </c>
      <c r="AT434">
        <v>1.3260000000000001</v>
      </c>
      <c r="AU434">
        <v>-1.5940000000000001</v>
      </c>
      <c r="AV434">
        <v>0.21299999999999999</v>
      </c>
      <c r="AW434">
        <v>2.601</v>
      </c>
      <c r="AX434">
        <v>2.605</v>
      </c>
      <c r="AY434">
        <v>1.4450000000000001</v>
      </c>
      <c r="AZ434">
        <v>2.008</v>
      </c>
      <c r="BA434">
        <v>4.0359999999999996</v>
      </c>
      <c r="BB434">
        <v>2</v>
      </c>
      <c r="BC434">
        <v>2</v>
      </c>
      <c r="BD434">
        <v>2</v>
      </c>
      <c r="BE434">
        <v>2</v>
      </c>
      <c r="BF434">
        <v>2023</v>
      </c>
    </row>
    <row r="435" spans="1:58" x14ac:dyDescent="0.45">
      <c r="A435">
        <v>556</v>
      </c>
      <c r="B435" t="s">
        <v>48</v>
      </c>
      <c r="C435" t="s">
        <v>103</v>
      </c>
      <c r="D435" t="s">
        <v>49</v>
      </c>
      <c r="E435" t="s">
        <v>24</v>
      </c>
      <c r="F435" t="s">
        <v>5</v>
      </c>
      <c r="G435" t="s">
        <v>173</v>
      </c>
      <c r="H435" t="s">
        <v>173</v>
      </c>
      <c r="I435" t="s">
        <v>173</v>
      </c>
      <c r="J435" t="s">
        <v>173</v>
      </c>
      <c r="K435" t="s">
        <v>173</v>
      </c>
      <c r="L435" t="s">
        <v>173</v>
      </c>
      <c r="M435" t="s">
        <v>173</v>
      </c>
      <c r="N435" t="s">
        <v>173</v>
      </c>
      <c r="O435" t="s">
        <v>173</v>
      </c>
      <c r="P435" t="s">
        <v>173</v>
      </c>
      <c r="Q435" t="s">
        <v>173</v>
      </c>
      <c r="R435">
        <v>27.097999999999999</v>
      </c>
      <c r="S435">
        <v>30.471</v>
      </c>
      <c r="T435">
        <v>36.628</v>
      </c>
      <c r="U435">
        <v>47.58</v>
      </c>
      <c r="V435">
        <v>41.572000000000003</v>
      </c>
      <c r="W435">
        <v>44.941000000000003</v>
      </c>
      <c r="X435">
        <v>50.677</v>
      </c>
      <c r="Y435">
        <v>45.930999999999997</v>
      </c>
      <c r="Z435">
        <v>47.457999999999998</v>
      </c>
      <c r="AA435">
        <v>46.179000000000002</v>
      </c>
      <c r="AB435">
        <v>49.683</v>
      </c>
      <c r="AC435">
        <v>47.18</v>
      </c>
      <c r="AD435">
        <v>46.494</v>
      </c>
      <c r="AE435">
        <v>51.171999999999997</v>
      </c>
      <c r="AF435">
        <v>52.680999999999997</v>
      </c>
      <c r="AG435">
        <v>54.314</v>
      </c>
      <c r="AH435">
        <v>59.14</v>
      </c>
      <c r="AI435">
        <v>64.423000000000002</v>
      </c>
      <c r="AJ435">
        <v>67.921000000000006</v>
      </c>
      <c r="AK435">
        <v>72.626000000000005</v>
      </c>
      <c r="AL435">
        <v>84.721000000000004</v>
      </c>
      <c r="AM435">
        <v>89.322000000000003</v>
      </c>
      <c r="AN435">
        <v>92.058999999999997</v>
      </c>
      <c r="AO435">
        <v>93.138000000000005</v>
      </c>
      <c r="AP435">
        <v>94.216999999999999</v>
      </c>
      <c r="AQ435">
        <v>95.936999999999998</v>
      </c>
      <c r="AR435">
        <v>98.08</v>
      </c>
      <c r="AS435">
        <v>98.61</v>
      </c>
      <c r="AT435">
        <v>100.301</v>
      </c>
      <c r="AU435">
        <v>98.251000000000005</v>
      </c>
      <c r="AV435">
        <v>98.408000000000001</v>
      </c>
      <c r="AW435">
        <v>101.70399999999999</v>
      </c>
      <c r="AX435">
        <v>103.636</v>
      </c>
      <c r="AY435">
        <v>108.08</v>
      </c>
      <c r="AZ435">
        <v>110.242</v>
      </c>
      <c r="BA435">
        <v>112.447</v>
      </c>
      <c r="BB435">
        <v>114.696</v>
      </c>
      <c r="BC435">
        <v>116.99</v>
      </c>
      <c r="BD435">
        <v>119.32899999999999</v>
      </c>
      <c r="BE435">
        <v>121.71599999999999</v>
      </c>
      <c r="BF435">
        <v>2023</v>
      </c>
    </row>
    <row r="436" spans="1:58" x14ac:dyDescent="0.45">
      <c r="A436">
        <v>556</v>
      </c>
      <c r="B436" t="s">
        <v>50</v>
      </c>
      <c r="C436" t="s">
        <v>103</v>
      </c>
      <c r="D436" t="s">
        <v>49</v>
      </c>
      <c r="E436" t="s">
        <v>15</v>
      </c>
      <c r="F436" t="s">
        <v>5</v>
      </c>
      <c r="G436" t="s">
        <v>173</v>
      </c>
      <c r="H436" t="s">
        <v>173</v>
      </c>
      <c r="I436" t="s">
        <v>173</v>
      </c>
      <c r="J436" t="s">
        <v>173</v>
      </c>
      <c r="K436" t="s">
        <v>173</v>
      </c>
      <c r="L436" t="s">
        <v>173</v>
      </c>
      <c r="M436" t="s">
        <v>173</v>
      </c>
      <c r="N436" t="s">
        <v>173</v>
      </c>
      <c r="O436" t="s">
        <v>173</v>
      </c>
      <c r="P436" t="s">
        <v>173</v>
      </c>
      <c r="Q436" t="s">
        <v>173</v>
      </c>
      <c r="R436" t="s">
        <v>173</v>
      </c>
      <c r="S436">
        <v>12.446999999999999</v>
      </c>
      <c r="T436">
        <v>20.206</v>
      </c>
      <c r="U436">
        <v>29.901</v>
      </c>
      <c r="V436">
        <v>-12.628</v>
      </c>
      <c r="W436">
        <v>8.1039999999999992</v>
      </c>
      <c r="X436">
        <v>12.763999999999999</v>
      </c>
      <c r="Y436">
        <v>-9.3650000000000002</v>
      </c>
      <c r="Z436">
        <v>3.3239999999999998</v>
      </c>
      <c r="AA436">
        <v>-2.6960000000000002</v>
      </c>
      <c r="AB436">
        <v>7.5869999999999997</v>
      </c>
      <c r="AC436">
        <v>-5.0369999999999999</v>
      </c>
      <c r="AD436">
        <v>-1.454</v>
      </c>
      <c r="AE436">
        <v>10.061999999999999</v>
      </c>
      <c r="AF436">
        <v>2.948</v>
      </c>
      <c r="AG436">
        <v>3.1</v>
      </c>
      <c r="AH436">
        <v>8.8849999999999998</v>
      </c>
      <c r="AI436">
        <v>8.9320000000000004</v>
      </c>
      <c r="AJ436">
        <v>5.431</v>
      </c>
      <c r="AK436">
        <v>6.9269999999999996</v>
      </c>
      <c r="AL436">
        <v>16.654</v>
      </c>
      <c r="AM436">
        <v>5.43</v>
      </c>
      <c r="AN436">
        <v>3.0640000000000001</v>
      </c>
      <c r="AO436">
        <v>1.173</v>
      </c>
      <c r="AP436">
        <v>1.1579999999999999</v>
      </c>
      <c r="AQ436">
        <v>1.825</v>
      </c>
      <c r="AR436">
        <v>2.234</v>
      </c>
      <c r="AS436">
        <v>0.54</v>
      </c>
      <c r="AT436">
        <v>1.716</v>
      </c>
      <c r="AU436">
        <v>-2.044</v>
      </c>
      <c r="AV436">
        <v>0.16</v>
      </c>
      <c r="AW436">
        <v>3.3490000000000002</v>
      </c>
      <c r="AX436">
        <v>1.9</v>
      </c>
      <c r="AY436">
        <v>4.2880000000000003</v>
      </c>
      <c r="AZ436">
        <v>2</v>
      </c>
      <c r="BA436">
        <v>2</v>
      </c>
      <c r="BB436">
        <v>2</v>
      </c>
      <c r="BC436">
        <v>2</v>
      </c>
      <c r="BD436">
        <v>2</v>
      </c>
      <c r="BE436">
        <v>2</v>
      </c>
      <c r="BF436">
        <v>2023</v>
      </c>
    </row>
    <row r="437" spans="1:58" x14ac:dyDescent="0.45">
      <c r="A437">
        <v>556</v>
      </c>
      <c r="B437" t="s">
        <v>51</v>
      </c>
      <c r="C437" t="s">
        <v>103</v>
      </c>
      <c r="D437" t="s">
        <v>52</v>
      </c>
      <c r="E437" t="s">
        <v>15</v>
      </c>
      <c r="F437" t="s">
        <v>5</v>
      </c>
      <c r="G437">
        <v>64.22</v>
      </c>
      <c r="H437">
        <v>9.3559999999999999</v>
      </c>
      <c r="I437">
        <v>3.6749999999999998</v>
      </c>
      <c r="J437">
        <v>9.6950000000000003</v>
      </c>
      <c r="K437">
        <v>0.91200000000000003</v>
      </c>
      <c r="L437">
        <v>-9.7520000000000007</v>
      </c>
      <c r="M437">
        <v>-0.81599999999999995</v>
      </c>
      <c r="N437">
        <v>3.6509999999999998</v>
      </c>
      <c r="O437">
        <v>-0.32700000000000001</v>
      </c>
      <c r="P437">
        <v>18.091999999999999</v>
      </c>
      <c r="Q437">
        <v>-3.609</v>
      </c>
      <c r="R437">
        <v>9.06</v>
      </c>
      <c r="S437">
        <v>23.992000000000001</v>
      </c>
      <c r="T437">
        <v>9.6590000000000007</v>
      </c>
      <c r="U437">
        <v>6.85</v>
      </c>
      <c r="V437">
        <v>11.343999999999999</v>
      </c>
      <c r="W437">
        <v>12.981999999999999</v>
      </c>
      <c r="X437">
        <v>18.702000000000002</v>
      </c>
      <c r="Y437">
        <v>13.476000000000001</v>
      </c>
      <c r="Z437">
        <v>11.053000000000001</v>
      </c>
      <c r="AA437">
        <v>-1.7889999999999999</v>
      </c>
      <c r="AB437">
        <v>2.1120000000000001</v>
      </c>
      <c r="AC437">
        <v>-1.256</v>
      </c>
      <c r="AD437">
        <v>8.9990000000000006</v>
      </c>
      <c r="AE437">
        <v>25.986000000000001</v>
      </c>
      <c r="AF437">
        <v>13.303000000000001</v>
      </c>
      <c r="AG437">
        <v>13.523</v>
      </c>
      <c r="AH437">
        <v>46.34</v>
      </c>
      <c r="AI437">
        <v>13.782999999999999</v>
      </c>
      <c r="AJ437">
        <v>-22.72</v>
      </c>
      <c r="AK437">
        <v>6.4340000000000002</v>
      </c>
      <c r="AL437">
        <v>23.102</v>
      </c>
      <c r="AM437">
        <v>-6.1470000000000002</v>
      </c>
      <c r="AN437">
        <v>12.958</v>
      </c>
      <c r="AO437">
        <v>17.04</v>
      </c>
      <c r="AP437">
        <v>14.297000000000001</v>
      </c>
      <c r="AQ437">
        <v>19.591999999999999</v>
      </c>
      <c r="AR437">
        <v>4.7169999999999996</v>
      </c>
      <c r="AS437">
        <v>10.871</v>
      </c>
      <c r="AT437">
        <v>0.60599999999999998</v>
      </c>
      <c r="AU437">
        <v>-39.054000000000002</v>
      </c>
      <c r="AV437">
        <v>28.895</v>
      </c>
      <c r="AW437">
        <v>29.997</v>
      </c>
      <c r="AX437">
        <v>2.0249999999999999</v>
      </c>
      <c r="AY437">
        <v>-0.66300000000000003</v>
      </c>
      <c r="AZ437">
        <v>7.6520000000000001</v>
      </c>
      <c r="BA437">
        <v>0.60499999999999998</v>
      </c>
      <c r="BB437">
        <v>3.411</v>
      </c>
      <c r="BC437">
        <v>1.514</v>
      </c>
      <c r="BD437">
        <v>4.226</v>
      </c>
      <c r="BE437">
        <v>4.3959999999999999</v>
      </c>
      <c r="BF437">
        <v>2023</v>
      </c>
    </row>
    <row r="438" spans="1:58" x14ac:dyDescent="0.45">
      <c r="A438">
        <v>556</v>
      </c>
      <c r="B438" t="s">
        <v>53</v>
      </c>
      <c r="C438" t="s">
        <v>103</v>
      </c>
      <c r="D438" t="s">
        <v>54</v>
      </c>
      <c r="E438" t="s">
        <v>15</v>
      </c>
      <c r="F438" t="s">
        <v>5</v>
      </c>
      <c r="G438">
        <v>72.433000000000007</v>
      </c>
      <c r="H438">
        <v>-0.19700000000000001</v>
      </c>
      <c r="I438">
        <v>21.666</v>
      </c>
      <c r="J438">
        <v>32.604999999999997</v>
      </c>
      <c r="K438">
        <v>6.5579999999999998</v>
      </c>
      <c r="L438">
        <v>-5.8609999999999998</v>
      </c>
      <c r="M438">
        <v>7.6280000000000001</v>
      </c>
      <c r="N438">
        <v>-0.62</v>
      </c>
      <c r="O438">
        <v>6.3659999999999997</v>
      </c>
      <c r="P438">
        <v>25.369</v>
      </c>
      <c r="Q438">
        <v>-7.5629999999999997</v>
      </c>
      <c r="R438">
        <v>18.776</v>
      </c>
      <c r="S438">
        <v>14.17</v>
      </c>
      <c r="T438">
        <v>13.211</v>
      </c>
      <c r="U438">
        <v>8.7319999999999993</v>
      </c>
      <c r="V438">
        <v>19.95</v>
      </c>
      <c r="W438">
        <v>18.268000000000001</v>
      </c>
      <c r="X438">
        <v>23.013000000000002</v>
      </c>
      <c r="Y438">
        <v>4.3479999999999999</v>
      </c>
      <c r="Z438">
        <v>16.649999999999999</v>
      </c>
      <c r="AA438">
        <v>-4.4630000000000001</v>
      </c>
      <c r="AB438">
        <v>12.86</v>
      </c>
      <c r="AC438">
        <v>-0.13600000000000001</v>
      </c>
      <c r="AD438">
        <v>17.100999999999999</v>
      </c>
      <c r="AE438">
        <v>25.207999999999998</v>
      </c>
      <c r="AF438">
        <v>4.4180000000000001</v>
      </c>
      <c r="AG438">
        <v>10.923999999999999</v>
      </c>
      <c r="AH438">
        <v>62.534999999999997</v>
      </c>
      <c r="AI438">
        <v>19.218</v>
      </c>
      <c r="AJ438">
        <v>-34.014000000000003</v>
      </c>
      <c r="AK438">
        <v>2.371</v>
      </c>
      <c r="AL438">
        <v>35.808</v>
      </c>
      <c r="AM438">
        <v>-1.8460000000000001</v>
      </c>
      <c r="AN438">
        <v>-4.7789999999999999</v>
      </c>
      <c r="AO438">
        <v>16.398</v>
      </c>
      <c r="AP438">
        <v>7.18</v>
      </c>
      <c r="AQ438">
        <v>0.48099999999999998</v>
      </c>
      <c r="AR438">
        <v>4.4290000000000003</v>
      </c>
      <c r="AS438">
        <v>21.972999999999999</v>
      </c>
      <c r="AT438">
        <v>2.552</v>
      </c>
      <c r="AU438">
        <v>-33.863999999999997</v>
      </c>
      <c r="AV438">
        <v>27.885000000000002</v>
      </c>
      <c r="AW438">
        <v>21.07</v>
      </c>
      <c r="AX438">
        <v>-2.181</v>
      </c>
      <c r="AY438">
        <v>4.12</v>
      </c>
      <c r="AZ438">
        <v>8.4440000000000008</v>
      </c>
      <c r="BA438">
        <v>-5.6040000000000001</v>
      </c>
      <c r="BB438">
        <v>2.4870000000000001</v>
      </c>
      <c r="BC438">
        <v>1.788</v>
      </c>
      <c r="BD438">
        <v>5.9589999999999996</v>
      </c>
      <c r="BE438">
        <v>5.141</v>
      </c>
      <c r="BF438">
        <v>2023</v>
      </c>
    </row>
    <row r="439" spans="1:58" x14ac:dyDescent="0.45">
      <c r="A439">
        <v>556</v>
      </c>
      <c r="B439" t="s">
        <v>55</v>
      </c>
      <c r="C439" t="s">
        <v>103</v>
      </c>
      <c r="D439" t="s">
        <v>56</v>
      </c>
      <c r="E439" t="s">
        <v>15</v>
      </c>
      <c r="F439" t="s">
        <v>5</v>
      </c>
      <c r="G439">
        <v>39.683</v>
      </c>
      <c r="H439">
        <v>5.42</v>
      </c>
      <c r="I439">
        <v>4.4740000000000002</v>
      </c>
      <c r="J439">
        <v>-3.43</v>
      </c>
      <c r="K439">
        <v>9.4930000000000003</v>
      </c>
      <c r="L439">
        <v>10.818</v>
      </c>
      <c r="M439">
        <v>4.7210000000000001</v>
      </c>
      <c r="N439">
        <v>-27.445</v>
      </c>
      <c r="O439">
        <v>-10.147</v>
      </c>
      <c r="P439">
        <v>17.943000000000001</v>
      </c>
      <c r="Q439">
        <v>18.561</v>
      </c>
      <c r="R439">
        <v>-1.655</v>
      </c>
      <c r="S439">
        <v>24.117000000000001</v>
      </c>
      <c r="T439">
        <v>-0.56699999999999995</v>
      </c>
      <c r="U439">
        <v>24.922999999999998</v>
      </c>
      <c r="V439">
        <v>8.4250000000000007</v>
      </c>
      <c r="W439">
        <v>12.726000000000001</v>
      </c>
      <c r="X439">
        <v>14.89</v>
      </c>
      <c r="Y439">
        <v>17.777000000000001</v>
      </c>
      <c r="Z439">
        <v>-2.363</v>
      </c>
      <c r="AA439">
        <v>-2.839</v>
      </c>
      <c r="AB439">
        <v>7.2990000000000004</v>
      </c>
      <c r="AC439">
        <v>5.9690000000000003</v>
      </c>
      <c r="AD439">
        <v>9.7210000000000001</v>
      </c>
      <c r="AE439">
        <v>6.8170000000000002</v>
      </c>
      <c r="AF439">
        <v>-36.247999999999998</v>
      </c>
      <c r="AG439">
        <v>49.43</v>
      </c>
      <c r="AH439">
        <v>115.524</v>
      </c>
      <c r="AI439">
        <v>-4.3609999999999998</v>
      </c>
      <c r="AJ439">
        <v>-4.024</v>
      </c>
      <c r="AK439">
        <v>5.6669999999999998</v>
      </c>
      <c r="AL439">
        <v>7.2610000000000001</v>
      </c>
      <c r="AM439">
        <v>1.395</v>
      </c>
      <c r="AN439">
        <v>18.786000000000001</v>
      </c>
      <c r="AO439">
        <v>17.154</v>
      </c>
      <c r="AP439">
        <v>11.119</v>
      </c>
      <c r="AQ439">
        <v>5.6859999999999999</v>
      </c>
      <c r="AR439">
        <v>2.5</v>
      </c>
      <c r="AS439">
        <v>-0.161</v>
      </c>
      <c r="AT439">
        <v>6.5620000000000003</v>
      </c>
      <c r="AU439">
        <v>-49.170999999999999</v>
      </c>
      <c r="AV439">
        <v>83.954999999999998</v>
      </c>
      <c r="AW439">
        <v>14.763</v>
      </c>
      <c r="AX439">
        <v>1.4430000000000001</v>
      </c>
      <c r="AY439">
        <v>5.0759999999999996</v>
      </c>
      <c r="AZ439">
        <v>12.510999999999999</v>
      </c>
      <c r="BA439">
        <v>7.585</v>
      </c>
      <c r="BB439">
        <v>6.0949999999999998</v>
      </c>
      <c r="BC439">
        <v>5.0629999999999997</v>
      </c>
      <c r="BD439">
        <v>4.9859999999999998</v>
      </c>
      <c r="BE439">
        <v>5.2539999999999996</v>
      </c>
      <c r="BF439">
        <v>2023</v>
      </c>
    </row>
    <row r="440" spans="1:58" x14ac:dyDescent="0.45">
      <c r="A440">
        <v>556</v>
      </c>
      <c r="B440" t="s">
        <v>57</v>
      </c>
      <c r="C440" t="s">
        <v>103</v>
      </c>
      <c r="D440" t="s">
        <v>58</v>
      </c>
      <c r="E440" t="s">
        <v>15</v>
      </c>
      <c r="F440" t="s">
        <v>5</v>
      </c>
      <c r="G440">
        <v>6.8000000000000005E-2</v>
      </c>
      <c r="H440">
        <v>18.123999999999999</v>
      </c>
      <c r="I440">
        <v>38.792000000000002</v>
      </c>
      <c r="J440">
        <v>9.0719999999999992</v>
      </c>
      <c r="K440">
        <v>21.274999999999999</v>
      </c>
      <c r="L440">
        <v>21.922999999999998</v>
      </c>
      <c r="M440">
        <v>5.3239999999999998</v>
      </c>
      <c r="N440">
        <v>-18.227</v>
      </c>
      <c r="O440">
        <v>-0.16600000000000001</v>
      </c>
      <c r="P440">
        <v>43.537999999999997</v>
      </c>
      <c r="Q440">
        <v>21.67</v>
      </c>
      <c r="R440">
        <v>-0.44600000000000001</v>
      </c>
      <c r="S440">
        <v>-12.154</v>
      </c>
      <c r="T440">
        <v>-17.024000000000001</v>
      </c>
      <c r="U440">
        <v>41.375999999999998</v>
      </c>
      <c r="V440">
        <v>7.1849999999999996</v>
      </c>
      <c r="W440">
        <v>-11.638</v>
      </c>
      <c r="X440">
        <v>17.911000000000001</v>
      </c>
      <c r="Y440">
        <v>17.094999999999999</v>
      </c>
      <c r="Z440">
        <v>-8.9190000000000005</v>
      </c>
      <c r="AA440">
        <v>5.79</v>
      </c>
      <c r="AB440">
        <v>6.2060000000000004</v>
      </c>
      <c r="AC440">
        <v>19.997</v>
      </c>
      <c r="AD440">
        <v>6.984</v>
      </c>
      <c r="AE440">
        <v>5.0469999999999997</v>
      </c>
      <c r="AF440">
        <v>-20.96</v>
      </c>
      <c r="AG440">
        <v>29.408999999999999</v>
      </c>
      <c r="AH440">
        <v>-5.8529999999999998</v>
      </c>
      <c r="AI440">
        <v>24.344000000000001</v>
      </c>
      <c r="AJ440">
        <v>-41.951999999999998</v>
      </c>
      <c r="AK440">
        <v>2.649</v>
      </c>
      <c r="AL440">
        <v>53.618000000000002</v>
      </c>
      <c r="AM440">
        <v>-8.4209999999999994</v>
      </c>
      <c r="AN440">
        <v>7.032</v>
      </c>
      <c r="AO440">
        <v>-6.056</v>
      </c>
      <c r="AP440">
        <v>-3.6389999999999998</v>
      </c>
      <c r="AQ440">
        <v>13.628</v>
      </c>
      <c r="AR440">
        <v>27.879000000000001</v>
      </c>
      <c r="AS440">
        <v>-9.6880000000000006</v>
      </c>
      <c r="AT440">
        <v>7.9260000000000002</v>
      </c>
      <c r="AU440">
        <v>-13.788</v>
      </c>
      <c r="AV440">
        <v>-20.527999999999999</v>
      </c>
      <c r="AW440">
        <v>20.402000000000001</v>
      </c>
      <c r="AX440">
        <v>15.792999999999999</v>
      </c>
      <c r="AY440">
        <v>-12.117000000000001</v>
      </c>
      <c r="AZ440">
        <v>20.823</v>
      </c>
      <c r="BA440">
        <v>10.635999999999999</v>
      </c>
      <c r="BB440">
        <v>8.9149999999999991</v>
      </c>
      <c r="BC440">
        <v>6.117</v>
      </c>
      <c r="BD440">
        <v>5.6920000000000002</v>
      </c>
      <c r="BE440">
        <v>5.1639999999999997</v>
      </c>
      <c r="BF440">
        <v>2023</v>
      </c>
    </row>
    <row r="441" spans="1:58" x14ac:dyDescent="0.45">
      <c r="A441">
        <v>556</v>
      </c>
      <c r="B441" t="s">
        <v>59</v>
      </c>
      <c r="C441" t="s">
        <v>103</v>
      </c>
      <c r="D441" t="s">
        <v>60</v>
      </c>
      <c r="E441" t="s">
        <v>61</v>
      </c>
      <c r="F441" t="s">
        <v>62</v>
      </c>
      <c r="G441">
        <v>0.152</v>
      </c>
      <c r="H441">
        <v>0.158</v>
      </c>
      <c r="I441">
        <v>0.16300000000000001</v>
      </c>
      <c r="J441">
        <v>0.16900000000000001</v>
      </c>
      <c r="K441">
        <v>0.17499999999999999</v>
      </c>
      <c r="L441">
        <v>0.182</v>
      </c>
      <c r="M441">
        <v>0.189</v>
      </c>
      <c r="N441">
        <v>0.193</v>
      </c>
      <c r="O441">
        <v>0.19800000000000001</v>
      </c>
      <c r="P441">
        <v>0.20399999999999999</v>
      </c>
      <c r="Q441">
        <v>0.21199999999999999</v>
      </c>
      <c r="R441">
        <v>0.222</v>
      </c>
      <c r="S441">
        <v>0.22800000000000001</v>
      </c>
      <c r="T441">
        <v>0.23400000000000001</v>
      </c>
      <c r="U441">
        <v>0.24</v>
      </c>
      <c r="V441">
        <v>0.245</v>
      </c>
      <c r="W441">
        <v>0.25</v>
      </c>
      <c r="X441">
        <v>0.255</v>
      </c>
      <c r="Y441">
        <v>0.26100000000000001</v>
      </c>
      <c r="Z441">
        <v>0.26600000000000001</v>
      </c>
      <c r="AA441">
        <v>0.27</v>
      </c>
      <c r="AB441">
        <v>0.27600000000000002</v>
      </c>
      <c r="AC441">
        <v>0.28100000000000003</v>
      </c>
      <c r="AD441">
        <v>0.28499999999999998</v>
      </c>
      <c r="AE441">
        <v>0.28899999999999998</v>
      </c>
      <c r="AF441">
        <v>0.29399999999999998</v>
      </c>
      <c r="AG441">
        <v>0.29899999999999999</v>
      </c>
      <c r="AH441">
        <v>0.30499999999999999</v>
      </c>
      <c r="AI441">
        <v>0.31</v>
      </c>
      <c r="AJ441">
        <v>0.315</v>
      </c>
      <c r="AK441">
        <v>0.32</v>
      </c>
      <c r="AL441">
        <v>0.32500000000000001</v>
      </c>
      <c r="AM441">
        <v>0.33100000000000002</v>
      </c>
      <c r="AN441">
        <v>0.33600000000000002</v>
      </c>
      <c r="AO441">
        <v>0.34200000000000003</v>
      </c>
      <c r="AP441">
        <v>0.34799999999999998</v>
      </c>
      <c r="AQ441">
        <v>0.35399999999999998</v>
      </c>
      <c r="AR441">
        <v>0.36</v>
      </c>
      <c r="AS441">
        <v>0.36599999999999999</v>
      </c>
      <c r="AT441">
        <v>0.372</v>
      </c>
      <c r="AU441">
        <v>0.378</v>
      </c>
      <c r="AV441">
        <v>0.38400000000000001</v>
      </c>
      <c r="AW441">
        <v>0.39100000000000001</v>
      </c>
      <c r="AX441">
        <v>0.39700000000000002</v>
      </c>
      <c r="AY441">
        <v>0.40400000000000003</v>
      </c>
      <c r="AZ441">
        <v>0.41099999999999998</v>
      </c>
      <c r="BA441">
        <v>0.41799999999999998</v>
      </c>
      <c r="BB441">
        <v>0.42499999999999999</v>
      </c>
      <c r="BC441">
        <v>0.432</v>
      </c>
      <c r="BD441">
        <v>0.439</v>
      </c>
      <c r="BE441">
        <v>0.44600000000000001</v>
      </c>
      <c r="BF441">
        <v>2014</v>
      </c>
    </row>
    <row r="442" spans="1:58" x14ac:dyDescent="0.45">
      <c r="A442">
        <v>556</v>
      </c>
      <c r="B442" t="s">
        <v>63</v>
      </c>
      <c r="C442" t="s">
        <v>103</v>
      </c>
      <c r="D442" t="s">
        <v>64</v>
      </c>
      <c r="E442" t="s">
        <v>12</v>
      </c>
      <c r="F442" t="s">
        <v>13</v>
      </c>
      <c r="G442" t="s">
        <v>173</v>
      </c>
      <c r="H442" t="s">
        <v>173</v>
      </c>
      <c r="I442" t="s">
        <v>173</v>
      </c>
      <c r="J442" t="s">
        <v>173</v>
      </c>
      <c r="K442" t="s">
        <v>173</v>
      </c>
      <c r="L442" t="s">
        <v>173</v>
      </c>
      <c r="M442" t="s">
        <v>173</v>
      </c>
      <c r="N442" t="s">
        <v>173</v>
      </c>
      <c r="O442" t="s">
        <v>173</v>
      </c>
      <c r="P442" t="s">
        <v>173</v>
      </c>
      <c r="Q442">
        <v>0.45400000000000001</v>
      </c>
      <c r="R442">
        <v>0.73899999999999999</v>
      </c>
      <c r="S442">
        <v>0.75900000000000001</v>
      </c>
      <c r="T442">
        <v>0.79100000000000004</v>
      </c>
      <c r="U442">
        <v>1.1439999999999999</v>
      </c>
      <c r="V442">
        <v>1.407</v>
      </c>
      <c r="W442">
        <v>1.5680000000000001</v>
      </c>
      <c r="X442">
        <v>1.825</v>
      </c>
      <c r="Y442">
        <v>1.93</v>
      </c>
      <c r="Z442">
        <v>2.2250000000000001</v>
      </c>
      <c r="AA442">
        <v>2.3730000000000002</v>
      </c>
      <c r="AB442">
        <v>2.5230000000000001</v>
      </c>
      <c r="AC442">
        <v>2.7149999999999999</v>
      </c>
      <c r="AD442">
        <v>3.0880000000000001</v>
      </c>
      <c r="AE442">
        <v>3.4249999999999998</v>
      </c>
      <c r="AF442">
        <v>4.6130000000000004</v>
      </c>
      <c r="AG442">
        <v>6.1539999999999999</v>
      </c>
      <c r="AH442">
        <v>7.57</v>
      </c>
      <c r="AI442">
        <v>7.4569999999999999</v>
      </c>
      <c r="AJ442">
        <v>5.7210000000000001</v>
      </c>
      <c r="AK442">
        <v>6.4980000000000002</v>
      </c>
      <c r="AL442">
        <v>9.3699999999999992</v>
      </c>
      <c r="AM442">
        <v>10.138</v>
      </c>
      <c r="AN442">
        <v>11.901</v>
      </c>
      <c r="AO442">
        <v>15.164</v>
      </c>
      <c r="AP442">
        <v>17.306000000000001</v>
      </c>
      <c r="AQ442">
        <v>18.577999999999999</v>
      </c>
      <c r="AR442">
        <v>20.259</v>
      </c>
      <c r="AS442">
        <v>22.222999999999999</v>
      </c>
      <c r="AT442">
        <v>23.231999999999999</v>
      </c>
      <c r="AU442">
        <v>15.222</v>
      </c>
      <c r="AV442">
        <v>21.353999999999999</v>
      </c>
      <c r="AW442">
        <v>29.298999999999999</v>
      </c>
      <c r="AX442">
        <v>34.133000000000003</v>
      </c>
      <c r="AY442">
        <v>34.969000000000001</v>
      </c>
      <c r="AZ442">
        <v>37.061</v>
      </c>
      <c r="BA442">
        <v>40.152999999999999</v>
      </c>
      <c r="BB442">
        <v>42.683</v>
      </c>
      <c r="BC442">
        <v>45.280999999999999</v>
      </c>
      <c r="BD442">
        <v>48.029000000000003</v>
      </c>
      <c r="BE442">
        <v>50.959000000000003</v>
      </c>
      <c r="BF442">
        <v>2023</v>
      </c>
    </row>
    <row r="443" spans="1:58" x14ac:dyDescent="0.45">
      <c r="A443">
        <v>556</v>
      </c>
      <c r="B443" t="s">
        <v>65</v>
      </c>
      <c r="C443" t="s">
        <v>103</v>
      </c>
      <c r="D443" t="s">
        <v>64</v>
      </c>
      <c r="E443" t="s">
        <v>42</v>
      </c>
      <c r="F443" t="s">
        <v>5</v>
      </c>
      <c r="G443" t="s">
        <v>173</v>
      </c>
      <c r="H443" t="s">
        <v>173</v>
      </c>
      <c r="I443" t="s">
        <v>173</v>
      </c>
      <c r="J443" t="s">
        <v>173</v>
      </c>
      <c r="K443" t="s">
        <v>173</v>
      </c>
      <c r="L443" t="s">
        <v>173</v>
      </c>
      <c r="M443" t="s">
        <v>173</v>
      </c>
      <c r="N443" t="s">
        <v>173</v>
      </c>
      <c r="O443" t="s">
        <v>173</v>
      </c>
      <c r="P443" t="s">
        <v>173</v>
      </c>
      <c r="Q443">
        <v>20.561</v>
      </c>
      <c r="R443">
        <v>27.48</v>
      </c>
      <c r="S443">
        <v>23.489000000000001</v>
      </c>
      <c r="T443">
        <v>20.841999999999999</v>
      </c>
      <c r="U443">
        <v>25.834</v>
      </c>
      <c r="V443">
        <v>25.663</v>
      </c>
      <c r="W443">
        <v>25.263999999999999</v>
      </c>
      <c r="X443">
        <v>23.762</v>
      </c>
      <c r="Y443">
        <v>23.652000000000001</v>
      </c>
      <c r="Z443">
        <v>24.995000000000001</v>
      </c>
      <c r="AA443">
        <v>25.152999999999999</v>
      </c>
      <c r="AB443">
        <v>25.683</v>
      </c>
      <c r="AC443">
        <v>25.609000000000002</v>
      </c>
      <c r="AD443">
        <v>22.928999999999998</v>
      </c>
      <c r="AE443">
        <v>21.809000000000001</v>
      </c>
      <c r="AF443">
        <v>30.978000000000002</v>
      </c>
      <c r="AG443">
        <v>30.521999999999998</v>
      </c>
      <c r="AH443">
        <v>31.654</v>
      </c>
      <c r="AI443">
        <v>25.643999999999998</v>
      </c>
      <c r="AJ443">
        <v>19.056999999999999</v>
      </c>
      <c r="AK443">
        <v>19.613</v>
      </c>
      <c r="AL443">
        <v>23.13</v>
      </c>
      <c r="AM443">
        <v>22.861999999999998</v>
      </c>
      <c r="AN443">
        <v>23.504000000000001</v>
      </c>
      <c r="AO443">
        <v>26.666</v>
      </c>
      <c r="AP443">
        <v>27.273</v>
      </c>
      <c r="AQ443">
        <v>27.411999999999999</v>
      </c>
      <c r="AR443">
        <v>27.335999999999999</v>
      </c>
      <c r="AS443">
        <v>26.718</v>
      </c>
      <c r="AT443">
        <v>26.376000000000001</v>
      </c>
      <c r="AU443">
        <v>26.655999999999999</v>
      </c>
      <c r="AV443">
        <v>26.436</v>
      </c>
      <c r="AW443">
        <v>30.827000000000002</v>
      </c>
      <c r="AX443">
        <v>33.656999999999996</v>
      </c>
      <c r="AY443">
        <v>32.331000000000003</v>
      </c>
      <c r="AZ443">
        <v>32.152999999999999</v>
      </c>
      <c r="BA443">
        <v>32.091999999999999</v>
      </c>
      <c r="BB443">
        <v>32.134</v>
      </c>
      <c r="BC443">
        <v>32.136000000000003</v>
      </c>
      <c r="BD443">
        <v>32.137</v>
      </c>
      <c r="BE443">
        <v>32.139000000000003</v>
      </c>
      <c r="BF443">
        <v>2023</v>
      </c>
    </row>
    <row r="444" spans="1:58" x14ac:dyDescent="0.45">
      <c r="A444">
        <v>556</v>
      </c>
      <c r="B444" t="s">
        <v>66</v>
      </c>
      <c r="C444" t="s">
        <v>103</v>
      </c>
      <c r="D444" t="s">
        <v>67</v>
      </c>
      <c r="E444" t="s">
        <v>12</v>
      </c>
      <c r="F444" t="s">
        <v>13</v>
      </c>
      <c r="G444" t="s">
        <v>173</v>
      </c>
      <c r="H444" t="s">
        <v>173</v>
      </c>
      <c r="I444" t="s">
        <v>173</v>
      </c>
      <c r="J444" t="s">
        <v>173</v>
      </c>
      <c r="K444" t="s">
        <v>173</v>
      </c>
      <c r="L444" t="s">
        <v>173</v>
      </c>
      <c r="M444" t="s">
        <v>173</v>
      </c>
      <c r="N444" t="s">
        <v>173</v>
      </c>
      <c r="O444" t="s">
        <v>173</v>
      </c>
      <c r="P444" t="s">
        <v>173</v>
      </c>
      <c r="Q444">
        <v>0.73499999999999999</v>
      </c>
      <c r="R444">
        <v>1.014</v>
      </c>
      <c r="S444">
        <v>1.167</v>
      </c>
      <c r="T444">
        <v>1.3169999999999999</v>
      </c>
      <c r="U444">
        <v>1.3580000000000001</v>
      </c>
      <c r="V444">
        <v>1.718</v>
      </c>
      <c r="W444">
        <v>1.6930000000000001</v>
      </c>
      <c r="X444">
        <v>1.9370000000000001</v>
      </c>
      <c r="Y444">
        <v>2.1139999999999999</v>
      </c>
      <c r="Z444">
        <v>2.4950000000000001</v>
      </c>
      <c r="AA444">
        <v>2.74</v>
      </c>
      <c r="AB444">
        <v>2.9119999999999999</v>
      </c>
      <c r="AC444">
        <v>3.1360000000000001</v>
      </c>
      <c r="AD444">
        <v>3.552</v>
      </c>
      <c r="AE444">
        <v>3.7789999999999999</v>
      </c>
      <c r="AF444">
        <v>5.7750000000000004</v>
      </c>
      <c r="AG444">
        <v>7.0659999999999998</v>
      </c>
      <c r="AH444">
        <v>8.3249999999999993</v>
      </c>
      <c r="AI444">
        <v>10.342000000000001</v>
      </c>
      <c r="AJ444">
        <v>11.103999999999999</v>
      </c>
      <c r="AK444">
        <v>10.996</v>
      </c>
      <c r="AL444">
        <v>12.664</v>
      </c>
      <c r="AM444">
        <v>13.2</v>
      </c>
      <c r="AN444">
        <v>13.666</v>
      </c>
      <c r="AO444">
        <v>16.539000000000001</v>
      </c>
      <c r="AP444">
        <v>21.440999999999999</v>
      </c>
      <c r="AQ444">
        <v>25.306999999999999</v>
      </c>
      <c r="AR444">
        <v>22.498000000000001</v>
      </c>
      <c r="AS444">
        <v>26.521999999999998</v>
      </c>
      <c r="AT444">
        <v>28.995000000000001</v>
      </c>
      <c r="AU444">
        <v>28.754000000000001</v>
      </c>
      <c r="AV444">
        <v>32.805999999999997</v>
      </c>
      <c r="AW444">
        <v>39.905000000000001</v>
      </c>
      <c r="AX444">
        <v>47.548000000000002</v>
      </c>
      <c r="AY444">
        <v>50.076999999999998</v>
      </c>
      <c r="AZ444">
        <v>54.531999999999996</v>
      </c>
      <c r="BA444">
        <v>58.286000000000001</v>
      </c>
      <c r="BB444">
        <v>58.387</v>
      </c>
      <c r="BC444">
        <v>60.350999999999999</v>
      </c>
      <c r="BD444">
        <v>62.146000000000001</v>
      </c>
      <c r="BE444">
        <v>63.895000000000003</v>
      </c>
      <c r="BF444">
        <v>2023</v>
      </c>
    </row>
    <row r="445" spans="1:58" x14ac:dyDescent="0.45">
      <c r="A445">
        <v>556</v>
      </c>
      <c r="B445" t="s">
        <v>68</v>
      </c>
      <c r="C445" t="s">
        <v>103</v>
      </c>
      <c r="D445" t="s">
        <v>67</v>
      </c>
      <c r="E445" t="s">
        <v>42</v>
      </c>
      <c r="F445" t="s">
        <v>5</v>
      </c>
      <c r="G445" t="s">
        <v>173</v>
      </c>
      <c r="H445" t="s">
        <v>173</v>
      </c>
      <c r="I445" t="s">
        <v>173</v>
      </c>
      <c r="J445" t="s">
        <v>173</v>
      </c>
      <c r="K445" t="s">
        <v>173</v>
      </c>
      <c r="L445" t="s">
        <v>173</v>
      </c>
      <c r="M445" t="s">
        <v>173</v>
      </c>
      <c r="N445" t="s">
        <v>173</v>
      </c>
      <c r="O445" t="s">
        <v>173</v>
      </c>
      <c r="P445" t="s">
        <v>173</v>
      </c>
      <c r="Q445">
        <v>33.328000000000003</v>
      </c>
      <c r="R445">
        <v>37.701000000000001</v>
      </c>
      <c r="S445">
        <v>36.093000000000004</v>
      </c>
      <c r="T445">
        <v>34.728999999999999</v>
      </c>
      <c r="U445">
        <v>30.65</v>
      </c>
      <c r="V445">
        <v>31.324999999999999</v>
      </c>
      <c r="W445">
        <v>27.277000000000001</v>
      </c>
      <c r="X445">
        <v>25.222999999999999</v>
      </c>
      <c r="Y445">
        <v>25.902999999999999</v>
      </c>
      <c r="Z445">
        <v>28.023</v>
      </c>
      <c r="AA445">
        <v>29.045000000000002</v>
      </c>
      <c r="AB445">
        <v>29.649000000000001</v>
      </c>
      <c r="AC445">
        <v>29.576000000000001</v>
      </c>
      <c r="AD445">
        <v>26.375</v>
      </c>
      <c r="AE445">
        <v>24.065000000000001</v>
      </c>
      <c r="AF445">
        <v>38.783999999999999</v>
      </c>
      <c r="AG445">
        <v>35.045999999999999</v>
      </c>
      <c r="AH445">
        <v>34.811999999999998</v>
      </c>
      <c r="AI445">
        <v>35.569000000000003</v>
      </c>
      <c r="AJ445">
        <v>36.99</v>
      </c>
      <c r="AK445">
        <v>33.192999999999998</v>
      </c>
      <c r="AL445">
        <v>31.26</v>
      </c>
      <c r="AM445">
        <v>29.766999999999999</v>
      </c>
      <c r="AN445">
        <v>26.991</v>
      </c>
      <c r="AO445">
        <v>29.084</v>
      </c>
      <c r="AP445">
        <v>33.789000000000001</v>
      </c>
      <c r="AQ445">
        <v>37.340000000000003</v>
      </c>
      <c r="AR445">
        <v>30.356999999999999</v>
      </c>
      <c r="AS445">
        <v>31.885999999999999</v>
      </c>
      <c r="AT445">
        <v>32.918999999999997</v>
      </c>
      <c r="AU445">
        <v>50.351999999999997</v>
      </c>
      <c r="AV445">
        <v>40.615000000000002</v>
      </c>
      <c r="AW445">
        <v>41.984999999999999</v>
      </c>
      <c r="AX445">
        <v>46.886000000000003</v>
      </c>
      <c r="AY445">
        <v>46.298999999999999</v>
      </c>
      <c r="AZ445">
        <v>47.311</v>
      </c>
      <c r="BA445">
        <v>46.585000000000001</v>
      </c>
      <c r="BB445">
        <v>43.957000000000001</v>
      </c>
      <c r="BC445">
        <v>42.83</v>
      </c>
      <c r="BD445">
        <v>41.582999999999998</v>
      </c>
      <c r="BE445">
        <v>40.296999999999997</v>
      </c>
      <c r="BF445">
        <v>2023</v>
      </c>
    </row>
    <row r="446" spans="1:58" x14ac:dyDescent="0.45">
      <c r="A446">
        <v>556</v>
      </c>
      <c r="B446" t="s">
        <v>69</v>
      </c>
      <c r="C446" t="s">
        <v>103</v>
      </c>
      <c r="D446" t="s">
        <v>70</v>
      </c>
      <c r="E446" t="s">
        <v>12</v>
      </c>
      <c r="F446" t="s">
        <v>13</v>
      </c>
      <c r="G446" t="s">
        <v>173</v>
      </c>
      <c r="H446" t="s">
        <v>173</v>
      </c>
      <c r="I446" t="s">
        <v>173</v>
      </c>
      <c r="J446" t="s">
        <v>173</v>
      </c>
      <c r="K446" t="s">
        <v>173</v>
      </c>
      <c r="L446" t="s">
        <v>173</v>
      </c>
      <c r="M446" t="s">
        <v>173</v>
      </c>
      <c r="N446" t="s">
        <v>173</v>
      </c>
      <c r="O446" t="s">
        <v>173</v>
      </c>
      <c r="P446" t="s">
        <v>173</v>
      </c>
      <c r="Q446">
        <v>-0.28199999999999997</v>
      </c>
      <c r="R446">
        <v>-0.27500000000000002</v>
      </c>
      <c r="S446">
        <v>-0.40799999999999997</v>
      </c>
      <c r="T446">
        <v>-0.52700000000000002</v>
      </c>
      <c r="U446">
        <v>-0.21299999999999999</v>
      </c>
      <c r="V446">
        <v>-0.311</v>
      </c>
      <c r="W446">
        <v>-0.125</v>
      </c>
      <c r="X446">
        <v>-0.112</v>
      </c>
      <c r="Y446">
        <v>-0.184</v>
      </c>
      <c r="Z446">
        <v>-0.27</v>
      </c>
      <c r="AA446">
        <v>-0.36699999999999999</v>
      </c>
      <c r="AB446">
        <v>-0.39</v>
      </c>
      <c r="AC446">
        <v>-0.42099999999999999</v>
      </c>
      <c r="AD446">
        <v>-0.46400000000000002</v>
      </c>
      <c r="AE446">
        <v>-0.35399999999999998</v>
      </c>
      <c r="AF446">
        <v>-1.163</v>
      </c>
      <c r="AG446">
        <v>-0.91200000000000003</v>
      </c>
      <c r="AH446">
        <v>-0.755</v>
      </c>
      <c r="AI446">
        <v>-2.8860000000000001</v>
      </c>
      <c r="AJ446">
        <v>-5.383</v>
      </c>
      <c r="AK446">
        <v>-4.4989999999999997</v>
      </c>
      <c r="AL446">
        <v>-3.294</v>
      </c>
      <c r="AM446">
        <v>-3.0619999999999998</v>
      </c>
      <c r="AN446">
        <v>-1.766</v>
      </c>
      <c r="AO446">
        <v>-1.375</v>
      </c>
      <c r="AP446">
        <v>-4.1349999999999998</v>
      </c>
      <c r="AQ446">
        <v>-6.7279999999999998</v>
      </c>
      <c r="AR446">
        <v>-2.2389999999999999</v>
      </c>
      <c r="AS446">
        <v>-4.2990000000000004</v>
      </c>
      <c r="AT446">
        <v>-5.7629999999999999</v>
      </c>
      <c r="AU446">
        <v>-13.532</v>
      </c>
      <c r="AV446">
        <v>-11.452999999999999</v>
      </c>
      <c r="AW446">
        <v>-10.605</v>
      </c>
      <c r="AX446">
        <v>-13.414999999999999</v>
      </c>
      <c r="AY446">
        <v>-15.108000000000001</v>
      </c>
      <c r="AZ446">
        <v>-17.471</v>
      </c>
      <c r="BA446">
        <v>-18.132999999999999</v>
      </c>
      <c r="BB446">
        <v>-15.704000000000001</v>
      </c>
      <c r="BC446">
        <v>-15.07</v>
      </c>
      <c r="BD446">
        <v>-14.117000000000001</v>
      </c>
      <c r="BE446">
        <v>-12.935</v>
      </c>
      <c r="BF446">
        <v>2023</v>
      </c>
    </row>
    <row r="447" spans="1:58" x14ac:dyDescent="0.45">
      <c r="A447">
        <v>556</v>
      </c>
      <c r="B447" t="s">
        <v>71</v>
      </c>
      <c r="C447" t="s">
        <v>103</v>
      </c>
      <c r="D447" t="s">
        <v>70</v>
      </c>
      <c r="E447" t="s">
        <v>42</v>
      </c>
      <c r="F447" t="s">
        <v>5</v>
      </c>
      <c r="G447" t="s">
        <v>173</v>
      </c>
      <c r="H447" t="s">
        <v>173</v>
      </c>
      <c r="I447" t="s">
        <v>173</v>
      </c>
      <c r="J447" t="s">
        <v>173</v>
      </c>
      <c r="K447" t="s">
        <v>173</v>
      </c>
      <c r="L447" t="s">
        <v>173</v>
      </c>
      <c r="M447" t="s">
        <v>173</v>
      </c>
      <c r="N447" t="s">
        <v>173</v>
      </c>
      <c r="O447" t="s">
        <v>173</v>
      </c>
      <c r="P447" t="s">
        <v>173</v>
      </c>
      <c r="Q447">
        <v>-12.766999999999999</v>
      </c>
      <c r="R447">
        <v>-10.220000000000001</v>
      </c>
      <c r="S447">
        <v>-12.603999999999999</v>
      </c>
      <c r="T447">
        <v>-13.888</v>
      </c>
      <c r="U447">
        <v>-4.8159999999999998</v>
      </c>
      <c r="V447">
        <v>-5.6619999999999999</v>
      </c>
      <c r="W447">
        <v>-2.0129999999999999</v>
      </c>
      <c r="X447">
        <v>-1.4610000000000001</v>
      </c>
      <c r="Y447">
        <v>-2.2509999999999999</v>
      </c>
      <c r="Z447">
        <v>-3.028</v>
      </c>
      <c r="AA447">
        <v>-3.8929999999999998</v>
      </c>
      <c r="AB447">
        <v>-3.9660000000000002</v>
      </c>
      <c r="AC447">
        <v>-3.9670000000000001</v>
      </c>
      <c r="AD447">
        <v>-3.4449999999999998</v>
      </c>
      <c r="AE447">
        <v>-2.2570000000000001</v>
      </c>
      <c r="AF447">
        <v>-7.8070000000000004</v>
      </c>
      <c r="AG447">
        <v>-4.524</v>
      </c>
      <c r="AH447">
        <v>-3.1579999999999999</v>
      </c>
      <c r="AI447">
        <v>-9.9250000000000007</v>
      </c>
      <c r="AJ447">
        <v>-17.933</v>
      </c>
      <c r="AK447">
        <v>-13.58</v>
      </c>
      <c r="AL447">
        <v>-8.1300000000000008</v>
      </c>
      <c r="AM447">
        <v>-6.9050000000000002</v>
      </c>
      <c r="AN447">
        <v>-3.4870000000000001</v>
      </c>
      <c r="AO447">
        <v>-2.4180000000000001</v>
      </c>
      <c r="AP447">
        <v>-6.516</v>
      </c>
      <c r="AQ447">
        <v>-9.9280000000000008</v>
      </c>
      <c r="AR447">
        <v>-3.0209999999999999</v>
      </c>
      <c r="AS447">
        <v>-5.1689999999999996</v>
      </c>
      <c r="AT447">
        <v>-6.5430000000000001</v>
      </c>
      <c r="AU447">
        <v>-23.696000000000002</v>
      </c>
      <c r="AV447">
        <v>-14.179</v>
      </c>
      <c r="AW447">
        <v>-11.157999999999999</v>
      </c>
      <c r="AX447">
        <v>-13.228</v>
      </c>
      <c r="AY447">
        <v>-13.968</v>
      </c>
      <c r="AZ447">
        <v>-15.157999999999999</v>
      </c>
      <c r="BA447">
        <v>-14.493</v>
      </c>
      <c r="BB447">
        <v>-11.823</v>
      </c>
      <c r="BC447">
        <v>-10.695</v>
      </c>
      <c r="BD447">
        <v>-9.4459999999999997</v>
      </c>
      <c r="BE447">
        <v>-8.1579999999999995</v>
      </c>
      <c r="BF447">
        <v>2023</v>
      </c>
    </row>
    <row r="448" spans="1:58" x14ac:dyDescent="0.45">
      <c r="A448">
        <v>556</v>
      </c>
      <c r="B448" t="s">
        <v>72</v>
      </c>
      <c r="C448" t="s">
        <v>103</v>
      </c>
      <c r="D448" t="s">
        <v>73</v>
      </c>
      <c r="E448" t="s">
        <v>12</v>
      </c>
      <c r="F448" t="s">
        <v>13</v>
      </c>
      <c r="G448" t="s">
        <v>173</v>
      </c>
      <c r="H448" t="s">
        <v>173</v>
      </c>
      <c r="I448" t="s">
        <v>173</v>
      </c>
      <c r="J448" t="s">
        <v>173</v>
      </c>
      <c r="K448" t="s">
        <v>173</v>
      </c>
      <c r="L448" t="s">
        <v>173</v>
      </c>
      <c r="M448" t="s">
        <v>173</v>
      </c>
      <c r="N448" t="s">
        <v>173</v>
      </c>
      <c r="O448" t="s">
        <v>173</v>
      </c>
      <c r="P448" t="s">
        <v>173</v>
      </c>
      <c r="Q448">
        <v>-0.26900000000000002</v>
      </c>
      <c r="R448">
        <v>-0.254</v>
      </c>
      <c r="S448">
        <v>-0.38600000000000001</v>
      </c>
      <c r="T448">
        <v>-0.496</v>
      </c>
      <c r="U448">
        <v>-0.186</v>
      </c>
      <c r="V448">
        <v>-0.32400000000000001</v>
      </c>
      <c r="W448">
        <v>-0.111</v>
      </c>
      <c r="X448">
        <v>-0.157</v>
      </c>
      <c r="Y448">
        <v>-0.19800000000000001</v>
      </c>
      <c r="Z448">
        <v>-0.26200000000000001</v>
      </c>
      <c r="AA448">
        <v>-0.34599999999999997</v>
      </c>
      <c r="AB448">
        <v>-0.35199999999999998</v>
      </c>
      <c r="AC448">
        <v>-0.377</v>
      </c>
      <c r="AD448">
        <v>-0.42899999999999999</v>
      </c>
      <c r="AE448">
        <v>-0.28699999999999998</v>
      </c>
      <c r="AF448">
        <v>-1.093</v>
      </c>
      <c r="AG448">
        <v>-0.79</v>
      </c>
      <c r="AH448">
        <v>-0.67800000000000005</v>
      </c>
      <c r="AI448">
        <v>-2.7330000000000001</v>
      </c>
      <c r="AJ448">
        <v>-4.8650000000000002</v>
      </c>
      <c r="AK448">
        <v>-3.8940000000000001</v>
      </c>
      <c r="AL448">
        <v>-2.64</v>
      </c>
      <c r="AM448">
        <v>-2.0270000000000001</v>
      </c>
      <c r="AN448">
        <v>-0.86</v>
      </c>
      <c r="AO448">
        <v>-0.43</v>
      </c>
      <c r="AP448">
        <v>-2.8210000000000002</v>
      </c>
      <c r="AQ448">
        <v>-5.5819999999999999</v>
      </c>
      <c r="AR448">
        <v>-1.252</v>
      </c>
      <c r="AS448">
        <v>-2.9470000000000001</v>
      </c>
      <c r="AT448">
        <v>-4.3819999999999997</v>
      </c>
      <c r="AU448">
        <v>-12.057</v>
      </c>
      <c r="AV448">
        <v>-9.3550000000000004</v>
      </c>
      <c r="AW448">
        <v>-7.1719999999999997</v>
      </c>
      <c r="AX448">
        <v>-9.4890000000000008</v>
      </c>
      <c r="AY448">
        <v>-10.59</v>
      </c>
      <c r="AZ448">
        <v>-13.09</v>
      </c>
      <c r="BA448">
        <v>-13.260999999999999</v>
      </c>
      <c r="BB448">
        <v>-9.9309999999999992</v>
      </c>
      <c r="BC448">
        <v>-8.66</v>
      </c>
      <c r="BD448">
        <v>-7.4489999999999998</v>
      </c>
      <c r="BE448">
        <v>-6.069</v>
      </c>
      <c r="BF448">
        <v>2023</v>
      </c>
    </row>
    <row r="449" spans="1:58" x14ac:dyDescent="0.45">
      <c r="A449">
        <v>556</v>
      </c>
      <c r="B449" t="s">
        <v>74</v>
      </c>
      <c r="C449" t="s">
        <v>103</v>
      </c>
      <c r="D449" t="s">
        <v>73</v>
      </c>
      <c r="E449" t="s">
        <v>42</v>
      </c>
      <c r="F449" t="s">
        <v>5</v>
      </c>
      <c r="G449" t="s">
        <v>173</v>
      </c>
      <c r="H449" t="s">
        <v>173</v>
      </c>
      <c r="I449" t="s">
        <v>173</v>
      </c>
      <c r="J449" t="s">
        <v>173</v>
      </c>
      <c r="K449" t="s">
        <v>173</v>
      </c>
      <c r="L449" t="s">
        <v>173</v>
      </c>
      <c r="M449" t="s">
        <v>173</v>
      </c>
      <c r="N449" t="s">
        <v>173</v>
      </c>
      <c r="O449" t="s">
        <v>173</v>
      </c>
      <c r="P449" t="s">
        <v>173</v>
      </c>
      <c r="Q449">
        <v>-12.2</v>
      </c>
      <c r="R449">
        <v>-9.4209999999999994</v>
      </c>
      <c r="S449">
        <v>-11.939</v>
      </c>
      <c r="T449">
        <v>-13.07</v>
      </c>
      <c r="U449">
        <v>-4.2039999999999997</v>
      </c>
      <c r="V449">
        <v>-5.907</v>
      </c>
      <c r="W449">
        <v>-1.7869999999999999</v>
      </c>
      <c r="X449">
        <v>-2.0499999999999998</v>
      </c>
      <c r="Y449">
        <v>-2.431</v>
      </c>
      <c r="Z449">
        <v>-2.9470000000000001</v>
      </c>
      <c r="AA449">
        <v>-3.6680000000000001</v>
      </c>
      <c r="AB449">
        <v>-3.585</v>
      </c>
      <c r="AC449">
        <v>-3.552</v>
      </c>
      <c r="AD449">
        <v>-3.1840000000000002</v>
      </c>
      <c r="AE449">
        <v>-1.8280000000000001</v>
      </c>
      <c r="AF449">
        <v>-7.3419999999999996</v>
      </c>
      <c r="AG449">
        <v>-3.92</v>
      </c>
      <c r="AH449">
        <v>-2.835</v>
      </c>
      <c r="AI449">
        <v>-9.3979999999999997</v>
      </c>
      <c r="AJ449">
        <v>-16.204999999999998</v>
      </c>
      <c r="AK449">
        <v>-11.754</v>
      </c>
      <c r="AL449">
        <v>-6.516</v>
      </c>
      <c r="AM449">
        <v>-4.57</v>
      </c>
      <c r="AN449">
        <v>-1.698</v>
      </c>
      <c r="AO449">
        <v>-0.75600000000000001</v>
      </c>
      <c r="AP449">
        <v>-4.4459999999999997</v>
      </c>
      <c r="AQ449">
        <v>-8.2360000000000007</v>
      </c>
      <c r="AR449">
        <v>-1.69</v>
      </c>
      <c r="AS449">
        <v>-3.5430000000000001</v>
      </c>
      <c r="AT449">
        <v>-4.9749999999999996</v>
      </c>
      <c r="AU449">
        <v>-21.114000000000001</v>
      </c>
      <c r="AV449">
        <v>-11.582000000000001</v>
      </c>
      <c r="AW449">
        <v>-7.5449999999999999</v>
      </c>
      <c r="AX449">
        <v>-9.3569999999999993</v>
      </c>
      <c r="AY449">
        <v>-9.7910000000000004</v>
      </c>
      <c r="AZ449">
        <v>-11.356999999999999</v>
      </c>
      <c r="BA449">
        <v>-10.599</v>
      </c>
      <c r="BB449">
        <v>-7.476</v>
      </c>
      <c r="BC449">
        <v>-6.1459999999999999</v>
      </c>
      <c r="BD449">
        <v>-4.984</v>
      </c>
      <c r="BE449">
        <v>-3.827</v>
      </c>
      <c r="BF449">
        <v>2023</v>
      </c>
    </row>
    <row r="450" spans="1:58" x14ac:dyDescent="0.45">
      <c r="A450">
        <v>556</v>
      </c>
      <c r="B450" t="s">
        <v>75</v>
      </c>
      <c r="C450" t="s">
        <v>103</v>
      </c>
      <c r="D450" t="s">
        <v>76</v>
      </c>
      <c r="E450" t="s">
        <v>12</v>
      </c>
      <c r="F450" t="s">
        <v>13</v>
      </c>
      <c r="G450" t="s">
        <v>173</v>
      </c>
      <c r="H450" t="s">
        <v>173</v>
      </c>
      <c r="I450" t="s">
        <v>173</v>
      </c>
      <c r="J450" t="s">
        <v>173</v>
      </c>
      <c r="K450" t="s">
        <v>173</v>
      </c>
      <c r="L450" t="s">
        <v>173</v>
      </c>
      <c r="M450" t="s">
        <v>173</v>
      </c>
      <c r="N450" t="s">
        <v>173</v>
      </c>
      <c r="O450" t="s">
        <v>173</v>
      </c>
      <c r="P450" t="s">
        <v>173</v>
      </c>
      <c r="Q450" t="s">
        <v>173</v>
      </c>
      <c r="R450" t="s">
        <v>173</v>
      </c>
      <c r="S450" t="s">
        <v>173</v>
      </c>
      <c r="T450" t="s">
        <v>173</v>
      </c>
      <c r="U450" t="s">
        <v>173</v>
      </c>
      <c r="V450" t="s">
        <v>173</v>
      </c>
      <c r="W450" t="s">
        <v>173</v>
      </c>
      <c r="X450">
        <v>2.927</v>
      </c>
      <c r="Y450">
        <v>3.2040000000000002</v>
      </c>
      <c r="Z450">
        <v>3.468</v>
      </c>
      <c r="AA450">
        <v>3.681</v>
      </c>
      <c r="AB450">
        <v>4.1100000000000003</v>
      </c>
      <c r="AC450">
        <v>4.694</v>
      </c>
      <c r="AD450">
        <v>5.0640000000000001</v>
      </c>
      <c r="AE450">
        <v>5.4450000000000003</v>
      </c>
      <c r="AF450">
        <v>6.4320000000000004</v>
      </c>
      <c r="AG450">
        <v>7.4160000000000004</v>
      </c>
      <c r="AH450">
        <v>8.5670000000000002</v>
      </c>
      <c r="AI450">
        <v>11.327999999999999</v>
      </c>
      <c r="AJ450">
        <v>14.526</v>
      </c>
      <c r="AK450">
        <v>17.475000000000001</v>
      </c>
      <c r="AL450">
        <v>21.01</v>
      </c>
      <c r="AM450">
        <v>25.332000000000001</v>
      </c>
      <c r="AN450">
        <v>28.329000000000001</v>
      </c>
      <c r="AO450">
        <v>31.314</v>
      </c>
      <c r="AP450">
        <v>34.802</v>
      </c>
      <c r="AQ450">
        <v>41.938000000000002</v>
      </c>
      <c r="AR450">
        <v>47.247</v>
      </c>
      <c r="AS450">
        <v>58.767000000000003</v>
      </c>
      <c r="AT450">
        <v>67.998999999999995</v>
      </c>
      <c r="AU450">
        <v>88.891999999999996</v>
      </c>
      <c r="AV450">
        <v>99.652000000000001</v>
      </c>
      <c r="AW450">
        <v>106.092</v>
      </c>
      <c r="AX450">
        <v>124.69</v>
      </c>
      <c r="AY450">
        <v>144.881</v>
      </c>
      <c r="AZ450">
        <v>162.28399999999999</v>
      </c>
      <c r="BA450">
        <v>180.30699999999999</v>
      </c>
      <c r="BB450">
        <v>195.9</v>
      </c>
      <c r="BC450">
        <v>210.857</v>
      </c>
      <c r="BD450">
        <v>224.86099999999999</v>
      </c>
      <c r="BE450">
        <v>237.726</v>
      </c>
      <c r="BF450">
        <v>2023</v>
      </c>
    </row>
    <row r="451" spans="1:58" x14ac:dyDescent="0.45">
      <c r="A451">
        <v>556</v>
      </c>
      <c r="B451" t="s">
        <v>77</v>
      </c>
      <c r="C451" t="s">
        <v>103</v>
      </c>
      <c r="D451" t="s">
        <v>76</v>
      </c>
      <c r="E451" t="s">
        <v>42</v>
      </c>
      <c r="F451" t="s">
        <v>5</v>
      </c>
      <c r="G451" t="s">
        <v>173</v>
      </c>
      <c r="H451" t="s">
        <v>173</v>
      </c>
      <c r="I451" t="s">
        <v>173</v>
      </c>
      <c r="J451" t="s">
        <v>173</v>
      </c>
      <c r="K451" t="s">
        <v>173</v>
      </c>
      <c r="L451" t="s">
        <v>173</v>
      </c>
      <c r="M451" t="s">
        <v>173</v>
      </c>
      <c r="N451" t="s">
        <v>173</v>
      </c>
      <c r="O451" t="s">
        <v>173</v>
      </c>
      <c r="P451" t="s">
        <v>173</v>
      </c>
      <c r="Q451" t="s">
        <v>173</v>
      </c>
      <c r="R451" t="s">
        <v>173</v>
      </c>
      <c r="S451" t="s">
        <v>173</v>
      </c>
      <c r="T451" t="s">
        <v>173</v>
      </c>
      <c r="U451" t="s">
        <v>173</v>
      </c>
      <c r="V451" t="s">
        <v>173</v>
      </c>
      <c r="W451" t="s">
        <v>173</v>
      </c>
      <c r="X451">
        <v>38.112000000000002</v>
      </c>
      <c r="Y451">
        <v>39.261000000000003</v>
      </c>
      <c r="Z451">
        <v>38.948</v>
      </c>
      <c r="AA451">
        <v>39.017000000000003</v>
      </c>
      <c r="AB451">
        <v>41.844999999999999</v>
      </c>
      <c r="AC451">
        <v>44.279000000000003</v>
      </c>
      <c r="AD451">
        <v>37.606000000000002</v>
      </c>
      <c r="AE451">
        <v>34.673999999999999</v>
      </c>
      <c r="AF451">
        <v>43.195999999999998</v>
      </c>
      <c r="AG451">
        <v>36.78</v>
      </c>
      <c r="AH451">
        <v>35.823999999999998</v>
      </c>
      <c r="AI451">
        <v>38.957999999999998</v>
      </c>
      <c r="AJ451">
        <v>48.387</v>
      </c>
      <c r="AK451">
        <v>52.747999999999998</v>
      </c>
      <c r="AL451">
        <v>51.863</v>
      </c>
      <c r="AM451">
        <v>57.122999999999998</v>
      </c>
      <c r="AN451">
        <v>55.948999999999998</v>
      </c>
      <c r="AO451">
        <v>55.064999999999998</v>
      </c>
      <c r="AP451">
        <v>54.844000000000001</v>
      </c>
      <c r="AQ451">
        <v>61.88</v>
      </c>
      <c r="AR451">
        <v>63.752000000000002</v>
      </c>
      <c r="AS451">
        <v>70.653000000000006</v>
      </c>
      <c r="AT451">
        <v>77.203000000000003</v>
      </c>
      <c r="AU451">
        <v>155.66499999999999</v>
      </c>
      <c r="AV451">
        <v>123.372</v>
      </c>
      <c r="AW451">
        <v>111.623</v>
      </c>
      <c r="AX451">
        <v>122.953</v>
      </c>
      <c r="AY451">
        <v>133.95099999999999</v>
      </c>
      <c r="AZ451">
        <v>140.79499999999999</v>
      </c>
      <c r="BA451">
        <v>144.11000000000001</v>
      </c>
      <c r="BB451">
        <v>147.483</v>
      </c>
      <c r="BC451">
        <v>149.64400000000001</v>
      </c>
      <c r="BD451">
        <v>150.458</v>
      </c>
      <c r="BE451">
        <v>149.92699999999999</v>
      </c>
      <c r="BF451">
        <v>2023</v>
      </c>
    </row>
    <row r="452" spans="1:58" x14ac:dyDescent="0.45">
      <c r="A452">
        <v>556</v>
      </c>
      <c r="B452" t="s">
        <v>78</v>
      </c>
      <c r="C452" t="s">
        <v>103</v>
      </c>
      <c r="D452" t="s">
        <v>79</v>
      </c>
      <c r="E452" t="s">
        <v>12</v>
      </c>
      <c r="F452" t="s">
        <v>13</v>
      </c>
      <c r="G452">
        <v>0.47299999999999998</v>
      </c>
      <c r="H452">
        <v>0.55400000000000005</v>
      </c>
      <c r="I452">
        <v>0.624</v>
      </c>
      <c r="J452">
        <v>0.66600000000000004</v>
      </c>
      <c r="K452">
        <v>0.79600000000000004</v>
      </c>
      <c r="L452">
        <v>0.95099999999999996</v>
      </c>
      <c r="M452">
        <v>1.1259999999999999</v>
      </c>
      <c r="N452">
        <v>1.373</v>
      </c>
      <c r="O452">
        <v>1.5649999999999999</v>
      </c>
      <c r="P452">
        <v>1.8180000000000001</v>
      </c>
      <c r="Q452">
        <v>2.206</v>
      </c>
      <c r="R452">
        <v>2.6909999999999998</v>
      </c>
      <c r="S452">
        <v>3.2330000000000001</v>
      </c>
      <c r="T452">
        <v>3.7930000000000001</v>
      </c>
      <c r="U452">
        <v>4.4290000000000003</v>
      </c>
      <c r="V452">
        <v>5.484</v>
      </c>
      <c r="W452">
        <v>6.2050000000000001</v>
      </c>
      <c r="X452">
        <v>7.6790000000000003</v>
      </c>
      <c r="Y452">
        <v>8.1609999999999996</v>
      </c>
      <c r="Z452">
        <v>8.9030000000000005</v>
      </c>
      <c r="AA452">
        <v>9.4329999999999998</v>
      </c>
      <c r="AB452">
        <v>9.8219999999999992</v>
      </c>
      <c r="AC452">
        <v>10.601000000000001</v>
      </c>
      <c r="AD452">
        <v>13.467000000000001</v>
      </c>
      <c r="AE452">
        <v>15.702999999999999</v>
      </c>
      <c r="AF452">
        <v>14.891</v>
      </c>
      <c r="AG452">
        <v>20.163</v>
      </c>
      <c r="AH452">
        <v>23.914999999999999</v>
      </c>
      <c r="AI452">
        <v>29.077000000000002</v>
      </c>
      <c r="AJ452">
        <v>30.02</v>
      </c>
      <c r="AK452">
        <v>33.128999999999998</v>
      </c>
      <c r="AL452">
        <v>40.511000000000003</v>
      </c>
      <c r="AM452">
        <v>44.344999999999999</v>
      </c>
      <c r="AN452">
        <v>50.633000000000003</v>
      </c>
      <c r="AO452">
        <v>56.866999999999997</v>
      </c>
      <c r="AP452">
        <v>63.454999999999998</v>
      </c>
      <c r="AQ452">
        <v>67.774000000000001</v>
      </c>
      <c r="AR452">
        <v>74.11</v>
      </c>
      <c r="AS452">
        <v>83.177000000000007</v>
      </c>
      <c r="AT452">
        <v>88.078999999999994</v>
      </c>
      <c r="AU452">
        <v>57.104999999999997</v>
      </c>
      <c r="AV452">
        <v>80.774000000000001</v>
      </c>
      <c r="AW452">
        <v>95.045000000000002</v>
      </c>
      <c r="AX452">
        <v>101.413</v>
      </c>
      <c r="AY452">
        <v>108.16</v>
      </c>
      <c r="AZ452">
        <v>115.26300000000001</v>
      </c>
      <c r="BA452">
        <v>125.11799999999999</v>
      </c>
      <c r="BB452">
        <v>132.828</v>
      </c>
      <c r="BC452">
        <v>140.90600000000001</v>
      </c>
      <c r="BD452">
        <v>149.45099999999999</v>
      </c>
      <c r="BE452">
        <v>158.56100000000001</v>
      </c>
      <c r="BF452">
        <v>2023</v>
      </c>
    </row>
    <row r="453" spans="1:58" x14ac:dyDescent="0.45">
      <c r="A453">
        <v>556</v>
      </c>
      <c r="B453" t="s">
        <v>80</v>
      </c>
      <c r="C453" t="s">
        <v>103</v>
      </c>
      <c r="D453" t="s">
        <v>81</v>
      </c>
      <c r="E453" t="s">
        <v>19</v>
      </c>
      <c r="F453" t="s">
        <v>13</v>
      </c>
      <c r="G453">
        <v>-0.01</v>
      </c>
      <c r="H453">
        <v>-5.0000000000000001E-3</v>
      </c>
      <c r="I453">
        <v>-4.0000000000000001E-3</v>
      </c>
      <c r="J453">
        <v>-0.01</v>
      </c>
      <c r="K453">
        <v>-4.0000000000000001E-3</v>
      </c>
      <c r="L453">
        <v>6.0000000000000001E-3</v>
      </c>
      <c r="M453">
        <v>1.0999999999999999E-2</v>
      </c>
      <c r="N453">
        <v>0.02</v>
      </c>
      <c r="O453">
        <v>2.1999999999999999E-2</v>
      </c>
      <c r="P453">
        <v>2.1999999999999999E-2</v>
      </c>
      <c r="Q453">
        <v>2.9000000000000001E-2</v>
      </c>
      <c r="R453">
        <v>6.0000000000000001E-3</v>
      </c>
      <c r="S453">
        <v>-0.02</v>
      </c>
      <c r="T453">
        <v>-5.3999999999999999E-2</v>
      </c>
      <c r="U453">
        <v>-1.0999999999999999E-2</v>
      </c>
      <c r="V453">
        <v>-1.7999999999999999E-2</v>
      </c>
      <c r="W453">
        <v>-7.0000000000000001E-3</v>
      </c>
      <c r="X453">
        <v>-3.5000000000000003E-2</v>
      </c>
      <c r="Y453">
        <v>-2.1999999999999999E-2</v>
      </c>
      <c r="Z453">
        <v>-7.9000000000000001E-2</v>
      </c>
      <c r="AA453">
        <v>-5.0999999999999997E-2</v>
      </c>
      <c r="AB453">
        <v>-5.8999999999999997E-2</v>
      </c>
      <c r="AC453">
        <v>-3.5999999999999997E-2</v>
      </c>
      <c r="AD453">
        <v>-3.1E-2</v>
      </c>
      <c r="AE453">
        <v>-0.122</v>
      </c>
      <c r="AF453">
        <v>-0.27300000000000002</v>
      </c>
      <c r="AG453">
        <v>-0.30199999999999999</v>
      </c>
      <c r="AH453">
        <v>-0.26600000000000001</v>
      </c>
      <c r="AI453">
        <v>-0.61</v>
      </c>
      <c r="AJ453">
        <v>-0.22600000000000001</v>
      </c>
      <c r="AK453">
        <v>-0.19</v>
      </c>
      <c r="AL453">
        <v>-0.39</v>
      </c>
      <c r="AM453">
        <v>-0.192</v>
      </c>
      <c r="AN453">
        <v>-0.14099999999999999</v>
      </c>
      <c r="AO453">
        <v>-0.13500000000000001</v>
      </c>
      <c r="AP453">
        <v>-0.307</v>
      </c>
      <c r="AQ453">
        <v>-1.032</v>
      </c>
      <c r="AR453">
        <v>-0.995</v>
      </c>
      <c r="AS453">
        <v>-1.5029999999999999</v>
      </c>
      <c r="AT453">
        <v>-1.49</v>
      </c>
      <c r="AU453">
        <v>-1.3</v>
      </c>
      <c r="AV453">
        <v>-0.45300000000000001</v>
      </c>
      <c r="AW453">
        <v>-1.004</v>
      </c>
      <c r="AX453">
        <v>-1.401</v>
      </c>
      <c r="AY453">
        <v>-1.258</v>
      </c>
      <c r="AZ453">
        <v>-1.0780000000000001</v>
      </c>
      <c r="BA453">
        <v>-0.86399999999999999</v>
      </c>
      <c r="BB453">
        <v>-0.84</v>
      </c>
      <c r="BC453">
        <v>-0.72899999999999998</v>
      </c>
      <c r="BD453">
        <v>-0.749</v>
      </c>
      <c r="BE453">
        <v>-0.72399999999999998</v>
      </c>
      <c r="BF453">
        <v>2023</v>
      </c>
    </row>
    <row r="454" spans="1:58" x14ac:dyDescent="0.45">
      <c r="A454">
        <v>556</v>
      </c>
      <c r="B454" t="s">
        <v>82</v>
      </c>
      <c r="C454" t="s">
        <v>103</v>
      </c>
      <c r="D454" t="s">
        <v>81</v>
      </c>
      <c r="E454" t="s">
        <v>42</v>
      </c>
      <c r="F454" t="s">
        <v>5</v>
      </c>
      <c r="G454">
        <v>-16.077999999999999</v>
      </c>
      <c r="H454">
        <v>-6.2149999999999999</v>
      </c>
      <c r="I454">
        <v>-4.633</v>
      </c>
      <c r="J454">
        <v>-11.079000000000001</v>
      </c>
      <c r="K454">
        <v>-3.4060000000000001</v>
      </c>
      <c r="L454">
        <v>4.3449999999999998</v>
      </c>
      <c r="M454">
        <v>6.851</v>
      </c>
      <c r="N454">
        <v>13.167</v>
      </c>
      <c r="O454">
        <v>12.212999999999999</v>
      </c>
      <c r="P454">
        <v>10.958</v>
      </c>
      <c r="Q454">
        <v>12.404</v>
      </c>
      <c r="R454">
        <v>2.3769999999999998</v>
      </c>
      <c r="S454">
        <v>-6.4109999999999996</v>
      </c>
      <c r="T454">
        <v>-15.538</v>
      </c>
      <c r="U454">
        <v>-2.9060000000000001</v>
      </c>
      <c r="V454">
        <v>-3.9020000000000001</v>
      </c>
      <c r="W454">
        <v>-1.4119999999999999</v>
      </c>
      <c r="X454">
        <v>-5.32</v>
      </c>
      <c r="Y454">
        <v>-3.153</v>
      </c>
      <c r="Z454">
        <v>-10.435</v>
      </c>
      <c r="AA454">
        <v>-6.4210000000000003</v>
      </c>
      <c r="AB454">
        <v>-7.6529999999999996</v>
      </c>
      <c r="AC454">
        <v>-4.2969999999999997</v>
      </c>
      <c r="AD454">
        <v>-2.9750000000000001</v>
      </c>
      <c r="AE454">
        <v>-9.9710000000000001</v>
      </c>
      <c r="AF454">
        <v>-23.466999999999999</v>
      </c>
      <c r="AG454">
        <v>-19.170999999999999</v>
      </c>
      <c r="AH454">
        <v>-14.212</v>
      </c>
      <c r="AI454">
        <v>-26.863</v>
      </c>
      <c r="AJ454">
        <v>-9.6470000000000002</v>
      </c>
      <c r="AK454">
        <v>-7.3220000000000001</v>
      </c>
      <c r="AL454">
        <v>-14.819000000000001</v>
      </c>
      <c r="AM454">
        <v>-6.6449999999999996</v>
      </c>
      <c r="AN454">
        <v>-4.3029999999999999</v>
      </c>
      <c r="AO454">
        <v>-3.6560000000000001</v>
      </c>
      <c r="AP454">
        <v>-7.4509999999999996</v>
      </c>
      <c r="AQ454">
        <v>-23.474</v>
      </c>
      <c r="AR454">
        <v>-20.695</v>
      </c>
      <c r="AS454">
        <v>-27.837</v>
      </c>
      <c r="AT454">
        <v>-26.07</v>
      </c>
      <c r="AU454">
        <v>-35.072000000000003</v>
      </c>
      <c r="AV454">
        <v>-8.6509999999999998</v>
      </c>
      <c r="AW454">
        <v>-16.273</v>
      </c>
      <c r="AX454">
        <v>-21.288</v>
      </c>
      <c r="AY454">
        <v>-17.927</v>
      </c>
      <c r="AZ454">
        <v>-14.414</v>
      </c>
      <c r="BA454">
        <v>-10.646000000000001</v>
      </c>
      <c r="BB454">
        <v>-9.7420000000000009</v>
      </c>
      <c r="BC454">
        <v>-7.9669999999999996</v>
      </c>
      <c r="BD454">
        <v>-7.718</v>
      </c>
      <c r="BE454">
        <v>-7.0389999999999997</v>
      </c>
      <c r="BF454">
        <v>2023</v>
      </c>
    </row>
    <row r="455" spans="1:58" x14ac:dyDescent="0.45">
      <c r="A455">
        <v>867</v>
      </c>
      <c r="B455" t="s">
        <v>9</v>
      </c>
      <c r="C455" t="s">
        <v>104</v>
      </c>
      <c r="D455" t="s">
        <v>11</v>
      </c>
      <c r="E455" t="s">
        <v>12</v>
      </c>
      <c r="F455" t="s">
        <v>13</v>
      </c>
      <c r="G455" t="s">
        <v>173</v>
      </c>
      <c r="H455" t="s">
        <v>173</v>
      </c>
      <c r="I455" t="s">
        <v>173</v>
      </c>
      <c r="J455" t="s">
        <v>173</v>
      </c>
      <c r="K455" t="s">
        <v>173</v>
      </c>
      <c r="L455" t="s">
        <v>173</v>
      </c>
      <c r="M455" t="s">
        <v>173</v>
      </c>
      <c r="N455" t="s">
        <v>173</v>
      </c>
      <c r="O455" t="s">
        <v>173</v>
      </c>
      <c r="P455" t="s">
        <v>173</v>
      </c>
      <c r="Q455" t="s">
        <v>173</v>
      </c>
      <c r="R455" t="s">
        <v>173</v>
      </c>
      <c r="S455" t="s">
        <v>173</v>
      </c>
      <c r="T455" t="s">
        <v>173</v>
      </c>
      <c r="U455" t="s">
        <v>173</v>
      </c>
      <c r="V455" t="s">
        <v>173</v>
      </c>
      <c r="W455" t="s">
        <v>173</v>
      </c>
      <c r="X455">
        <v>0.154</v>
      </c>
      <c r="Y455">
        <v>0.153</v>
      </c>
      <c r="Z455">
        <v>0.151</v>
      </c>
      <c r="AA455">
        <v>0.155</v>
      </c>
      <c r="AB455">
        <v>0.16600000000000001</v>
      </c>
      <c r="AC455">
        <v>0.17100000000000001</v>
      </c>
      <c r="AD455">
        <v>0.16900000000000001</v>
      </c>
      <c r="AE455">
        <v>0.16800000000000001</v>
      </c>
      <c r="AF455">
        <v>0.17100000000000001</v>
      </c>
      <c r="AG455">
        <v>0.17100000000000001</v>
      </c>
      <c r="AH455">
        <v>0.17699999999999999</v>
      </c>
      <c r="AI455">
        <v>0.16400000000000001</v>
      </c>
      <c r="AJ455">
        <v>0.17</v>
      </c>
      <c r="AK455">
        <v>0.17899999999999999</v>
      </c>
      <c r="AL455">
        <v>0.17799999999999999</v>
      </c>
      <c r="AM455">
        <v>0.17599999999999999</v>
      </c>
      <c r="AN455">
        <v>0.183</v>
      </c>
      <c r="AO455">
        <v>0.18</v>
      </c>
      <c r="AP455">
        <v>0.184</v>
      </c>
      <c r="AQ455">
        <v>0.188</v>
      </c>
      <c r="AR455">
        <v>0.19500000000000001</v>
      </c>
      <c r="AS455">
        <v>0.20599999999999999</v>
      </c>
      <c r="AT455">
        <v>0.22700000000000001</v>
      </c>
      <c r="AU455">
        <v>0.221</v>
      </c>
      <c r="AV455">
        <v>0.224</v>
      </c>
      <c r="AW455">
        <v>0.221</v>
      </c>
      <c r="AX455">
        <v>0.21199999999999999</v>
      </c>
      <c r="AY455">
        <v>0.218</v>
      </c>
      <c r="AZ455">
        <v>0.224</v>
      </c>
      <c r="BA455">
        <v>0.23300000000000001</v>
      </c>
      <c r="BB455">
        <v>0.23799999999999999</v>
      </c>
      <c r="BC455">
        <v>0.24299999999999999</v>
      </c>
      <c r="BD455">
        <v>0.247</v>
      </c>
      <c r="BE455">
        <v>0.251</v>
      </c>
      <c r="BF455">
        <v>2023</v>
      </c>
    </row>
    <row r="456" spans="1:58" x14ac:dyDescent="0.45">
      <c r="A456">
        <v>867</v>
      </c>
      <c r="B456" t="s">
        <v>14</v>
      </c>
      <c r="C456" t="s">
        <v>104</v>
      </c>
      <c r="D456" t="s">
        <v>11</v>
      </c>
      <c r="E456" t="s">
        <v>15</v>
      </c>
      <c r="F456" t="s">
        <v>5</v>
      </c>
      <c r="G456" t="s">
        <v>173</v>
      </c>
      <c r="H456" t="s">
        <v>173</v>
      </c>
      <c r="I456" t="s">
        <v>173</v>
      </c>
      <c r="J456" t="s">
        <v>173</v>
      </c>
      <c r="K456" t="s">
        <v>173</v>
      </c>
      <c r="L456" t="s">
        <v>173</v>
      </c>
      <c r="M456" t="s">
        <v>173</v>
      </c>
      <c r="N456" t="s">
        <v>173</v>
      </c>
      <c r="O456" t="s">
        <v>173</v>
      </c>
      <c r="P456" t="s">
        <v>173</v>
      </c>
      <c r="Q456" t="s">
        <v>173</v>
      </c>
      <c r="R456" t="s">
        <v>173</v>
      </c>
      <c r="S456" t="s">
        <v>173</v>
      </c>
      <c r="T456" t="s">
        <v>173</v>
      </c>
      <c r="U456" t="s">
        <v>173</v>
      </c>
      <c r="V456" t="s">
        <v>173</v>
      </c>
      <c r="W456" t="s">
        <v>173</v>
      </c>
      <c r="X456" t="s">
        <v>173</v>
      </c>
      <c r="Y456">
        <v>-0.64100000000000001</v>
      </c>
      <c r="Z456">
        <v>-1.3120000000000001</v>
      </c>
      <c r="AA456">
        <v>2.653</v>
      </c>
      <c r="AB456">
        <v>7.1440000000000001</v>
      </c>
      <c r="AC456">
        <v>3.5350000000000001</v>
      </c>
      <c r="AD456">
        <v>-1.6120000000000001</v>
      </c>
      <c r="AE456">
        <v>-0.68400000000000005</v>
      </c>
      <c r="AF456">
        <v>1.7889999999999999</v>
      </c>
      <c r="AG456">
        <v>0.185</v>
      </c>
      <c r="AH456">
        <v>3.68</v>
      </c>
      <c r="AI456">
        <v>-7.5780000000000003</v>
      </c>
      <c r="AJ456">
        <v>3.653</v>
      </c>
      <c r="AK456">
        <v>5.5590000000000002</v>
      </c>
      <c r="AL456">
        <v>-0.502</v>
      </c>
      <c r="AM456">
        <v>-1.2789999999999999</v>
      </c>
      <c r="AN456">
        <v>3.7879999999999998</v>
      </c>
      <c r="AO456">
        <v>-1.2849999999999999</v>
      </c>
      <c r="AP456">
        <v>1.89</v>
      </c>
      <c r="AQ456">
        <v>2.5230000000000001</v>
      </c>
      <c r="AR456">
        <v>3.5630000000000002</v>
      </c>
      <c r="AS456">
        <v>5.484</v>
      </c>
      <c r="AT456">
        <v>10.468999999999999</v>
      </c>
      <c r="AU456">
        <v>-2.7770000000000001</v>
      </c>
      <c r="AV456">
        <v>1.1970000000000001</v>
      </c>
      <c r="AW456">
        <v>-1.0960000000000001</v>
      </c>
      <c r="AX456">
        <v>-3.9260000000000002</v>
      </c>
      <c r="AY456">
        <v>2.75</v>
      </c>
      <c r="AZ456">
        <v>2.5270000000000001</v>
      </c>
      <c r="BA456">
        <v>4.07</v>
      </c>
      <c r="BB456">
        <v>2.3650000000000002</v>
      </c>
      <c r="BC456">
        <v>1.9159999999999999</v>
      </c>
      <c r="BD456">
        <v>1.79</v>
      </c>
      <c r="BE456">
        <v>1.605</v>
      </c>
      <c r="BF456">
        <v>2023</v>
      </c>
    </row>
    <row r="457" spans="1:58" x14ac:dyDescent="0.45">
      <c r="A457">
        <v>867</v>
      </c>
      <c r="B457" t="s">
        <v>16</v>
      </c>
      <c r="C457" t="s">
        <v>104</v>
      </c>
      <c r="D457" t="s">
        <v>17</v>
      </c>
      <c r="E457" t="s">
        <v>12</v>
      </c>
      <c r="F457" t="s">
        <v>13</v>
      </c>
      <c r="G457" t="s">
        <v>173</v>
      </c>
      <c r="H457" t="s">
        <v>173</v>
      </c>
      <c r="I457" t="s">
        <v>173</v>
      </c>
      <c r="J457" t="s">
        <v>173</v>
      </c>
      <c r="K457" t="s">
        <v>173</v>
      </c>
      <c r="L457" t="s">
        <v>173</v>
      </c>
      <c r="M457" t="s">
        <v>173</v>
      </c>
      <c r="N457" t="s">
        <v>173</v>
      </c>
      <c r="O457" t="s">
        <v>173</v>
      </c>
      <c r="P457" t="s">
        <v>173</v>
      </c>
      <c r="Q457" t="s">
        <v>173</v>
      </c>
      <c r="R457" t="s">
        <v>173</v>
      </c>
      <c r="S457" t="s">
        <v>173</v>
      </c>
      <c r="T457" t="s">
        <v>173</v>
      </c>
      <c r="U457" t="s">
        <v>173</v>
      </c>
      <c r="V457" t="s">
        <v>173</v>
      </c>
      <c r="W457" t="s">
        <v>173</v>
      </c>
      <c r="X457">
        <v>0.11</v>
      </c>
      <c r="Y457">
        <v>0.112</v>
      </c>
      <c r="Z457">
        <v>0.113</v>
      </c>
      <c r="AA457">
        <v>0.115</v>
      </c>
      <c r="AB457">
        <v>0.123</v>
      </c>
      <c r="AC457">
        <v>0.13200000000000001</v>
      </c>
      <c r="AD457">
        <v>0.13100000000000001</v>
      </c>
      <c r="AE457">
        <v>0.13300000000000001</v>
      </c>
      <c r="AF457">
        <v>0.13800000000000001</v>
      </c>
      <c r="AG457">
        <v>0.14299999999999999</v>
      </c>
      <c r="AH457">
        <v>0.15</v>
      </c>
      <c r="AI457">
        <v>0.14699999999999999</v>
      </c>
      <c r="AJ457">
        <v>0.151</v>
      </c>
      <c r="AK457">
        <v>0.161</v>
      </c>
      <c r="AL457">
        <v>0.17199999999999999</v>
      </c>
      <c r="AM457">
        <v>0.18099999999999999</v>
      </c>
      <c r="AN457">
        <v>0.186</v>
      </c>
      <c r="AO457">
        <v>0.186</v>
      </c>
      <c r="AP457">
        <v>0.184</v>
      </c>
      <c r="AQ457">
        <v>0.20200000000000001</v>
      </c>
      <c r="AR457">
        <v>0.214</v>
      </c>
      <c r="AS457">
        <v>0.22</v>
      </c>
      <c r="AT457">
        <v>0.23300000000000001</v>
      </c>
      <c r="AU457">
        <v>0.24199999999999999</v>
      </c>
      <c r="AV457">
        <v>0.25900000000000001</v>
      </c>
      <c r="AW457">
        <v>0.253</v>
      </c>
      <c r="AX457">
        <v>0.25900000000000001</v>
      </c>
      <c r="AY457">
        <v>0.28000000000000003</v>
      </c>
      <c r="AZ457">
        <v>0.29699999999999999</v>
      </c>
      <c r="BA457">
        <v>0.317</v>
      </c>
      <c r="BB457">
        <v>0.33800000000000002</v>
      </c>
      <c r="BC457">
        <v>0.35399999999999998</v>
      </c>
      <c r="BD457">
        <v>0.36899999999999999</v>
      </c>
      <c r="BE457">
        <v>0.38400000000000001</v>
      </c>
      <c r="BF457">
        <v>2023</v>
      </c>
    </row>
    <row r="458" spans="1:58" x14ac:dyDescent="0.45">
      <c r="A458">
        <v>867</v>
      </c>
      <c r="B458" t="s">
        <v>18</v>
      </c>
      <c r="C458" t="s">
        <v>104</v>
      </c>
      <c r="D458" t="s">
        <v>17</v>
      </c>
      <c r="E458" t="s">
        <v>19</v>
      </c>
      <c r="F458" t="s">
        <v>13</v>
      </c>
      <c r="G458" t="s">
        <v>173</v>
      </c>
      <c r="H458" t="s">
        <v>173</v>
      </c>
      <c r="I458" t="s">
        <v>173</v>
      </c>
      <c r="J458" t="s">
        <v>173</v>
      </c>
      <c r="K458" t="s">
        <v>173</v>
      </c>
      <c r="L458" t="s">
        <v>173</v>
      </c>
      <c r="M458" t="s">
        <v>173</v>
      </c>
      <c r="N458" t="s">
        <v>173</v>
      </c>
      <c r="O458" t="s">
        <v>173</v>
      </c>
      <c r="P458" t="s">
        <v>173</v>
      </c>
      <c r="Q458" t="s">
        <v>173</v>
      </c>
      <c r="R458" t="s">
        <v>173</v>
      </c>
      <c r="S458" t="s">
        <v>173</v>
      </c>
      <c r="T458" t="s">
        <v>173</v>
      </c>
      <c r="U458" t="s">
        <v>173</v>
      </c>
      <c r="V458" t="s">
        <v>173</v>
      </c>
      <c r="W458" t="s">
        <v>173</v>
      </c>
      <c r="X458">
        <v>0.11</v>
      </c>
      <c r="Y458">
        <v>0.112</v>
      </c>
      <c r="Z458">
        <v>0.113</v>
      </c>
      <c r="AA458">
        <v>0.115</v>
      </c>
      <c r="AB458">
        <v>0.123</v>
      </c>
      <c r="AC458">
        <v>0.13200000000000001</v>
      </c>
      <c r="AD458">
        <v>0.13100000000000001</v>
      </c>
      <c r="AE458">
        <v>0.13300000000000001</v>
      </c>
      <c r="AF458">
        <v>0.13800000000000001</v>
      </c>
      <c r="AG458">
        <v>0.14299999999999999</v>
      </c>
      <c r="AH458">
        <v>0.15</v>
      </c>
      <c r="AI458">
        <v>0.14699999999999999</v>
      </c>
      <c r="AJ458">
        <v>0.151</v>
      </c>
      <c r="AK458">
        <v>0.161</v>
      </c>
      <c r="AL458">
        <v>0.17199999999999999</v>
      </c>
      <c r="AM458">
        <v>0.18099999999999999</v>
      </c>
      <c r="AN458">
        <v>0.186</v>
      </c>
      <c r="AO458">
        <v>0.186</v>
      </c>
      <c r="AP458">
        <v>0.184</v>
      </c>
      <c r="AQ458">
        <v>0.20200000000000001</v>
      </c>
      <c r="AR458">
        <v>0.214</v>
      </c>
      <c r="AS458">
        <v>0.22</v>
      </c>
      <c r="AT458">
        <v>0.23300000000000001</v>
      </c>
      <c r="AU458">
        <v>0.24199999999999999</v>
      </c>
      <c r="AV458">
        <v>0.25900000000000001</v>
      </c>
      <c r="AW458">
        <v>0.253</v>
      </c>
      <c r="AX458">
        <v>0.25900000000000001</v>
      </c>
      <c r="AY458">
        <v>0.28000000000000003</v>
      </c>
      <c r="AZ458">
        <v>0.29699999999999999</v>
      </c>
      <c r="BA458">
        <v>0.317</v>
      </c>
      <c r="BB458">
        <v>0.33800000000000002</v>
      </c>
      <c r="BC458">
        <v>0.35399999999999998</v>
      </c>
      <c r="BD458">
        <v>0.36899999999999999</v>
      </c>
      <c r="BE458">
        <v>0.38400000000000001</v>
      </c>
      <c r="BF458">
        <v>2023</v>
      </c>
    </row>
    <row r="459" spans="1:58" x14ac:dyDescent="0.45">
      <c r="A459">
        <v>867</v>
      </c>
      <c r="B459" t="s">
        <v>20</v>
      </c>
      <c r="C459" t="s">
        <v>104</v>
      </c>
      <c r="D459" t="s">
        <v>17</v>
      </c>
      <c r="E459" t="s">
        <v>21</v>
      </c>
      <c r="F459" t="s">
        <v>13</v>
      </c>
      <c r="G459" t="s">
        <v>173</v>
      </c>
      <c r="H459" t="s">
        <v>173</v>
      </c>
      <c r="I459" t="s">
        <v>173</v>
      </c>
      <c r="J459" t="s">
        <v>173</v>
      </c>
      <c r="K459" t="s">
        <v>173</v>
      </c>
      <c r="L459" t="s">
        <v>173</v>
      </c>
      <c r="M459" t="s">
        <v>173</v>
      </c>
      <c r="N459" t="s">
        <v>173</v>
      </c>
      <c r="O459" t="s">
        <v>173</v>
      </c>
      <c r="P459" t="s">
        <v>173</v>
      </c>
      <c r="Q459" t="s">
        <v>173</v>
      </c>
      <c r="R459" t="s">
        <v>173</v>
      </c>
      <c r="S459" t="s">
        <v>173</v>
      </c>
      <c r="T459" t="s">
        <v>173</v>
      </c>
      <c r="U459" t="s">
        <v>173</v>
      </c>
      <c r="V459" t="s">
        <v>173</v>
      </c>
      <c r="W459" t="s">
        <v>173</v>
      </c>
      <c r="X459" s="2">
        <v>0.104</v>
      </c>
      <c r="Y459" s="2">
        <v>0.104</v>
      </c>
      <c r="Z459" s="2">
        <v>0.104</v>
      </c>
      <c r="AA459" s="2">
        <v>0.11</v>
      </c>
      <c r="AB459" s="2">
        <v>0.12</v>
      </c>
      <c r="AC459" s="2">
        <v>0.126</v>
      </c>
      <c r="AD459" s="2">
        <v>0.127</v>
      </c>
      <c r="AE459" s="2">
        <v>0.129</v>
      </c>
      <c r="AF459" s="2">
        <v>0.13600000000000001</v>
      </c>
      <c r="AG459" s="2">
        <v>0.14000000000000001</v>
      </c>
      <c r="AH459" s="2">
        <v>0.14899999999999999</v>
      </c>
      <c r="AI459" s="2">
        <v>0.14099999999999999</v>
      </c>
      <c r="AJ459" s="2">
        <v>0.14699999999999999</v>
      </c>
      <c r="AK459" s="2">
        <v>0.157</v>
      </c>
      <c r="AL459" s="2">
        <v>0.159</v>
      </c>
      <c r="AM459" s="2">
        <v>0.16</v>
      </c>
      <c r="AN459" s="2">
        <v>0.16900000000000001</v>
      </c>
      <c r="AO459" s="2">
        <v>0.17</v>
      </c>
      <c r="AP459" s="2">
        <v>0.17399999999999999</v>
      </c>
      <c r="AQ459" s="2">
        <v>0.18</v>
      </c>
      <c r="AR459" s="2">
        <v>0.19</v>
      </c>
      <c r="AS459" s="2">
        <v>0.20499999999999999</v>
      </c>
      <c r="AT459" s="2">
        <v>0.23</v>
      </c>
      <c r="AU459" s="2">
        <v>0.22700000000000001</v>
      </c>
      <c r="AV459" s="2">
        <v>0.24</v>
      </c>
      <c r="AW459" s="2">
        <v>0.255</v>
      </c>
      <c r="AX459" s="2">
        <v>0.253</v>
      </c>
      <c r="AY459" s="2">
        <v>0.26700000000000002</v>
      </c>
      <c r="AZ459" s="2">
        <v>0.28100000000000003</v>
      </c>
      <c r="BA459" s="2">
        <v>0.29799999999999999</v>
      </c>
      <c r="BB459" s="2">
        <v>0.311</v>
      </c>
      <c r="BC459" s="2">
        <v>0.32400000000000001</v>
      </c>
      <c r="BD459" s="2">
        <v>0.33600000000000002</v>
      </c>
      <c r="BE459">
        <v>0.34699999999999998</v>
      </c>
      <c r="BF459">
        <v>2023</v>
      </c>
    </row>
    <row r="460" spans="1:58" x14ac:dyDescent="0.45">
      <c r="A460">
        <v>867</v>
      </c>
      <c r="B460" t="s">
        <v>22</v>
      </c>
      <c r="C460" t="s">
        <v>104</v>
      </c>
      <c r="D460" t="s">
        <v>23</v>
      </c>
      <c r="E460" t="s">
        <v>24</v>
      </c>
      <c r="F460" t="s">
        <v>5</v>
      </c>
      <c r="G460" t="s">
        <v>173</v>
      </c>
      <c r="H460" t="s">
        <v>173</v>
      </c>
      <c r="I460" t="s">
        <v>173</v>
      </c>
      <c r="J460" t="s">
        <v>173</v>
      </c>
      <c r="K460" t="s">
        <v>173</v>
      </c>
      <c r="L460" t="s">
        <v>173</v>
      </c>
      <c r="M460" t="s">
        <v>173</v>
      </c>
      <c r="N460" t="s">
        <v>173</v>
      </c>
      <c r="O460" t="s">
        <v>173</v>
      </c>
      <c r="P460" t="s">
        <v>173</v>
      </c>
      <c r="Q460" t="s">
        <v>173</v>
      </c>
      <c r="R460" t="s">
        <v>173</v>
      </c>
      <c r="S460" t="s">
        <v>173</v>
      </c>
      <c r="T460" t="s">
        <v>173</v>
      </c>
      <c r="U460" t="s">
        <v>173</v>
      </c>
      <c r="V460" t="s">
        <v>173</v>
      </c>
      <c r="W460" t="s">
        <v>173</v>
      </c>
      <c r="X460" s="2">
        <v>71.576999999999998</v>
      </c>
      <c r="Y460" s="2">
        <v>73.491</v>
      </c>
      <c r="Z460" s="2">
        <v>75.334999999999994</v>
      </c>
      <c r="AA460" s="2">
        <v>74.47</v>
      </c>
      <c r="AB460" s="2">
        <v>74.067999999999998</v>
      </c>
      <c r="AC460" s="2">
        <v>77.049000000000007</v>
      </c>
      <c r="AD460" s="2">
        <v>77.805000000000007</v>
      </c>
      <c r="AE460" s="2">
        <v>79.343000000000004</v>
      </c>
      <c r="AF460" s="2">
        <v>80.897000000000006</v>
      </c>
      <c r="AG460" s="2">
        <v>83.793000000000006</v>
      </c>
      <c r="AH460" s="2">
        <v>84.948999999999998</v>
      </c>
      <c r="AI460" s="2">
        <v>89.56</v>
      </c>
      <c r="AJ460" s="2">
        <v>89.126000000000005</v>
      </c>
      <c r="AK460" s="2">
        <v>89.915999999999997</v>
      </c>
      <c r="AL460" s="2">
        <v>96.682000000000002</v>
      </c>
      <c r="AM460" s="2">
        <v>102.71</v>
      </c>
      <c r="AN460" s="2">
        <v>102.062</v>
      </c>
      <c r="AO460" s="2">
        <v>103.2</v>
      </c>
      <c r="AP460" s="2">
        <v>100</v>
      </c>
      <c r="AQ460" s="2">
        <v>107.184</v>
      </c>
      <c r="AR460" s="2">
        <v>109.586</v>
      </c>
      <c r="AS460" s="2">
        <v>106.96</v>
      </c>
      <c r="AT460" s="2">
        <v>102.488</v>
      </c>
      <c r="AU460" s="2">
        <v>109.43899999999999</v>
      </c>
      <c r="AV460" s="2">
        <v>115.79600000000001</v>
      </c>
      <c r="AW460" s="2">
        <v>114.602</v>
      </c>
      <c r="AX460" s="2">
        <v>122.065</v>
      </c>
      <c r="AY460" s="2">
        <v>128.43600000000001</v>
      </c>
      <c r="AZ460" s="2">
        <v>132.52500000000001</v>
      </c>
      <c r="BA460" s="2">
        <v>136.24100000000001</v>
      </c>
      <c r="BB460" s="2">
        <v>141.67699999999999</v>
      </c>
      <c r="BC460" s="2">
        <v>145.71799999999999</v>
      </c>
      <c r="BD460" s="2">
        <v>149.185</v>
      </c>
      <c r="BE460">
        <v>152.74</v>
      </c>
      <c r="BF460">
        <v>2023</v>
      </c>
    </row>
    <row r="461" spans="1:58" x14ac:dyDescent="0.45">
      <c r="A461">
        <v>867</v>
      </c>
      <c r="B461" t="s">
        <v>26</v>
      </c>
      <c r="C461" t="s">
        <v>104</v>
      </c>
      <c r="D461" t="s">
        <v>27</v>
      </c>
      <c r="E461" t="s">
        <v>12</v>
      </c>
      <c r="F461" t="s">
        <v>5</v>
      </c>
      <c r="G461" t="s">
        <v>173</v>
      </c>
      <c r="H461" t="s">
        <v>173</v>
      </c>
      <c r="I461" t="s">
        <v>173</v>
      </c>
      <c r="J461" t="s">
        <v>173</v>
      </c>
      <c r="K461" t="s">
        <v>173</v>
      </c>
      <c r="L461" t="s">
        <v>173</v>
      </c>
      <c r="M461" t="s">
        <v>173</v>
      </c>
      <c r="N461" t="s">
        <v>173</v>
      </c>
      <c r="O461" t="s">
        <v>173</v>
      </c>
      <c r="P461" t="s">
        <v>173</v>
      </c>
      <c r="Q461" t="s">
        <v>173</v>
      </c>
      <c r="R461" t="s">
        <v>173</v>
      </c>
      <c r="S461" t="s">
        <v>173</v>
      </c>
      <c r="T461" t="s">
        <v>173</v>
      </c>
      <c r="U461" t="s">
        <v>173</v>
      </c>
      <c r="V461" t="s">
        <v>173</v>
      </c>
      <c r="W461" t="s">
        <v>173</v>
      </c>
      <c r="X461" s="2">
        <v>3115.3409999999999</v>
      </c>
      <c r="Y461" s="2">
        <v>3049.4670000000001</v>
      </c>
      <c r="Z461" s="2">
        <v>2961.3989999999999</v>
      </c>
      <c r="AA461" s="2">
        <v>3016.7489999999998</v>
      </c>
      <c r="AB461" s="2">
        <v>3276.4929999999999</v>
      </c>
      <c r="AC461" s="2">
        <v>3448.6529999999998</v>
      </c>
      <c r="AD461" s="2">
        <v>3373.9839999999999</v>
      </c>
      <c r="AE461" s="2">
        <v>3320.0140000000001</v>
      </c>
      <c r="AF461" s="2">
        <v>3331.5050000000001</v>
      </c>
      <c r="AG461" s="2">
        <v>3318.6529999999998</v>
      </c>
      <c r="AH461" s="2">
        <v>3419.6860000000001</v>
      </c>
      <c r="AI461" s="2">
        <v>3119.607</v>
      </c>
      <c r="AJ461" s="2">
        <v>3245.8159999999998</v>
      </c>
      <c r="AK461" s="2">
        <v>3384.665</v>
      </c>
      <c r="AL461" s="2">
        <v>3352.6379999999999</v>
      </c>
      <c r="AM461" s="2">
        <v>3346.8440000000001</v>
      </c>
      <c r="AN461" s="2">
        <v>3523.1970000000001</v>
      </c>
      <c r="AO461" s="2">
        <v>3538.7130000000002</v>
      </c>
      <c r="AP461" s="2">
        <v>3680.8130000000001</v>
      </c>
      <c r="AQ461" s="2">
        <v>3865.998</v>
      </c>
      <c r="AR461" s="2">
        <v>4149.9769999999999</v>
      </c>
      <c r="AS461" s="2">
        <v>4534.9210000000003</v>
      </c>
      <c r="AT461" s="2">
        <v>5146.8109999999997</v>
      </c>
      <c r="AU461" s="2">
        <v>5027.8289999999997</v>
      </c>
      <c r="AV461" s="2">
        <v>5270.7569999999996</v>
      </c>
      <c r="AW461" s="2">
        <v>5339.3490000000002</v>
      </c>
      <c r="AX461" s="2">
        <v>5257.1970000000001</v>
      </c>
      <c r="AY461" s="2">
        <v>5686.0739999999996</v>
      </c>
      <c r="AZ461" s="2">
        <v>6136.6189999999997</v>
      </c>
      <c r="BA461" s="2">
        <v>6583.9040000000005</v>
      </c>
      <c r="BB461" s="2">
        <v>6912.393</v>
      </c>
      <c r="BC461" s="2">
        <v>7188.598</v>
      </c>
      <c r="BD461" s="2">
        <v>7428.732</v>
      </c>
      <c r="BE461">
        <v>7624.223</v>
      </c>
      <c r="BF461">
        <v>2023</v>
      </c>
    </row>
    <row r="462" spans="1:58" x14ac:dyDescent="0.45">
      <c r="A462">
        <v>867</v>
      </c>
      <c r="B462" t="s">
        <v>29</v>
      </c>
      <c r="C462" t="s">
        <v>104</v>
      </c>
      <c r="D462" t="s">
        <v>27</v>
      </c>
      <c r="E462" t="s">
        <v>1389</v>
      </c>
      <c r="F462" t="s">
        <v>5</v>
      </c>
      <c r="G462" t="s">
        <v>173</v>
      </c>
      <c r="H462" t="s">
        <v>173</v>
      </c>
      <c r="I462" t="s">
        <v>173</v>
      </c>
      <c r="J462" t="s">
        <v>173</v>
      </c>
      <c r="K462" t="s">
        <v>173</v>
      </c>
      <c r="L462" t="s">
        <v>173</v>
      </c>
      <c r="M462" t="s">
        <v>173</v>
      </c>
      <c r="N462" t="s">
        <v>173</v>
      </c>
      <c r="O462" t="s">
        <v>173</v>
      </c>
      <c r="P462" t="s">
        <v>173</v>
      </c>
      <c r="Q462" t="s">
        <v>173</v>
      </c>
      <c r="R462" t="s">
        <v>173</v>
      </c>
      <c r="S462" t="s">
        <v>173</v>
      </c>
      <c r="T462" t="s">
        <v>173</v>
      </c>
      <c r="U462" t="s">
        <v>173</v>
      </c>
      <c r="V462" t="s">
        <v>173</v>
      </c>
      <c r="W462" t="s">
        <v>173</v>
      </c>
      <c r="X462" s="2">
        <v>3348.0630000000001</v>
      </c>
      <c r="Y462" s="2">
        <v>3277.268</v>
      </c>
      <c r="Z462" s="2">
        <v>3182.6210000000001</v>
      </c>
      <c r="AA462" s="2">
        <v>3242.107</v>
      </c>
      <c r="AB462" s="2">
        <v>3521.2539999999999</v>
      </c>
      <c r="AC462" s="2">
        <v>3706.2750000000001</v>
      </c>
      <c r="AD462" s="2">
        <v>3626.0279999999998</v>
      </c>
      <c r="AE462" s="2">
        <v>3568.0259999999998</v>
      </c>
      <c r="AF462" s="2">
        <v>3580.3760000000002</v>
      </c>
      <c r="AG462" s="2">
        <v>3566.5630000000001</v>
      </c>
      <c r="AH462" s="2">
        <v>3675.1439999999998</v>
      </c>
      <c r="AI462" s="2">
        <v>3352.6480000000001</v>
      </c>
      <c r="AJ462" s="2">
        <v>3488.2860000000001</v>
      </c>
      <c r="AK462" s="2">
        <v>3637.5070000000001</v>
      </c>
      <c r="AL462" s="2">
        <v>3603.087</v>
      </c>
      <c r="AM462" s="2">
        <v>3596.8609999999999</v>
      </c>
      <c r="AN462" s="2">
        <v>3786.3870000000002</v>
      </c>
      <c r="AO462" s="2">
        <v>3803.0630000000001</v>
      </c>
      <c r="AP462" s="2">
        <v>3955.777</v>
      </c>
      <c r="AQ462" s="2">
        <v>4154.7969999999996</v>
      </c>
      <c r="AR462" s="2">
        <v>4459.9889999999996</v>
      </c>
      <c r="AS462" s="2">
        <v>4873.6890000000003</v>
      </c>
      <c r="AT462" s="2">
        <v>5531.2889999999998</v>
      </c>
      <c r="AU462" s="2">
        <v>5403.4179999999997</v>
      </c>
      <c r="AV462" s="2">
        <v>5664.4930000000004</v>
      </c>
      <c r="AW462" s="2">
        <v>5738.21</v>
      </c>
      <c r="AX462" s="2">
        <v>5649.9210000000003</v>
      </c>
      <c r="AY462" s="2">
        <v>6110.8360000000002</v>
      </c>
      <c r="AZ462" s="2">
        <v>6595.0370000000003</v>
      </c>
      <c r="BA462" s="2">
        <v>7075.7359999999999</v>
      </c>
      <c r="BB462" s="2">
        <v>7428.7629999999999</v>
      </c>
      <c r="BC462" s="2">
        <v>7725.6009999999997</v>
      </c>
      <c r="BD462" s="2">
        <v>7983.674</v>
      </c>
      <c r="BE462">
        <v>8193.768</v>
      </c>
      <c r="BF462">
        <v>2023</v>
      </c>
    </row>
    <row r="463" spans="1:58" x14ac:dyDescent="0.45">
      <c r="A463">
        <v>867</v>
      </c>
      <c r="B463" t="s">
        <v>30</v>
      </c>
      <c r="C463" t="s">
        <v>104</v>
      </c>
      <c r="D463" t="s">
        <v>31</v>
      </c>
      <c r="E463" t="s">
        <v>12</v>
      </c>
      <c r="F463" t="s">
        <v>5</v>
      </c>
      <c r="G463" t="s">
        <v>173</v>
      </c>
      <c r="H463" t="s">
        <v>173</v>
      </c>
      <c r="I463" t="s">
        <v>173</v>
      </c>
      <c r="J463" t="s">
        <v>173</v>
      </c>
      <c r="K463" t="s">
        <v>173</v>
      </c>
      <c r="L463" t="s">
        <v>173</v>
      </c>
      <c r="M463" t="s">
        <v>173</v>
      </c>
      <c r="N463" t="s">
        <v>173</v>
      </c>
      <c r="O463" t="s">
        <v>173</v>
      </c>
      <c r="P463" t="s">
        <v>173</v>
      </c>
      <c r="Q463" t="s">
        <v>173</v>
      </c>
      <c r="R463" t="s">
        <v>173</v>
      </c>
      <c r="S463" t="s">
        <v>173</v>
      </c>
      <c r="T463" t="s">
        <v>173</v>
      </c>
      <c r="U463" t="s">
        <v>173</v>
      </c>
      <c r="V463" t="s">
        <v>173</v>
      </c>
      <c r="W463" t="s">
        <v>173</v>
      </c>
      <c r="X463" s="2">
        <v>2229.8560000000002</v>
      </c>
      <c r="Y463" s="2">
        <v>2241.09</v>
      </c>
      <c r="Z463" s="2">
        <v>2230.9679999999998</v>
      </c>
      <c r="AA463" s="2">
        <v>2246.5830000000001</v>
      </c>
      <c r="AB463" s="2">
        <v>2426.8220000000001</v>
      </c>
      <c r="AC463" s="2">
        <v>2657.16</v>
      </c>
      <c r="AD463" s="2">
        <v>2625.136</v>
      </c>
      <c r="AE463" s="2">
        <v>2634.183</v>
      </c>
      <c r="AF463" s="2">
        <v>2695.09</v>
      </c>
      <c r="AG463" s="2">
        <v>2780.7849999999999</v>
      </c>
      <c r="AH463" s="2">
        <v>2904.991</v>
      </c>
      <c r="AI463" s="2">
        <v>2793.9340000000002</v>
      </c>
      <c r="AJ463" s="2">
        <v>2892.8710000000001</v>
      </c>
      <c r="AK463" s="2">
        <v>3043.357</v>
      </c>
      <c r="AL463" s="2">
        <v>3241.393</v>
      </c>
      <c r="AM463" s="2">
        <v>3437.5410000000002</v>
      </c>
      <c r="AN463" s="2">
        <v>3595.8420000000001</v>
      </c>
      <c r="AO463" s="2">
        <v>3651.9580000000001</v>
      </c>
      <c r="AP463" s="2">
        <v>3680.8130000000001</v>
      </c>
      <c r="AQ463" s="2">
        <v>4143.7280000000001</v>
      </c>
      <c r="AR463" s="2">
        <v>4547.7830000000004</v>
      </c>
      <c r="AS463" s="2">
        <v>4850.5330000000004</v>
      </c>
      <c r="AT463" s="2">
        <v>5274.8620000000001</v>
      </c>
      <c r="AU463" s="2">
        <v>5502.4260000000004</v>
      </c>
      <c r="AV463" s="2">
        <v>6103.3050000000003</v>
      </c>
      <c r="AW463" s="2">
        <v>6118.9949999999999</v>
      </c>
      <c r="AX463" s="2">
        <v>6417.1769999999997</v>
      </c>
      <c r="AY463" s="2">
        <v>7302.982</v>
      </c>
      <c r="AZ463" s="2">
        <v>8132.5540000000001</v>
      </c>
      <c r="BA463" s="2">
        <v>8970.0030000000006</v>
      </c>
      <c r="BB463" s="2">
        <v>9793.2849999999999</v>
      </c>
      <c r="BC463" s="2">
        <v>10475.069</v>
      </c>
      <c r="BD463" s="2">
        <v>11082.523999999999</v>
      </c>
      <c r="BE463">
        <v>11645.26</v>
      </c>
      <c r="BF463">
        <v>2023</v>
      </c>
    </row>
    <row r="464" spans="1:58" x14ac:dyDescent="0.45">
      <c r="A464">
        <v>867</v>
      </c>
      <c r="B464" t="s">
        <v>32</v>
      </c>
      <c r="C464" t="s">
        <v>104</v>
      </c>
      <c r="D464" t="s">
        <v>31</v>
      </c>
      <c r="E464" t="s">
        <v>19</v>
      </c>
      <c r="F464" t="s">
        <v>5</v>
      </c>
      <c r="G464" t="s">
        <v>173</v>
      </c>
      <c r="H464" t="s">
        <v>173</v>
      </c>
      <c r="I464" t="s">
        <v>173</v>
      </c>
      <c r="J464" t="s">
        <v>173</v>
      </c>
      <c r="K464" t="s">
        <v>173</v>
      </c>
      <c r="L464" t="s">
        <v>173</v>
      </c>
      <c r="M464" t="s">
        <v>173</v>
      </c>
      <c r="N464" t="s">
        <v>173</v>
      </c>
      <c r="O464" t="s">
        <v>173</v>
      </c>
      <c r="P464" t="s">
        <v>173</v>
      </c>
      <c r="Q464" t="s">
        <v>173</v>
      </c>
      <c r="R464" t="s">
        <v>173</v>
      </c>
      <c r="S464" t="s">
        <v>173</v>
      </c>
      <c r="T464" t="s">
        <v>173</v>
      </c>
      <c r="U464" t="s">
        <v>173</v>
      </c>
      <c r="V464" t="s">
        <v>173</v>
      </c>
      <c r="W464" t="s">
        <v>173</v>
      </c>
      <c r="X464">
        <v>2229.8560000000002</v>
      </c>
      <c r="Y464">
        <v>2241.09</v>
      </c>
      <c r="Z464">
        <v>2230.9679999999998</v>
      </c>
      <c r="AA464">
        <v>2246.5830000000001</v>
      </c>
      <c r="AB464">
        <v>2426.8220000000001</v>
      </c>
      <c r="AC464">
        <v>2657.16</v>
      </c>
      <c r="AD464">
        <v>2625.136</v>
      </c>
      <c r="AE464">
        <v>2634.183</v>
      </c>
      <c r="AF464">
        <v>2695.09</v>
      </c>
      <c r="AG464">
        <v>2780.7849999999999</v>
      </c>
      <c r="AH464">
        <v>2904.991</v>
      </c>
      <c r="AI464">
        <v>2793.9340000000002</v>
      </c>
      <c r="AJ464">
        <v>2892.8710000000001</v>
      </c>
      <c r="AK464">
        <v>3043.357</v>
      </c>
      <c r="AL464">
        <v>3241.393</v>
      </c>
      <c r="AM464">
        <v>3437.5410000000002</v>
      </c>
      <c r="AN464">
        <v>3595.8420000000001</v>
      </c>
      <c r="AO464">
        <v>3651.9580000000001</v>
      </c>
      <c r="AP464">
        <v>3680.8130000000001</v>
      </c>
      <c r="AQ464">
        <v>4143.7280000000001</v>
      </c>
      <c r="AR464">
        <v>4547.7830000000004</v>
      </c>
      <c r="AS464">
        <v>4850.5330000000004</v>
      </c>
      <c r="AT464">
        <v>5274.8620000000001</v>
      </c>
      <c r="AU464">
        <v>5502.4260000000004</v>
      </c>
      <c r="AV464">
        <v>6103.3050000000003</v>
      </c>
      <c r="AW464">
        <v>6118.9949999999999</v>
      </c>
      <c r="AX464">
        <v>6417.1769999999997</v>
      </c>
      <c r="AY464">
        <v>7302.982</v>
      </c>
      <c r="AZ464">
        <v>8132.5540000000001</v>
      </c>
      <c r="BA464">
        <v>8970.0030000000006</v>
      </c>
      <c r="BB464">
        <v>9793.2849999999999</v>
      </c>
      <c r="BC464">
        <v>10475.069</v>
      </c>
      <c r="BD464">
        <v>11082.523999999999</v>
      </c>
      <c r="BE464">
        <v>11645.26</v>
      </c>
      <c r="BF464">
        <v>2023</v>
      </c>
    </row>
    <row r="465" spans="1:58" x14ac:dyDescent="0.45">
      <c r="A465">
        <v>867</v>
      </c>
      <c r="B465" t="s">
        <v>33</v>
      </c>
      <c r="C465" t="s">
        <v>104</v>
      </c>
      <c r="D465" t="s">
        <v>31</v>
      </c>
      <c r="E465" t="s">
        <v>21</v>
      </c>
      <c r="F465" t="s">
        <v>5</v>
      </c>
      <c r="G465" t="s">
        <v>173</v>
      </c>
      <c r="H465" t="s">
        <v>173</v>
      </c>
      <c r="I465" t="s">
        <v>173</v>
      </c>
      <c r="J465" t="s">
        <v>173</v>
      </c>
      <c r="K465" t="s">
        <v>173</v>
      </c>
      <c r="L465" t="s">
        <v>173</v>
      </c>
      <c r="M465" t="s">
        <v>173</v>
      </c>
      <c r="N465" t="s">
        <v>173</v>
      </c>
      <c r="O465" t="s">
        <v>173</v>
      </c>
      <c r="P465" t="s">
        <v>173</v>
      </c>
      <c r="Q465" t="s">
        <v>173</v>
      </c>
      <c r="R465" t="s">
        <v>173</v>
      </c>
      <c r="S465" t="s">
        <v>173</v>
      </c>
      <c r="T465" t="s">
        <v>173</v>
      </c>
      <c r="U465" t="s">
        <v>173</v>
      </c>
      <c r="V465" t="s">
        <v>173</v>
      </c>
      <c r="W465" t="s">
        <v>173</v>
      </c>
      <c r="X465">
        <v>2107.2049999999999</v>
      </c>
      <c r="Y465">
        <v>2085.8319999999999</v>
      </c>
      <c r="Z465">
        <v>2054.2570000000001</v>
      </c>
      <c r="AA465">
        <v>2140.0549999999998</v>
      </c>
      <c r="AB465">
        <v>2376.65</v>
      </c>
      <c r="AC465">
        <v>2540.4029999999998</v>
      </c>
      <c r="AD465">
        <v>2534.4659999999999</v>
      </c>
      <c r="AE465">
        <v>2560.9839999999999</v>
      </c>
      <c r="AF465">
        <v>2650.4340000000002</v>
      </c>
      <c r="AG465">
        <v>2721.6289999999999</v>
      </c>
      <c r="AH465">
        <v>2880.4679999999998</v>
      </c>
      <c r="AI465">
        <v>2678.326</v>
      </c>
      <c r="AJ465">
        <v>2803.8690000000001</v>
      </c>
      <c r="AK465">
        <v>2959.348</v>
      </c>
      <c r="AL465">
        <v>2991.826</v>
      </c>
      <c r="AM465">
        <v>3042.2649999999999</v>
      </c>
      <c r="AN465">
        <v>3257.0770000000002</v>
      </c>
      <c r="AO465">
        <v>3328.4</v>
      </c>
      <c r="AP465">
        <v>3494.1840000000002</v>
      </c>
      <c r="AQ465">
        <v>3704.8530000000001</v>
      </c>
      <c r="AR465">
        <v>4048.2190000000001</v>
      </c>
      <c r="AS465">
        <v>4525.0609999999997</v>
      </c>
      <c r="AT465">
        <v>5220.3919999999998</v>
      </c>
      <c r="AU465">
        <v>5167.4790000000003</v>
      </c>
      <c r="AV465">
        <v>5664.4930000000004</v>
      </c>
      <c r="AW465">
        <v>6147.3090000000002</v>
      </c>
      <c r="AX465">
        <v>6270.5410000000002</v>
      </c>
      <c r="AY465">
        <v>6946.0810000000001</v>
      </c>
      <c r="AZ465">
        <v>7695.5959999999995</v>
      </c>
      <c r="BA465">
        <v>8436.9539999999997</v>
      </c>
      <c r="BB465">
        <v>9020.8970000000008</v>
      </c>
      <c r="BC465">
        <v>9576.9940000000006</v>
      </c>
      <c r="BD465">
        <v>10078.116</v>
      </c>
      <c r="BE465">
        <v>10536.916999999999</v>
      </c>
      <c r="BF465">
        <v>2023</v>
      </c>
    </row>
    <row r="466" spans="1:58" x14ac:dyDescent="0.45">
      <c r="A466">
        <v>867</v>
      </c>
      <c r="B466" t="s">
        <v>34</v>
      </c>
      <c r="C466" t="s">
        <v>104</v>
      </c>
      <c r="D466" t="s">
        <v>35</v>
      </c>
      <c r="E466" t="s">
        <v>36</v>
      </c>
      <c r="F466" t="s">
        <v>5</v>
      </c>
      <c r="G466" t="s">
        <v>173</v>
      </c>
      <c r="H466" t="s">
        <v>173</v>
      </c>
      <c r="I466" t="s">
        <v>173</v>
      </c>
      <c r="J466" t="s">
        <v>173</v>
      </c>
      <c r="K466" t="s">
        <v>173</v>
      </c>
      <c r="L466" t="s">
        <v>173</v>
      </c>
      <c r="M466" t="s">
        <v>173</v>
      </c>
      <c r="N466" t="s">
        <v>173</v>
      </c>
      <c r="O466" t="s">
        <v>173</v>
      </c>
      <c r="P466" t="s">
        <v>173</v>
      </c>
      <c r="Q466" t="s">
        <v>173</v>
      </c>
      <c r="R466" t="s">
        <v>173</v>
      </c>
      <c r="S466" t="s">
        <v>173</v>
      </c>
      <c r="T466" t="s">
        <v>173</v>
      </c>
      <c r="U466" t="s">
        <v>173</v>
      </c>
      <c r="V466" t="s">
        <v>173</v>
      </c>
      <c r="W466" t="s">
        <v>173</v>
      </c>
      <c r="X466" t="s">
        <v>1409</v>
      </c>
      <c r="Y466" t="s">
        <v>1409</v>
      </c>
      <c r="Z466" t="s">
        <v>1409</v>
      </c>
      <c r="AA466" t="s">
        <v>1409</v>
      </c>
      <c r="AB466" t="s">
        <v>1409</v>
      </c>
      <c r="AC466" t="s">
        <v>1409</v>
      </c>
      <c r="AD466" t="s">
        <v>1409</v>
      </c>
      <c r="AE466" t="s">
        <v>1409</v>
      </c>
      <c r="AF466" t="s">
        <v>1409</v>
      </c>
      <c r="AG466" t="s">
        <v>1409</v>
      </c>
      <c r="AH466" t="s">
        <v>1409</v>
      </c>
      <c r="AI466" t="s">
        <v>1409</v>
      </c>
      <c r="AJ466" t="s">
        <v>1409</v>
      </c>
      <c r="AK466" t="s">
        <v>1409</v>
      </c>
      <c r="AL466" t="s">
        <v>1409</v>
      </c>
      <c r="AM466" t="s">
        <v>1409</v>
      </c>
      <c r="AN466" t="s">
        <v>1409</v>
      </c>
      <c r="AO466" t="s">
        <v>1409</v>
      </c>
      <c r="AP466" t="s">
        <v>1409</v>
      </c>
      <c r="AQ466" t="s">
        <v>1409</v>
      </c>
      <c r="AR466" t="s">
        <v>1409</v>
      </c>
      <c r="AS466" t="s">
        <v>1409</v>
      </c>
      <c r="AT466" t="s">
        <v>1409</v>
      </c>
      <c r="AU466" t="s">
        <v>1409</v>
      </c>
      <c r="AV466" t="s">
        <v>1409</v>
      </c>
      <c r="AW466" t="s">
        <v>1409</v>
      </c>
      <c r="AX466" t="s">
        <v>1409</v>
      </c>
      <c r="AY466" t="s">
        <v>1409</v>
      </c>
      <c r="AZ466" t="s">
        <v>1409</v>
      </c>
      <c r="BA466" t="s">
        <v>1409</v>
      </c>
      <c r="BB466" t="s">
        <v>1409</v>
      </c>
      <c r="BC466" t="s">
        <v>1409</v>
      </c>
      <c r="BD466" t="s">
        <v>1409</v>
      </c>
      <c r="BE466" t="s">
        <v>1409</v>
      </c>
      <c r="BF466">
        <v>2023</v>
      </c>
    </row>
    <row r="467" spans="1:58" x14ac:dyDescent="0.45">
      <c r="A467">
        <v>867</v>
      </c>
      <c r="B467" t="s">
        <v>37</v>
      </c>
      <c r="C467" t="s">
        <v>104</v>
      </c>
      <c r="D467" t="s">
        <v>38</v>
      </c>
      <c r="E467" t="s">
        <v>39</v>
      </c>
      <c r="F467" t="s">
        <v>5</v>
      </c>
      <c r="G467" t="s">
        <v>173</v>
      </c>
      <c r="H467" t="s">
        <v>173</v>
      </c>
      <c r="I467" t="s">
        <v>173</v>
      </c>
      <c r="J467" t="s">
        <v>173</v>
      </c>
      <c r="K467" t="s">
        <v>173</v>
      </c>
      <c r="L467" t="s">
        <v>173</v>
      </c>
      <c r="M467" t="s">
        <v>173</v>
      </c>
      <c r="N467" t="s">
        <v>173</v>
      </c>
      <c r="O467" t="s">
        <v>173</v>
      </c>
      <c r="P467" t="s">
        <v>173</v>
      </c>
      <c r="Q467" t="s">
        <v>173</v>
      </c>
      <c r="R467" t="s">
        <v>173</v>
      </c>
      <c r="S467" t="s">
        <v>173</v>
      </c>
      <c r="T467" t="s">
        <v>173</v>
      </c>
      <c r="U467" t="s">
        <v>173</v>
      </c>
      <c r="V467" t="s">
        <v>173</v>
      </c>
      <c r="W467" t="s">
        <v>173</v>
      </c>
      <c r="X467">
        <v>1.0580000000000001</v>
      </c>
      <c r="Y467">
        <v>1.0740000000000001</v>
      </c>
      <c r="Z467">
        <v>1.0860000000000001</v>
      </c>
      <c r="AA467">
        <v>1.05</v>
      </c>
      <c r="AB467">
        <v>1.0209999999999999</v>
      </c>
      <c r="AC467">
        <v>1.046</v>
      </c>
      <c r="AD467">
        <v>1.036</v>
      </c>
      <c r="AE467">
        <v>1.0289999999999999</v>
      </c>
      <c r="AF467">
        <v>1.0169999999999999</v>
      </c>
      <c r="AG467">
        <v>1.022</v>
      </c>
      <c r="AH467">
        <v>1.0089999999999999</v>
      </c>
      <c r="AI467">
        <v>1.0429999999999999</v>
      </c>
      <c r="AJ467">
        <v>1.032</v>
      </c>
      <c r="AK467">
        <v>1.028</v>
      </c>
      <c r="AL467">
        <v>1.083</v>
      </c>
      <c r="AM467">
        <v>1.1299999999999999</v>
      </c>
      <c r="AN467">
        <v>1.1040000000000001</v>
      </c>
      <c r="AO467">
        <v>1.097</v>
      </c>
      <c r="AP467">
        <v>1.0529999999999999</v>
      </c>
      <c r="AQ467">
        <v>1.1180000000000001</v>
      </c>
      <c r="AR467">
        <v>1.123</v>
      </c>
      <c r="AS467">
        <v>1.0720000000000001</v>
      </c>
      <c r="AT467">
        <v>1.01</v>
      </c>
      <c r="AU467">
        <v>1.0649999999999999</v>
      </c>
      <c r="AV467">
        <v>1.077</v>
      </c>
      <c r="AW467">
        <v>0.995</v>
      </c>
      <c r="AX467">
        <v>1.0229999999999999</v>
      </c>
      <c r="AY467">
        <v>1.0509999999999999</v>
      </c>
      <c r="AZ467">
        <v>1.0569999999999999</v>
      </c>
      <c r="BA467">
        <v>1.0629999999999999</v>
      </c>
      <c r="BB467">
        <v>1.0860000000000001</v>
      </c>
      <c r="BC467">
        <v>1.0940000000000001</v>
      </c>
      <c r="BD467">
        <v>1.1000000000000001</v>
      </c>
      <c r="BE467">
        <v>1.105</v>
      </c>
      <c r="BF467">
        <v>2023</v>
      </c>
    </row>
    <row r="468" spans="1:58" x14ac:dyDescent="0.45">
      <c r="A468">
        <v>867</v>
      </c>
      <c r="B468" t="s">
        <v>45</v>
      </c>
      <c r="C468" t="s">
        <v>104</v>
      </c>
      <c r="D468" t="s">
        <v>46</v>
      </c>
      <c r="E468" t="s">
        <v>24</v>
      </c>
      <c r="F468" t="s">
        <v>5</v>
      </c>
      <c r="G468" t="s">
        <v>173</v>
      </c>
      <c r="H468" t="s">
        <v>173</v>
      </c>
      <c r="I468" t="s">
        <v>173</v>
      </c>
      <c r="J468" t="s">
        <v>173</v>
      </c>
      <c r="K468" t="s">
        <v>173</v>
      </c>
      <c r="L468" t="s">
        <v>173</v>
      </c>
      <c r="M468" t="s">
        <v>173</v>
      </c>
      <c r="N468" t="s">
        <v>173</v>
      </c>
      <c r="O468" t="s">
        <v>173</v>
      </c>
      <c r="P468" t="s">
        <v>173</v>
      </c>
      <c r="Q468" t="s">
        <v>173</v>
      </c>
      <c r="R468" t="s">
        <v>173</v>
      </c>
      <c r="S468" t="s">
        <v>173</v>
      </c>
      <c r="T468" t="s">
        <v>173</v>
      </c>
      <c r="U468" t="s">
        <v>173</v>
      </c>
      <c r="V468" t="s">
        <v>173</v>
      </c>
      <c r="W468" t="s">
        <v>173</v>
      </c>
      <c r="X468" t="s">
        <v>173</v>
      </c>
      <c r="Y468" t="s">
        <v>173</v>
      </c>
      <c r="Z468" t="s">
        <v>173</v>
      </c>
      <c r="AA468" t="s">
        <v>173</v>
      </c>
      <c r="AB468" t="s">
        <v>173</v>
      </c>
      <c r="AC468" t="s">
        <v>173</v>
      </c>
      <c r="AD468">
        <v>100.498</v>
      </c>
      <c r="AE468">
        <v>102.523</v>
      </c>
      <c r="AF468">
        <v>106.099</v>
      </c>
      <c r="AG468">
        <v>111.68</v>
      </c>
      <c r="AH468">
        <v>114.614</v>
      </c>
      <c r="AI468">
        <v>131.42699999999999</v>
      </c>
      <c r="AJ468">
        <v>132.05799999999999</v>
      </c>
      <c r="AK468">
        <v>134.39500000000001</v>
      </c>
      <c r="AL468">
        <v>141.58699999999999</v>
      </c>
      <c r="AM468">
        <v>147.732</v>
      </c>
      <c r="AN468">
        <v>150.46600000000001</v>
      </c>
      <c r="AO468">
        <v>152.119</v>
      </c>
      <c r="AP468">
        <v>148.71600000000001</v>
      </c>
      <c r="AQ468">
        <v>146.47499999999999</v>
      </c>
      <c r="AR468">
        <v>146.54900000000001</v>
      </c>
      <c r="AS468">
        <v>147.72300000000001</v>
      </c>
      <c r="AT468">
        <v>147.56100000000001</v>
      </c>
      <c r="AU468">
        <v>146.59</v>
      </c>
      <c r="AV468">
        <v>149.88300000000001</v>
      </c>
      <c r="AW468">
        <v>154.04300000000001</v>
      </c>
      <c r="AX468">
        <v>165.505</v>
      </c>
      <c r="AY468">
        <v>174.38200000000001</v>
      </c>
      <c r="AZ468">
        <v>180.07300000000001</v>
      </c>
      <c r="BA468">
        <v>185.32900000000001</v>
      </c>
      <c r="BB468">
        <v>192.898</v>
      </c>
      <c r="BC468">
        <v>198.505</v>
      </c>
      <c r="BD468">
        <v>203.31200000000001</v>
      </c>
      <c r="BE468">
        <v>208.23500000000001</v>
      </c>
      <c r="BF468">
        <v>2023</v>
      </c>
    </row>
    <row r="469" spans="1:58" x14ac:dyDescent="0.45">
      <c r="A469">
        <v>867</v>
      </c>
      <c r="B469" t="s">
        <v>47</v>
      </c>
      <c r="C469" t="s">
        <v>104</v>
      </c>
      <c r="D469" t="s">
        <v>46</v>
      </c>
      <c r="E469" t="s">
        <v>15</v>
      </c>
      <c r="F469" t="s">
        <v>5</v>
      </c>
      <c r="G469" t="s">
        <v>173</v>
      </c>
      <c r="H469" t="s">
        <v>173</v>
      </c>
      <c r="I469" t="s">
        <v>173</v>
      </c>
      <c r="J469" t="s">
        <v>173</v>
      </c>
      <c r="K469" t="s">
        <v>173</v>
      </c>
      <c r="L469" t="s">
        <v>173</v>
      </c>
      <c r="M469" t="s">
        <v>173</v>
      </c>
      <c r="N469" t="s">
        <v>173</v>
      </c>
      <c r="O469" t="s">
        <v>173</v>
      </c>
      <c r="P469" t="s">
        <v>173</v>
      </c>
      <c r="Q469" t="s">
        <v>173</v>
      </c>
      <c r="R469" t="s">
        <v>173</v>
      </c>
      <c r="S469" t="s">
        <v>173</v>
      </c>
      <c r="T469" t="s">
        <v>173</v>
      </c>
      <c r="U469" t="s">
        <v>173</v>
      </c>
      <c r="V469" t="s">
        <v>173</v>
      </c>
      <c r="W469" t="s">
        <v>173</v>
      </c>
      <c r="X469" t="s">
        <v>173</v>
      </c>
      <c r="Y469" t="s">
        <v>173</v>
      </c>
      <c r="Z469" t="s">
        <v>173</v>
      </c>
      <c r="AA469" t="s">
        <v>173</v>
      </c>
      <c r="AB469" t="s">
        <v>173</v>
      </c>
      <c r="AC469" t="s">
        <v>173</v>
      </c>
      <c r="AD469" t="s">
        <v>173</v>
      </c>
      <c r="AE469">
        <v>2.0139999999999998</v>
      </c>
      <c r="AF469">
        <v>3.4889999999999999</v>
      </c>
      <c r="AG469">
        <v>5.26</v>
      </c>
      <c r="AH469">
        <v>2.6269999999999998</v>
      </c>
      <c r="AI469">
        <v>14.669</v>
      </c>
      <c r="AJ469">
        <v>0.48</v>
      </c>
      <c r="AK469">
        <v>1.77</v>
      </c>
      <c r="AL469">
        <v>5.3520000000000003</v>
      </c>
      <c r="AM469">
        <v>4.34</v>
      </c>
      <c r="AN469">
        <v>1.851</v>
      </c>
      <c r="AO469">
        <v>1.0980000000000001</v>
      </c>
      <c r="AP469">
        <v>-2.2370000000000001</v>
      </c>
      <c r="AQ469">
        <v>-1.5069999999999999</v>
      </c>
      <c r="AR469">
        <v>0.05</v>
      </c>
      <c r="AS469">
        <v>0.80200000000000005</v>
      </c>
      <c r="AT469">
        <v>-0.11</v>
      </c>
      <c r="AU469">
        <v>-0.65800000000000003</v>
      </c>
      <c r="AV469">
        <v>2.2469999999999999</v>
      </c>
      <c r="AW469">
        <v>2.7749999999999999</v>
      </c>
      <c r="AX469">
        <v>7.4409999999999998</v>
      </c>
      <c r="AY469">
        <v>5.3630000000000004</v>
      </c>
      <c r="AZ469">
        <v>3.2639999999999998</v>
      </c>
      <c r="BA469">
        <v>2.9180000000000001</v>
      </c>
      <c r="BB469">
        <v>4.0839999999999996</v>
      </c>
      <c r="BC469">
        <v>2.907</v>
      </c>
      <c r="BD469">
        <v>2.4220000000000002</v>
      </c>
      <c r="BE469">
        <v>2.4220000000000002</v>
      </c>
      <c r="BF469">
        <v>2023</v>
      </c>
    </row>
    <row r="470" spans="1:58" x14ac:dyDescent="0.45">
      <c r="A470">
        <v>867</v>
      </c>
      <c r="B470" t="s">
        <v>48</v>
      </c>
      <c r="C470" t="s">
        <v>104</v>
      </c>
      <c r="D470" t="s">
        <v>49</v>
      </c>
      <c r="E470" t="s">
        <v>24</v>
      </c>
      <c r="F470" t="s">
        <v>5</v>
      </c>
      <c r="G470" t="s">
        <v>173</v>
      </c>
      <c r="H470" t="s">
        <v>173</v>
      </c>
      <c r="I470" t="s">
        <v>173</v>
      </c>
      <c r="J470" t="s">
        <v>173</v>
      </c>
      <c r="K470" t="s">
        <v>173</v>
      </c>
      <c r="L470" t="s">
        <v>173</v>
      </c>
      <c r="M470" t="s">
        <v>173</v>
      </c>
      <c r="N470" t="s">
        <v>173</v>
      </c>
      <c r="O470" t="s">
        <v>173</v>
      </c>
      <c r="P470" t="s">
        <v>173</v>
      </c>
      <c r="Q470" t="s">
        <v>173</v>
      </c>
      <c r="R470" t="s">
        <v>173</v>
      </c>
      <c r="S470" t="s">
        <v>173</v>
      </c>
      <c r="T470" t="s">
        <v>173</v>
      </c>
      <c r="U470" t="s">
        <v>173</v>
      </c>
      <c r="V470" t="s">
        <v>173</v>
      </c>
      <c r="W470" t="s">
        <v>173</v>
      </c>
      <c r="X470" t="s">
        <v>173</v>
      </c>
      <c r="Y470" t="s">
        <v>173</v>
      </c>
      <c r="Z470" t="s">
        <v>173</v>
      </c>
      <c r="AA470" t="s">
        <v>173</v>
      </c>
      <c r="AB470" t="s">
        <v>173</v>
      </c>
      <c r="AC470" t="s">
        <v>173</v>
      </c>
      <c r="AD470">
        <v>101.97</v>
      </c>
      <c r="AE470">
        <v>104.38800000000001</v>
      </c>
      <c r="AF470">
        <v>110.843</v>
      </c>
      <c r="AG470">
        <v>113.694</v>
      </c>
      <c r="AH470">
        <v>118.613</v>
      </c>
      <c r="AI470">
        <v>138.31299999999999</v>
      </c>
      <c r="AJ470">
        <v>130.26400000000001</v>
      </c>
      <c r="AK470">
        <v>137.08199999999999</v>
      </c>
      <c r="AL470">
        <v>145.75</v>
      </c>
      <c r="AM470">
        <v>149.98500000000001</v>
      </c>
      <c r="AN470">
        <v>151.137</v>
      </c>
      <c r="AO470">
        <v>153.08600000000001</v>
      </c>
      <c r="AP470">
        <v>147.20400000000001</v>
      </c>
      <c r="AQ470">
        <v>146.06200000000001</v>
      </c>
      <c r="AR470">
        <v>147.57499999999999</v>
      </c>
      <c r="AS470">
        <v>148.572</v>
      </c>
      <c r="AT470">
        <v>146.108</v>
      </c>
      <c r="AU470">
        <v>148.35900000000001</v>
      </c>
      <c r="AV470">
        <v>150.959</v>
      </c>
      <c r="AW470">
        <v>159.52799999999999</v>
      </c>
      <c r="AX470">
        <v>169.31200000000001</v>
      </c>
      <c r="AY470">
        <v>179.45099999999999</v>
      </c>
      <c r="AZ470">
        <v>180.696</v>
      </c>
      <c r="BA470">
        <v>189.96199999999999</v>
      </c>
      <c r="BB470">
        <v>195.834</v>
      </c>
      <c r="BC470">
        <v>201.17500000000001</v>
      </c>
      <c r="BD470">
        <v>206.047</v>
      </c>
      <c r="BE470">
        <v>211.03700000000001</v>
      </c>
      <c r="BF470">
        <v>2023</v>
      </c>
    </row>
    <row r="471" spans="1:58" x14ac:dyDescent="0.45">
      <c r="A471">
        <v>867</v>
      </c>
      <c r="B471" t="s">
        <v>50</v>
      </c>
      <c r="C471" t="s">
        <v>104</v>
      </c>
      <c r="D471" t="s">
        <v>49</v>
      </c>
      <c r="E471" t="s">
        <v>15</v>
      </c>
      <c r="F471" t="s">
        <v>5</v>
      </c>
      <c r="G471" t="s">
        <v>173</v>
      </c>
      <c r="H471" t="s">
        <v>173</v>
      </c>
      <c r="I471" t="s">
        <v>173</v>
      </c>
      <c r="J471" t="s">
        <v>173</v>
      </c>
      <c r="K471" t="s">
        <v>173</v>
      </c>
      <c r="L471" t="s">
        <v>173</v>
      </c>
      <c r="M471" t="s">
        <v>173</v>
      </c>
      <c r="N471" t="s">
        <v>173</v>
      </c>
      <c r="O471" t="s">
        <v>173</v>
      </c>
      <c r="P471" t="s">
        <v>173</v>
      </c>
      <c r="Q471" t="s">
        <v>173</v>
      </c>
      <c r="R471" t="s">
        <v>173</v>
      </c>
      <c r="S471" t="s">
        <v>173</v>
      </c>
      <c r="T471" t="s">
        <v>173</v>
      </c>
      <c r="U471" t="s">
        <v>173</v>
      </c>
      <c r="V471" t="s">
        <v>173</v>
      </c>
      <c r="W471" t="s">
        <v>173</v>
      </c>
      <c r="X471" t="s">
        <v>173</v>
      </c>
      <c r="Y471" t="s">
        <v>173</v>
      </c>
      <c r="Z471" t="s">
        <v>173</v>
      </c>
      <c r="AA471" t="s">
        <v>173</v>
      </c>
      <c r="AB471" t="s">
        <v>173</v>
      </c>
      <c r="AC471" t="s">
        <v>173</v>
      </c>
      <c r="AD471" t="s">
        <v>173</v>
      </c>
      <c r="AE471">
        <v>2.3719999999999999</v>
      </c>
      <c r="AF471">
        <v>6.1829999999999998</v>
      </c>
      <c r="AG471">
        <v>2.5720000000000001</v>
      </c>
      <c r="AH471">
        <v>4.327</v>
      </c>
      <c r="AI471">
        <v>16.608000000000001</v>
      </c>
      <c r="AJ471">
        <v>-5.819</v>
      </c>
      <c r="AK471">
        <v>5.2350000000000003</v>
      </c>
      <c r="AL471">
        <v>6.3230000000000004</v>
      </c>
      <c r="AM471">
        <v>2.9060000000000001</v>
      </c>
      <c r="AN471">
        <v>0.76800000000000002</v>
      </c>
      <c r="AO471">
        <v>1.2889999999999999</v>
      </c>
      <c r="AP471">
        <v>-3.8420000000000001</v>
      </c>
      <c r="AQ471">
        <v>-0.77600000000000002</v>
      </c>
      <c r="AR471">
        <v>1.036</v>
      </c>
      <c r="AS471">
        <v>0.67600000000000005</v>
      </c>
      <c r="AT471">
        <v>-1.6579999999999999</v>
      </c>
      <c r="AU471">
        <v>1.5409999999999999</v>
      </c>
      <c r="AV471">
        <v>1.7529999999999999</v>
      </c>
      <c r="AW471">
        <v>5.6760000000000002</v>
      </c>
      <c r="AX471">
        <v>6.133</v>
      </c>
      <c r="AY471">
        <v>5.9880000000000004</v>
      </c>
      <c r="AZ471">
        <v>0.69399999999999995</v>
      </c>
      <c r="BA471">
        <v>5.1280000000000001</v>
      </c>
      <c r="BB471">
        <v>3.0910000000000002</v>
      </c>
      <c r="BC471">
        <v>2.7269999999999999</v>
      </c>
      <c r="BD471">
        <v>2.4220000000000002</v>
      </c>
      <c r="BE471">
        <v>2.4220000000000002</v>
      </c>
      <c r="BF471">
        <v>2023</v>
      </c>
    </row>
    <row r="472" spans="1:58" x14ac:dyDescent="0.45">
      <c r="A472">
        <v>867</v>
      </c>
      <c r="B472" t="s">
        <v>55</v>
      </c>
      <c r="C472" t="s">
        <v>104</v>
      </c>
      <c r="D472" t="s">
        <v>56</v>
      </c>
      <c r="E472" t="s">
        <v>15</v>
      </c>
      <c r="F472" t="s">
        <v>5</v>
      </c>
      <c r="G472" t="s">
        <v>173</v>
      </c>
      <c r="H472" t="s">
        <v>173</v>
      </c>
      <c r="I472" t="s">
        <v>173</v>
      </c>
      <c r="J472" t="s">
        <v>173</v>
      </c>
      <c r="K472" t="s">
        <v>173</v>
      </c>
      <c r="L472" t="s">
        <v>173</v>
      </c>
      <c r="M472" t="s">
        <v>173</v>
      </c>
      <c r="N472" t="s">
        <v>173</v>
      </c>
      <c r="O472" t="s">
        <v>173</v>
      </c>
      <c r="P472" t="s">
        <v>173</v>
      </c>
      <c r="Q472" t="s">
        <v>173</v>
      </c>
      <c r="R472" t="s">
        <v>173</v>
      </c>
      <c r="S472" t="s">
        <v>173</v>
      </c>
      <c r="T472" t="s">
        <v>173</v>
      </c>
      <c r="U472" t="s">
        <v>173</v>
      </c>
      <c r="V472" t="s">
        <v>173</v>
      </c>
      <c r="W472">
        <v>-8.1479999999999997</v>
      </c>
      <c r="X472">
        <v>14.733000000000001</v>
      </c>
      <c r="Y472">
        <v>8.7720000000000002</v>
      </c>
      <c r="Z472">
        <v>-11.554</v>
      </c>
      <c r="AA472">
        <v>23.442</v>
      </c>
      <c r="AB472">
        <v>-0.59199999999999997</v>
      </c>
      <c r="AC472">
        <v>14.132</v>
      </c>
      <c r="AD472">
        <v>1.7609999999999999</v>
      </c>
      <c r="AE472">
        <v>-6.4630000000000001</v>
      </c>
      <c r="AF472">
        <v>-1.024</v>
      </c>
      <c r="AG472">
        <v>-28.21</v>
      </c>
      <c r="AH472">
        <v>-0.68700000000000006</v>
      </c>
      <c r="AI472">
        <v>-6.7969999999999997</v>
      </c>
      <c r="AJ472">
        <v>15.196999999999999</v>
      </c>
      <c r="AK472">
        <v>24.161999999999999</v>
      </c>
      <c r="AL472">
        <v>30.36</v>
      </c>
      <c r="AM472">
        <v>12.718</v>
      </c>
      <c r="AN472">
        <v>-2.073</v>
      </c>
      <c r="AO472">
        <v>-7.0000000000000001E-3</v>
      </c>
      <c r="AP472">
        <v>4.907</v>
      </c>
      <c r="AQ472">
        <v>-1.869</v>
      </c>
      <c r="AR472">
        <v>6.0739999999999998</v>
      </c>
      <c r="AS472">
        <v>-2.3740000000000001</v>
      </c>
      <c r="AT472">
        <v>0.93</v>
      </c>
      <c r="AU472">
        <v>5.0650000000000004</v>
      </c>
      <c r="AV472">
        <v>19.126999999999999</v>
      </c>
      <c r="AW472">
        <v>-23.469000000000001</v>
      </c>
      <c r="AX472">
        <v>4.2060000000000004</v>
      </c>
      <c r="AY472">
        <v>7.3540000000000001</v>
      </c>
      <c r="AZ472">
        <v>3.0219999999999998</v>
      </c>
      <c r="BA472">
        <v>5.1879999999999997</v>
      </c>
      <c r="BB472">
        <v>2.371</v>
      </c>
      <c r="BC472">
        <v>3.891</v>
      </c>
      <c r="BD472">
        <v>3.2629999999999999</v>
      </c>
      <c r="BE472">
        <v>3.0779999999999998</v>
      </c>
      <c r="BF472">
        <v>2023</v>
      </c>
    </row>
    <row r="473" spans="1:58" x14ac:dyDescent="0.45">
      <c r="A473">
        <v>867</v>
      </c>
      <c r="B473" t="s">
        <v>59</v>
      </c>
      <c r="C473" t="s">
        <v>104</v>
      </c>
      <c r="D473" t="s">
        <v>60</v>
      </c>
      <c r="E473" t="s">
        <v>61</v>
      </c>
      <c r="F473" t="s">
        <v>62</v>
      </c>
      <c r="G473" t="s">
        <v>173</v>
      </c>
      <c r="H473" t="s">
        <v>173</v>
      </c>
      <c r="I473" t="s">
        <v>173</v>
      </c>
      <c r="J473" t="s">
        <v>173</v>
      </c>
      <c r="K473" t="s">
        <v>173</v>
      </c>
      <c r="L473" t="s">
        <v>173</v>
      </c>
      <c r="M473" t="s">
        <v>173</v>
      </c>
      <c r="N473" t="s">
        <v>173</v>
      </c>
      <c r="O473" t="s">
        <v>173</v>
      </c>
      <c r="P473" t="s">
        <v>173</v>
      </c>
      <c r="Q473" t="s">
        <v>173</v>
      </c>
      <c r="R473" t="s">
        <v>173</v>
      </c>
      <c r="S473" t="s">
        <v>173</v>
      </c>
      <c r="T473" t="s">
        <v>173</v>
      </c>
      <c r="U473" t="s">
        <v>173</v>
      </c>
      <c r="V473" t="s">
        <v>173</v>
      </c>
      <c r="W473" t="s">
        <v>173</v>
      </c>
      <c r="X473">
        <v>4.9000000000000002E-2</v>
      </c>
      <c r="Y473">
        <v>0.05</v>
      </c>
      <c r="Z473">
        <v>5.0999999999999997E-2</v>
      </c>
      <c r="AA473">
        <v>5.0999999999999997E-2</v>
      </c>
      <c r="AB473">
        <v>5.0999999999999997E-2</v>
      </c>
      <c r="AC473">
        <v>0.05</v>
      </c>
      <c r="AD473">
        <v>0.05</v>
      </c>
      <c r="AE473">
        <v>0.05</v>
      </c>
      <c r="AF473">
        <v>5.0999999999999997E-2</v>
      </c>
      <c r="AG473">
        <v>5.0999999999999997E-2</v>
      </c>
      <c r="AH473">
        <v>5.1999999999999998E-2</v>
      </c>
      <c r="AI473">
        <v>5.1999999999999998E-2</v>
      </c>
      <c r="AJ473">
        <v>5.1999999999999998E-2</v>
      </c>
      <c r="AK473">
        <v>5.2999999999999999E-2</v>
      </c>
      <c r="AL473">
        <v>5.2999999999999999E-2</v>
      </c>
      <c r="AM473">
        <v>5.2999999999999999E-2</v>
      </c>
      <c r="AN473">
        <v>5.1999999999999998E-2</v>
      </c>
      <c r="AO473">
        <v>5.0999999999999997E-2</v>
      </c>
      <c r="AP473">
        <v>0.05</v>
      </c>
      <c r="AQ473">
        <v>4.9000000000000002E-2</v>
      </c>
      <c r="AR473">
        <v>4.7E-2</v>
      </c>
      <c r="AS473">
        <v>4.4999999999999998E-2</v>
      </c>
      <c r="AT473">
        <v>4.3999999999999997E-2</v>
      </c>
      <c r="AU473">
        <v>4.3999999999999997E-2</v>
      </c>
      <c r="AV473">
        <v>4.2000000000000003E-2</v>
      </c>
      <c r="AW473">
        <v>4.1000000000000002E-2</v>
      </c>
      <c r="AX473">
        <v>0.04</v>
      </c>
      <c r="AY473">
        <v>3.7999999999999999E-2</v>
      </c>
      <c r="AZ473">
        <v>3.5999999999999997E-2</v>
      </c>
      <c r="BA473">
        <v>3.5000000000000003E-2</v>
      </c>
      <c r="BB473">
        <v>3.4000000000000002E-2</v>
      </c>
      <c r="BC473">
        <v>3.4000000000000002E-2</v>
      </c>
      <c r="BD473">
        <v>3.3000000000000002E-2</v>
      </c>
      <c r="BE473">
        <v>3.3000000000000002E-2</v>
      </c>
      <c r="BF473">
        <v>2023</v>
      </c>
    </row>
    <row r="474" spans="1:58" x14ac:dyDescent="0.45">
      <c r="A474">
        <v>867</v>
      </c>
      <c r="B474" t="s">
        <v>63</v>
      </c>
      <c r="C474" t="s">
        <v>104</v>
      </c>
      <c r="D474" t="s">
        <v>64</v>
      </c>
      <c r="E474" t="s">
        <v>12</v>
      </c>
      <c r="F474" t="s">
        <v>13</v>
      </c>
      <c r="G474" t="s">
        <v>173</v>
      </c>
      <c r="H474" t="s">
        <v>173</v>
      </c>
      <c r="I474" t="s">
        <v>173</v>
      </c>
      <c r="J474" t="s">
        <v>173</v>
      </c>
      <c r="K474" t="s">
        <v>173</v>
      </c>
      <c r="L474" t="s">
        <v>173</v>
      </c>
      <c r="M474" t="s">
        <v>173</v>
      </c>
      <c r="N474" t="s">
        <v>173</v>
      </c>
      <c r="O474" t="s">
        <v>173</v>
      </c>
      <c r="P474" t="s">
        <v>173</v>
      </c>
      <c r="Q474" t="s">
        <v>173</v>
      </c>
      <c r="R474" t="s">
        <v>173</v>
      </c>
      <c r="S474" t="s">
        <v>173</v>
      </c>
      <c r="T474" t="s">
        <v>173</v>
      </c>
      <c r="U474" t="s">
        <v>173</v>
      </c>
      <c r="V474">
        <v>7.8E-2</v>
      </c>
      <c r="W474">
        <v>7.8E-2</v>
      </c>
      <c r="X474">
        <v>6.9000000000000006E-2</v>
      </c>
      <c r="Y474">
        <v>7.1999999999999995E-2</v>
      </c>
      <c r="Z474">
        <v>6.5000000000000002E-2</v>
      </c>
      <c r="AA474">
        <v>7.3999999999999996E-2</v>
      </c>
      <c r="AB474">
        <v>8.2000000000000003E-2</v>
      </c>
      <c r="AC474">
        <v>0.08</v>
      </c>
      <c r="AD474">
        <v>8.3000000000000004E-2</v>
      </c>
      <c r="AE474">
        <v>7.0000000000000007E-2</v>
      </c>
      <c r="AF474">
        <v>8.6999999999999994E-2</v>
      </c>
      <c r="AG474">
        <v>8.7999999999999995E-2</v>
      </c>
      <c r="AH474">
        <v>0.10199999999999999</v>
      </c>
      <c r="AI474">
        <v>0.1</v>
      </c>
      <c r="AJ474">
        <v>9.8000000000000004E-2</v>
      </c>
      <c r="AK474">
        <v>0.10100000000000001</v>
      </c>
      <c r="AL474">
        <v>0.1</v>
      </c>
      <c r="AM474">
        <v>9.5000000000000001E-2</v>
      </c>
      <c r="AN474">
        <v>0.10199999999999999</v>
      </c>
      <c r="AO474">
        <v>9.7000000000000003E-2</v>
      </c>
      <c r="AP474">
        <v>0.109</v>
      </c>
      <c r="AQ474">
        <v>0.122</v>
      </c>
      <c r="AR474">
        <v>0.14499999999999999</v>
      </c>
      <c r="AS474">
        <v>0.13900000000000001</v>
      </c>
      <c r="AT474">
        <v>0.14799999999999999</v>
      </c>
      <c r="AU474">
        <v>0.17</v>
      </c>
      <c r="AV474">
        <v>0.18099999999999999</v>
      </c>
      <c r="AW474">
        <v>0.17299999999999999</v>
      </c>
      <c r="AX474">
        <v>0.17299999999999999</v>
      </c>
      <c r="AY474">
        <v>0.20300000000000001</v>
      </c>
      <c r="AZ474">
        <v>0.215</v>
      </c>
      <c r="BA474">
        <v>0.246</v>
      </c>
      <c r="BB474">
        <v>0.25900000000000001</v>
      </c>
      <c r="BC474">
        <v>0.26800000000000002</v>
      </c>
      <c r="BD474">
        <v>0.27600000000000002</v>
      </c>
      <c r="BE474">
        <v>0.28399999999999997</v>
      </c>
      <c r="BF474">
        <v>2023</v>
      </c>
    </row>
    <row r="475" spans="1:58" x14ac:dyDescent="0.45">
      <c r="A475">
        <v>867</v>
      </c>
      <c r="B475" t="s">
        <v>65</v>
      </c>
      <c r="C475" t="s">
        <v>104</v>
      </c>
      <c r="D475" t="s">
        <v>64</v>
      </c>
      <c r="E475" t="s">
        <v>42</v>
      </c>
      <c r="F475" t="s">
        <v>5</v>
      </c>
      <c r="G475" t="s">
        <v>173</v>
      </c>
      <c r="H475" t="s">
        <v>173</v>
      </c>
      <c r="I475" t="s">
        <v>173</v>
      </c>
      <c r="J475" t="s">
        <v>173</v>
      </c>
      <c r="K475" t="s">
        <v>173</v>
      </c>
      <c r="L475" t="s">
        <v>173</v>
      </c>
      <c r="M475" t="s">
        <v>173</v>
      </c>
      <c r="N475" t="s">
        <v>173</v>
      </c>
      <c r="O475" t="s">
        <v>173</v>
      </c>
      <c r="P475" t="s">
        <v>173</v>
      </c>
      <c r="Q475" t="s">
        <v>173</v>
      </c>
      <c r="R475" t="s">
        <v>173</v>
      </c>
      <c r="S475" t="s">
        <v>173</v>
      </c>
      <c r="T475" t="s">
        <v>173</v>
      </c>
      <c r="U475" t="s">
        <v>173</v>
      </c>
      <c r="V475" t="s">
        <v>173</v>
      </c>
      <c r="W475" t="s">
        <v>173</v>
      </c>
      <c r="X475">
        <v>62.87</v>
      </c>
      <c r="Y475">
        <v>64.046999999999997</v>
      </c>
      <c r="Z475">
        <v>57.722000000000001</v>
      </c>
      <c r="AA475">
        <v>64.355999999999995</v>
      </c>
      <c r="AB475">
        <v>66.650000000000006</v>
      </c>
      <c r="AC475">
        <v>60.302999999999997</v>
      </c>
      <c r="AD475">
        <v>63.448999999999998</v>
      </c>
      <c r="AE475">
        <v>52.930999999999997</v>
      </c>
      <c r="AF475">
        <v>63.052999999999997</v>
      </c>
      <c r="AG475">
        <v>61.414999999999999</v>
      </c>
      <c r="AH475">
        <v>67.515000000000001</v>
      </c>
      <c r="AI475">
        <v>67.965000000000003</v>
      </c>
      <c r="AJ475">
        <v>64.569000000000003</v>
      </c>
      <c r="AK475">
        <v>62.734000000000002</v>
      </c>
      <c r="AL475">
        <v>58.048000000000002</v>
      </c>
      <c r="AM475">
        <v>52.45</v>
      </c>
      <c r="AN475">
        <v>54.774000000000001</v>
      </c>
      <c r="AO475">
        <v>52.398000000000003</v>
      </c>
      <c r="AP475">
        <v>59.106999999999999</v>
      </c>
      <c r="AQ475">
        <v>60.628</v>
      </c>
      <c r="AR475">
        <v>68.08</v>
      </c>
      <c r="AS475">
        <v>63.003</v>
      </c>
      <c r="AT475">
        <v>63.707000000000001</v>
      </c>
      <c r="AU475">
        <v>70.343000000000004</v>
      </c>
      <c r="AV475">
        <v>69.975999999999999</v>
      </c>
      <c r="AW475">
        <v>68.41</v>
      </c>
      <c r="AX475">
        <v>66.677000000000007</v>
      </c>
      <c r="AY475">
        <v>72.364999999999995</v>
      </c>
      <c r="AZ475">
        <v>72.433999999999997</v>
      </c>
      <c r="BA475">
        <v>77.497</v>
      </c>
      <c r="BB475">
        <v>76.75</v>
      </c>
      <c r="BC475">
        <v>75.73</v>
      </c>
      <c r="BD475">
        <v>74.843000000000004</v>
      </c>
      <c r="BE475">
        <v>73.95</v>
      </c>
      <c r="BF475">
        <v>2023</v>
      </c>
    </row>
    <row r="476" spans="1:58" x14ac:dyDescent="0.45">
      <c r="A476">
        <v>867</v>
      </c>
      <c r="B476" t="s">
        <v>66</v>
      </c>
      <c r="C476" t="s">
        <v>104</v>
      </c>
      <c r="D476" t="s">
        <v>67</v>
      </c>
      <c r="E476" t="s">
        <v>12</v>
      </c>
      <c r="F476" t="s">
        <v>13</v>
      </c>
      <c r="G476" t="s">
        <v>173</v>
      </c>
      <c r="H476" t="s">
        <v>173</v>
      </c>
      <c r="I476" t="s">
        <v>173</v>
      </c>
      <c r="J476" t="s">
        <v>173</v>
      </c>
      <c r="K476" t="s">
        <v>173</v>
      </c>
      <c r="L476" t="s">
        <v>173</v>
      </c>
      <c r="M476" t="s">
        <v>173</v>
      </c>
      <c r="N476" t="s">
        <v>173</v>
      </c>
      <c r="O476" t="s">
        <v>173</v>
      </c>
      <c r="P476" t="s">
        <v>173</v>
      </c>
      <c r="Q476" t="s">
        <v>173</v>
      </c>
      <c r="R476" t="s">
        <v>173</v>
      </c>
      <c r="S476" t="s">
        <v>173</v>
      </c>
      <c r="T476" t="s">
        <v>173</v>
      </c>
      <c r="U476" t="s">
        <v>173</v>
      </c>
      <c r="V476">
        <v>0.1</v>
      </c>
      <c r="W476">
        <v>0.06</v>
      </c>
      <c r="X476">
        <v>0.06</v>
      </c>
      <c r="Y476">
        <v>5.7000000000000002E-2</v>
      </c>
      <c r="Z476">
        <v>5.5E-2</v>
      </c>
      <c r="AA476">
        <v>6.5000000000000002E-2</v>
      </c>
      <c r="AB476">
        <v>7.1999999999999995E-2</v>
      </c>
      <c r="AC476">
        <v>7.2999999999999995E-2</v>
      </c>
      <c r="AD476">
        <v>6.9000000000000006E-2</v>
      </c>
      <c r="AE476">
        <v>7.1999999999999995E-2</v>
      </c>
      <c r="AF476">
        <v>0.11799999999999999</v>
      </c>
      <c r="AG476">
        <v>8.7999999999999995E-2</v>
      </c>
      <c r="AH476">
        <v>0.10100000000000001</v>
      </c>
      <c r="AI476">
        <v>9.4E-2</v>
      </c>
      <c r="AJ476">
        <v>9.5000000000000001E-2</v>
      </c>
      <c r="AK476">
        <v>9.5000000000000001E-2</v>
      </c>
      <c r="AL476">
        <v>9.6000000000000002E-2</v>
      </c>
      <c r="AM476">
        <v>9.6000000000000002E-2</v>
      </c>
      <c r="AN476">
        <v>0.10299999999999999</v>
      </c>
      <c r="AO476">
        <v>9.1999999999999998E-2</v>
      </c>
      <c r="AP476">
        <v>0.10299999999999999</v>
      </c>
      <c r="AQ476">
        <v>0.115</v>
      </c>
      <c r="AR476">
        <v>0.13600000000000001</v>
      </c>
      <c r="AS476">
        <v>0.13300000000000001</v>
      </c>
      <c r="AT476">
        <v>0.153</v>
      </c>
      <c r="AU476">
        <v>0.16400000000000001</v>
      </c>
      <c r="AV476">
        <v>0.18099999999999999</v>
      </c>
      <c r="AW476">
        <v>0.17199999999999999</v>
      </c>
      <c r="AX476">
        <v>0.17100000000000001</v>
      </c>
      <c r="AY476">
        <v>0.20100000000000001</v>
      </c>
      <c r="AZ476">
        <v>0.21299999999999999</v>
      </c>
      <c r="BA476">
        <v>0.246</v>
      </c>
      <c r="BB476">
        <v>0.25900000000000001</v>
      </c>
      <c r="BC476">
        <v>0.26800000000000002</v>
      </c>
      <c r="BD476">
        <v>0.27600000000000002</v>
      </c>
      <c r="BE476">
        <v>0.28399999999999997</v>
      </c>
      <c r="BF476">
        <v>2023</v>
      </c>
    </row>
    <row r="477" spans="1:58" x14ac:dyDescent="0.45">
      <c r="A477">
        <v>867</v>
      </c>
      <c r="B477" t="s">
        <v>68</v>
      </c>
      <c r="C477" t="s">
        <v>104</v>
      </c>
      <c r="D477" t="s">
        <v>67</v>
      </c>
      <c r="E477" t="s">
        <v>42</v>
      </c>
      <c r="F477" t="s">
        <v>5</v>
      </c>
      <c r="G477" t="s">
        <v>173</v>
      </c>
      <c r="H477" t="s">
        <v>173</v>
      </c>
      <c r="I477" t="s">
        <v>173</v>
      </c>
      <c r="J477" t="s">
        <v>173</v>
      </c>
      <c r="K477" t="s">
        <v>173</v>
      </c>
      <c r="L477" t="s">
        <v>173</v>
      </c>
      <c r="M477" t="s">
        <v>173</v>
      </c>
      <c r="N477" t="s">
        <v>173</v>
      </c>
      <c r="O477" t="s">
        <v>173</v>
      </c>
      <c r="P477" t="s">
        <v>173</v>
      </c>
      <c r="Q477" t="s">
        <v>173</v>
      </c>
      <c r="R477" t="s">
        <v>173</v>
      </c>
      <c r="S477" t="s">
        <v>173</v>
      </c>
      <c r="T477" t="s">
        <v>173</v>
      </c>
      <c r="U477" t="s">
        <v>173</v>
      </c>
      <c r="V477" t="s">
        <v>173</v>
      </c>
      <c r="W477" t="s">
        <v>173</v>
      </c>
      <c r="X477">
        <v>54.962000000000003</v>
      </c>
      <c r="Y477">
        <v>50.512999999999998</v>
      </c>
      <c r="Z477">
        <v>48.715000000000003</v>
      </c>
      <c r="AA477">
        <v>56.52</v>
      </c>
      <c r="AB477">
        <v>58.817999999999998</v>
      </c>
      <c r="AC477">
        <v>55.183</v>
      </c>
      <c r="AD477">
        <v>52.905999999999999</v>
      </c>
      <c r="AE477">
        <v>54.529000000000003</v>
      </c>
      <c r="AF477">
        <v>85.335999999999999</v>
      </c>
      <c r="AG477">
        <v>61.18</v>
      </c>
      <c r="AH477">
        <v>67.248999999999995</v>
      </c>
      <c r="AI477">
        <v>64.281000000000006</v>
      </c>
      <c r="AJ477">
        <v>63.057000000000002</v>
      </c>
      <c r="AK477">
        <v>59.222000000000001</v>
      </c>
      <c r="AL477">
        <v>55.914999999999999</v>
      </c>
      <c r="AM477">
        <v>53.212000000000003</v>
      </c>
      <c r="AN477">
        <v>55.005000000000003</v>
      </c>
      <c r="AO477">
        <v>49.203000000000003</v>
      </c>
      <c r="AP477">
        <v>56.295000000000002</v>
      </c>
      <c r="AQ477">
        <v>56.752000000000002</v>
      </c>
      <c r="AR477">
        <v>63.704000000000001</v>
      </c>
      <c r="AS477">
        <v>60.451000000000001</v>
      </c>
      <c r="AT477">
        <v>65.510999999999996</v>
      </c>
      <c r="AU477">
        <v>67.804000000000002</v>
      </c>
      <c r="AV477">
        <v>69.795000000000002</v>
      </c>
      <c r="AW477">
        <v>67.727999999999994</v>
      </c>
      <c r="AX477">
        <v>65.989000000000004</v>
      </c>
      <c r="AY477">
        <v>71.775999999999996</v>
      </c>
      <c r="AZ477">
        <v>71.924000000000007</v>
      </c>
      <c r="BA477">
        <v>77.424999999999997</v>
      </c>
      <c r="BB477">
        <v>76.704999999999998</v>
      </c>
      <c r="BC477">
        <v>75.701999999999998</v>
      </c>
      <c r="BD477">
        <v>74.835999999999999</v>
      </c>
      <c r="BE477">
        <v>73.945999999999998</v>
      </c>
      <c r="BF477">
        <v>2023</v>
      </c>
    </row>
    <row r="478" spans="1:58" x14ac:dyDescent="0.45">
      <c r="A478">
        <v>867</v>
      </c>
      <c r="B478" t="s">
        <v>69</v>
      </c>
      <c r="C478" t="s">
        <v>104</v>
      </c>
      <c r="D478" t="s">
        <v>70</v>
      </c>
      <c r="E478" t="s">
        <v>12</v>
      </c>
      <c r="F478" t="s">
        <v>13</v>
      </c>
      <c r="G478" t="s">
        <v>173</v>
      </c>
      <c r="H478" t="s">
        <v>173</v>
      </c>
      <c r="I478" t="s">
        <v>173</v>
      </c>
      <c r="J478" t="s">
        <v>173</v>
      </c>
      <c r="K478" t="s">
        <v>173</v>
      </c>
      <c r="L478" t="s">
        <v>173</v>
      </c>
      <c r="M478" t="s">
        <v>173</v>
      </c>
      <c r="N478" t="s">
        <v>173</v>
      </c>
      <c r="O478" t="s">
        <v>173</v>
      </c>
      <c r="P478" t="s">
        <v>173</v>
      </c>
      <c r="Q478" t="s">
        <v>173</v>
      </c>
      <c r="R478" t="s">
        <v>173</v>
      </c>
      <c r="S478" t="s">
        <v>173</v>
      </c>
      <c r="T478" t="s">
        <v>173</v>
      </c>
      <c r="U478" t="s">
        <v>173</v>
      </c>
      <c r="V478">
        <v>-2.1999999999999999E-2</v>
      </c>
      <c r="W478">
        <v>1.7999999999999999E-2</v>
      </c>
      <c r="X478">
        <v>8.9999999999999993E-3</v>
      </c>
      <c r="Y478">
        <v>1.4999999999999999E-2</v>
      </c>
      <c r="Z478">
        <v>0.01</v>
      </c>
      <c r="AA478">
        <v>8.9999999999999993E-3</v>
      </c>
      <c r="AB478">
        <v>0.01</v>
      </c>
      <c r="AC478">
        <v>7.0000000000000001E-3</v>
      </c>
      <c r="AD478">
        <v>1.4E-2</v>
      </c>
      <c r="AE478">
        <v>-2E-3</v>
      </c>
      <c r="AF478">
        <v>-3.1E-2</v>
      </c>
      <c r="AG478" t="s">
        <v>1409</v>
      </c>
      <c r="AH478" t="s">
        <v>1409</v>
      </c>
      <c r="AI478">
        <v>5.0000000000000001E-3</v>
      </c>
      <c r="AJ478">
        <v>2E-3</v>
      </c>
      <c r="AK478">
        <v>6.0000000000000001E-3</v>
      </c>
      <c r="AL478">
        <v>4.0000000000000001E-3</v>
      </c>
      <c r="AM478">
        <v>-1E-3</v>
      </c>
      <c r="AN478" t="s">
        <v>1409</v>
      </c>
      <c r="AO478">
        <v>6.0000000000000001E-3</v>
      </c>
      <c r="AP478">
        <v>5.0000000000000001E-3</v>
      </c>
      <c r="AQ478">
        <v>8.0000000000000002E-3</v>
      </c>
      <c r="AR478">
        <v>8.9999999999999993E-3</v>
      </c>
      <c r="AS478">
        <v>6.0000000000000001E-3</v>
      </c>
      <c r="AT478">
        <v>-4.0000000000000001E-3</v>
      </c>
      <c r="AU478">
        <v>6.0000000000000001E-3</v>
      </c>
      <c r="AV478" t="s">
        <v>1409</v>
      </c>
      <c r="AW478">
        <v>2E-3</v>
      </c>
      <c r="AX478">
        <v>2E-3</v>
      </c>
      <c r="AY478">
        <v>2E-3</v>
      </c>
      <c r="AZ478">
        <v>2E-3</v>
      </c>
      <c r="BA478" t="s">
        <v>1409</v>
      </c>
      <c r="BB478" t="s">
        <v>1409</v>
      </c>
      <c r="BC478" t="s">
        <v>1409</v>
      </c>
      <c r="BD478" t="s">
        <v>1409</v>
      </c>
      <c r="BE478" t="s">
        <v>1409</v>
      </c>
      <c r="BF478">
        <v>2023</v>
      </c>
    </row>
    <row r="479" spans="1:58" x14ac:dyDescent="0.45">
      <c r="A479">
        <v>867</v>
      </c>
      <c r="B479" t="s">
        <v>71</v>
      </c>
      <c r="C479" t="s">
        <v>104</v>
      </c>
      <c r="D479" t="s">
        <v>70</v>
      </c>
      <c r="E479" t="s">
        <v>42</v>
      </c>
      <c r="F479" t="s">
        <v>5</v>
      </c>
      <c r="G479" t="s">
        <v>173</v>
      </c>
      <c r="H479" t="s">
        <v>173</v>
      </c>
      <c r="I479" t="s">
        <v>173</v>
      </c>
      <c r="J479" t="s">
        <v>173</v>
      </c>
      <c r="K479" t="s">
        <v>173</v>
      </c>
      <c r="L479" t="s">
        <v>173</v>
      </c>
      <c r="M479" t="s">
        <v>173</v>
      </c>
      <c r="N479" t="s">
        <v>173</v>
      </c>
      <c r="O479" t="s">
        <v>173</v>
      </c>
      <c r="P479" t="s">
        <v>173</v>
      </c>
      <c r="Q479" t="s">
        <v>173</v>
      </c>
      <c r="R479" t="s">
        <v>173</v>
      </c>
      <c r="S479" t="s">
        <v>173</v>
      </c>
      <c r="T479" t="s">
        <v>173</v>
      </c>
      <c r="U479" t="s">
        <v>173</v>
      </c>
      <c r="V479" t="s">
        <v>173</v>
      </c>
      <c r="W479" t="s">
        <v>173</v>
      </c>
      <c r="X479">
        <v>7.9080000000000004</v>
      </c>
      <c r="Y479">
        <v>13.534000000000001</v>
      </c>
      <c r="Z479">
        <v>9.0069999999999997</v>
      </c>
      <c r="AA479">
        <v>7.8360000000000003</v>
      </c>
      <c r="AB479">
        <v>7.8319999999999999</v>
      </c>
      <c r="AC479">
        <v>5.12</v>
      </c>
      <c r="AD479">
        <v>10.542999999999999</v>
      </c>
      <c r="AE479">
        <v>-1.5980000000000001</v>
      </c>
      <c r="AF479">
        <v>-22.283000000000001</v>
      </c>
      <c r="AG479">
        <v>0.23499999999999999</v>
      </c>
      <c r="AH479">
        <v>0.26600000000000001</v>
      </c>
      <c r="AI479">
        <v>3.6840000000000002</v>
      </c>
      <c r="AJ479">
        <v>1.512</v>
      </c>
      <c r="AK479">
        <v>3.5129999999999999</v>
      </c>
      <c r="AL479">
        <v>2.133</v>
      </c>
      <c r="AM479">
        <v>-0.76200000000000001</v>
      </c>
      <c r="AN479">
        <v>-0.23100000000000001</v>
      </c>
      <c r="AO479">
        <v>3.1949999999999998</v>
      </c>
      <c r="AP479">
        <v>2.8119999999999998</v>
      </c>
      <c r="AQ479">
        <v>3.8759999999999999</v>
      </c>
      <c r="AR479">
        <v>4.3760000000000003</v>
      </c>
      <c r="AS479">
        <v>2.5529999999999999</v>
      </c>
      <c r="AT479">
        <v>-1.804</v>
      </c>
      <c r="AU479">
        <v>2.5390000000000001</v>
      </c>
      <c r="AV479">
        <v>0.18099999999999999</v>
      </c>
      <c r="AW479">
        <v>0.68100000000000005</v>
      </c>
      <c r="AX479">
        <v>0.68799999999999994</v>
      </c>
      <c r="AY479">
        <v>0.58899999999999997</v>
      </c>
      <c r="AZ479">
        <v>0.51</v>
      </c>
      <c r="BA479">
        <v>7.1999999999999995E-2</v>
      </c>
      <c r="BB479">
        <v>4.5999999999999999E-2</v>
      </c>
      <c r="BC479">
        <v>2.8000000000000001E-2</v>
      </c>
      <c r="BD479">
        <v>7.0000000000000001E-3</v>
      </c>
      <c r="BE479">
        <v>3.0000000000000001E-3</v>
      </c>
      <c r="BF479">
        <v>2023</v>
      </c>
    </row>
    <row r="480" spans="1:58" x14ac:dyDescent="0.45">
      <c r="A480">
        <v>867</v>
      </c>
      <c r="B480" t="s">
        <v>72</v>
      </c>
      <c r="C480" t="s">
        <v>104</v>
      </c>
      <c r="D480" t="s">
        <v>73</v>
      </c>
      <c r="E480" t="s">
        <v>12</v>
      </c>
      <c r="F480" t="s">
        <v>13</v>
      </c>
      <c r="G480" t="s">
        <v>173</v>
      </c>
      <c r="H480" t="s">
        <v>173</v>
      </c>
      <c r="I480" t="s">
        <v>173</v>
      </c>
      <c r="J480" t="s">
        <v>173</v>
      </c>
      <c r="K480" t="s">
        <v>173</v>
      </c>
      <c r="L480" t="s">
        <v>173</v>
      </c>
      <c r="M480" t="s">
        <v>173</v>
      </c>
      <c r="N480" t="s">
        <v>173</v>
      </c>
      <c r="O480" t="s">
        <v>173</v>
      </c>
      <c r="P480" t="s">
        <v>173</v>
      </c>
      <c r="Q480" t="s">
        <v>173</v>
      </c>
      <c r="R480" t="s">
        <v>173</v>
      </c>
      <c r="S480" t="s">
        <v>173</v>
      </c>
      <c r="T480" t="s">
        <v>173</v>
      </c>
      <c r="U480" t="s">
        <v>173</v>
      </c>
      <c r="V480">
        <v>-1.4999999999999999E-2</v>
      </c>
      <c r="W480">
        <v>2.5000000000000001E-2</v>
      </c>
      <c r="X480">
        <v>1.4999999999999999E-2</v>
      </c>
      <c r="Y480">
        <v>2.1000000000000001E-2</v>
      </c>
      <c r="Z480">
        <v>1.4999999999999999E-2</v>
      </c>
      <c r="AA480">
        <v>1.0999999999999999E-2</v>
      </c>
      <c r="AB480">
        <v>1.0999999999999999E-2</v>
      </c>
      <c r="AC480">
        <v>7.0000000000000001E-3</v>
      </c>
      <c r="AD480">
        <v>1.4999999999999999E-2</v>
      </c>
      <c r="AE480">
        <v>-1E-3</v>
      </c>
      <c r="AF480">
        <v>-0.03</v>
      </c>
      <c r="AG480">
        <v>1E-3</v>
      </c>
      <c r="AH480">
        <v>1E-3</v>
      </c>
      <c r="AI480">
        <v>7.0000000000000001E-3</v>
      </c>
      <c r="AJ480">
        <v>3.0000000000000001E-3</v>
      </c>
      <c r="AK480">
        <v>7.0000000000000001E-3</v>
      </c>
      <c r="AL480">
        <v>5.0000000000000001E-3</v>
      </c>
      <c r="AM480" t="s">
        <v>1409</v>
      </c>
      <c r="AN480">
        <v>1E-3</v>
      </c>
      <c r="AO480">
        <v>7.0000000000000001E-3</v>
      </c>
      <c r="AP480">
        <v>6.0000000000000001E-3</v>
      </c>
      <c r="AQ480">
        <v>8.9999999999999993E-3</v>
      </c>
      <c r="AR480">
        <v>0.01</v>
      </c>
      <c r="AS480">
        <v>6.0000000000000001E-3</v>
      </c>
      <c r="AT480">
        <v>-4.0000000000000001E-3</v>
      </c>
      <c r="AU480">
        <v>7.0000000000000001E-3</v>
      </c>
      <c r="AV480">
        <v>1E-3</v>
      </c>
      <c r="AW480">
        <v>2E-3</v>
      </c>
      <c r="AX480">
        <v>2E-3</v>
      </c>
      <c r="AY480">
        <v>2E-3</v>
      </c>
      <c r="AZ480">
        <v>2E-3</v>
      </c>
      <c r="BA480">
        <v>1E-3</v>
      </c>
      <c r="BB480">
        <v>1E-3</v>
      </c>
      <c r="BC480">
        <v>1E-3</v>
      </c>
      <c r="BD480">
        <v>1E-3</v>
      </c>
      <c r="BE480">
        <v>1E-3</v>
      </c>
      <c r="BF480">
        <v>2023</v>
      </c>
    </row>
    <row r="481" spans="1:58" x14ac:dyDescent="0.45">
      <c r="A481">
        <v>867</v>
      </c>
      <c r="B481" t="s">
        <v>74</v>
      </c>
      <c r="C481" t="s">
        <v>104</v>
      </c>
      <c r="D481" t="s">
        <v>73</v>
      </c>
      <c r="E481" t="s">
        <v>42</v>
      </c>
      <c r="F481" t="s">
        <v>5</v>
      </c>
      <c r="G481" t="s">
        <v>173</v>
      </c>
      <c r="H481" t="s">
        <v>173</v>
      </c>
      <c r="I481" t="s">
        <v>173</v>
      </c>
      <c r="J481" t="s">
        <v>173</v>
      </c>
      <c r="K481" t="s">
        <v>173</v>
      </c>
      <c r="L481" t="s">
        <v>173</v>
      </c>
      <c r="M481" t="s">
        <v>173</v>
      </c>
      <c r="N481" t="s">
        <v>173</v>
      </c>
      <c r="O481" t="s">
        <v>173</v>
      </c>
      <c r="P481" t="s">
        <v>173</v>
      </c>
      <c r="Q481" t="s">
        <v>173</v>
      </c>
      <c r="R481" t="s">
        <v>173</v>
      </c>
      <c r="S481" t="s">
        <v>173</v>
      </c>
      <c r="T481" t="s">
        <v>173</v>
      </c>
      <c r="U481" t="s">
        <v>173</v>
      </c>
      <c r="V481" t="s">
        <v>173</v>
      </c>
      <c r="W481" t="s">
        <v>173</v>
      </c>
      <c r="X481">
        <v>14.067</v>
      </c>
      <c r="Y481">
        <v>18.376999999999999</v>
      </c>
      <c r="Z481">
        <v>12.834</v>
      </c>
      <c r="AA481">
        <v>9.59</v>
      </c>
      <c r="AB481">
        <v>9.06</v>
      </c>
      <c r="AC481">
        <v>5.5490000000000004</v>
      </c>
      <c r="AD481">
        <v>11.209</v>
      </c>
      <c r="AE481">
        <v>-0.97</v>
      </c>
      <c r="AF481">
        <v>-21.608000000000001</v>
      </c>
      <c r="AG481">
        <v>0.876</v>
      </c>
      <c r="AH481">
        <v>0.86399999999999999</v>
      </c>
      <c r="AI481">
        <v>4.5839999999999996</v>
      </c>
      <c r="AJ481">
        <v>2.105</v>
      </c>
      <c r="AK481">
        <v>4.0670000000000002</v>
      </c>
      <c r="AL481">
        <v>2.9590000000000001</v>
      </c>
      <c r="AM481">
        <v>0.03</v>
      </c>
      <c r="AN481">
        <v>0.39900000000000002</v>
      </c>
      <c r="AO481">
        <v>3.5979999999999999</v>
      </c>
      <c r="AP481">
        <v>3.2120000000000002</v>
      </c>
      <c r="AQ481">
        <v>4.2539999999999996</v>
      </c>
      <c r="AR481">
        <v>4.6760000000000002</v>
      </c>
      <c r="AS481">
        <v>2.843</v>
      </c>
      <c r="AT481">
        <v>-1.5449999999999999</v>
      </c>
      <c r="AU481">
        <v>2.8130000000000002</v>
      </c>
      <c r="AV481">
        <v>0.40200000000000002</v>
      </c>
      <c r="AW481">
        <v>0.89500000000000002</v>
      </c>
      <c r="AX481">
        <v>0.83699999999999997</v>
      </c>
      <c r="AY481">
        <v>0.82299999999999995</v>
      </c>
      <c r="AZ481">
        <v>0.72399999999999998</v>
      </c>
      <c r="BA481">
        <v>0.26600000000000001</v>
      </c>
      <c r="BB481">
        <v>0.22800000000000001</v>
      </c>
      <c r="BC481">
        <v>0.20100000000000001</v>
      </c>
      <c r="BD481">
        <v>0.17299999999999999</v>
      </c>
      <c r="BE481">
        <v>0.16300000000000001</v>
      </c>
      <c r="BF481">
        <v>2023</v>
      </c>
    </row>
    <row r="482" spans="1:58" x14ac:dyDescent="0.45">
      <c r="A482">
        <v>867</v>
      </c>
      <c r="B482" t="s">
        <v>75</v>
      </c>
      <c r="C482" t="s">
        <v>104</v>
      </c>
      <c r="D482" t="s">
        <v>76</v>
      </c>
      <c r="E482" t="s">
        <v>12</v>
      </c>
      <c r="F482" t="s">
        <v>13</v>
      </c>
      <c r="G482" t="s">
        <v>173</v>
      </c>
      <c r="H482" t="s">
        <v>173</v>
      </c>
      <c r="I482" t="s">
        <v>173</v>
      </c>
      <c r="J482" t="s">
        <v>173</v>
      </c>
      <c r="K482" t="s">
        <v>173</v>
      </c>
      <c r="L482" t="s">
        <v>173</v>
      </c>
      <c r="M482" t="s">
        <v>173</v>
      </c>
      <c r="N482" t="s">
        <v>173</v>
      </c>
      <c r="O482" t="s">
        <v>173</v>
      </c>
      <c r="P482" t="s">
        <v>173</v>
      </c>
      <c r="Q482" t="s">
        <v>173</v>
      </c>
      <c r="R482" t="s">
        <v>173</v>
      </c>
      <c r="S482" t="s">
        <v>173</v>
      </c>
      <c r="T482" t="s">
        <v>173</v>
      </c>
      <c r="U482" t="s">
        <v>173</v>
      </c>
      <c r="V482">
        <v>6.0000000000000001E-3</v>
      </c>
      <c r="W482">
        <v>8.9999999999999993E-3</v>
      </c>
      <c r="X482">
        <v>0.01</v>
      </c>
      <c r="Y482">
        <v>0.02</v>
      </c>
      <c r="Z482">
        <v>0.03</v>
      </c>
      <c r="AA482">
        <v>3.1E-2</v>
      </c>
      <c r="AB482">
        <v>0.04</v>
      </c>
      <c r="AC482">
        <v>4.9000000000000002E-2</v>
      </c>
      <c r="AD482">
        <v>5.7000000000000002E-2</v>
      </c>
      <c r="AE482">
        <v>6.2E-2</v>
      </c>
      <c r="AF482">
        <v>6.3E-2</v>
      </c>
      <c r="AG482">
        <v>6.3E-2</v>
      </c>
      <c r="AH482">
        <v>6.4000000000000001E-2</v>
      </c>
      <c r="AI482">
        <v>6.5000000000000002E-2</v>
      </c>
      <c r="AJ482">
        <v>6.2E-2</v>
      </c>
      <c r="AK482">
        <v>6.3E-2</v>
      </c>
      <c r="AL482">
        <v>6.2E-2</v>
      </c>
      <c r="AM482">
        <v>6.8000000000000005E-2</v>
      </c>
      <c r="AN482">
        <v>6.2E-2</v>
      </c>
      <c r="AO482">
        <v>6.5000000000000002E-2</v>
      </c>
      <c r="AP482">
        <v>6.2E-2</v>
      </c>
      <c r="AQ482">
        <v>5.8999999999999997E-2</v>
      </c>
      <c r="AR482">
        <v>5.7000000000000002E-2</v>
      </c>
      <c r="AS482">
        <v>5.3999999999999999E-2</v>
      </c>
      <c r="AT482">
        <v>5.8999999999999997E-2</v>
      </c>
      <c r="AU482">
        <v>5.1999999999999998E-2</v>
      </c>
      <c r="AV482">
        <v>5.1999999999999998E-2</v>
      </c>
      <c r="AW482">
        <v>0.05</v>
      </c>
      <c r="AX482">
        <v>4.8000000000000001E-2</v>
      </c>
      <c r="AY482">
        <v>4.7E-2</v>
      </c>
      <c r="AZ482">
        <v>4.4999999999999998E-2</v>
      </c>
      <c r="BA482">
        <v>4.4999999999999998E-2</v>
      </c>
      <c r="BB482">
        <v>4.4999999999999998E-2</v>
      </c>
      <c r="BC482">
        <v>4.4999999999999998E-2</v>
      </c>
      <c r="BD482">
        <v>4.4999999999999998E-2</v>
      </c>
      <c r="BE482">
        <v>4.4999999999999998E-2</v>
      </c>
      <c r="BF482">
        <v>2023</v>
      </c>
    </row>
    <row r="483" spans="1:58" x14ac:dyDescent="0.45">
      <c r="A483">
        <v>867</v>
      </c>
      <c r="B483" t="s">
        <v>77</v>
      </c>
      <c r="C483" t="s">
        <v>104</v>
      </c>
      <c r="D483" t="s">
        <v>76</v>
      </c>
      <c r="E483" t="s">
        <v>42</v>
      </c>
      <c r="F483" t="s">
        <v>5</v>
      </c>
      <c r="G483" t="s">
        <v>173</v>
      </c>
      <c r="H483" t="s">
        <v>173</v>
      </c>
      <c r="I483" t="s">
        <v>173</v>
      </c>
      <c r="J483" t="s">
        <v>173</v>
      </c>
      <c r="K483" t="s">
        <v>173</v>
      </c>
      <c r="L483" t="s">
        <v>173</v>
      </c>
      <c r="M483" t="s">
        <v>173</v>
      </c>
      <c r="N483" t="s">
        <v>173</v>
      </c>
      <c r="O483" t="s">
        <v>173</v>
      </c>
      <c r="P483" t="s">
        <v>173</v>
      </c>
      <c r="Q483" t="s">
        <v>173</v>
      </c>
      <c r="R483" t="s">
        <v>173</v>
      </c>
      <c r="S483" t="s">
        <v>173</v>
      </c>
      <c r="T483" t="s">
        <v>173</v>
      </c>
      <c r="U483" t="s">
        <v>173</v>
      </c>
      <c r="V483" t="s">
        <v>173</v>
      </c>
      <c r="W483" t="s">
        <v>173</v>
      </c>
      <c r="X483">
        <v>8.73</v>
      </c>
      <c r="Y483">
        <v>18.148</v>
      </c>
      <c r="Z483">
        <v>26.053999999999998</v>
      </c>
      <c r="AA483">
        <v>27.294</v>
      </c>
      <c r="AB483">
        <v>32.710999999999999</v>
      </c>
      <c r="AC483">
        <v>37.164999999999999</v>
      </c>
      <c r="AD483">
        <v>43.713000000000001</v>
      </c>
      <c r="AE483">
        <v>46.795000000000002</v>
      </c>
      <c r="AF483">
        <v>45.753</v>
      </c>
      <c r="AG483">
        <v>44.354999999999997</v>
      </c>
      <c r="AH483">
        <v>42.226999999999997</v>
      </c>
      <c r="AI483">
        <v>44.06</v>
      </c>
      <c r="AJ483">
        <v>41.197000000000003</v>
      </c>
      <c r="AK483">
        <v>38.83</v>
      </c>
      <c r="AL483">
        <v>35.917999999999999</v>
      </c>
      <c r="AM483">
        <v>37.555999999999997</v>
      </c>
      <c r="AN483">
        <v>33.353000000000002</v>
      </c>
      <c r="AO483">
        <v>34.942999999999998</v>
      </c>
      <c r="AP483">
        <v>33.875</v>
      </c>
      <c r="AQ483">
        <v>29.213999999999999</v>
      </c>
      <c r="AR483">
        <v>26.532</v>
      </c>
      <c r="AS483">
        <v>24.687000000000001</v>
      </c>
      <c r="AT483">
        <v>25.126999999999999</v>
      </c>
      <c r="AU483">
        <v>21.669</v>
      </c>
      <c r="AV483">
        <v>20.056000000000001</v>
      </c>
      <c r="AW483">
        <v>19.808</v>
      </c>
      <c r="AX483">
        <v>18.669</v>
      </c>
      <c r="AY483">
        <v>16.678999999999998</v>
      </c>
      <c r="AZ483">
        <v>15.256</v>
      </c>
      <c r="BA483">
        <v>14.186999999999999</v>
      </c>
      <c r="BB483">
        <v>13.282</v>
      </c>
      <c r="BC483">
        <v>12.643000000000001</v>
      </c>
      <c r="BD483">
        <v>12.125</v>
      </c>
      <c r="BE483">
        <v>11.651999999999999</v>
      </c>
      <c r="BF483">
        <v>2023</v>
      </c>
    </row>
    <row r="484" spans="1:58" x14ac:dyDescent="0.45">
      <c r="A484">
        <v>867</v>
      </c>
      <c r="B484" t="s">
        <v>78</v>
      </c>
      <c r="C484" t="s">
        <v>104</v>
      </c>
      <c r="D484" t="s">
        <v>79</v>
      </c>
      <c r="E484" t="s">
        <v>12</v>
      </c>
      <c r="F484" t="s">
        <v>13</v>
      </c>
      <c r="G484" t="s">
        <v>173</v>
      </c>
      <c r="H484" t="s">
        <v>173</v>
      </c>
      <c r="I484" t="s">
        <v>173</v>
      </c>
      <c r="J484" t="s">
        <v>173</v>
      </c>
      <c r="K484" t="s">
        <v>173</v>
      </c>
      <c r="L484" t="s">
        <v>173</v>
      </c>
      <c r="M484" t="s">
        <v>173</v>
      </c>
      <c r="N484" t="s">
        <v>173</v>
      </c>
      <c r="O484" t="s">
        <v>173</v>
      </c>
      <c r="P484" t="s">
        <v>173</v>
      </c>
      <c r="Q484" t="s">
        <v>173</v>
      </c>
      <c r="R484" t="s">
        <v>173</v>
      </c>
      <c r="S484" t="s">
        <v>173</v>
      </c>
      <c r="T484" t="s">
        <v>173</v>
      </c>
      <c r="U484" t="s">
        <v>173</v>
      </c>
      <c r="V484" t="s">
        <v>173</v>
      </c>
      <c r="W484" t="s">
        <v>173</v>
      </c>
      <c r="X484">
        <v>0.11</v>
      </c>
      <c r="Y484">
        <v>0.112</v>
      </c>
      <c r="Z484">
        <v>0.113</v>
      </c>
      <c r="AA484">
        <v>0.115</v>
      </c>
      <c r="AB484">
        <v>0.123</v>
      </c>
      <c r="AC484">
        <v>0.13200000000000001</v>
      </c>
      <c r="AD484">
        <v>0.13100000000000001</v>
      </c>
      <c r="AE484">
        <v>0.13300000000000001</v>
      </c>
      <c r="AF484">
        <v>0.13800000000000001</v>
      </c>
      <c r="AG484">
        <v>0.14299999999999999</v>
      </c>
      <c r="AH484">
        <v>0.15</v>
      </c>
      <c r="AI484">
        <v>0.14699999999999999</v>
      </c>
      <c r="AJ484">
        <v>0.151</v>
      </c>
      <c r="AK484">
        <v>0.161</v>
      </c>
      <c r="AL484">
        <v>0.17199999999999999</v>
      </c>
      <c r="AM484">
        <v>0.18099999999999999</v>
      </c>
      <c r="AN484">
        <v>0.186</v>
      </c>
      <c r="AO484">
        <v>0.186</v>
      </c>
      <c r="AP484">
        <v>0.184</v>
      </c>
      <c r="AQ484">
        <v>0.20200000000000001</v>
      </c>
      <c r="AR484">
        <v>0.214</v>
      </c>
      <c r="AS484">
        <v>0.22</v>
      </c>
      <c r="AT484">
        <v>0.23300000000000001</v>
      </c>
      <c r="AU484">
        <v>0.24199999999999999</v>
      </c>
      <c r="AV484">
        <v>0.25900000000000001</v>
      </c>
      <c r="AW484">
        <v>0.253</v>
      </c>
      <c r="AX484">
        <v>0.25900000000000001</v>
      </c>
      <c r="AY484">
        <v>0.28000000000000003</v>
      </c>
      <c r="AZ484">
        <v>0.29699999999999999</v>
      </c>
      <c r="BA484">
        <v>0.317</v>
      </c>
      <c r="BB484">
        <v>0.33800000000000002</v>
      </c>
      <c r="BC484">
        <v>0.35399999999999998</v>
      </c>
      <c r="BD484">
        <v>0.36899999999999999</v>
      </c>
      <c r="BE484">
        <v>0.38400000000000001</v>
      </c>
      <c r="BF484">
        <v>2023</v>
      </c>
    </row>
    <row r="485" spans="1:58" x14ac:dyDescent="0.45">
      <c r="A485">
        <v>867</v>
      </c>
      <c r="B485" t="s">
        <v>80</v>
      </c>
      <c r="C485" t="s">
        <v>104</v>
      </c>
      <c r="D485" t="s">
        <v>81</v>
      </c>
      <c r="E485" t="s">
        <v>19</v>
      </c>
      <c r="F485" t="s">
        <v>13</v>
      </c>
      <c r="G485" t="s">
        <v>173</v>
      </c>
      <c r="H485" t="s">
        <v>173</v>
      </c>
      <c r="I485" t="s">
        <v>173</v>
      </c>
      <c r="J485" t="s">
        <v>173</v>
      </c>
      <c r="K485" t="s">
        <v>173</v>
      </c>
      <c r="L485" t="s">
        <v>173</v>
      </c>
      <c r="M485" t="s">
        <v>173</v>
      </c>
      <c r="N485" t="s">
        <v>173</v>
      </c>
      <c r="O485" t="s">
        <v>173</v>
      </c>
      <c r="P485" t="s">
        <v>173</v>
      </c>
      <c r="Q485" t="s">
        <v>173</v>
      </c>
      <c r="R485" t="s">
        <v>173</v>
      </c>
      <c r="S485" t="s">
        <v>173</v>
      </c>
      <c r="T485" t="s">
        <v>173</v>
      </c>
      <c r="U485" t="s">
        <v>173</v>
      </c>
      <c r="V485">
        <v>-2.1000000000000001E-2</v>
      </c>
      <c r="W485">
        <v>-3.2000000000000001E-2</v>
      </c>
      <c r="X485">
        <v>-1.2999999999999999E-2</v>
      </c>
      <c r="Y485">
        <v>-1.2999999999999999E-2</v>
      </c>
      <c r="Z485">
        <v>-1.4E-2</v>
      </c>
      <c r="AA485">
        <v>-1.4999999999999999E-2</v>
      </c>
      <c r="AB485">
        <v>-6.0000000000000001E-3</v>
      </c>
      <c r="AC485">
        <v>8.0000000000000002E-3</v>
      </c>
      <c r="AD485">
        <v>-1E-3</v>
      </c>
      <c r="AE485">
        <v>5.0000000000000001E-3</v>
      </c>
      <c r="AF485">
        <v>8.9999999999999993E-3</v>
      </c>
      <c r="AG485">
        <v>-4.0000000000000001E-3</v>
      </c>
      <c r="AH485">
        <v>3.0000000000000001E-3</v>
      </c>
      <c r="AI485">
        <v>1E-3</v>
      </c>
      <c r="AJ485">
        <v>-1.7999999999999999E-2</v>
      </c>
      <c r="AK485">
        <v>-2.9000000000000001E-2</v>
      </c>
      <c r="AL485">
        <v>-1E-3</v>
      </c>
      <c r="AM485">
        <v>-7.0000000000000001E-3</v>
      </c>
      <c r="AN485">
        <v>-1.7000000000000001E-2</v>
      </c>
      <c r="AO485">
        <v>-1E-3</v>
      </c>
      <c r="AP485">
        <v>2.1000000000000001E-2</v>
      </c>
      <c r="AQ485">
        <v>0.02</v>
      </c>
      <c r="AR485">
        <v>-2E-3</v>
      </c>
      <c r="AS485">
        <v>-4.0000000000000001E-3</v>
      </c>
      <c r="AT485">
        <v>-7.2999999999999995E-2</v>
      </c>
      <c r="AU485">
        <v>3.5999999999999997E-2</v>
      </c>
      <c r="AV485">
        <v>5.8999999999999997E-2</v>
      </c>
      <c r="AW485">
        <v>2.5000000000000001E-2</v>
      </c>
      <c r="AX485">
        <v>4.3999999999999997E-2</v>
      </c>
      <c r="AY485">
        <v>4.7E-2</v>
      </c>
      <c r="AZ485">
        <v>4.3999999999999997E-2</v>
      </c>
      <c r="BA485">
        <v>3.5999999999999997E-2</v>
      </c>
      <c r="BB485">
        <v>3.2000000000000001E-2</v>
      </c>
      <c r="BC485">
        <v>3.1E-2</v>
      </c>
      <c r="BD485">
        <v>3.1E-2</v>
      </c>
      <c r="BE485">
        <v>0.03</v>
      </c>
      <c r="BF485">
        <v>2023</v>
      </c>
    </row>
    <row r="486" spans="1:58" x14ac:dyDescent="0.45">
      <c r="A486">
        <v>867</v>
      </c>
      <c r="B486" t="s">
        <v>82</v>
      </c>
      <c r="C486" t="s">
        <v>104</v>
      </c>
      <c r="D486" t="s">
        <v>81</v>
      </c>
      <c r="E486" t="s">
        <v>42</v>
      </c>
      <c r="F486" t="s">
        <v>5</v>
      </c>
      <c r="G486" t="s">
        <v>173</v>
      </c>
      <c r="H486" t="s">
        <v>173</v>
      </c>
      <c r="I486" t="s">
        <v>173</v>
      </c>
      <c r="J486" t="s">
        <v>173</v>
      </c>
      <c r="K486" t="s">
        <v>173</v>
      </c>
      <c r="L486" t="s">
        <v>173</v>
      </c>
      <c r="M486" t="s">
        <v>173</v>
      </c>
      <c r="N486" t="s">
        <v>173</v>
      </c>
      <c r="O486" t="s">
        <v>173</v>
      </c>
      <c r="P486" t="s">
        <v>173</v>
      </c>
      <c r="Q486" t="s">
        <v>173</v>
      </c>
      <c r="R486" t="s">
        <v>173</v>
      </c>
      <c r="S486" t="s">
        <v>173</v>
      </c>
      <c r="T486" t="s">
        <v>173</v>
      </c>
      <c r="U486" t="s">
        <v>173</v>
      </c>
      <c r="V486" t="s">
        <v>173</v>
      </c>
      <c r="W486" t="s">
        <v>173</v>
      </c>
      <c r="X486">
        <v>-12.271000000000001</v>
      </c>
      <c r="Y486">
        <v>-11.173</v>
      </c>
      <c r="Z486">
        <v>-12.167</v>
      </c>
      <c r="AA486">
        <v>-13.268000000000001</v>
      </c>
      <c r="AB486">
        <v>-4.8109999999999999</v>
      </c>
      <c r="AC486">
        <v>5.9390000000000001</v>
      </c>
      <c r="AD486">
        <v>-0.72199999999999998</v>
      </c>
      <c r="AE486">
        <v>3.5430000000000001</v>
      </c>
      <c r="AF486">
        <v>6.2549999999999999</v>
      </c>
      <c r="AG486">
        <v>-2.907</v>
      </c>
      <c r="AH486">
        <v>2.2799999999999998</v>
      </c>
      <c r="AI486">
        <v>1.006</v>
      </c>
      <c r="AJ486">
        <v>-11.829000000000001</v>
      </c>
      <c r="AK486">
        <v>-18.106999999999999</v>
      </c>
      <c r="AL486">
        <v>-0.621</v>
      </c>
      <c r="AM486">
        <v>-4.085</v>
      </c>
      <c r="AN486">
        <v>-8.9969999999999999</v>
      </c>
      <c r="AO486">
        <v>-0.48399999999999999</v>
      </c>
      <c r="AP486">
        <v>11.414999999999999</v>
      </c>
      <c r="AQ486">
        <v>9.9190000000000005</v>
      </c>
      <c r="AR486">
        <v>-0.90700000000000003</v>
      </c>
      <c r="AS486">
        <v>-2.0299999999999998</v>
      </c>
      <c r="AT486">
        <v>-31.172000000000001</v>
      </c>
      <c r="AU486">
        <v>14.907</v>
      </c>
      <c r="AV486">
        <v>22.695</v>
      </c>
      <c r="AW486">
        <v>10.047000000000001</v>
      </c>
      <c r="AX486">
        <v>16.818999999999999</v>
      </c>
      <c r="AY486">
        <v>16.861000000000001</v>
      </c>
      <c r="AZ486">
        <v>14.938000000000001</v>
      </c>
      <c r="BA486">
        <v>11.218</v>
      </c>
      <c r="BB486">
        <v>9.35</v>
      </c>
      <c r="BC486">
        <v>8.6709999999999994</v>
      </c>
      <c r="BD486">
        <v>8.327</v>
      </c>
      <c r="BE486">
        <v>7.819</v>
      </c>
      <c r="BF486">
        <v>2023</v>
      </c>
    </row>
    <row r="487" spans="1:58" x14ac:dyDescent="0.45">
      <c r="A487">
        <v>868</v>
      </c>
      <c r="B487" t="s">
        <v>9</v>
      </c>
      <c r="C487" t="s">
        <v>105</v>
      </c>
      <c r="D487" t="s">
        <v>11</v>
      </c>
      <c r="E487" t="s">
        <v>12</v>
      </c>
      <c r="F487" t="s">
        <v>13</v>
      </c>
      <c r="G487" t="s">
        <v>173</v>
      </c>
      <c r="H487" t="s">
        <v>173</v>
      </c>
      <c r="I487" t="s">
        <v>173</v>
      </c>
      <c r="J487" t="s">
        <v>173</v>
      </c>
      <c r="K487" t="s">
        <v>173</v>
      </c>
      <c r="L487" t="s">
        <v>173</v>
      </c>
      <c r="M487" t="s">
        <v>173</v>
      </c>
      <c r="N487" t="s">
        <v>173</v>
      </c>
      <c r="O487" t="s">
        <v>173</v>
      </c>
      <c r="P487" t="s">
        <v>173</v>
      </c>
      <c r="Q487" t="s">
        <v>173</v>
      </c>
      <c r="R487" t="s">
        <v>173</v>
      </c>
      <c r="S487" t="s">
        <v>173</v>
      </c>
      <c r="T487" t="s">
        <v>173</v>
      </c>
      <c r="U487" t="s">
        <v>173</v>
      </c>
      <c r="V487">
        <v>0.23899999999999999</v>
      </c>
      <c r="W487">
        <v>0.23100000000000001</v>
      </c>
      <c r="X487">
        <v>0.216</v>
      </c>
      <c r="Y487">
        <v>0.223</v>
      </c>
      <c r="Z487">
        <v>0.22500000000000001</v>
      </c>
      <c r="AA487">
        <v>0.23499999999999999</v>
      </c>
      <c r="AB487">
        <v>0.24</v>
      </c>
      <c r="AC487">
        <v>0.24099999999999999</v>
      </c>
      <c r="AD487">
        <v>0.24399999999999999</v>
      </c>
      <c r="AE487">
        <v>0.23599999999999999</v>
      </c>
      <c r="AF487">
        <v>0.24199999999999999</v>
      </c>
      <c r="AG487">
        <v>0.24099999999999999</v>
      </c>
      <c r="AH487">
        <v>0.23699999999999999</v>
      </c>
      <c r="AI487">
        <v>0.23100000000000001</v>
      </c>
      <c r="AJ487">
        <v>0.23400000000000001</v>
      </c>
      <c r="AK487">
        <v>0.23799999999999999</v>
      </c>
      <c r="AL487">
        <v>0.247</v>
      </c>
      <c r="AM487">
        <v>0.24299999999999999</v>
      </c>
      <c r="AN487">
        <v>0.23400000000000001</v>
      </c>
      <c r="AO487">
        <v>0.22800000000000001</v>
      </c>
      <c r="AP487">
        <v>0.23799999999999999</v>
      </c>
      <c r="AQ487">
        <v>0.24099999999999999</v>
      </c>
      <c r="AR487">
        <v>0.246</v>
      </c>
      <c r="AS487">
        <v>0.247</v>
      </c>
      <c r="AT487">
        <v>0.25600000000000001</v>
      </c>
      <c r="AU487">
        <v>0.251</v>
      </c>
      <c r="AV487">
        <v>0.25900000000000001</v>
      </c>
      <c r="AW487">
        <v>0.251</v>
      </c>
      <c r="AX487">
        <v>0.252</v>
      </c>
      <c r="AY487">
        <v>0.254</v>
      </c>
      <c r="AZ487">
        <v>0.25700000000000001</v>
      </c>
      <c r="BA487">
        <v>0.26100000000000001</v>
      </c>
      <c r="BB487">
        <v>0.26300000000000001</v>
      </c>
      <c r="BC487">
        <v>0.26400000000000001</v>
      </c>
      <c r="BD487">
        <v>0.26600000000000001</v>
      </c>
      <c r="BE487">
        <v>0.26800000000000002</v>
      </c>
      <c r="BF487">
        <v>2022</v>
      </c>
    </row>
    <row r="488" spans="1:58" x14ac:dyDescent="0.45">
      <c r="A488">
        <v>868</v>
      </c>
      <c r="B488" t="s">
        <v>14</v>
      </c>
      <c r="C488" t="s">
        <v>105</v>
      </c>
      <c r="D488" t="s">
        <v>11</v>
      </c>
      <c r="E488" t="s">
        <v>15</v>
      </c>
      <c r="F488" t="s">
        <v>5</v>
      </c>
      <c r="G488" t="s">
        <v>173</v>
      </c>
      <c r="H488" t="s">
        <v>173</v>
      </c>
      <c r="I488" t="s">
        <v>173</v>
      </c>
      <c r="J488" t="s">
        <v>173</v>
      </c>
      <c r="K488" t="s">
        <v>173</v>
      </c>
      <c r="L488" t="s">
        <v>173</v>
      </c>
      <c r="M488" t="s">
        <v>173</v>
      </c>
      <c r="N488" t="s">
        <v>173</v>
      </c>
      <c r="O488" t="s">
        <v>173</v>
      </c>
      <c r="P488" t="s">
        <v>173</v>
      </c>
      <c r="Q488" t="s">
        <v>173</v>
      </c>
      <c r="R488" t="s">
        <v>173</v>
      </c>
      <c r="S488" t="s">
        <v>173</v>
      </c>
      <c r="T488" t="s">
        <v>173</v>
      </c>
      <c r="U488" t="s">
        <v>173</v>
      </c>
      <c r="V488" t="s">
        <v>173</v>
      </c>
      <c r="W488">
        <v>-3.35</v>
      </c>
      <c r="X488">
        <v>-6.2489999999999997</v>
      </c>
      <c r="Y488">
        <v>2.923</v>
      </c>
      <c r="Z488">
        <v>1.113</v>
      </c>
      <c r="AA488">
        <v>4.306</v>
      </c>
      <c r="AB488">
        <v>2.0939999999999999</v>
      </c>
      <c r="AC488">
        <v>0.26</v>
      </c>
      <c r="AD488">
        <v>1.5509999999999999</v>
      </c>
      <c r="AE488">
        <v>-3.2229999999999999</v>
      </c>
      <c r="AF488">
        <v>2.3780000000000001</v>
      </c>
      <c r="AG488">
        <v>-0.27100000000000002</v>
      </c>
      <c r="AH488">
        <v>-1.728</v>
      </c>
      <c r="AI488">
        <v>-2.601</v>
      </c>
      <c r="AJ488">
        <v>1.069</v>
      </c>
      <c r="AK488">
        <v>2.044</v>
      </c>
      <c r="AL488">
        <v>3.7749999999999999</v>
      </c>
      <c r="AM488">
        <v>-1.67</v>
      </c>
      <c r="AN488">
        <v>-3.661</v>
      </c>
      <c r="AO488">
        <v>-2.5870000000000002</v>
      </c>
      <c r="AP488">
        <v>4.5090000000000003</v>
      </c>
      <c r="AQ488">
        <v>0.98499999999999999</v>
      </c>
      <c r="AR488">
        <v>2.2559999999999998</v>
      </c>
      <c r="AS488">
        <v>0.49399999999999999</v>
      </c>
      <c r="AT488">
        <v>3.363</v>
      </c>
      <c r="AU488">
        <v>-1.976</v>
      </c>
      <c r="AV488">
        <v>3.1</v>
      </c>
      <c r="AW488">
        <v>-2.9060000000000001</v>
      </c>
      <c r="AX488">
        <v>0.48199999999999998</v>
      </c>
      <c r="AY488">
        <v>0.71899999999999997</v>
      </c>
      <c r="AZ488">
        <v>1.085</v>
      </c>
      <c r="BA488">
        <v>1.5089999999999999</v>
      </c>
      <c r="BB488">
        <v>0.76100000000000001</v>
      </c>
      <c r="BC488">
        <v>0.69299999999999995</v>
      </c>
      <c r="BD488">
        <v>0.66200000000000003</v>
      </c>
      <c r="BE488">
        <v>0.66200000000000003</v>
      </c>
      <c r="BF488">
        <v>2022</v>
      </c>
    </row>
    <row r="489" spans="1:58" x14ac:dyDescent="0.45">
      <c r="A489">
        <v>868</v>
      </c>
      <c r="B489" t="s">
        <v>16</v>
      </c>
      <c r="C489" t="s">
        <v>105</v>
      </c>
      <c r="D489" t="s">
        <v>17</v>
      </c>
      <c r="E489" t="s">
        <v>12</v>
      </c>
      <c r="F489" t="s">
        <v>13</v>
      </c>
      <c r="G489" t="s">
        <v>173</v>
      </c>
      <c r="H489" t="s">
        <v>173</v>
      </c>
      <c r="I489" t="s">
        <v>173</v>
      </c>
      <c r="J489" t="s">
        <v>173</v>
      </c>
      <c r="K489" t="s">
        <v>173</v>
      </c>
      <c r="L489" t="s">
        <v>173</v>
      </c>
      <c r="M489" t="s">
        <v>173</v>
      </c>
      <c r="N489" t="s">
        <v>173</v>
      </c>
      <c r="O489" t="s">
        <v>173</v>
      </c>
      <c r="P489" t="s">
        <v>173</v>
      </c>
      <c r="Q489" t="s">
        <v>173</v>
      </c>
      <c r="R489" t="s">
        <v>173</v>
      </c>
      <c r="S489" t="s">
        <v>173</v>
      </c>
      <c r="T489" t="s">
        <v>173</v>
      </c>
      <c r="U489" t="s">
        <v>173</v>
      </c>
      <c r="V489">
        <v>0.222</v>
      </c>
      <c r="W489">
        <v>0.221</v>
      </c>
      <c r="X489">
        <v>0.20699999999999999</v>
      </c>
      <c r="Y489">
        <v>0.219</v>
      </c>
      <c r="Z489">
        <v>0.22</v>
      </c>
      <c r="AA489">
        <v>0.23300000000000001</v>
      </c>
      <c r="AB489">
        <v>0.24</v>
      </c>
      <c r="AC489">
        <v>0.24</v>
      </c>
      <c r="AD489">
        <v>0.24299999999999999</v>
      </c>
      <c r="AE489">
        <v>0.23599999999999999</v>
      </c>
      <c r="AF489">
        <v>0.247</v>
      </c>
      <c r="AG489">
        <v>0.25</v>
      </c>
      <c r="AH489">
        <v>0.253</v>
      </c>
      <c r="AI489">
        <v>0.26100000000000001</v>
      </c>
      <c r="AJ489">
        <v>0.27700000000000002</v>
      </c>
      <c r="AK489">
        <v>0.29199999999999998</v>
      </c>
      <c r="AL489">
        <v>0.308</v>
      </c>
      <c r="AM489">
        <v>0.32400000000000001</v>
      </c>
      <c r="AN489">
        <v>0.314</v>
      </c>
      <c r="AO489">
        <v>0.316</v>
      </c>
      <c r="AP489">
        <v>0.312</v>
      </c>
      <c r="AQ489">
        <v>0.32700000000000001</v>
      </c>
      <c r="AR489">
        <v>0.36099999999999999</v>
      </c>
      <c r="AS489">
        <v>0.39400000000000002</v>
      </c>
      <c r="AT489">
        <v>0.39500000000000002</v>
      </c>
      <c r="AU489">
        <v>0.373</v>
      </c>
      <c r="AV489">
        <v>0.39200000000000002</v>
      </c>
      <c r="AW489">
        <v>0.41599999999999998</v>
      </c>
      <c r="AX489">
        <v>0.44400000000000001</v>
      </c>
      <c r="AY489">
        <v>0.47099999999999997</v>
      </c>
      <c r="AZ489">
        <v>0.5</v>
      </c>
      <c r="BA489">
        <v>0.52300000000000002</v>
      </c>
      <c r="BB489">
        <v>0.53900000000000003</v>
      </c>
      <c r="BC489">
        <v>0.55400000000000005</v>
      </c>
      <c r="BD489">
        <v>0.56999999999999995</v>
      </c>
      <c r="BE489">
        <v>0.58699999999999997</v>
      </c>
      <c r="BF489">
        <v>2022</v>
      </c>
    </row>
    <row r="490" spans="1:58" x14ac:dyDescent="0.45">
      <c r="A490">
        <v>868</v>
      </c>
      <c r="B490" t="s">
        <v>18</v>
      </c>
      <c r="C490" t="s">
        <v>105</v>
      </c>
      <c r="D490" t="s">
        <v>17</v>
      </c>
      <c r="E490" t="s">
        <v>19</v>
      </c>
      <c r="F490" t="s">
        <v>13</v>
      </c>
      <c r="G490" t="s">
        <v>173</v>
      </c>
      <c r="H490" t="s">
        <v>173</v>
      </c>
      <c r="I490" t="s">
        <v>173</v>
      </c>
      <c r="J490" t="s">
        <v>173</v>
      </c>
      <c r="K490" t="s">
        <v>173</v>
      </c>
      <c r="L490" t="s">
        <v>173</v>
      </c>
      <c r="M490" t="s">
        <v>173</v>
      </c>
      <c r="N490" t="s">
        <v>173</v>
      </c>
      <c r="O490" t="s">
        <v>173</v>
      </c>
      <c r="P490" t="s">
        <v>173</v>
      </c>
      <c r="Q490" t="s">
        <v>173</v>
      </c>
      <c r="R490" t="s">
        <v>173</v>
      </c>
      <c r="S490" t="s">
        <v>173</v>
      </c>
      <c r="T490" t="s">
        <v>173</v>
      </c>
      <c r="U490" t="s">
        <v>173</v>
      </c>
      <c r="V490">
        <v>0.222</v>
      </c>
      <c r="W490">
        <v>0.221</v>
      </c>
      <c r="X490">
        <v>0.20699999999999999</v>
      </c>
      <c r="Y490">
        <v>0.219</v>
      </c>
      <c r="Z490">
        <v>0.22</v>
      </c>
      <c r="AA490">
        <v>0.23300000000000001</v>
      </c>
      <c r="AB490">
        <v>0.24</v>
      </c>
      <c r="AC490">
        <v>0.24</v>
      </c>
      <c r="AD490">
        <v>0.24299999999999999</v>
      </c>
      <c r="AE490">
        <v>0.23599999999999999</v>
      </c>
      <c r="AF490">
        <v>0.247</v>
      </c>
      <c r="AG490">
        <v>0.25</v>
      </c>
      <c r="AH490">
        <v>0.253</v>
      </c>
      <c r="AI490">
        <v>0.26100000000000001</v>
      </c>
      <c r="AJ490">
        <v>0.27700000000000002</v>
      </c>
      <c r="AK490">
        <v>0.29199999999999998</v>
      </c>
      <c r="AL490">
        <v>0.308</v>
      </c>
      <c r="AM490">
        <v>0.32400000000000001</v>
      </c>
      <c r="AN490">
        <v>0.314</v>
      </c>
      <c r="AO490">
        <v>0.316</v>
      </c>
      <c r="AP490">
        <v>0.312</v>
      </c>
      <c r="AQ490">
        <v>0.32700000000000001</v>
      </c>
      <c r="AR490">
        <v>0.36099999999999999</v>
      </c>
      <c r="AS490">
        <v>0.39400000000000002</v>
      </c>
      <c r="AT490">
        <v>0.39500000000000002</v>
      </c>
      <c r="AU490">
        <v>0.373</v>
      </c>
      <c r="AV490">
        <v>0.39200000000000002</v>
      </c>
      <c r="AW490">
        <v>0.41599999999999998</v>
      </c>
      <c r="AX490">
        <v>0.44400000000000001</v>
      </c>
      <c r="AY490">
        <v>0.47099999999999997</v>
      </c>
      <c r="AZ490">
        <v>0.5</v>
      </c>
      <c r="BA490">
        <v>0.52300000000000002</v>
      </c>
      <c r="BB490">
        <v>0.53900000000000003</v>
      </c>
      <c r="BC490">
        <v>0.55400000000000005</v>
      </c>
      <c r="BD490">
        <v>0.56999999999999995</v>
      </c>
      <c r="BE490">
        <v>0.58699999999999997</v>
      </c>
      <c r="BF490">
        <v>2022</v>
      </c>
    </row>
    <row r="491" spans="1:58" x14ac:dyDescent="0.45">
      <c r="A491">
        <v>868</v>
      </c>
      <c r="B491" t="s">
        <v>20</v>
      </c>
      <c r="C491" t="s">
        <v>105</v>
      </c>
      <c r="D491" t="s">
        <v>17</v>
      </c>
      <c r="E491" t="s">
        <v>21</v>
      </c>
      <c r="F491" t="s">
        <v>13</v>
      </c>
      <c r="G491" t="s">
        <v>173</v>
      </c>
      <c r="H491" t="s">
        <v>173</v>
      </c>
      <c r="I491" t="s">
        <v>173</v>
      </c>
      <c r="J491" t="s">
        <v>173</v>
      </c>
      <c r="K491" t="s">
        <v>173</v>
      </c>
      <c r="L491" t="s">
        <v>173</v>
      </c>
      <c r="M491" t="s">
        <v>173</v>
      </c>
      <c r="N491" t="s">
        <v>173</v>
      </c>
      <c r="O491" t="s">
        <v>173</v>
      </c>
      <c r="P491" t="s">
        <v>173</v>
      </c>
      <c r="Q491" t="s">
        <v>173</v>
      </c>
      <c r="R491" t="s">
        <v>173</v>
      </c>
      <c r="S491" t="s">
        <v>173</v>
      </c>
      <c r="T491" t="s">
        <v>173</v>
      </c>
      <c r="U491" t="s">
        <v>173</v>
      </c>
      <c r="V491" s="2">
        <v>0.218</v>
      </c>
      <c r="W491" s="2">
        <v>0.215</v>
      </c>
      <c r="X491" s="2">
        <v>0.20499999999999999</v>
      </c>
      <c r="Y491" s="2">
        <v>0.21299999999999999</v>
      </c>
      <c r="Z491" s="2">
        <v>0.219</v>
      </c>
      <c r="AA491" s="2">
        <v>0.23300000000000001</v>
      </c>
      <c r="AB491" s="2">
        <v>0.24399999999999999</v>
      </c>
      <c r="AC491" s="2">
        <v>0.248</v>
      </c>
      <c r="AD491" s="2">
        <v>0.25700000000000001</v>
      </c>
      <c r="AE491" s="2">
        <v>0.255</v>
      </c>
      <c r="AF491" s="2">
        <v>0.27</v>
      </c>
      <c r="AG491" s="2">
        <v>0.27700000000000002</v>
      </c>
      <c r="AH491" s="2">
        <v>0.28000000000000003</v>
      </c>
      <c r="AI491" s="2">
        <v>0.27800000000000002</v>
      </c>
      <c r="AJ491" s="2">
        <v>0.28199999999999997</v>
      </c>
      <c r="AK491" s="2">
        <v>0.29199999999999998</v>
      </c>
      <c r="AL491" s="2">
        <v>0.309</v>
      </c>
      <c r="AM491" s="2">
        <v>0.309</v>
      </c>
      <c r="AN491" s="2">
        <v>0.30299999999999999</v>
      </c>
      <c r="AO491" s="2">
        <v>0.3</v>
      </c>
      <c r="AP491" s="2">
        <v>0.317</v>
      </c>
      <c r="AQ491" s="2">
        <v>0.32300000000000001</v>
      </c>
      <c r="AR491" s="2">
        <v>0.33600000000000002</v>
      </c>
      <c r="AS491" s="2">
        <v>0.34599999999999997</v>
      </c>
      <c r="AT491" s="2">
        <v>0.36299999999999999</v>
      </c>
      <c r="AU491" s="2">
        <v>0.36099999999999999</v>
      </c>
      <c r="AV491" s="2">
        <v>0.38900000000000001</v>
      </c>
      <c r="AW491" s="2">
        <v>0.40500000000000003</v>
      </c>
      <c r="AX491" s="2">
        <v>0.42099999999999999</v>
      </c>
      <c r="AY491" s="2">
        <v>0.434</v>
      </c>
      <c r="AZ491" s="2">
        <v>0.45100000000000001</v>
      </c>
      <c r="BA491" s="2">
        <v>0.46800000000000003</v>
      </c>
      <c r="BB491" s="2">
        <v>0.48</v>
      </c>
      <c r="BC491" s="2">
        <v>0.49299999999999999</v>
      </c>
      <c r="BD491" s="2">
        <v>0.50600000000000001</v>
      </c>
      <c r="BE491">
        <v>0.51800000000000002</v>
      </c>
      <c r="BF491">
        <v>2022</v>
      </c>
    </row>
    <row r="492" spans="1:58" x14ac:dyDescent="0.45">
      <c r="A492">
        <v>868</v>
      </c>
      <c r="B492" t="s">
        <v>22</v>
      </c>
      <c r="C492" t="s">
        <v>105</v>
      </c>
      <c r="D492" t="s">
        <v>23</v>
      </c>
      <c r="E492" t="s">
        <v>24</v>
      </c>
      <c r="F492" t="s">
        <v>5</v>
      </c>
      <c r="G492" t="s">
        <v>173</v>
      </c>
      <c r="H492" t="s">
        <v>173</v>
      </c>
      <c r="I492" t="s">
        <v>173</v>
      </c>
      <c r="J492" t="s">
        <v>173</v>
      </c>
      <c r="K492" t="s">
        <v>173</v>
      </c>
      <c r="L492" t="s">
        <v>173</v>
      </c>
      <c r="M492" t="s">
        <v>173</v>
      </c>
      <c r="N492" t="s">
        <v>173</v>
      </c>
      <c r="O492" t="s">
        <v>173</v>
      </c>
      <c r="P492" t="s">
        <v>173</v>
      </c>
      <c r="Q492" t="s">
        <v>173</v>
      </c>
      <c r="R492" t="s">
        <v>173</v>
      </c>
      <c r="S492" t="s">
        <v>173</v>
      </c>
      <c r="T492" t="s">
        <v>173</v>
      </c>
      <c r="U492" t="s">
        <v>173</v>
      </c>
      <c r="V492" s="2">
        <v>92.837999999999994</v>
      </c>
      <c r="W492" s="2">
        <v>95.602999999999994</v>
      </c>
      <c r="X492" s="2">
        <v>95.683000000000007</v>
      </c>
      <c r="Y492" s="2">
        <v>98.474999999999994</v>
      </c>
      <c r="Z492" s="2">
        <v>97.834999999999994</v>
      </c>
      <c r="AA492" s="2">
        <v>99.081000000000003</v>
      </c>
      <c r="AB492" s="2">
        <v>100.113</v>
      </c>
      <c r="AC492" s="2">
        <v>99.81</v>
      </c>
      <c r="AD492" s="2">
        <v>99.453000000000003</v>
      </c>
      <c r="AE492" s="2">
        <v>100</v>
      </c>
      <c r="AF492" s="2">
        <v>102.08499999999999</v>
      </c>
      <c r="AG492" s="2">
        <v>103.39</v>
      </c>
      <c r="AH492" s="2">
        <v>106.652</v>
      </c>
      <c r="AI492" s="2">
        <v>112.973</v>
      </c>
      <c r="AJ492" s="2">
        <v>118.583</v>
      </c>
      <c r="AK492" s="2">
        <v>122.379</v>
      </c>
      <c r="AL492" s="2">
        <v>124.711</v>
      </c>
      <c r="AM492" s="2">
        <v>133.19800000000001</v>
      </c>
      <c r="AN492" s="2">
        <v>133.95699999999999</v>
      </c>
      <c r="AO492" s="2">
        <v>138.59200000000001</v>
      </c>
      <c r="AP492" s="2">
        <v>130.97999999999999</v>
      </c>
      <c r="AQ492" s="2">
        <v>135.83000000000001</v>
      </c>
      <c r="AR492" s="2">
        <v>146.464</v>
      </c>
      <c r="AS492" s="2">
        <v>159.40100000000001</v>
      </c>
      <c r="AT492" s="2">
        <v>154.24700000000001</v>
      </c>
      <c r="AU492" s="2">
        <v>148.72399999999999</v>
      </c>
      <c r="AV492" s="2">
        <v>151.48699999999999</v>
      </c>
      <c r="AW492" s="2">
        <v>165.72399999999999</v>
      </c>
      <c r="AX492" s="2">
        <v>176.01499999999999</v>
      </c>
      <c r="AY492" s="2">
        <v>185.58699999999999</v>
      </c>
      <c r="AZ492" s="2">
        <v>194.80500000000001</v>
      </c>
      <c r="BA492" s="2">
        <v>200.559</v>
      </c>
      <c r="BB492" s="2">
        <v>205.148</v>
      </c>
      <c r="BC492" s="2">
        <v>209.648</v>
      </c>
      <c r="BD492" s="2">
        <v>214.29400000000001</v>
      </c>
      <c r="BE492">
        <v>219.042</v>
      </c>
      <c r="BF492">
        <v>2022</v>
      </c>
    </row>
    <row r="493" spans="1:58" x14ac:dyDescent="0.45">
      <c r="A493">
        <v>868</v>
      </c>
      <c r="B493" t="s">
        <v>26</v>
      </c>
      <c r="C493" t="s">
        <v>105</v>
      </c>
      <c r="D493" t="s">
        <v>27</v>
      </c>
      <c r="E493" t="s">
        <v>12</v>
      </c>
      <c r="F493" t="s">
        <v>5</v>
      </c>
      <c r="G493" t="s">
        <v>173</v>
      </c>
      <c r="H493" t="s">
        <v>173</v>
      </c>
      <c r="I493" t="s">
        <v>173</v>
      </c>
      <c r="J493" t="s">
        <v>173</v>
      </c>
      <c r="K493" t="s">
        <v>173</v>
      </c>
      <c r="L493" t="s">
        <v>173</v>
      </c>
      <c r="M493" t="s">
        <v>173</v>
      </c>
      <c r="N493" t="s">
        <v>173</v>
      </c>
      <c r="O493" t="s">
        <v>173</v>
      </c>
      <c r="P493" t="s">
        <v>173</v>
      </c>
      <c r="Q493" t="s">
        <v>173</v>
      </c>
      <c r="R493" t="s">
        <v>173</v>
      </c>
      <c r="S493" t="s">
        <v>173</v>
      </c>
      <c r="T493" t="s">
        <v>173</v>
      </c>
      <c r="U493" t="s">
        <v>173</v>
      </c>
      <c r="V493" s="2">
        <v>2259.3159999999998</v>
      </c>
      <c r="W493" s="2">
        <v>2178.511</v>
      </c>
      <c r="X493" s="2">
        <v>2037.566</v>
      </c>
      <c r="Y493" s="2">
        <v>2092.1750000000002</v>
      </c>
      <c r="Z493" s="2">
        <v>2110.4780000000001</v>
      </c>
      <c r="AA493" s="2">
        <v>2196.1410000000001</v>
      </c>
      <c r="AB493" s="2">
        <v>2248.2359999999999</v>
      </c>
      <c r="AC493" s="2">
        <v>2260.2240000000002</v>
      </c>
      <c r="AD493" s="2">
        <v>2301.5709999999999</v>
      </c>
      <c r="AE493" s="2">
        <v>2233.5</v>
      </c>
      <c r="AF493" s="2">
        <v>2292.8960000000002</v>
      </c>
      <c r="AG493" s="2">
        <v>2298.5050000000001</v>
      </c>
      <c r="AH493" s="2">
        <v>2270.5239999999999</v>
      </c>
      <c r="AI493" s="2">
        <v>2223.0189999999998</v>
      </c>
      <c r="AJ493" s="2">
        <v>2258.5619999999999</v>
      </c>
      <c r="AK493" s="2">
        <v>2316.8850000000002</v>
      </c>
      <c r="AL493" s="2">
        <v>2385.864</v>
      </c>
      <c r="AM493" s="2">
        <v>2340.6129999999998</v>
      </c>
      <c r="AN493" s="2">
        <v>2255.9810000000002</v>
      </c>
      <c r="AO493" s="2">
        <v>2204.7559999999999</v>
      </c>
      <c r="AP493" s="2">
        <v>2318.143</v>
      </c>
      <c r="AQ493" s="2">
        <v>2361.895</v>
      </c>
      <c r="AR493" s="2">
        <v>2433.2829999999999</v>
      </c>
      <c r="AS493" s="2">
        <v>2484.7660000000001</v>
      </c>
      <c r="AT493" s="2">
        <v>2600.4360000000001</v>
      </c>
      <c r="AU493" s="2">
        <v>2580.4929999999999</v>
      </c>
      <c r="AV493" s="2">
        <v>2693.7109999999998</v>
      </c>
      <c r="AW493" s="2">
        <v>2648.5149999999999</v>
      </c>
      <c r="AX493" s="2">
        <v>2664.482</v>
      </c>
      <c r="AY493" s="2">
        <v>2686.8670000000002</v>
      </c>
      <c r="AZ493" s="2">
        <v>2716.0210000000002</v>
      </c>
      <c r="BA493" s="2">
        <v>2757.0120000000002</v>
      </c>
      <c r="BB493" s="2">
        <v>2777.9810000000002</v>
      </c>
      <c r="BC493" s="2">
        <v>2797.223</v>
      </c>
      <c r="BD493" s="2">
        <v>2815.7280000000001</v>
      </c>
      <c r="BE493">
        <v>2834.36</v>
      </c>
      <c r="BF493">
        <v>2021</v>
      </c>
    </row>
    <row r="494" spans="1:58" x14ac:dyDescent="0.45">
      <c r="A494">
        <v>868</v>
      </c>
      <c r="B494" t="s">
        <v>29</v>
      </c>
      <c r="C494" t="s">
        <v>105</v>
      </c>
      <c r="D494" t="s">
        <v>27</v>
      </c>
      <c r="E494" t="s">
        <v>1389</v>
      </c>
      <c r="F494" t="s">
        <v>5</v>
      </c>
      <c r="G494" t="s">
        <v>173</v>
      </c>
      <c r="H494" t="s">
        <v>173</v>
      </c>
      <c r="I494" t="s">
        <v>173</v>
      </c>
      <c r="J494" t="s">
        <v>173</v>
      </c>
      <c r="K494" t="s">
        <v>173</v>
      </c>
      <c r="L494" t="s">
        <v>173</v>
      </c>
      <c r="M494" t="s">
        <v>173</v>
      </c>
      <c r="N494" t="s">
        <v>173</v>
      </c>
      <c r="O494" t="s">
        <v>173</v>
      </c>
      <c r="P494" t="s">
        <v>173</v>
      </c>
      <c r="Q494" t="s">
        <v>173</v>
      </c>
      <c r="R494" t="s">
        <v>173</v>
      </c>
      <c r="S494" t="s">
        <v>173</v>
      </c>
      <c r="T494" t="s">
        <v>173</v>
      </c>
      <c r="U494" t="s">
        <v>173</v>
      </c>
      <c r="V494" s="2">
        <v>3399.2060000000001</v>
      </c>
      <c r="W494" s="2">
        <v>3277.6320000000001</v>
      </c>
      <c r="X494" s="2">
        <v>3065.5770000000002</v>
      </c>
      <c r="Y494" s="2">
        <v>3147.7370000000001</v>
      </c>
      <c r="Z494" s="2">
        <v>3175.2750000000001</v>
      </c>
      <c r="AA494" s="2">
        <v>3304.1559999999999</v>
      </c>
      <c r="AB494" s="2">
        <v>3382.5360000000001</v>
      </c>
      <c r="AC494" s="2">
        <v>3400.5720000000001</v>
      </c>
      <c r="AD494" s="2">
        <v>3462.78</v>
      </c>
      <c r="AE494" s="2">
        <v>3360.364</v>
      </c>
      <c r="AF494" s="2">
        <v>3449.7269999999999</v>
      </c>
      <c r="AG494" s="2">
        <v>3458.1660000000002</v>
      </c>
      <c r="AH494" s="2">
        <v>3416.0680000000002</v>
      </c>
      <c r="AI494" s="2">
        <v>3344.5949999999998</v>
      </c>
      <c r="AJ494" s="2">
        <v>3398.07</v>
      </c>
      <c r="AK494" s="2">
        <v>3485.819</v>
      </c>
      <c r="AL494" s="2">
        <v>3589.6</v>
      </c>
      <c r="AM494" s="2">
        <v>3521.5189999999998</v>
      </c>
      <c r="AN494" s="2">
        <v>3394.1889999999999</v>
      </c>
      <c r="AO494" s="2">
        <v>3317.1190000000001</v>
      </c>
      <c r="AP494" s="2">
        <v>3487.712</v>
      </c>
      <c r="AQ494" s="2">
        <v>3553.5390000000002</v>
      </c>
      <c r="AR494" s="2">
        <v>3660.9430000000002</v>
      </c>
      <c r="AS494" s="2">
        <v>3738.4009999999998</v>
      </c>
      <c r="AT494" s="2">
        <v>3912.43</v>
      </c>
      <c r="AU494" s="2">
        <v>3882.4259999999999</v>
      </c>
      <c r="AV494" s="2">
        <v>4052.7649999999999</v>
      </c>
      <c r="AW494" s="2">
        <v>3984.7669999999998</v>
      </c>
      <c r="AX494" s="2">
        <v>4008.79</v>
      </c>
      <c r="AY494" s="2">
        <v>4042.4670000000001</v>
      </c>
      <c r="AZ494" s="2">
        <v>4086.3310000000001</v>
      </c>
      <c r="BA494" s="2">
        <v>4148.0039999999999</v>
      </c>
      <c r="BB494" s="2">
        <v>4179.5510000000004</v>
      </c>
      <c r="BC494" s="2">
        <v>4208.5020000000004</v>
      </c>
      <c r="BD494" s="2">
        <v>4236.3429999999998</v>
      </c>
      <c r="BE494">
        <v>4264.3760000000002</v>
      </c>
      <c r="BF494">
        <v>2021</v>
      </c>
    </row>
    <row r="495" spans="1:58" x14ac:dyDescent="0.45">
      <c r="A495">
        <v>868</v>
      </c>
      <c r="B495" t="s">
        <v>30</v>
      </c>
      <c r="C495" t="s">
        <v>105</v>
      </c>
      <c r="D495" t="s">
        <v>31</v>
      </c>
      <c r="E495" t="s">
        <v>12</v>
      </c>
      <c r="F495" t="s">
        <v>5</v>
      </c>
      <c r="G495" t="s">
        <v>173</v>
      </c>
      <c r="H495" t="s">
        <v>173</v>
      </c>
      <c r="I495" t="s">
        <v>173</v>
      </c>
      <c r="J495" t="s">
        <v>173</v>
      </c>
      <c r="K495" t="s">
        <v>173</v>
      </c>
      <c r="L495" t="s">
        <v>173</v>
      </c>
      <c r="M495" t="s">
        <v>173</v>
      </c>
      <c r="N495" t="s">
        <v>173</v>
      </c>
      <c r="O495" t="s">
        <v>173</v>
      </c>
      <c r="P495" t="s">
        <v>173</v>
      </c>
      <c r="Q495" t="s">
        <v>173</v>
      </c>
      <c r="R495" t="s">
        <v>173</v>
      </c>
      <c r="S495" t="s">
        <v>173</v>
      </c>
      <c r="T495" t="s">
        <v>173</v>
      </c>
      <c r="U495" t="s">
        <v>173</v>
      </c>
      <c r="V495" s="2">
        <v>2097.4929999999999</v>
      </c>
      <c r="W495" s="2">
        <v>2082.7199999999998</v>
      </c>
      <c r="X495" s="2">
        <v>1949.6079999999999</v>
      </c>
      <c r="Y495" s="2">
        <v>2060.2750000000001</v>
      </c>
      <c r="Z495" s="2">
        <v>2064.7840000000001</v>
      </c>
      <c r="AA495" s="2">
        <v>2175.9569999999999</v>
      </c>
      <c r="AB495" s="2">
        <v>2250.77</v>
      </c>
      <c r="AC495" s="2">
        <v>2255.933</v>
      </c>
      <c r="AD495" s="2">
        <v>2288.9720000000002</v>
      </c>
      <c r="AE495" s="2">
        <v>2233.5</v>
      </c>
      <c r="AF495" s="2">
        <v>2340.7049999999999</v>
      </c>
      <c r="AG495" s="2">
        <v>2376.4209999999998</v>
      </c>
      <c r="AH495" s="2">
        <v>2421.5520000000001</v>
      </c>
      <c r="AI495" s="2">
        <v>2511.4</v>
      </c>
      <c r="AJ495" s="2">
        <v>2678.277</v>
      </c>
      <c r="AK495" s="2">
        <v>2835.375</v>
      </c>
      <c r="AL495" s="2">
        <v>2975.4250000000002</v>
      </c>
      <c r="AM495" s="2">
        <v>3117.6439999999998</v>
      </c>
      <c r="AN495" s="2">
        <v>3022.0549999999998</v>
      </c>
      <c r="AO495" s="2">
        <v>3055.6179999999999</v>
      </c>
      <c r="AP495" s="2">
        <v>3036.299</v>
      </c>
      <c r="AQ495" s="2">
        <v>3208.1610000000001</v>
      </c>
      <c r="AR495" s="2">
        <v>3563.8829999999998</v>
      </c>
      <c r="AS495" s="2">
        <v>3960.7289999999998</v>
      </c>
      <c r="AT495" s="2">
        <v>4011.1060000000002</v>
      </c>
      <c r="AU495" s="2">
        <v>3837.8240000000001</v>
      </c>
      <c r="AV495" s="2">
        <v>4080.6109999999999</v>
      </c>
      <c r="AW495" s="2">
        <v>4389.2190000000001</v>
      </c>
      <c r="AX495" s="2">
        <v>4689.8819999999996</v>
      </c>
      <c r="AY495" s="2">
        <v>4986.4849999999997</v>
      </c>
      <c r="AZ495" s="2">
        <v>5290.9340000000002</v>
      </c>
      <c r="BA495" s="2">
        <v>5529.424</v>
      </c>
      <c r="BB495" s="2">
        <v>5698.973</v>
      </c>
      <c r="BC495" s="2">
        <v>5864.32</v>
      </c>
      <c r="BD495" s="2">
        <v>6033.9250000000002</v>
      </c>
      <c r="BE495">
        <v>6208.4459999999999</v>
      </c>
      <c r="BF495">
        <v>2021</v>
      </c>
    </row>
    <row r="496" spans="1:58" x14ac:dyDescent="0.45">
      <c r="A496">
        <v>868</v>
      </c>
      <c r="B496" t="s">
        <v>32</v>
      </c>
      <c r="C496" t="s">
        <v>105</v>
      </c>
      <c r="D496" t="s">
        <v>31</v>
      </c>
      <c r="E496" t="s">
        <v>19</v>
      </c>
      <c r="F496" t="s">
        <v>5</v>
      </c>
      <c r="G496" t="s">
        <v>173</v>
      </c>
      <c r="H496" t="s">
        <v>173</v>
      </c>
      <c r="I496" t="s">
        <v>173</v>
      </c>
      <c r="J496" t="s">
        <v>173</v>
      </c>
      <c r="K496" t="s">
        <v>173</v>
      </c>
      <c r="L496" t="s">
        <v>173</v>
      </c>
      <c r="M496" t="s">
        <v>173</v>
      </c>
      <c r="N496" t="s">
        <v>173</v>
      </c>
      <c r="O496" t="s">
        <v>173</v>
      </c>
      <c r="P496" t="s">
        <v>173</v>
      </c>
      <c r="Q496" t="s">
        <v>173</v>
      </c>
      <c r="R496" t="s">
        <v>173</v>
      </c>
      <c r="S496" t="s">
        <v>173</v>
      </c>
      <c r="T496" t="s">
        <v>173</v>
      </c>
      <c r="U496" t="s">
        <v>173</v>
      </c>
      <c r="V496">
        <v>2097.4929999999999</v>
      </c>
      <c r="W496">
        <v>2082.7199999999998</v>
      </c>
      <c r="X496">
        <v>1949.6079999999999</v>
      </c>
      <c r="Y496">
        <v>2060.2750000000001</v>
      </c>
      <c r="Z496">
        <v>2064.7840000000001</v>
      </c>
      <c r="AA496">
        <v>2175.9569999999999</v>
      </c>
      <c r="AB496">
        <v>2250.77</v>
      </c>
      <c r="AC496">
        <v>2255.933</v>
      </c>
      <c r="AD496">
        <v>2288.9720000000002</v>
      </c>
      <c r="AE496">
        <v>2233.5</v>
      </c>
      <c r="AF496">
        <v>2340.7049999999999</v>
      </c>
      <c r="AG496">
        <v>2376.4209999999998</v>
      </c>
      <c r="AH496">
        <v>2421.5520000000001</v>
      </c>
      <c r="AI496">
        <v>2511.4</v>
      </c>
      <c r="AJ496">
        <v>2678.277</v>
      </c>
      <c r="AK496">
        <v>2835.375</v>
      </c>
      <c r="AL496">
        <v>2975.4250000000002</v>
      </c>
      <c r="AM496">
        <v>3117.6439999999998</v>
      </c>
      <c r="AN496">
        <v>3022.0549999999998</v>
      </c>
      <c r="AO496">
        <v>3055.6179999999999</v>
      </c>
      <c r="AP496">
        <v>3036.299</v>
      </c>
      <c r="AQ496">
        <v>3208.1610000000001</v>
      </c>
      <c r="AR496">
        <v>3563.8829999999998</v>
      </c>
      <c r="AS496">
        <v>3960.7289999999998</v>
      </c>
      <c r="AT496">
        <v>4011.1060000000002</v>
      </c>
      <c r="AU496">
        <v>3837.8240000000001</v>
      </c>
      <c r="AV496">
        <v>4080.6109999999999</v>
      </c>
      <c r="AW496">
        <v>4389.2190000000001</v>
      </c>
      <c r="AX496">
        <v>4689.8819999999996</v>
      </c>
      <c r="AY496">
        <v>4986.4849999999997</v>
      </c>
      <c r="AZ496">
        <v>5290.9340000000002</v>
      </c>
      <c r="BA496">
        <v>5529.424</v>
      </c>
      <c r="BB496">
        <v>5698.973</v>
      </c>
      <c r="BC496">
        <v>5864.32</v>
      </c>
      <c r="BD496">
        <v>6033.9250000000002</v>
      </c>
      <c r="BE496">
        <v>6208.4459999999999</v>
      </c>
      <c r="BF496">
        <v>2021</v>
      </c>
    </row>
    <row r="497" spans="1:58" x14ac:dyDescent="0.45">
      <c r="A497">
        <v>868</v>
      </c>
      <c r="B497" t="s">
        <v>33</v>
      </c>
      <c r="C497" t="s">
        <v>105</v>
      </c>
      <c r="D497" t="s">
        <v>31</v>
      </c>
      <c r="E497" t="s">
        <v>21</v>
      </c>
      <c r="F497" t="s">
        <v>5</v>
      </c>
      <c r="G497" t="s">
        <v>173</v>
      </c>
      <c r="H497" t="s">
        <v>173</v>
      </c>
      <c r="I497" t="s">
        <v>173</v>
      </c>
      <c r="J497" t="s">
        <v>173</v>
      </c>
      <c r="K497" t="s">
        <v>173</v>
      </c>
      <c r="L497" t="s">
        <v>173</v>
      </c>
      <c r="M497" t="s">
        <v>173</v>
      </c>
      <c r="N497" t="s">
        <v>173</v>
      </c>
      <c r="O497" t="s">
        <v>173</v>
      </c>
      <c r="P497" t="s">
        <v>173</v>
      </c>
      <c r="Q497" t="s">
        <v>173</v>
      </c>
      <c r="R497" t="s">
        <v>173</v>
      </c>
      <c r="S497" t="s">
        <v>173</v>
      </c>
      <c r="T497" t="s">
        <v>173</v>
      </c>
      <c r="U497" t="s">
        <v>173</v>
      </c>
      <c r="V497">
        <v>2065.3130000000001</v>
      </c>
      <c r="W497">
        <v>2027.9079999999999</v>
      </c>
      <c r="X497">
        <v>1929.414</v>
      </c>
      <c r="Y497">
        <v>2003.3920000000001</v>
      </c>
      <c r="Z497">
        <v>2049.5140000000001</v>
      </c>
      <c r="AA497">
        <v>2181.0129999999999</v>
      </c>
      <c r="AB497">
        <v>2283.0230000000001</v>
      </c>
      <c r="AC497">
        <v>2330.864</v>
      </c>
      <c r="AD497">
        <v>2420.3609999999999</v>
      </c>
      <c r="AE497">
        <v>2411.933</v>
      </c>
      <c r="AF497">
        <v>2553.7190000000001</v>
      </c>
      <c r="AG497">
        <v>2638.9119999999998</v>
      </c>
      <c r="AH497">
        <v>2677.4119999999998</v>
      </c>
      <c r="AI497">
        <v>2671.893</v>
      </c>
      <c r="AJ497">
        <v>2731.355</v>
      </c>
      <c r="AK497">
        <v>2835.94</v>
      </c>
      <c r="AL497">
        <v>2980.627</v>
      </c>
      <c r="AM497">
        <v>2978.54</v>
      </c>
      <c r="AN497">
        <v>2919.7049999999999</v>
      </c>
      <c r="AO497">
        <v>2903.1080000000002</v>
      </c>
      <c r="AP497">
        <v>3080.7370000000001</v>
      </c>
      <c r="AQ497">
        <v>3168.7089999999998</v>
      </c>
      <c r="AR497">
        <v>3322.9450000000002</v>
      </c>
      <c r="AS497">
        <v>3470.9839999999999</v>
      </c>
      <c r="AT497">
        <v>3692.5250000000001</v>
      </c>
      <c r="AU497">
        <v>3712.9</v>
      </c>
      <c r="AV497">
        <v>4052.7649999999999</v>
      </c>
      <c r="AW497">
        <v>4268.857</v>
      </c>
      <c r="AX497">
        <v>4449.1379999999999</v>
      </c>
      <c r="AY497">
        <v>4595.0029999999997</v>
      </c>
      <c r="AZ497">
        <v>4768.2449999999999</v>
      </c>
      <c r="BA497">
        <v>4945.9889999999996</v>
      </c>
      <c r="BB497">
        <v>5075.3130000000001</v>
      </c>
      <c r="BC497">
        <v>5217.0439999999999</v>
      </c>
      <c r="BD497">
        <v>5347.7070000000003</v>
      </c>
      <c r="BE497">
        <v>5483.848</v>
      </c>
      <c r="BF497">
        <v>2021</v>
      </c>
    </row>
    <row r="498" spans="1:58" x14ac:dyDescent="0.45">
      <c r="A498">
        <v>868</v>
      </c>
      <c r="B498" t="s">
        <v>34</v>
      </c>
      <c r="C498" t="s">
        <v>105</v>
      </c>
      <c r="D498" t="s">
        <v>35</v>
      </c>
      <c r="E498" t="s">
        <v>36</v>
      </c>
      <c r="F498" t="s">
        <v>5</v>
      </c>
      <c r="G498" t="s">
        <v>173</v>
      </c>
      <c r="H498" t="s">
        <v>173</v>
      </c>
      <c r="I498" t="s">
        <v>173</v>
      </c>
      <c r="J498" t="s">
        <v>173</v>
      </c>
      <c r="K498" t="s">
        <v>173</v>
      </c>
      <c r="L498" t="s">
        <v>173</v>
      </c>
      <c r="M498" t="s">
        <v>173</v>
      </c>
      <c r="N498" t="s">
        <v>173</v>
      </c>
      <c r="O498" t="s">
        <v>173</v>
      </c>
      <c r="P498" t="s">
        <v>173</v>
      </c>
      <c r="Q498" t="s">
        <v>173</v>
      </c>
      <c r="R498" t="s">
        <v>173</v>
      </c>
      <c r="S498" t="s">
        <v>173</v>
      </c>
      <c r="T498" t="s">
        <v>173</v>
      </c>
      <c r="U498" t="s">
        <v>173</v>
      </c>
      <c r="V498">
        <v>1E-3</v>
      </c>
      <c r="W498">
        <v>1E-3</v>
      </c>
      <c r="X498" t="s">
        <v>1409</v>
      </c>
      <c r="Y498" t="s">
        <v>1409</v>
      </c>
      <c r="Z498" t="s">
        <v>1409</v>
      </c>
      <c r="AA498" t="s">
        <v>1409</v>
      </c>
      <c r="AB498" t="s">
        <v>1409</v>
      </c>
      <c r="AC498" t="s">
        <v>1409</v>
      </c>
      <c r="AD498" t="s">
        <v>1409</v>
      </c>
      <c r="AE498" t="s">
        <v>1409</v>
      </c>
      <c r="AF498" t="s">
        <v>1409</v>
      </c>
      <c r="AG498" t="s">
        <v>1409</v>
      </c>
      <c r="AH498" t="s">
        <v>1409</v>
      </c>
      <c r="AI498" t="s">
        <v>1409</v>
      </c>
      <c r="AJ498" t="s">
        <v>1409</v>
      </c>
      <c r="AK498" t="s">
        <v>1409</v>
      </c>
      <c r="AL498" t="s">
        <v>1409</v>
      </c>
      <c r="AM498" t="s">
        <v>1409</v>
      </c>
      <c r="AN498" t="s">
        <v>1409</v>
      </c>
      <c r="AO498" t="s">
        <v>1409</v>
      </c>
      <c r="AP498" t="s">
        <v>1409</v>
      </c>
      <c r="AQ498" t="s">
        <v>1409</v>
      </c>
      <c r="AR498" t="s">
        <v>1409</v>
      </c>
      <c r="AS498" t="s">
        <v>1409</v>
      </c>
      <c r="AT498" t="s">
        <v>1409</v>
      </c>
      <c r="AU498" t="s">
        <v>1409</v>
      </c>
      <c r="AV498" t="s">
        <v>1409</v>
      </c>
      <c r="AW498" t="s">
        <v>1409</v>
      </c>
      <c r="AX498" t="s">
        <v>1409</v>
      </c>
      <c r="AY498" t="s">
        <v>1409</v>
      </c>
      <c r="AZ498" t="s">
        <v>1409</v>
      </c>
      <c r="BA498" t="s">
        <v>1409</v>
      </c>
      <c r="BB498" t="s">
        <v>1409</v>
      </c>
      <c r="BC498" t="s">
        <v>1409</v>
      </c>
      <c r="BD498" t="s">
        <v>1409</v>
      </c>
      <c r="BE498" t="s">
        <v>1409</v>
      </c>
      <c r="BF498">
        <v>2022</v>
      </c>
    </row>
    <row r="499" spans="1:58" x14ac:dyDescent="0.45">
      <c r="A499">
        <v>868</v>
      </c>
      <c r="B499" t="s">
        <v>37</v>
      </c>
      <c r="C499" t="s">
        <v>105</v>
      </c>
      <c r="D499" t="s">
        <v>38</v>
      </c>
      <c r="E499" t="s">
        <v>39</v>
      </c>
      <c r="F499" t="s">
        <v>5</v>
      </c>
      <c r="G499" t="s">
        <v>173</v>
      </c>
      <c r="H499" t="s">
        <v>173</v>
      </c>
      <c r="I499" t="s">
        <v>173</v>
      </c>
      <c r="J499" t="s">
        <v>173</v>
      </c>
      <c r="K499" t="s">
        <v>173</v>
      </c>
      <c r="L499" t="s">
        <v>173</v>
      </c>
      <c r="M499" t="s">
        <v>173</v>
      </c>
      <c r="N499" t="s">
        <v>173</v>
      </c>
      <c r="O499" t="s">
        <v>173</v>
      </c>
      <c r="P499" t="s">
        <v>173</v>
      </c>
      <c r="Q499" t="s">
        <v>173</v>
      </c>
      <c r="R499" t="s">
        <v>173</v>
      </c>
      <c r="S499" t="s">
        <v>173</v>
      </c>
      <c r="T499" t="s">
        <v>173</v>
      </c>
      <c r="U499" t="s">
        <v>173</v>
      </c>
      <c r="V499">
        <v>1.016</v>
      </c>
      <c r="W499">
        <v>1.0269999999999999</v>
      </c>
      <c r="X499">
        <v>1.01</v>
      </c>
      <c r="Y499">
        <v>1.028</v>
      </c>
      <c r="Z499">
        <v>1.0069999999999999</v>
      </c>
      <c r="AA499">
        <v>0.998</v>
      </c>
      <c r="AB499">
        <v>0.98599999999999999</v>
      </c>
      <c r="AC499">
        <v>0.96799999999999997</v>
      </c>
      <c r="AD499">
        <v>0.94599999999999995</v>
      </c>
      <c r="AE499">
        <v>0.92600000000000005</v>
      </c>
      <c r="AF499">
        <v>0.91700000000000004</v>
      </c>
      <c r="AG499">
        <v>0.90100000000000002</v>
      </c>
      <c r="AH499">
        <v>0.90400000000000003</v>
      </c>
      <c r="AI499">
        <v>0.94</v>
      </c>
      <c r="AJ499">
        <v>0.98099999999999998</v>
      </c>
      <c r="AK499">
        <v>1</v>
      </c>
      <c r="AL499">
        <v>0.998</v>
      </c>
      <c r="AM499">
        <v>1.0469999999999999</v>
      </c>
      <c r="AN499">
        <v>1.0349999999999999</v>
      </c>
      <c r="AO499">
        <v>1.0529999999999999</v>
      </c>
      <c r="AP499">
        <v>0.98599999999999999</v>
      </c>
      <c r="AQ499">
        <v>1.012</v>
      </c>
      <c r="AR499">
        <v>1.073</v>
      </c>
      <c r="AS499">
        <v>1.141</v>
      </c>
      <c r="AT499">
        <v>1.0860000000000001</v>
      </c>
      <c r="AU499">
        <v>1.034</v>
      </c>
      <c r="AV499">
        <v>1.0069999999999999</v>
      </c>
      <c r="AW499">
        <v>1.028</v>
      </c>
      <c r="AX499">
        <v>1.054</v>
      </c>
      <c r="AY499">
        <v>1.085</v>
      </c>
      <c r="AZ499">
        <v>1.1100000000000001</v>
      </c>
      <c r="BA499">
        <v>1.1180000000000001</v>
      </c>
      <c r="BB499">
        <v>1.123</v>
      </c>
      <c r="BC499">
        <v>1.1240000000000001</v>
      </c>
      <c r="BD499">
        <v>1.1279999999999999</v>
      </c>
      <c r="BE499">
        <v>1.1319999999999999</v>
      </c>
      <c r="BF499">
        <v>2022</v>
      </c>
    </row>
    <row r="500" spans="1:58" x14ac:dyDescent="0.45">
      <c r="A500">
        <v>868</v>
      </c>
      <c r="B500" t="s">
        <v>45</v>
      </c>
      <c r="C500" t="s">
        <v>105</v>
      </c>
      <c r="D500" t="s">
        <v>46</v>
      </c>
      <c r="E500" t="s">
        <v>24</v>
      </c>
      <c r="F500" t="s">
        <v>5</v>
      </c>
      <c r="G500" t="s">
        <v>173</v>
      </c>
      <c r="H500" t="s">
        <v>173</v>
      </c>
      <c r="I500" t="s">
        <v>173</v>
      </c>
      <c r="J500" t="s">
        <v>173</v>
      </c>
      <c r="K500" t="s">
        <v>173</v>
      </c>
      <c r="L500" t="s">
        <v>173</v>
      </c>
      <c r="M500" t="s">
        <v>173</v>
      </c>
      <c r="N500" t="s">
        <v>173</v>
      </c>
      <c r="O500" t="s">
        <v>173</v>
      </c>
      <c r="P500" t="s">
        <v>173</v>
      </c>
      <c r="Q500" t="s">
        <v>173</v>
      </c>
      <c r="R500" t="s">
        <v>173</v>
      </c>
      <c r="S500" t="s">
        <v>173</v>
      </c>
      <c r="T500" t="s">
        <v>173</v>
      </c>
      <c r="U500" t="s">
        <v>173</v>
      </c>
      <c r="V500">
        <v>73.695999999999998</v>
      </c>
      <c r="W500">
        <v>75.756</v>
      </c>
      <c r="X500">
        <v>77.777000000000001</v>
      </c>
      <c r="Y500">
        <v>79.046000000000006</v>
      </c>
      <c r="Z500">
        <v>80.563000000000002</v>
      </c>
      <c r="AA500">
        <v>82.045000000000002</v>
      </c>
      <c r="AB500">
        <v>83.126000000000005</v>
      </c>
      <c r="AC500">
        <v>82.992999999999995</v>
      </c>
      <c r="AD500">
        <v>82.79</v>
      </c>
      <c r="AE500">
        <v>84.234999999999999</v>
      </c>
      <c r="AF500">
        <v>87.677999999999997</v>
      </c>
      <c r="AG500">
        <v>91.531999999999996</v>
      </c>
      <c r="AH500">
        <v>94.863</v>
      </c>
      <c r="AI500">
        <v>101.098</v>
      </c>
      <c r="AJ500">
        <v>109.34099999999999</v>
      </c>
      <c r="AK500">
        <v>113.297</v>
      </c>
      <c r="AL500">
        <v>117.66</v>
      </c>
      <c r="AM500">
        <v>125.075</v>
      </c>
      <c r="AN500">
        <v>127.749</v>
      </c>
      <c r="AO500">
        <v>128.67400000000001</v>
      </c>
      <c r="AP500">
        <v>128.71700000000001</v>
      </c>
      <c r="AQ500">
        <v>127.53700000000001</v>
      </c>
      <c r="AR500">
        <v>127.66200000000001</v>
      </c>
      <c r="AS500">
        <v>128.99</v>
      </c>
      <c r="AT500">
        <v>131.84</v>
      </c>
      <c r="AU500">
        <v>133.11099999999999</v>
      </c>
      <c r="AV500">
        <v>135.47</v>
      </c>
      <c r="AW500">
        <v>142.27099999999999</v>
      </c>
      <c r="AX500">
        <v>151.10499999999999</v>
      </c>
      <c r="AY500">
        <v>159.32300000000001</v>
      </c>
      <c r="AZ500">
        <v>167.23599999999999</v>
      </c>
      <c r="BA500">
        <v>172.17599999999999</v>
      </c>
      <c r="BB500">
        <v>176.11600000000001</v>
      </c>
      <c r="BC500">
        <v>179.97900000000001</v>
      </c>
      <c r="BD500">
        <v>183.96700000000001</v>
      </c>
      <c r="BE500">
        <v>188.04300000000001</v>
      </c>
      <c r="BF500">
        <v>2024</v>
      </c>
    </row>
    <row r="501" spans="1:58" x14ac:dyDescent="0.45">
      <c r="A501">
        <v>868</v>
      </c>
      <c r="B501" t="s">
        <v>47</v>
      </c>
      <c r="C501" t="s">
        <v>105</v>
      </c>
      <c r="D501" t="s">
        <v>46</v>
      </c>
      <c r="E501" t="s">
        <v>15</v>
      </c>
      <c r="F501" t="s">
        <v>5</v>
      </c>
      <c r="G501" t="s">
        <v>173</v>
      </c>
      <c r="H501" t="s">
        <v>173</v>
      </c>
      <c r="I501" t="s">
        <v>173</v>
      </c>
      <c r="J501" t="s">
        <v>173</v>
      </c>
      <c r="K501" t="s">
        <v>173</v>
      </c>
      <c r="L501" t="s">
        <v>173</v>
      </c>
      <c r="M501" t="s">
        <v>173</v>
      </c>
      <c r="N501" t="s">
        <v>173</v>
      </c>
      <c r="O501" t="s">
        <v>173</v>
      </c>
      <c r="P501" t="s">
        <v>173</v>
      </c>
      <c r="Q501" t="s">
        <v>173</v>
      </c>
      <c r="R501" t="s">
        <v>173</v>
      </c>
      <c r="S501" t="s">
        <v>173</v>
      </c>
      <c r="T501" t="s">
        <v>173</v>
      </c>
      <c r="U501" t="s">
        <v>173</v>
      </c>
      <c r="V501" t="s">
        <v>173</v>
      </c>
      <c r="W501">
        <v>2.7959999999999998</v>
      </c>
      <c r="X501">
        <v>2.6669999999999998</v>
      </c>
      <c r="Y501">
        <v>1.633</v>
      </c>
      <c r="Z501">
        <v>1.919</v>
      </c>
      <c r="AA501">
        <v>1.839</v>
      </c>
      <c r="AB501">
        <v>1.3169999999999999</v>
      </c>
      <c r="AC501">
        <v>-0.159</v>
      </c>
      <c r="AD501">
        <v>-0.245</v>
      </c>
      <c r="AE501">
        <v>1.7450000000000001</v>
      </c>
      <c r="AF501">
        <v>4.0869999999999997</v>
      </c>
      <c r="AG501">
        <v>4.3959999999999999</v>
      </c>
      <c r="AH501">
        <v>3.6389999999999998</v>
      </c>
      <c r="AI501">
        <v>6.5720000000000001</v>
      </c>
      <c r="AJ501">
        <v>8.1539999999999999</v>
      </c>
      <c r="AK501">
        <v>3.6179999999999999</v>
      </c>
      <c r="AL501">
        <v>3.851</v>
      </c>
      <c r="AM501">
        <v>6.3019999999999996</v>
      </c>
      <c r="AN501">
        <v>2.1379999999999999</v>
      </c>
      <c r="AO501">
        <v>0.72399999999999998</v>
      </c>
      <c r="AP501">
        <v>3.4000000000000002E-2</v>
      </c>
      <c r="AQ501">
        <v>-0.91600000000000004</v>
      </c>
      <c r="AR501">
        <v>9.8000000000000004E-2</v>
      </c>
      <c r="AS501">
        <v>1.04</v>
      </c>
      <c r="AT501">
        <v>2.2090000000000001</v>
      </c>
      <c r="AU501">
        <v>0.96399999999999997</v>
      </c>
      <c r="AV501">
        <v>1.772</v>
      </c>
      <c r="AW501">
        <v>5.0199999999999996</v>
      </c>
      <c r="AX501">
        <v>6.21</v>
      </c>
      <c r="AY501">
        <v>5.4390000000000001</v>
      </c>
      <c r="AZ501">
        <v>4.9669999999999996</v>
      </c>
      <c r="BA501">
        <v>2.9540000000000002</v>
      </c>
      <c r="BB501">
        <v>2.2879999999999998</v>
      </c>
      <c r="BC501">
        <v>2.1930000000000001</v>
      </c>
      <c r="BD501">
        <v>2.2160000000000002</v>
      </c>
      <c r="BE501">
        <v>2.2160000000000002</v>
      </c>
      <c r="BF501">
        <v>2024</v>
      </c>
    </row>
    <row r="502" spans="1:58" x14ac:dyDescent="0.45">
      <c r="A502">
        <v>868</v>
      </c>
      <c r="B502" t="s">
        <v>48</v>
      </c>
      <c r="C502" t="s">
        <v>105</v>
      </c>
      <c r="D502" t="s">
        <v>49</v>
      </c>
      <c r="E502" t="s">
        <v>24</v>
      </c>
      <c r="F502" t="s">
        <v>5</v>
      </c>
      <c r="G502" t="s">
        <v>173</v>
      </c>
      <c r="H502" t="s">
        <v>173</v>
      </c>
      <c r="I502" t="s">
        <v>173</v>
      </c>
      <c r="J502" t="s">
        <v>173</v>
      </c>
      <c r="K502" t="s">
        <v>173</v>
      </c>
      <c r="L502" t="s">
        <v>173</v>
      </c>
      <c r="M502" t="s">
        <v>173</v>
      </c>
      <c r="N502" t="s">
        <v>173</v>
      </c>
      <c r="O502" t="s">
        <v>173</v>
      </c>
      <c r="P502" t="s">
        <v>173</v>
      </c>
      <c r="Q502" t="s">
        <v>173</v>
      </c>
      <c r="R502" t="s">
        <v>173</v>
      </c>
      <c r="S502" t="s">
        <v>173</v>
      </c>
      <c r="T502" t="s">
        <v>173</v>
      </c>
      <c r="U502" t="s">
        <v>173</v>
      </c>
      <c r="V502" t="s">
        <v>173</v>
      </c>
      <c r="W502" t="s">
        <v>173</v>
      </c>
      <c r="X502" t="s">
        <v>173</v>
      </c>
      <c r="Y502" t="s">
        <v>173</v>
      </c>
      <c r="Z502">
        <v>81.355999999999995</v>
      </c>
      <c r="AA502">
        <v>83.531999999999996</v>
      </c>
      <c r="AB502">
        <v>83.028000000000006</v>
      </c>
      <c r="AC502">
        <v>82.703999999999994</v>
      </c>
      <c r="AD502">
        <v>83.599000000000004</v>
      </c>
      <c r="AE502">
        <v>86.272999999999996</v>
      </c>
      <c r="AF502">
        <v>89.644999999999996</v>
      </c>
      <c r="AG502">
        <v>94.006</v>
      </c>
      <c r="AH502">
        <v>97.305000000000007</v>
      </c>
      <c r="AI502">
        <v>107.90600000000001</v>
      </c>
      <c r="AJ502">
        <v>112.065</v>
      </c>
      <c r="AK502">
        <v>115.032</v>
      </c>
      <c r="AL502">
        <v>123.732</v>
      </c>
      <c r="AM502">
        <v>126.828</v>
      </c>
      <c r="AN502">
        <v>128.048</v>
      </c>
      <c r="AO502">
        <v>128.90100000000001</v>
      </c>
      <c r="AP502">
        <v>128.04400000000001</v>
      </c>
      <c r="AQ502">
        <v>127.096</v>
      </c>
      <c r="AR502">
        <v>127.899</v>
      </c>
      <c r="AS502">
        <v>131.06</v>
      </c>
      <c r="AT502">
        <v>132.80600000000001</v>
      </c>
      <c r="AU502">
        <v>132.40199999999999</v>
      </c>
      <c r="AV502">
        <v>139.54400000000001</v>
      </c>
      <c r="AW502">
        <v>148.65700000000001</v>
      </c>
      <c r="AX502">
        <v>155.553</v>
      </c>
      <c r="AY502">
        <v>160.19999999999999</v>
      </c>
      <c r="AZ502">
        <v>168.15600000000001</v>
      </c>
      <c r="BA502">
        <v>173.12299999999999</v>
      </c>
      <c r="BB502">
        <v>177.084</v>
      </c>
      <c r="BC502">
        <v>180.96899999999999</v>
      </c>
      <c r="BD502">
        <v>184.97900000000001</v>
      </c>
      <c r="BE502">
        <v>189.078</v>
      </c>
      <c r="BF502">
        <v>2024</v>
      </c>
    </row>
    <row r="503" spans="1:58" x14ac:dyDescent="0.45">
      <c r="A503">
        <v>868</v>
      </c>
      <c r="B503" t="s">
        <v>50</v>
      </c>
      <c r="C503" t="s">
        <v>105</v>
      </c>
      <c r="D503" t="s">
        <v>49</v>
      </c>
      <c r="E503" t="s">
        <v>15</v>
      </c>
      <c r="F503" t="s">
        <v>5</v>
      </c>
      <c r="G503" t="s">
        <v>173</v>
      </c>
      <c r="H503" t="s">
        <v>173</v>
      </c>
      <c r="I503" t="s">
        <v>173</v>
      </c>
      <c r="J503" t="s">
        <v>173</v>
      </c>
      <c r="K503" t="s">
        <v>173</v>
      </c>
      <c r="L503" t="s">
        <v>173</v>
      </c>
      <c r="M503" t="s">
        <v>173</v>
      </c>
      <c r="N503" t="s">
        <v>173</v>
      </c>
      <c r="O503" t="s">
        <v>173</v>
      </c>
      <c r="P503" t="s">
        <v>173</v>
      </c>
      <c r="Q503" t="s">
        <v>173</v>
      </c>
      <c r="R503" t="s">
        <v>173</v>
      </c>
      <c r="S503" t="s">
        <v>173</v>
      </c>
      <c r="T503" t="s">
        <v>173</v>
      </c>
      <c r="U503" t="s">
        <v>173</v>
      </c>
      <c r="V503" t="s">
        <v>173</v>
      </c>
      <c r="W503" t="s">
        <v>173</v>
      </c>
      <c r="X503" t="s">
        <v>173</v>
      </c>
      <c r="Y503" t="s">
        <v>173</v>
      </c>
      <c r="Z503" t="s">
        <v>173</v>
      </c>
      <c r="AA503">
        <v>2.6749999999999998</v>
      </c>
      <c r="AB503">
        <v>-0.60299999999999998</v>
      </c>
      <c r="AC503">
        <v>-0.39</v>
      </c>
      <c r="AD503">
        <v>1.0820000000000001</v>
      </c>
      <c r="AE503">
        <v>3.1989999999999998</v>
      </c>
      <c r="AF503">
        <v>3.9079999999999999</v>
      </c>
      <c r="AG503">
        <v>4.8650000000000002</v>
      </c>
      <c r="AH503">
        <v>3.5089999999999999</v>
      </c>
      <c r="AI503">
        <v>10.894</v>
      </c>
      <c r="AJ503">
        <v>3.8540000000000001</v>
      </c>
      <c r="AK503">
        <v>2.6480000000000001</v>
      </c>
      <c r="AL503">
        <v>7.5629999999999997</v>
      </c>
      <c r="AM503">
        <v>2.5019999999999998</v>
      </c>
      <c r="AN503">
        <v>0.96199999999999997</v>
      </c>
      <c r="AO503">
        <v>0.66600000000000004</v>
      </c>
      <c r="AP503">
        <v>-0.66500000000000004</v>
      </c>
      <c r="AQ503">
        <v>-0.74099999999999999</v>
      </c>
      <c r="AR503">
        <v>0.63200000000000001</v>
      </c>
      <c r="AS503">
        <v>2.472</v>
      </c>
      <c r="AT503">
        <v>1.3320000000000001</v>
      </c>
      <c r="AU503">
        <v>-0.30499999999999999</v>
      </c>
      <c r="AV503">
        <v>5.3949999999999996</v>
      </c>
      <c r="AW503">
        <v>6.53</v>
      </c>
      <c r="AX503">
        <v>4.6390000000000002</v>
      </c>
      <c r="AY503">
        <v>2.9870000000000001</v>
      </c>
      <c r="AZ503">
        <v>4.9669999999999996</v>
      </c>
      <c r="BA503">
        <v>2.9540000000000002</v>
      </c>
      <c r="BB503">
        <v>2.2879999999999998</v>
      </c>
      <c r="BC503">
        <v>2.1930000000000001</v>
      </c>
      <c r="BD503">
        <v>2.2160000000000002</v>
      </c>
      <c r="BE503">
        <v>2.2160000000000002</v>
      </c>
      <c r="BF503">
        <v>2024</v>
      </c>
    </row>
    <row r="504" spans="1:58" x14ac:dyDescent="0.45">
      <c r="A504">
        <v>868</v>
      </c>
      <c r="B504" t="s">
        <v>59</v>
      </c>
      <c r="C504" t="s">
        <v>105</v>
      </c>
      <c r="D504" t="s">
        <v>60</v>
      </c>
      <c r="E504" t="s">
        <v>61</v>
      </c>
      <c r="F504" t="s">
        <v>62</v>
      </c>
      <c r="G504" t="s">
        <v>173</v>
      </c>
      <c r="H504" t="s">
        <v>173</v>
      </c>
      <c r="I504" t="s">
        <v>173</v>
      </c>
      <c r="J504" t="s">
        <v>173</v>
      </c>
      <c r="K504" t="s">
        <v>173</v>
      </c>
      <c r="L504" t="s">
        <v>173</v>
      </c>
      <c r="M504" t="s">
        <v>173</v>
      </c>
      <c r="N504" t="s">
        <v>173</v>
      </c>
      <c r="O504" t="s">
        <v>173</v>
      </c>
      <c r="P504" t="s">
        <v>173</v>
      </c>
      <c r="Q504" t="s">
        <v>173</v>
      </c>
      <c r="R504" t="s">
        <v>173</v>
      </c>
      <c r="S504" t="s">
        <v>173</v>
      </c>
      <c r="T504" t="s">
        <v>173</v>
      </c>
      <c r="U504" t="s">
        <v>173</v>
      </c>
      <c r="V504">
        <v>0.106</v>
      </c>
      <c r="W504">
        <v>0.106</v>
      </c>
      <c r="X504">
        <v>0.106</v>
      </c>
      <c r="Y504">
        <v>0.107</v>
      </c>
      <c r="Z504">
        <v>0.107</v>
      </c>
      <c r="AA504">
        <v>0.107</v>
      </c>
      <c r="AB504">
        <v>0.107</v>
      </c>
      <c r="AC504">
        <v>0.106</v>
      </c>
      <c r="AD504">
        <v>0.106</v>
      </c>
      <c r="AE504">
        <v>0.106</v>
      </c>
      <c r="AF504">
        <v>0.106</v>
      </c>
      <c r="AG504">
        <v>0.105</v>
      </c>
      <c r="AH504">
        <v>0.104</v>
      </c>
      <c r="AI504">
        <v>0.104</v>
      </c>
      <c r="AJ504">
        <v>0.10299999999999999</v>
      </c>
      <c r="AK504">
        <v>0.10299999999999999</v>
      </c>
      <c r="AL504">
        <v>0.104</v>
      </c>
      <c r="AM504">
        <v>0.104</v>
      </c>
      <c r="AN504">
        <v>0.104</v>
      </c>
      <c r="AO504">
        <v>0.10299999999999999</v>
      </c>
      <c r="AP504">
        <v>0.10299999999999999</v>
      </c>
      <c r="AQ504">
        <v>0.10199999999999999</v>
      </c>
      <c r="AR504">
        <v>0.10100000000000001</v>
      </c>
      <c r="AS504">
        <v>0.1</v>
      </c>
      <c r="AT504">
        <v>9.8000000000000004E-2</v>
      </c>
      <c r="AU504">
        <v>9.7000000000000003E-2</v>
      </c>
      <c r="AV504">
        <v>9.6000000000000002E-2</v>
      </c>
      <c r="AW504">
        <v>9.5000000000000001E-2</v>
      </c>
      <c r="AX504">
        <v>9.5000000000000001E-2</v>
      </c>
      <c r="AY504">
        <v>9.5000000000000001E-2</v>
      </c>
      <c r="AZ504">
        <v>9.5000000000000001E-2</v>
      </c>
      <c r="BA504">
        <v>9.5000000000000001E-2</v>
      </c>
      <c r="BB504">
        <v>9.5000000000000001E-2</v>
      </c>
      <c r="BC504">
        <v>9.5000000000000001E-2</v>
      </c>
      <c r="BD504">
        <v>9.5000000000000001E-2</v>
      </c>
      <c r="BE504">
        <v>9.5000000000000001E-2</v>
      </c>
      <c r="BF504">
        <v>2021</v>
      </c>
    </row>
    <row r="505" spans="1:58" x14ac:dyDescent="0.45">
      <c r="A505">
        <v>868</v>
      </c>
      <c r="B505" t="s">
        <v>63</v>
      </c>
      <c r="C505" t="s">
        <v>105</v>
      </c>
      <c r="D505" t="s">
        <v>64</v>
      </c>
      <c r="E505" t="s">
        <v>12</v>
      </c>
      <c r="F505" t="s">
        <v>13</v>
      </c>
      <c r="G505" t="s">
        <v>173</v>
      </c>
      <c r="H505" t="s">
        <v>173</v>
      </c>
      <c r="I505" t="s">
        <v>173</v>
      </c>
      <c r="J505" t="s">
        <v>173</v>
      </c>
      <c r="K505" t="s">
        <v>173</v>
      </c>
      <c r="L505" t="s">
        <v>173</v>
      </c>
      <c r="M505" t="s">
        <v>173</v>
      </c>
      <c r="N505" t="s">
        <v>173</v>
      </c>
      <c r="O505" t="s">
        <v>173</v>
      </c>
      <c r="P505" t="s">
        <v>173</v>
      </c>
      <c r="Q505" t="s">
        <v>173</v>
      </c>
      <c r="R505" t="s">
        <v>173</v>
      </c>
      <c r="S505" t="s">
        <v>173</v>
      </c>
      <c r="T505" t="s">
        <v>173</v>
      </c>
      <c r="U505" t="s">
        <v>173</v>
      </c>
      <c r="V505">
        <v>0.17</v>
      </c>
      <c r="W505">
        <v>0.16300000000000001</v>
      </c>
      <c r="X505">
        <v>0.13900000000000001</v>
      </c>
      <c r="Y505">
        <v>0.152</v>
      </c>
      <c r="Z505">
        <v>0.14899999999999999</v>
      </c>
      <c r="AA505">
        <v>0.14899999999999999</v>
      </c>
      <c r="AB505">
        <v>0.14099999999999999</v>
      </c>
      <c r="AC505">
        <v>0.16</v>
      </c>
      <c r="AD505">
        <v>0.17</v>
      </c>
      <c r="AE505">
        <v>0.13300000000000001</v>
      </c>
      <c r="AF505">
        <v>0.13500000000000001</v>
      </c>
      <c r="AG505">
        <v>0.13900000000000001</v>
      </c>
      <c r="AH505">
        <v>0.14299999999999999</v>
      </c>
      <c r="AI505">
        <v>0.152</v>
      </c>
      <c r="AJ505">
        <v>0.183</v>
      </c>
      <c r="AK505">
        <v>0.20100000000000001</v>
      </c>
      <c r="AL505">
        <v>0.20100000000000001</v>
      </c>
      <c r="AM505">
        <v>0.216</v>
      </c>
      <c r="AN505">
        <v>0.19800000000000001</v>
      </c>
      <c r="AO505">
        <v>0.20899999999999999</v>
      </c>
      <c r="AP505">
        <v>0.20899999999999999</v>
      </c>
      <c r="AQ505">
        <v>0.22900000000000001</v>
      </c>
      <c r="AR505">
        <v>0.28699999999999998</v>
      </c>
      <c r="AS505">
        <v>0.32</v>
      </c>
      <c r="AT505">
        <v>0.30299999999999999</v>
      </c>
      <c r="AU505">
        <v>0.25</v>
      </c>
      <c r="AV505">
        <v>0.27800000000000002</v>
      </c>
      <c r="AW505">
        <v>0.307</v>
      </c>
      <c r="AX505">
        <v>0.27800000000000002</v>
      </c>
      <c r="AY505">
        <v>0.30499999999999999</v>
      </c>
      <c r="AZ505">
        <v>0.33700000000000002</v>
      </c>
      <c r="BA505">
        <v>0.34899999999999998</v>
      </c>
      <c r="BB505">
        <v>0.36599999999999999</v>
      </c>
      <c r="BC505">
        <v>0.38300000000000001</v>
      </c>
      <c r="BD505">
        <v>0.39300000000000002</v>
      </c>
      <c r="BE505">
        <v>0.39800000000000002</v>
      </c>
      <c r="BF505">
        <v>2021</v>
      </c>
    </row>
    <row r="506" spans="1:58" x14ac:dyDescent="0.45">
      <c r="A506">
        <v>868</v>
      </c>
      <c r="B506" t="s">
        <v>65</v>
      </c>
      <c r="C506" t="s">
        <v>105</v>
      </c>
      <c r="D506" t="s">
        <v>64</v>
      </c>
      <c r="E506" t="s">
        <v>42</v>
      </c>
      <c r="F506" t="s">
        <v>5</v>
      </c>
      <c r="G506" t="s">
        <v>173</v>
      </c>
      <c r="H506" t="s">
        <v>173</v>
      </c>
      <c r="I506" t="s">
        <v>173</v>
      </c>
      <c r="J506" t="s">
        <v>173</v>
      </c>
      <c r="K506" t="s">
        <v>173</v>
      </c>
      <c r="L506" t="s">
        <v>173</v>
      </c>
      <c r="M506" t="s">
        <v>173</v>
      </c>
      <c r="N506" t="s">
        <v>173</v>
      </c>
      <c r="O506" t="s">
        <v>173</v>
      </c>
      <c r="P506" t="s">
        <v>173</v>
      </c>
      <c r="Q506" t="s">
        <v>173</v>
      </c>
      <c r="R506" t="s">
        <v>173</v>
      </c>
      <c r="S506" t="s">
        <v>173</v>
      </c>
      <c r="T506" t="s">
        <v>173</v>
      </c>
      <c r="U506" t="s">
        <v>173</v>
      </c>
      <c r="V506">
        <v>76.787000000000006</v>
      </c>
      <c r="W506">
        <v>73.774000000000001</v>
      </c>
      <c r="X506">
        <v>66.94</v>
      </c>
      <c r="Y506">
        <v>69.093999999999994</v>
      </c>
      <c r="Z506">
        <v>67.783000000000001</v>
      </c>
      <c r="AA506">
        <v>63.92</v>
      </c>
      <c r="AB506">
        <v>58.723999999999997</v>
      </c>
      <c r="AC506">
        <v>66.757000000000005</v>
      </c>
      <c r="AD506">
        <v>70.146000000000001</v>
      </c>
      <c r="AE506">
        <v>56.359000000000002</v>
      </c>
      <c r="AF506">
        <v>54.581000000000003</v>
      </c>
      <c r="AG506">
        <v>55.725999999999999</v>
      </c>
      <c r="AH506">
        <v>56.593000000000004</v>
      </c>
      <c r="AI506">
        <v>58.247999999999998</v>
      </c>
      <c r="AJ506">
        <v>66.227000000000004</v>
      </c>
      <c r="AK506">
        <v>68.911000000000001</v>
      </c>
      <c r="AL506">
        <v>65.322999999999993</v>
      </c>
      <c r="AM506">
        <v>66.712000000000003</v>
      </c>
      <c r="AN506">
        <v>63.097000000000001</v>
      </c>
      <c r="AO506">
        <v>65.992000000000004</v>
      </c>
      <c r="AP506">
        <v>66.912999999999997</v>
      </c>
      <c r="AQ506">
        <v>70.022999999999996</v>
      </c>
      <c r="AR506">
        <v>79.491</v>
      </c>
      <c r="AS506">
        <v>81.218999999999994</v>
      </c>
      <c r="AT506">
        <v>76.807000000000002</v>
      </c>
      <c r="AU506">
        <v>67.006</v>
      </c>
      <c r="AV506">
        <v>70.974000000000004</v>
      </c>
      <c r="AW506">
        <v>73.716999999999999</v>
      </c>
      <c r="AX506">
        <v>62.709000000000003</v>
      </c>
      <c r="AY506">
        <v>64.674000000000007</v>
      </c>
      <c r="AZ506">
        <v>67.296000000000006</v>
      </c>
      <c r="BA506">
        <v>66.801000000000002</v>
      </c>
      <c r="BB506">
        <v>67.965000000000003</v>
      </c>
      <c r="BC506">
        <v>69.171999999999997</v>
      </c>
      <c r="BD506">
        <v>68.978999999999999</v>
      </c>
      <c r="BE506">
        <v>67.826999999999998</v>
      </c>
      <c r="BF506">
        <v>2021</v>
      </c>
    </row>
    <row r="507" spans="1:58" x14ac:dyDescent="0.45">
      <c r="A507">
        <v>868</v>
      </c>
      <c r="B507" t="s">
        <v>66</v>
      </c>
      <c r="C507" t="s">
        <v>105</v>
      </c>
      <c r="D507" t="s">
        <v>67</v>
      </c>
      <c r="E507" t="s">
        <v>12</v>
      </c>
      <c r="F507" t="s">
        <v>13</v>
      </c>
      <c r="G507" t="s">
        <v>173</v>
      </c>
      <c r="H507" t="s">
        <v>173</v>
      </c>
      <c r="I507" t="s">
        <v>173</v>
      </c>
      <c r="J507" t="s">
        <v>173</v>
      </c>
      <c r="K507" t="s">
        <v>173</v>
      </c>
      <c r="L507" t="s">
        <v>173</v>
      </c>
      <c r="M507" t="s">
        <v>173</v>
      </c>
      <c r="N507" t="s">
        <v>173</v>
      </c>
      <c r="O507" t="s">
        <v>173</v>
      </c>
      <c r="P507" t="s">
        <v>173</v>
      </c>
      <c r="Q507" t="s">
        <v>173</v>
      </c>
      <c r="R507" t="s">
        <v>173</v>
      </c>
      <c r="S507" t="s">
        <v>173</v>
      </c>
      <c r="T507" t="s">
        <v>173</v>
      </c>
      <c r="U507" t="s">
        <v>173</v>
      </c>
      <c r="V507">
        <v>0.17100000000000001</v>
      </c>
      <c r="W507">
        <v>0.158</v>
      </c>
      <c r="X507">
        <v>0.13300000000000001</v>
      </c>
      <c r="Y507">
        <v>0.159</v>
      </c>
      <c r="Z507">
        <v>0.161</v>
      </c>
      <c r="AA507">
        <v>0.157</v>
      </c>
      <c r="AB507">
        <v>0.154</v>
      </c>
      <c r="AC507">
        <v>0.14299999999999999</v>
      </c>
      <c r="AD507">
        <v>0.16400000000000001</v>
      </c>
      <c r="AE507">
        <v>0.17</v>
      </c>
      <c r="AF507">
        <v>0.14899999999999999</v>
      </c>
      <c r="AG507">
        <v>0.153</v>
      </c>
      <c r="AH507">
        <v>0.152</v>
      </c>
      <c r="AI507">
        <v>0.156</v>
      </c>
      <c r="AJ507">
        <v>0.17799999999999999</v>
      </c>
      <c r="AK507">
        <v>0.2</v>
      </c>
      <c r="AL507">
        <v>0.20300000000000001</v>
      </c>
      <c r="AM507">
        <v>0.21299999999999999</v>
      </c>
      <c r="AN507">
        <v>0.189</v>
      </c>
      <c r="AO507">
        <v>0.17299999999999999</v>
      </c>
      <c r="AP507">
        <v>0.17599999999999999</v>
      </c>
      <c r="AQ507">
        <v>0.20499999999999999</v>
      </c>
      <c r="AR507">
        <v>0.23400000000000001</v>
      </c>
      <c r="AS507">
        <v>0.223</v>
      </c>
      <c r="AT507">
        <v>0.22600000000000001</v>
      </c>
      <c r="AU507">
        <v>0.22600000000000001</v>
      </c>
      <c r="AV507">
        <v>0.26100000000000001</v>
      </c>
      <c r="AW507">
        <v>0.23400000000000001</v>
      </c>
      <c r="AX507">
        <v>0.23699999999999999</v>
      </c>
      <c r="AY507">
        <v>0.26900000000000002</v>
      </c>
      <c r="AZ507">
        <v>0.307</v>
      </c>
      <c r="BA507">
        <v>0.34399999999999997</v>
      </c>
      <c r="BB507">
        <v>0.36199999999999999</v>
      </c>
      <c r="BC507">
        <v>0.38</v>
      </c>
      <c r="BD507">
        <v>0.39300000000000002</v>
      </c>
      <c r="BE507">
        <v>0.40100000000000002</v>
      </c>
      <c r="BF507">
        <v>2021</v>
      </c>
    </row>
    <row r="508" spans="1:58" x14ac:dyDescent="0.45">
      <c r="A508">
        <v>868</v>
      </c>
      <c r="B508" t="s">
        <v>68</v>
      </c>
      <c r="C508" t="s">
        <v>105</v>
      </c>
      <c r="D508" t="s">
        <v>67</v>
      </c>
      <c r="E508" t="s">
        <v>42</v>
      </c>
      <c r="F508" t="s">
        <v>5</v>
      </c>
      <c r="G508" t="s">
        <v>173</v>
      </c>
      <c r="H508" t="s">
        <v>173</v>
      </c>
      <c r="I508" t="s">
        <v>173</v>
      </c>
      <c r="J508" t="s">
        <v>173</v>
      </c>
      <c r="K508" t="s">
        <v>173</v>
      </c>
      <c r="L508" t="s">
        <v>173</v>
      </c>
      <c r="M508" t="s">
        <v>173</v>
      </c>
      <c r="N508" t="s">
        <v>173</v>
      </c>
      <c r="O508" t="s">
        <v>173</v>
      </c>
      <c r="P508" t="s">
        <v>173</v>
      </c>
      <c r="Q508" t="s">
        <v>173</v>
      </c>
      <c r="R508" t="s">
        <v>173</v>
      </c>
      <c r="S508" t="s">
        <v>173</v>
      </c>
      <c r="T508" t="s">
        <v>173</v>
      </c>
      <c r="U508" t="s">
        <v>173</v>
      </c>
      <c r="V508">
        <v>77.238</v>
      </c>
      <c r="W508">
        <v>71.436000000000007</v>
      </c>
      <c r="X508">
        <v>64.319000000000003</v>
      </c>
      <c r="Y508">
        <v>72.364000000000004</v>
      </c>
      <c r="Z508">
        <v>72.957999999999998</v>
      </c>
      <c r="AA508">
        <v>67.405000000000001</v>
      </c>
      <c r="AB508">
        <v>64.186999999999998</v>
      </c>
      <c r="AC508">
        <v>59.552999999999997</v>
      </c>
      <c r="AD508">
        <v>67.528999999999996</v>
      </c>
      <c r="AE508">
        <v>71.911000000000001</v>
      </c>
      <c r="AF508">
        <v>60.213000000000001</v>
      </c>
      <c r="AG508">
        <v>61.170999999999999</v>
      </c>
      <c r="AH508">
        <v>60.140999999999998</v>
      </c>
      <c r="AI508">
        <v>59.802</v>
      </c>
      <c r="AJ508">
        <v>64.346000000000004</v>
      </c>
      <c r="AK508">
        <v>68.445999999999998</v>
      </c>
      <c r="AL508">
        <v>65.903000000000006</v>
      </c>
      <c r="AM508">
        <v>65.817999999999998</v>
      </c>
      <c r="AN508">
        <v>60.203000000000003</v>
      </c>
      <c r="AO508">
        <v>54.76</v>
      </c>
      <c r="AP508">
        <v>56.430999999999997</v>
      </c>
      <c r="AQ508">
        <v>62.652999999999999</v>
      </c>
      <c r="AR508">
        <v>65.013999999999996</v>
      </c>
      <c r="AS508">
        <v>56.542999999999999</v>
      </c>
      <c r="AT508">
        <v>57.268000000000001</v>
      </c>
      <c r="AU508">
        <v>60.582999999999998</v>
      </c>
      <c r="AV508">
        <v>66.531000000000006</v>
      </c>
      <c r="AW508">
        <v>56.286999999999999</v>
      </c>
      <c r="AX508">
        <v>53.481000000000002</v>
      </c>
      <c r="AY508">
        <v>56.968000000000004</v>
      </c>
      <c r="AZ508">
        <v>61.406999999999996</v>
      </c>
      <c r="BA508">
        <v>65.852000000000004</v>
      </c>
      <c r="BB508">
        <v>67.218000000000004</v>
      </c>
      <c r="BC508">
        <v>68.602000000000004</v>
      </c>
      <c r="BD508">
        <v>68.92</v>
      </c>
      <c r="BE508">
        <v>68.244</v>
      </c>
      <c r="BF508">
        <v>2021</v>
      </c>
    </row>
    <row r="509" spans="1:58" x14ac:dyDescent="0.45">
      <c r="A509">
        <v>868</v>
      </c>
      <c r="B509" t="s">
        <v>69</v>
      </c>
      <c r="C509" t="s">
        <v>105</v>
      </c>
      <c r="D509" t="s">
        <v>70</v>
      </c>
      <c r="E509" t="s">
        <v>12</v>
      </c>
      <c r="F509" t="s">
        <v>13</v>
      </c>
      <c r="G509" t="s">
        <v>173</v>
      </c>
      <c r="H509" t="s">
        <v>173</v>
      </c>
      <c r="I509" t="s">
        <v>173</v>
      </c>
      <c r="J509" t="s">
        <v>173</v>
      </c>
      <c r="K509" t="s">
        <v>173</v>
      </c>
      <c r="L509" t="s">
        <v>173</v>
      </c>
      <c r="M509" t="s">
        <v>173</v>
      </c>
      <c r="N509" t="s">
        <v>173</v>
      </c>
      <c r="O509" t="s">
        <v>173</v>
      </c>
      <c r="P509" t="s">
        <v>173</v>
      </c>
      <c r="Q509" t="s">
        <v>173</v>
      </c>
      <c r="R509" t="s">
        <v>173</v>
      </c>
      <c r="S509" t="s">
        <v>173</v>
      </c>
      <c r="T509" t="s">
        <v>173</v>
      </c>
      <c r="U509" t="s">
        <v>173</v>
      </c>
      <c r="V509">
        <v>-1E-3</v>
      </c>
      <c r="W509">
        <v>5.0000000000000001E-3</v>
      </c>
      <c r="X509">
        <v>5.0000000000000001E-3</v>
      </c>
      <c r="Y509">
        <v>-7.0000000000000001E-3</v>
      </c>
      <c r="Z509">
        <v>-1.0999999999999999E-2</v>
      </c>
      <c r="AA509">
        <v>-8.0000000000000002E-3</v>
      </c>
      <c r="AB509">
        <v>-1.2999999999999999E-2</v>
      </c>
      <c r="AC509">
        <v>1.7000000000000001E-2</v>
      </c>
      <c r="AD509">
        <v>6.0000000000000001E-3</v>
      </c>
      <c r="AE509">
        <v>-3.6999999999999998E-2</v>
      </c>
      <c r="AF509">
        <v>-1.4E-2</v>
      </c>
      <c r="AG509">
        <v>-1.4E-2</v>
      </c>
      <c r="AH509">
        <v>-8.9999999999999993E-3</v>
      </c>
      <c r="AI509">
        <v>-4.0000000000000001E-3</v>
      </c>
      <c r="AJ509">
        <v>5.0000000000000001E-3</v>
      </c>
      <c r="AK509">
        <v>1E-3</v>
      </c>
      <c r="AL509">
        <v>-2E-3</v>
      </c>
      <c r="AM509">
        <v>3.0000000000000001E-3</v>
      </c>
      <c r="AN509">
        <v>8.9999999999999993E-3</v>
      </c>
      <c r="AO509">
        <v>3.5999999999999997E-2</v>
      </c>
      <c r="AP509">
        <v>3.3000000000000002E-2</v>
      </c>
      <c r="AQ509">
        <v>2.4E-2</v>
      </c>
      <c r="AR509">
        <v>5.1999999999999998E-2</v>
      </c>
      <c r="AS509">
        <v>9.7000000000000003E-2</v>
      </c>
      <c r="AT509">
        <v>7.6999999999999999E-2</v>
      </c>
      <c r="AU509">
        <v>2.4E-2</v>
      </c>
      <c r="AV509">
        <v>1.7000000000000001E-2</v>
      </c>
      <c r="AW509">
        <v>7.2999999999999995E-2</v>
      </c>
      <c r="AX509">
        <v>4.1000000000000002E-2</v>
      </c>
      <c r="AY509">
        <v>3.5999999999999997E-2</v>
      </c>
      <c r="AZ509">
        <v>2.9000000000000001E-2</v>
      </c>
      <c r="BA509">
        <v>5.0000000000000001E-3</v>
      </c>
      <c r="BB509">
        <v>4.0000000000000001E-3</v>
      </c>
      <c r="BC509">
        <v>3.0000000000000001E-3</v>
      </c>
      <c r="BD509" t="s">
        <v>1409</v>
      </c>
      <c r="BE509">
        <v>-2E-3</v>
      </c>
      <c r="BF509">
        <v>2021</v>
      </c>
    </row>
    <row r="510" spans="1:58" x14ac:dyDescent="0.45">
      <c r="A510">
        <v>868</v>
      </c>
      <c r="B510" t="s">
        <v>71</v>
      </c>
      <c r="C510" t="s">
        <v>105</v>
      </c>
      <c r="D510" t="s">
        <v>70</v>
      </c>
      <c r="E510" t="s">
        <v>42</v>
      </c>
      <c r="F510" t="s">
        <v>5</v>
      </c>
      <c r="G510" t="s">
        <v>173</v>
      </c>
      <c r="H510" t="s">
        <v>173</v>
      </c>
      <c r="I510" t="s">
        <v>173</v>
      </c>
      <c r="J510" t="s">
        <v>173</v>
      </c>
      <c r="K510" t="s">
        <v>173</v>
      </c>
      <c r="L510" t="s">
        <v>173</v>
      </c>
      <c r="M510" t="s">
        <v>173</v>
      </c>
      <c r="N510" t="s">
        <v>173</v>
      </c>
      <c r="O510" t="s">
        <v>173</v>
      </c>
      <c r="P510" t="s">
        <v>173</v>
      </c>
      <c r="Q510" t="s">
        <v>173</v>
      </c>
      <c r="R510" t="s">
        <v>173</v>
      </c>
      <c r="S510" t="s">
        <v>173</v>
      </c>
      <c r="T510" t="s">
        <v>173</v>
      </c>
      <c r="U510" t="s">
        <v>173</v>
      </c>
      <c r="V510">
        <v>-0.45100000000000001</v>
      </c>
      <c r="W510">
        <v>2.3370000000000002</v>
      </c>
      <c r="X510">
        <v>2.621</v>
      </c>
      <c r="Y510">
        <v>-3.2690000000000001</v>
      </c>
      <c r="Z510">
        <v>-5.1749999999999998</v>
      </c>
      <c r="AA510">
        <v>-3.4849999999999999</v>
      </c>
      <c r="AB510">
        <v>-5.4630000000000001</v>
      </c>
      <c r="AC510">
        <v>7.2050000000000001</v>
      </c>
      <c r="AD510">
        <v>2.6179999999999999</v>
      </c>
      <c r="AE510">
        <v>-15.552</v>
      </c>
      <c r="AF510">
        <v>-5.6310000000000002</v>
      </c>
      <c r="AG510">
        <v>-5.4450000000000003</v>
      </c>
      <c r="AH510">
        <v>-3.548</v>
      </c>
      <c r="AI510">
        <v>-1.5529999999999999</v>
      </c>
      <c r="AJ510">
        <v>1.881</v>
      </c>
      <c r="AK510">
        <v>0.46500000000000002</v>
      </c>
      <c r="AL510">
        <v>-0.57999999999999996</v>
      </c>
      <c r="AM510">
        <v>0.89500000000000002</v>
      </c>
      <c r="AN510">
        <v>2.8940000000000001</v>
      </c>
      <c r="AO510">
        <v>11.231999999999999</v>
      </c>
      <c r="AP510">
        <v>10.481999999999999</v>
      </c>
      <c r="AQ510">
        <v>7.37</v>
      </c>
      <c r="AR510">
        <v>14.477</v>
      </c>
      <c r="AS510">
        <v>24.675999999999998</v>
      </c>
      <c r="AT510">
        <v>19.539000000000001</v>
      </c>
      <c r="AU510">
        <v>6.423</v>
      </c>
      <c r="AV510">
        <v>4.4429999999999996</v>
      </c>
      <c r="AW510">
        <v>17.43</v>
      </c>
      <c r="AX510">
        <v>9.2270000000000003</v>
      </c>
      <c r="AY510">
        <v>7.7060000000000004</v>
      </c>
      <c r="AZ510">
        <v>5.8890000000000002</v>
      </c>
      <c r="BA510">
        <v>0.94899999999999995</v>
      </c>
      <c r="BB510">
        <v>0.747</v>
      </c>
      <c r="BC510">
        <v>0.56999999999999995</v>
      </c>
      <c r="BD510">
        <v>5.8999999999999997E-2</v>
      </c>
      <c r="BE510">
        <v>-0.41699999999999998</v>
      </c>
      <c r="BF510">
        <v>2021</v>
      </c>
    </row>
    <row r="511" spans="1:58" x14ac:dyDescent="0.45">
      <c r="A511">
        <v>868</v>
      </c>
      <c r="B511" t="s">
        <v>72</v>
      </c>
      <c r="C511" t="s">
        <v>105</v>
      </c>
      <c r="D511" t="s">
        <v>73</v>
      </c>
      <c r="E511" t="s">
        <v>12</v>
      </c>
      <c r="F511" t="s">
        <v>13</v>
      </c>
      <c r="G511" t="s">
        <v>173</v>
      </c>
      <c r="H511" t="s">
        <v>173</v>
      </c>
      <c r="I511" t="s">
        <v>173</v>
      </c>
      <c r="J511" t="s">
        <v>173</v>
      </c>
      <c r="K511" t="s">
        <v>173</v>
      </c>
      <c r="L511" t="s">
        <v>173</v>
      </c>
      <c r="M511" t="s">
        <v>173</v>
      </c>
      <c r="N511" t="s">
        <v>173</v>
      </c>
      <c r="O511" t="s">
        <v>173</v>
      </c>
      <c r="P511" t="s">
        <v>173</v>
      </c>
      <c r="Q511" t="s">
        <v>173</v>
      </c>
      <c r="R511" t="s">
        <v>173</v>
      </c>
      <c r="S511" t="s">
        <v>173</v>
      </c>
      <c r="T511" t="s">
        <v>173</v>
      </c>
      <c r="U511" t="s">
        <v>173</v>
      </c>
      <c r="V511">
        <v>6.0000000000000001E-3</v>
      </c>
      <c r="W511">
        <v>1.0999999999999999E-2</v>
      </c>
      <c r="X511">
        <v>0.01</v>
      </c>
      <c r="Y511">
        <v>-4.0000000000000001E-3</v>
      </c>
      <c r="Z511">
        <v>-8.9999999999999993E-3</v>
      </c>
      <c r="AA511">
        <v>-6.0000000000000001E-3</v>
      </c>
      <c r="AB511">
        <v>-1.2999999999999999E-2</v>
      </c>
      <c r="AC511">
        <v>1.7999999999999999E-2</v>
      </c>
      <c r="AD511">
        <v>7.0000000000000001E-3</v>
      </c>
      <c r="AE511">
        <v>-3.5999999999999997E-2</v>
      </c>
      <c r="AF511">
        <v>-1.2999999999999999E-2</v>
      </c>
      <c r="AG511">
        <v>-1.2999999999999999E-2</v>
      </c>
      <c r="AH511">
        <v>-8.9999999999999993E-3</v>
      </c>
      <c r="AI511">
        <v>-3.0000000000000001E-3</v>
      </c>
      <c r="AJ511">
        <v>6.0000000000000001E-3</v>
      </c>
      <c r="AK511">
        <v>2E-3</v>
      </c>
      <c r="AL511">
        <v>-1E-3</v>
      </c>
      <c r="AM511">
        <v>4.0000000000000001E-3</v>
      </c>
      <c r="AN511">
        <v>0.01</v>
      </c>
      <c r="AO511">
        <v>3.6999999999999998E-2</v>
      </c>
      <c r="AP511">
        <v>3.4000000000000002E-2</v>
      </c>
      <c r="AQ511">
        <v>2.5000000000000001E-2</v>
      </c>
      <c r="AR511">
        <v>5.2999999999999999E-2</v>
      </c>
      <c r="AS511">
        <v>9.8000000000000004E-2</v>
      </c>
      <c r="AT511">
        <v>7.8E-2</v>
      </c>
      <c r="AU511">
        <v>2.5000000000000001E-2</v>
      </c>
      <c r="AV511">
        <v>1.7999999999999999E-2</v>
      </c>
      <c r="AW511">
        <v>7.2999999999999995E-2</v>
      </c>
      <c r="AX511">
        <v>4.2000000000000003E-2</v>
      </c>
      <c r="AY511">
        <v>3.6999999999999998E-2</v>
      </c>
      <c r="AZ511">
        <v>0.03</v>
      </c>
      <c r="BA511">
        <v>5.0000000000000001E-3</v>
      </c>
      <c r="BB511">
        <v>5.0000000000000001E-3</v>
      </c>
      <c r="BC511">
        <v>4.0000000000000001E-3</v>
      </c>
      <c r="BD511">
        <v>1E-3</v>
      </c>
      <c r="BE511">
        <v>-2E-3</v>
      </c>
      <c r="BF511">
        <v>2021</v>
      </c>
    </row>
    <row r="512" spans="1:58" x14ac:dyDescent="0.45">
      <c r="A512">
        <v>868</v>
      </c>
      <c r="B512" t="s">
        <v>74</v>
      </c>
      <c r="C512" t="s">
        <v>105</v>
      </c>
      <c r="D512" t="s">
        <v>73</v>
      </c>
      <c r="E512" t="s">
        <v>42</v>
      </c>
      <c r="F512" t="s">
        <v>5</v>
      </c>
      <c r="G512" t="s">
        <v>173</v>
      </c>
      <c r="H512" t="s">
        <v>173</v>
      </c>
      <c r="I512" t="s">
        <v>173</v>
      </c>
      <c r="J512" t="s">
        <v>173</v>
      </c>
      <c r="K512" t="s">
        <v>173</v>
      </c>
      <c r="L512" t="s">
        <v>173</v>
      </c>
      <c r="M512" t="s">
        <v>173</v>
      </c>
      <c r="N512" t="s">
        <v>173</v>
      </c>
      <c r="O512" t="s">
        <v>173</v>
      </c>
      <c r="P512" t="s">
        <v>173</v>
      </c>
      <c r="Q512" t="s">
        <v>173</v>
      </c>
      <c r="R512" t="s">
        <v>173</v>
      </c>
      <c r="S512" t="s">
        <v>173</v>
      </c>
      <c r="T512" t="s">
        <v>173</v>
      </c>
      <c r="U512" t="s">
        <v>173</v>
      </c>
      <c r="V512">
        <v>2.5990000000000002</v>
      </c>
      <c r="W512">
        <v>4.915</v>
      </c>
      <c r="X512">
        <v>4.9539999999999997</v>
      </c>
      <c r="Y512">
        <v>-1.6319999999999999</v>
      </c>
      <c r="Z512">
        <v>-3.8719999999999999</v>
      </c>
      <c r="AA512">
        <v>-2.69</v>
      </c>
      <c r="AB512">
        <v>-5.2050000000000001</v>
      </c>
      <c r="AC512">
        <v>7.4349999999999996</v>
      </c>
      <c r="AD512">
        <v>2.823</v>
      </c>
      <c r="AE512">
        <v>-15.346</v>
      </c>
      <c r="AF512">
        <v>-5.452</v>
      </c>
      <c r="AG512">
        <v>-5.2690000000000001</v>
      </c>
      <c r="AH512">
        <v>-3.3650000000000002</v>
      </c>
      <c r="AI512">
        <v>-1.32</v>
      </c>
      <c r="AJ512">
        <v>2.1720000000000002</v>
      </c>
      <c r="AK512">
        <v>0.747</v>
      </c>
      <c r="AL512">
        <v>-0.24199999999999999</v>
      </c>
      <c r="AM512">
        <v>1.2250000000000001</v>
      </c>
      <c r="AN512">
        <v>3.3119999999999998</v>
      </c>
      <c r="AO512">
        <v>11.603999999999999</v>
      </c>
      <c r="AP512">
        <v>10.848000000000001</v>
      </c>
      <c r="AQ512">
        <v>7.681</v>
      </c>
      <c r="AR512">
        <v>14.731</v>
      </c>
      <c r="AS512">
        <v>24.937999999999999</v>
      </c>
      <c r="AT512">
        <v>19.832999999999998</v>
      </c>
      <c r="AU512">
        <v>6.7060000000000004</v>
      </c>
      <c r="AV512">
        <v>4.6849999999999996</v>
      </c>
      <c r="AW512">
        <v>17.574999999999999</v>
      </c>
      <c r="AX512">
        <v>9.3719999999999999</v>
      </c>
      <c r="AY512">
        <v>7.8360000000000003</v>
      </c>
      <c r="AZ512">
        <v>5.9989999999999997</v>
      </c>
      <c r="BA512">
        <v>1.05</v>
      </c>
      <c r="BB512">
        <v>0.83599999999999997</v>
      </c>
      <c r="BC512">
        <v>0.65</v>
      </c>
      <c r="BD512">
        <v>0.13100000000000001</v>
      </c>
      <c r="BE512">
        <v>-0.35</v>
      </c>
      <c r="BF512">
        <v>2021</v>
      </c>
    </row>
    <row r="513" spans="1:58" x14ac:dyDescent="0.45">
      <c r="A513">
        <v>868</v>
      </c>
      <c r="B513" t="s">
        <v>75</v>
      </c>
      <c r="C513" t="s">
        <v>105</v>
      </c>
      <c r="D513" t="s">
        <v>76</v>
      </c>
      <c r="E513" t="s">
        <v>12</v>
      </c>
      <c r="F513" t="s">
        <v>13</v>
      </c>
      <c r="G513" t="s">
        <v>173</v>
      </c>
      <c r="H513" t="s">
        <v>173</v>
      </c>
      <c r="I513" t="s">
        <v>173</v>
      </c>
      <c r="J513" t="s">
        <v>173</v>
      </c>
      <c r="K513" t="s">
        <v>173</v>
      </c>
      <c r="L513" t="s">
        <v>173</v>
      </c>
      <c r="M513" t="s">
        <v>173</v>
      </c>
      <c r="N513" t="s">
        <v>173</v>
      </c>
      <c r="O513" t="s">
        <v>173</v>
      </c>
      <c r="P513" t="s">
        <v>173</v>
      </c>
      <c r="Q513" t="s">
        <v>173</v>
      </c>
      <c r="R513" t="s">
        <v>173</v>
      </c>
      <c r="S513" t="s">
        <v>173</v>
      </c>
      <c r="T513" t="s">
        <v>173</v>
      </c>
      <c r="U513" t="s">
        <v>173</v>
      </c>
      <c r="V513">
        <v>0.12</v>
      </c>
      <c r="W513">
        <v>9.6000000000000002E-2</v>
      </c>
      <c r="X513">
        <v>9.8000000000000004E-2</v>
      </c>
      <c r="Y513">
        <v>9.1999999999999998E-2</v>
      </c>
      <c r="Z513">
        <v>7.9000000000000001E-2</v>
      </c>
      <c r="AA513">
        <v>6.3E-2</v>
      </c>
      <c r="AB513">
        <v>5.7000000000000002E-2</v>
      </c>
      <c r="AC513">
        <v>5.8000000000000003E-2</v>
      </c>
      <c r="AD513">
        <v>6.0999999999999999E-2</v>
      </c>
      <c r="AE513">
        <v>6.0999999999999999E-2</v>
      </c>
      <c r="AF513">
        <v>6.2E-2</v>
      </c>
      <c r="AG513">
        <v>6.3E-2</v>
      </c>
      <c r="AH513">
        <v>6.6000000000000003E-2</v>
      </c>
      <c r="AI513">
        <v>7.5999999999999998E-2</v>
      </c>
      <c r="AJ513">
        <v>8.5999999999999993E-2</v>
      </c>
      <c r="AK513">
        <v>8.5999999999999993E-2</v>
      </c>
      <c r="AL513">
        <v>8.7999999999999995E-2</v>
      </c>
      <c r="AM513">
        <v>8.7999999999999995E-2</v>
      </c>
      <c r="AN513">
        <v>8.7999999999999995E-2</v>
      </c>
      <c r="AO513">
        <v>0.09</v>
      </c>
      <c r="AP513">
        <v>8.1000000000000003E-2</v>
      </c>
      <c r="AQ513">
        <v>0.08</v>
      </c>
      <c r="AR513">
        <v>8.5999999999999993E-2</v>
      </c>
      <c r="AS513">
        <v>8.3000000000000004E-2</v>
      </c>
      <c r="AT513">
        <v>7.8E-2</v>
      </c>
      <c r="AU513">
        <v>0.08</v>
      </c>
      <c r="AV513">
        <v>6.6000000000000003E-2</v>
      </c>
      <c r="AW513">
        <v>6.3E-2</v>
      </c>
      <c r="AX513">
        <v>5.7000000000000002E-2</v>
      </c>
      <c r="AY513">
        <v>5.1999999999999998E-2</v>
      </c>
      <c r="AZ513">
        <v>4.5999999999999999E-2</v>
      </c>
      <c r="BA513">
        <v>3.7999999999999999E-2</v>
      </c>
      <c r="BB513">
        <v>3.1E-2</v>
      </c>
      <c r="BC513">
        <v>2.5000000000000001E-2</v>
      </c>
      <c r="BD513">
        <v>2.1999999999999999E-2</v>
      </c>
      <c r="BE513">
        <v>2.1000000000000001E-2</v>
      </c>
      <c r="BF513">
        <v>2021</v>
      </c>
    </row>
    <row r="514" spans="1:58" x14ac:dyDescent="0.45">
      <c r="A514">
        <v>868</v>
      </c>
      <c r="B514" t="s">
        <v>77</v>
      </c>
      <c r="C514" t="s">
        <v>105</v>
      </c>
      <c r="D514" t="s">
        <v>76</v>
      </c>
      <c r="E514" t="s">
        <v>42</v>
      </c>
      <c r="F514" t="s">
        <v>5</v>
      </c>
      <c r="G514" t="s">
        <v>173</v>
      </c>
      <c r="H514" t="s">
        <v>173</v>
      </c>
      <c r="I514" t="s">
        <v>173</v>
      </c>
      <c r="J514" t="s">
        <v>173</v>
      </c>
      <c r="K514" t="s">
        <v>173</v>
      </c>
      <c r="L514" t="s">
        <v>173</v>
      </c>
      <c r="M514" t="s">
        <v>173</v>
      </c>
      <c r="N514" t="s">
        <v>173</v>
      </c>
      <c r="O514" t="s">
        <v>173</v>
      </c>
      <c r="P514" t="s">
        <v>173</v>
      </c>
      <c r="Q514" t="s">
        <v>173</v>
      </c>
      <c r="R514" t="s">
        <v>173</v>
      </c>
      <c r="S514" t="s">
        <v>173</v>
      </c>
      <c r="T514" t="s">
        <v>173</v>
      </c>
      <c r="U514" t="s">
        <v>173</v>
      </c>
      <c r="V514">
        <v>53.911999999999999</v>
      </c>
      <c r="W514">
        <v>43.393000000000001</v>
      </c>
      <c r="X514">
        <v>47.173000000000002</v>
      </c>
      <c r="Y514">
        <v>42.134</v>
      </c>
      <c r="Z514">
        <v>35.874000000000002</v>
      </c>
      <c r="AA514">
        <v>27.143999999999998</v>
      </c>
      <c r="AB514">
        <v>23.783999999999999</v>
      </c>
      <c r="AC514">
        <v>24.303999999999998</v>
      </c>
      <c r="AD514">
        <v>24.93</v>
      </c>
      <c r="AE514">
        <v>25.739000000000001</v>
      </c>
      <c r="AF514">
        <v>25.004000000000001</v>
      </c>
      <c r="AG514">
        <v>25.404</v>
      </c>
      <c r="AH514">
        <v>26.036999999999999</v>
      </c>
      <c r="AI514">
        <v>29.173999999999999</v>
      </c>
      <c r="AJ514">
        <v>31.123999999999999</v>
      </c>
      <c r="AK514">
        <v>29.369</v>
      </c>
      <c r="AL514">
        <v>28.599</v>
      </c>
      <c r="AM514">
        <v>27.291</v>
      </c>
      <c r="AN514">
        <v>27.940999999999999</v>
      </c>
      <c r="AO514">
        <v>28.37</v>
      </c>
      <c r="AP514">
        <v>25.969000000000001</v>
      </c>
      <c r="AQ514">
        <v>24.573</v>
      </c>
      <c r="AR514">
        <v>23.922999999999998</v>
      </c>
      <c r="AS514">
        <v>21.041</v>
      </c>
      <c r="AT514">
        <v>19.744</v>
      </c>
      <c r="AU514">
        <v>21.48</v>
      </c>
      <c r="AV514">
        <v>16.956</v>
      </c>
      <c r="AW514">
        <v>15.074</v>
      </c>
      <c r="AX514">
        <v>12.863</v>
      </c>
      <c r="AY514">
        <v>10.923999999999999</v>
      </c>
      <c r="AZ514">
        <v>9.1760000000000002</v>
      </c>
      <c r="BA514">
        <v>7.3010000000000002</v>
      </c>
      <c r="BB514">
        <v>5.8040000000000003</v>
      </c>
      <c r="BC514">
        <v>4.5350000000000001</v>
      </c>
      <c r="BD514">
        <v>3.81</v>
      </c>
      <c r="BE514">
        <v>3.5880000000000001</v>
      </c>
      <c r="BF514">
        <v>2021</v>
      </c>
    </row>
    <row r="515" spans="1:58" x14ac:dyDescent="0.45">
      <c r="A515">
        <v>868</v>
      </c>
      <c r="B515" t="s">
        <v>78</v>
      </c>
      <c r="C515" t="s">
        <v>105</v>
      </c>
      <c r="D515" t="s">
        <v>79</v>
      </c>
      <c r="E515" t="s">
        <v>12</v>
      </c>
      <c r="F515" t="s">
        <v>13</v>
      </c>
      <c r="G515" t="s">
        <v>173</v>
      </c>
      <c r="H515" t="s">
        <v>173</v>
      </c>
      <c r="I515" t="s">
        <v>173</v>
      </c>
      <c r="J515" t="s">
        <v>173</v>
      </c>
      <c r="K515" t="s">
        <v>173</v>
      </c>
      <c r="L515" t="s">
        <v>173</v>
      </c>
      <c r="M515" t="s">
        <v>173</v>
      </c>
      <c r="N515" t="s">
        <v>173</v>
      </c>
      <c r="O515" t="s">
        <v>173</v>
      </c>
      <c r="P515" t="s">
        <v>173</v>
      </c>
      <c r="Q515" t="s">
        <v>173</v>
      </c>
      <c r="R515" t="s">
        <v>173</v>
      </c>
      <c r="S515" t="s">
        <v>173</v>
      </c>
      <c r="T515" t="s">
        <v>173</v>
      </c>
      <c r="U515" t="s">
        <v>173</v>
      </c>
      <c r="V515">
        <v>0.222</v>
      </c>
      <c r="W515">
        <v>0.221</v>
      </c>
      <c r="X515">
        <v>0.20699999999999999</v>
      </c>
      <c r="Y515">
        <v>0.219</v>
      </c>
      <c r="Z515">
        <v>0.22</v>
      </c>
      <c r="AA515">
        <v>0.23300000000000001</v>
      </c>
      <c r="AB515">
        <v>0.24</v>
      </c>
      <c r="AC515">
        <v>0.24</v>
      </c>
      <c r="AD515">
        <v>0.24299999999999999</v>
      </c>
      <c r="AE515">
        <v>0.23599999999999999</v>
      </c>
      <c r="AF515">
        <v>0.247</v>
      </c>
      <c r="AG515">
        <v>0.25</v>
      </c>
      <c r="AH515">
        <v>0.253</v>
      </c>
      <c r="AI515">
        <v>0.26100000000000001</v>
      </c>
      <c r="AJ515">
        <v>0.27700000000000002</v>
      </c>
      <c r="AK515">
        <v>0.29199999999999998</v>
      </c>
      <c r="AL515">
        <v>0.308</v>
      </c>
      <c r="AM515">
        <v>0.32400000000000001</v>
      </c>
      <c r="AN515">
        <v>0.314</v>
      </c>
      <c r="AO515">
        <v>0.316</v>
      </c>
      <c r="AP515">
        <v>0.312</v>
      </c>
      <c r="AQ515">
        <v>0.32700000000000001</v>
      </c>
      <c r="AR515">
        <v>0.36099999999999999</v>
      </c>
      <c r="AS515">
        <v>0.39400000000000002</v>
      </c>
      <c r="AT515">
        <v>0.39500000000000002</v>
      </c>
      <c r="AU515">
        <v>0.373</v>
      </c>
      <c r="AV515">
        <v>0.39200000000000002</v>
      </c>
      <c r="AW515">
        <v>0.41599999999999998</v>
      </c>
      <c r="AX515">
        <v>0.44400000000000001</v>
      </c>
      <c r="AY515">
        <v>0.47099999999999997</v>
      </c>
      <c r="AZ515">
        <v>0.5</v>
      </c>
      <c r="BA515">
        <v>0.52300000000000002</v>
      </c>
      <c r="BB515">
        <v>0.53900000000000003</v>
      </c>
      <c r="BC515">
        <v>0.55400000000000005</v>
      </c>
      <c r="BD515">
        <v>0.56999999999999995</v>
      </c>
      <c r="BE515">
        <v>0.58699999999999997</v>
      </c>
      <c r="BF515">
        <v>2021</v>
      </c>
    </row>
    <row r="516" spans="1:58" x14ac:dyDescent="0.45">
      <c r="A516">
        <v>868</v>
      </c>
      <c r="B516" t="s">
        <v>80</v>
      </c>
      <c r="C516" t="s">
        <v>105</v>
      </c>
      <c r="D516" t="s">
        <v>81</v>
      </c>
      <c r="E516" t="s">
        <v>19</v>
      </c>
      <c r="F516" t="s">
        <v>13</v>
      </c>
      <c r="G516" s="2" t="s">
        <v>173</v>
      </c>
      <c r="H516" s="2" t="s">
        <v>173</v>
      </c>
      <c r="I516" s="2" t="s">
        <v>173</v>
      </c>
      <c r="J516" s="2" t="s">
        <v>173</v>
      </c>
      <c r="K516" s="2" t="s">
        <v>173</v>
      </c>
      <c r="L516" s="2" t="s">
        <v>173</v>
      </c>
      <c r="M516" s="2" t="s">
        <v>173</v>
      </c>
      <c r="N516" s="2" t="s">
        <v>173</v>
      </c>
      <c r="O516" s="2" t="s">
        <v>173</v>
      </c>
      <c r="P516" s="2" t="s">
        <v>173</v>
      </c>
      <c r="Q516" s="2" t="s">
        <v>173</v>
      </c>
      <c r="R516" s="2" t="s">
        <v>173</v>
      </c>
      <c r="S516" s="2" t="s">
        <v>173</v>
      </c>
      <c r="T516" s="2" t="s">
        <v>173</v>
      </c>
      <c r="U516" s="2" t="s">
        <v>173</v>
      </c>
      <c r="V516" s="2">
        <v>-0.02</v>
      </c>
      <c r="W516" s="2">
        <v>-4.2000000000000003E-2</v>
      </c>
      <c r="X516" s="2">
        <v>-6.4000000000000001E-2</v>
      </c>
      <c r="Y516" s="2">
        <v>-5.5E-2</v>
      </c>
      <c r="Z516" s="2">
        <v>-4.5999999999999999E-2</v>
      </c>
      <c r="AA516" s="2">
        <v>-3.4000000000000002E-2</v>
      </c>
      <c r="AB516" s="2">
        <v>-4.2000000000000003E-2</v>
      </c>
      <c r="AC516" s="2">
        <v>-2.4E-2</v>
      </c>
      <c r="AD516" s="2">
        <v>-1.4999999999999999E-2</v>
      </c>
      <c r="AE516" s="2">
        <v>-4.3999999999999997E-2</v>
      </c>
      <c r="AF516" s="2">
        <v>-2.5000000000000001E-2</v>
      </c>
      <c r="AG516" s="2">
        <v>-3.9E-2</v>
      </c>
      <c r="AH516" s="2">
        <v>-2.7E-2</v>
      </c>
      <c r="AI516" s="2">
        <v>-0.05</v>
      </c>
      <c r="AJ516" s="2">
        <v>-5.8999999999999997E-2</v>
      </c>
      <c r="AK516" s="2">
        <v>-5.1999999999999998E-2</v>
      </c>
      <c r="AL516" s="2">
        <v>-0.06</v>
      </c>
      <c r="AM516" s="2">
        <v>-4.3999999999999997E-2</v>
      </c>
      <c r="AN516" s="2">
        <v>-3.2000000000000001E-2</v>
      </c>
      <c r="AO516" s="2">
        <v>0.02</v>
      </c>
      <c r="AP516" s="2">
        <v>1.4E-2</v>
      </c>
      <c r="AQ516" s="2">
        <v>2.4E-2</v>
      </c>
      <c r="AR516" s="2">
        <v>3.7999999999999999E-2</v>
      </c>
      <c r="AS516" s="2">
        <v>8.5000000000000006E-2</v>
      </c>
      <c r="AT516" s="2">
        <v>6.4000000000000001E-2</v>
      </c>
      <c r="AU516" s="2">
        <v>-2.1999999999999999E-2</v>
      </c>
      <c r="AV516" s="2">
        <v>8.9999999999999993E-3</v>
      </c>
      <c r="AW516" s="2">
        <v>3.6999999999999998E-2</v>
      </c>
      <c r="AX516" s="2">
        <v>1.6E-2</v>
      </c>
      <c r="AY516" s="2">
        <v>-2E-3</v>
      </c>
      <c r="AZ516" s="2">
        <v>-7.0000000000000001E-3</v>
      </c>
      <c r="BA516" s="2">
        <v>-2.1000000000000001E-2</v>
      </c>
      <c r="BB516" s="2">
        <v>-2.1000000000000001E-2</v>
      </c>
      <c r="BC516" s="2">
        <v>-2.3E-2</v>
      </c>
      <c r="BD516" s="2">
        <v>-2.7E-2</v>
      </c>
      <c r="BE516">
        <v>-0.03</v>
      </c>
      <c r="BF516">
        <v>2018</v>
      </c>
    </row>
    <row r="517" spans="1:58" x14ac:dyDescent="0.45">
      <c r="A517">
        <v>868</v>
      </c>
      <c r="B517" t="s">
        <v>82</v>
      </c>
      <c r="C517" t="s">
        <v>105</v>
      </c>
      <c r="D517" t="s">
        <v>81</v>
      </c>
      <c r="E517" t="s">
        <v>42</v>
      </c>
      <c r="F517" t="s">
        <v>5</v>
      </c>
      <c r="G517" t="s">
        <v>173</v>
      </c>
      <c r="H517" t="s">
        <v>173</v>
      </c>
      <c r="I517" t="s">
        <v>173</v>
      </c>
      <c r="J517" t="s">
        <v>173</v>
      </c>
      <c r="K517" t="s">
        <v>173</v>
      </c>
      <c r="L517" t="s">
        <v>173</v>
      </c>
      <c r="M517" t="s">
        <v>173</v>
      </c>
      <c r="N517" t="s">
        <v>173</v>
      </c>
      <c r="O517" t="s">
        <v>173</v>
      </c>
      <c r="P517" t="s">
        <v>173</v>
      </c>
      <c r="Q517" t="s">
        <v>173</v>
      </c>
      <c r="R517" t="s">
        <v>173</v>
      </c>
      <c r="S517" t="s">
        <v>173</v>
      </c>
      <c r="T517" t="s">
        <v>173</v>
      </c>
      <c r="U517" t="s">
        <v>173</v>
      </c>
      <c r="V517">
        <v>-9.1639999999999997</v>
      </c>
      <c r="W517">
        <v>-19.141999999999999</v>
      </c>
      <c r="X517">
        <v>-31.123999999999999</v>
      </c>
      <c r="Y517">
        <v>-25.161000000000001</v>
      </c>
      <c r="Z517">
        <v>-21.055</v>
      </c>
      <c r="AA517">
        <v>-14.708</v>
      </c>
      <c r="AB517">
        <v>-17.533999999999999</v>
      </c>
      <c r="AC517">
        <v>-10.154999999999999</v>
      </c>
      <c r="AD517">
        <v>-6.0519999999999996</v>
      </c>
      <c r="AE517">
        <v>-18.763999999999999</v>
      </c>
      <c r="AF517">
        <v>-10.231</v>
      </c>
      <c r="AG517">
        <v>-15.739000000000001</v>
      </c>
      <c r="AH517">
        <v>-10.847</v>
      </c>
      <c r="AI517">
        <v>-19.074000000000002</v>
      </c>
      <c r="AJ517">
        <v>-21.404</v>
      </c>
      <c r="AK517">
        <v>-17.863</v>
      </c>
      <c r="AL517">
        <v>-19.446999999999999</v>
      </c>
      <c r="AM517">
        <v>-13.702999999999999</v>
      </c>
      <c r="AN517">
        <v>-10.050000000000001</v>
      </c>
      <c r="AO517">
        <v>6.1680000000000001</v>
      </c>
      <c r="AP517">
        <v>4.516</v>
      </c>
      <c r="AQ517">
        <v>7.2679999999999998</v>
      </c>
      <c r="AR517">
        <v>10.449</v>
      </c>
      <c r="AS517">
        <v>21.437999999999999</v>
      </c>
      <c r="AT517">
        <v>16.097999999999999</v>
      </c>
      <c r="AU517">
        <v>-5.8019999999999996</v>
      </c>
      <c r="AV517">
        <v>2.2570000000000001</v>
      </c>
      <c r="AW517">
        <v>8.9179999999999993</v>
      </c>
      <c r="AX517">
        <v>3.65</v>
      </c>
      <c r="AY517">
        <v>-0.35499999999999998</v>
      </c>
      <c r="AZ517">
        <v>-1.3320000000000001</v>
      </c>
      <c r="BA517">
        <v>-3.9620000000000002</v>
      </c>
      <c r="BB517">
        <v>-3.9790000000000001</v>
      </c>
      <c r="BC517">
        <v>-4.157</v>
      </c>
      <c r="BD517">
        <v>-4.7720000000000002</v>
      </c>
      <c r="BE517">
        <v>-5.1230000000000002</v>
      </c>
      <c r="BF517">
        <v>2018</v>
      </c>
    </row>
    <row r="518" spans="1:58" x14ac:dyDescent="0.45">
      <c r="A518">
        <v>948</v>
      </c>
      <c r="B518" t="s">
        <v>9</v>
      </c>
      <c r="C518" t="s">
        <v>106</v>
      </c>
      <c r="D518" t="s">
        <v>11</v>
      </c>
      <c r="E518" t="s">
        <v>12</v>
      </c>
      <c r="F518" t="s">
        <v>13</v>
      </c>
      <c r="G518">
        <v>4594.8639999999996</v>
      </c>
      <c r="H518">
        <v>4979.7380000000003</v>
      </c>
      <c r="I518">
        <v>5394.6019999999999</v>
      </c>
      <c r="J518">
        <v>5707.0690000000004</v>
      </c>
      <c r="K518">
        <v>6044.5770000000002</v>
      </c>
      <c r="L518">
        <v>6387.86</v>
      </c>
      <c r="M518">
        <v>6990</v>
      </c>
      <c r="N518">
        <v>7237.5820000000003</v>
      </c>
      <c r="O518">
        <v>7610.018</v>
      </c>
      <c r="P518">
        <v>7928.34</v>
      </c>
      <c r="Q518">
        <v>7731.2709999999997</v>
      </c>
      <c r="R518">
        <v>7020.0969999999998</v>
      </c>
      <c r="S518">
        <v>6370.2839999999997</v>
      </c>
      <c r="T518">
        <v>6168.4229999999998</v>
      </c>
      <c r="U518">
        <v>6300.0810000000001</v>
      </c>
      <c r="V518">
        <v>6701.8010000000004</v>
      </c>
      <c r="W518">
        <v>6851.5919999999996</v>
      </c>
      <c r="X518">
        <v>7118.5789999999997</v>
      </c>
      <c r="Y518">
        <v>7356.335</v>
      </c>
      <c r="Z518" s="2">
        <v>7582.2020000000002</v>
      </c>
      <c r="AA518" s="2">
        <v>7669.0990000000002</v>
      </c>
      <c r="AB518" s="2">
        <v>8024.8379999999997</v>
      </c>
      <c r="AC518" s="2">
        <v>8447.4989999999998</v>
      </c>
      <c r="AD518" s="2">
        <v>9069.0149999999994</v>
      </c>
      <c r="AE518" s="2">
        <v>9923.7690000000002</v>
      </c>
      <c r="AF518" s="2">
        <v>10569.536</v>
      </c>
      <c r="AG518" s="2">
        <v>11432.317999999999</v>
      </c>
      <c r="AH518" s="2">
        <v>12433.418</v>
      </c>
      <c r="AI518" s="2">
        <v>13405.578</v>
      </c>
      <c r="AJ518" s="2">
        <v>13128.151</v>
      </c>
      <c r="AK518" s="2">
        <v>14088.218000000001</v>
      </c>
      <c r="AL518" s="2">
        <v>16524.181</v>
      </c>
      <c r="AM518" s="2">
        <v>18559.93</v>
      </c>
      <c r="AN518" s="2">
        <v>20721.960999999999</v>
      </c>
      <c r="AO518" s="2">
        <v>22355.934000000001</v>
      </c>
      <c r="AP518" s="2">
        <v>22894.780999999999</v>
      </c>
      <c r="AQ518" s="2">
        <v>23235.864000000001</v>
      </c>
      <c r="AR518" s="2">
        <v>24545.641</v>
      </c>
      <c r="AS518" s="2">
        <v>26446.670999999998</v>
      </c>
      <c r="AT518" s="2">
        <v>27928.278999999999</v>
      </c>
      <c r="AU518" s="2">
        <v>26655.377</v>
      </c>
      <c r="AV518" s="2">
        <v>27091.664000000001</v>
      </c>
      <c r="AW518" s="2">
        <v>28455.109</v>
      </c>
      <c r="AX518" s="2">
        <v>30567.079000000002</v>
      </c>
      <c r="AY518" s="2">
        <v>32053.862000000001</v>
      </c>
      <c r="AZ518" s="2">
        <v>33990.741000000002</v>
      </c>
      <c r="BA518" s="2">
        <v>35995.993999999999</v>
      </c>
      <c r="BB518" s="2">
        <v>37962.097000000002</v>
      </c>
      <c r="BC518" s="2">
        <v>40042.116999999998</v>
      </c>
      <c r="BD518" s="2">
        <v>42041.902999999998</v>
      </c>
      <c r="BE518">
        <v>44144.167999999998</v>
      </c>
      <c r="BF518">
        <v>2024</v>
      </c>
    </row>
    <row r="519" spans="1:58" x14ac:dyDescent="0.45">
      <c r="A519">
        <v>948</v>
      </c>
      <c r="B519" t="s">
        <v>14</v>
      </c>
      <c r="C519" t="s">
        <v>106</v>
      </c>
      <c r="D519" t="s">
        <v>11</v>
      </c>
      <c r="E519" t="s">
        <v>15</v>
      </c>
      <c r="F519" t="s">
        <v>5</v>
      </c>
      <c r="G519">
        <v>6.4429999999999996</v>
      </c>
      <c r="H519">
        <v>8.3759999999999994</v>
      </c>
      <c r="I519">
        <v>8.3309999999999995</v>
      </c>
      <c r="J519">
        <v>5.7919999999999998</v>
      </c>
      <c r="K519">
        <v>5.9139999999999997</v>
      </c>
      <c r="L519">
        <v>5.6790000000000003</v>
      </c>
      <c r="M519">
        <v>9.4260000000000002</v>
      </c>
      <c r="N519">
        <v>3.5419999999999998</v>
      </c>
      <c r="O519">
        <v>5.1459999999999999</v>
      </c>
      <c r="P519">
        <v>4.1829999999999998</v>
      </c>
      <c r="Q519">
        <v>-2.4860000000000002</v>
      </c>
      <c r="R519">
        <v>-9.1989999999999998</v>
      </c>
      <c r="S519">
        <v>-9.2560000000000002</v>
      </c>
      <c r="T519">
        <v>-3.169</v>
      </c>
      <c r="U519">
        <v>2.1339999999999999</v>
      </c>
      <c r="V519">
        <v>6.3760000000000003</v>
      </c>
      <c r="W519">
        <v>2.2349999999999999</v>
      </c>
      <c r="X519">
        <v>3.8969999999999998</v>
      </c>
      <c r="Y519">
        <v>3.34</v>
      </c>
      <c r="Z519">
        <v>3.07</v>
      </c>
      <c r="AA519">
        <v>1.1459999999999999</v>
      </c>
      <c r="AB519">
        <v>4.6390000000000002</v>
      </c>
      <c r="AC519">
        <v>5.2670000000000003</v>
      </c>
      <c r="AD519">
        <v>7.3570000000000002</v>
      </c>
      <c r="AE519">
        <v>9.4250000000000007</v>
      </c>
      <c r="AF519">
        <v>6.5069999999999997</v>
      </c>
      <c r="AG519">
        <v>8.1630000000000003</v>
      </c>
      <c r="AH519">
        <v>8.7569999999999997</v>
      </c>
      <c r="AI519">
        <v>7.819</v>
      </c>
      <c r="AJ519">
        <v>-2.069</v>
      </c>
      <c r="AK519">
        <v>7.3129999999999997</v>
      </c>
      <c r="AL519">
        <v>17.291</v>
      </c>
      <c r="AM519">
        <v>12.32</v>
      </c>
      <c r="AN519">
        <v>11.648999999999999</v>
      </c>
      <c r="AO519">
        <v>7.8849999999999998</v>
      </c>
      <c r="AP519">
        <v>2.41</v>
      </c>
      <c r="AQ519">
        <v>1.49</v>
      </c>
      <c r="AR519">
        <v>5.6369999999999996</v>
      </c>
      <c r="AS519">
        <v>7.7450000000000001</v>
      </c>
      <c r="AT519">
        <v>5.6020000000000003</v>
      </c>
      <c r="AU519">
        <v>-4.5579999999999998</v>
      </c>
      <c r="AV519">
        <v>1.637</v>
      </c>
      <c r="AW519">
        <v>5.0330000000000004</v>
      </c>
      <c r="AX519">
        <v>7.4219999999999997</v>
      </c>
      <c r="AY519">
        <v>4.8639999999999999</v>
      </c>
      <c r="AZ519">
        <v>6.0430000000000001</v>
      </c>
      <c r="BA519">
        <v>5.899</v>
      </c>
      <c r="BB519">
        <v>5.4619999999999997</v>
      </c>
      <c r="BC519">
        <v>5.4790000000000001</v>
      </c>
      <c r="BD519">
        <v>4.9939999999999998</v>
      </c>
      <c r="BE519">
        <v>5</v>
      </c>
      <c r="BF519">
        <v>2024</v>
      </c>
    </row>
    <row r="520" spans="1:58" x14ac:dyDescent="0.45">
      <c r="A520">
        <v>948</v>
      </c>
      <c r="B520" t="s">
        <v>16</v>
      </c>
      <c r="C520" t="s">
        <v>106</v>
      </c>
      <c r="D520" t="s">
        <v>17</v>
      </c>
      <c r="E520" t="s">
        <v>12</v>
      </c>
      <c r="F520" t="s">
        <v>13</v>
      </c>
      <c r="G520">
        <v>8.0739999999999998</v>
      </c>
      <c r="H520">
        <v>8.875</v>
      </c>
      <c r="I520">
        <v>9.8070000000000004</v>
      </c>
      <c r="J520">
        <v>10.473000000000001</v>
      </c>
      <c r="K520">
        <v>10.752000000000001</v>
      </c>
      <c r="L520">
        <v>11.201000000000001</v>
      </c>
      <c r="M520">
        <v>11.127000000000001</v>
      </c>
      <c r="N520">
        <v>11.605</v>
      </c>
      <c r="O520">
        <v>12.311999999999999</v>
      </c>
      <c r="P520">
        <v>12.826000000000001</v>
      </c>
      <c r="Q520">
        <v>12.507999999999999</v>
      </c>
      <c r="R520">
        <v>22.600999999999999</v>
      </c>
      <c r="S520">
        <v>56.13</v>
      </c>
      <c r="T520">
        <v>227.67699999999999</v>
      </c>
      <c r="U520">
        <v>382.10300000000001</v>
      </c>
      <c r="V520">
        <v>651.45600000000002</v>
      </c>
      <c r="W520">
        <v>737.99699999999996</v>
      </c>
      <c r="X520">
        <v>932.92600000000004</v>
      </c>
      <c r="Y520">
        <v>945.46100000000001</v>
      </c>
      <c r="Z520">
        <v>1080.5319999999999</v>
      </c>
      <c r="AA520">
        <v>1224.0619999999999</v>
      </c>
      <c r="AB520">
        <v>1391.8779999999999</v>
      </c>
      <c r="AC520">
        <v>1550.61</v>
      </c>
      <c r="AD520">
        <v>1829.0719999999999</v>
      </c>
      <c r="AE520">
        <v>2361.1570000000002</v>
      </c>
      <c r="AF520">
        <v>3041.4059999999999</v>
      </c>
      <c r="AG520">
        <v>4027.5590000000002</v>
      </c>
      <c r="AH520">
        <v>4956.6469999999999</v>
      </c>
      <c r="AI520">
        <v>6555.5690000000004</v>
      </c>
      <c r="AJ520">
        <v>6590.6369999999997</v>
      </c>
      <c r="AK520">
        <v>9756.5889999999999</v>
      </c>
      <c r="AL520">
        <v>13173.763000000001</v>
      </c>
      <c r="AM520">
        <v>16688.419999999998</v>
      </c>
      <c r="AN520">
        <v>19174.242999999999</v>
      </c>
      <c r="AO520">
        <v>22227.054</v>
      </c>
      <c r="AP520">
        <v>22894.780999999999</v>
      </c>
      <c r="AQ520">
        <v>23931.343000000001</v>
      </c>
      <c r="AR520">
        <v>28010.710999999999</v>
      </c>
      <c r="AS520">
        <v>32582.629000000001</v>
      </c>
      <c r="AT520">
        <v>37839.224999999999</v>
      </c>
      <c r="AU520">
        <v>37453.275000000001</v>
      </c>
      <c r="AV520">
        <v>43555.485000000001</v>
      </c>
      <c r="AW520">
        <v>53851.544000000002</v>
      </c>
      <c r="AX520">
        <v>70441.516000000003</v>
      </c>
      <c r="AY520">
        <v>79956.293000000005</v>
      </c>
      <c r="AZ520">
        <v>91703.811000000002</v>
      </c>
      <c r="BA520">
        <v>106320.745</v>
      </c>
      <c r="BB520">
        <v>120218.232</v>
      </c>
      <c r="BC520">
        <v>136036.96299999999</v>
      </c>
      <c r="BD520">
        <v>152033.53</v>
      </c>
      <c r="BE520">
        <v>169943.476</v>
      </c>
      <c r="BF520">
        <v>2024</v>
      </c>
    </row>
    <row r="521" spans="1:58" x14ac:dyDescent="0.45">
      <c r="A521">
        <v>948</v>
      </c>
      <c r="B521" t="s">
        <v>18</v>
      </c>
      <c r="C521" t="s">
        <v>106</v>
      </c>
      <c r="D521" t="s">
        <v>17</v>
      </c>
      <c r="E521" t="s">
        <v>19</v>
      </c>
      <c r="F521" t="s">
        <v>13</v>
      </c>
      <c r="G521">
        <v>2.7280000000000002</v>
      </c>
      <c r="H521">
        <v>2.8540000000000001</v>
      </c>
      <c r="I521">
        <v>2.9630000000000001</v>
      </c>
      <c r="J521">
        <v>3.0710000000000002</v>
      </c>
      <c r="K521">
        <v>2.8370000000000002</v>
      </c>
      <c r="L521">
        <v>3.294</v>
      </c>
      <c r="M521">
        <v>3.6360000000000001</v>
      </c>
      <c r="N521">
        <v>4.0860000000000003</v>
      </c>
      <c r="O521">
        <v>4.1040000000000001</v>
      </c>
      <c r="P521">
        <v>4.2750000000000004</v>
      </c>
      <c r="Q521">
        <v>2.6779999999999999</v>
      </c>
      <c r="R521">
        <v>2.8210000000000002</v>
      </c>
      <c r="S521">
        <v>1.5660000000000001</v>
      </c>
      <c r="T521">
        <v>0.77100000000000002</v>
      </c>
      <c r="U521">
        <v>0.92600000000000005</v>
      </c>
      <c r="V521">
        <v>1.452</v>
      </c>
      <c r="W521">
        <v>1.3480000000000001</v>
      </c>
      <c r="X521">
        <v>1.181</v>
      </c>
      <c r="Y521">
        <v>1.125</v>
      </c>
      <c r="Z521">
        <v>1.0569999999999999</v>
      </c>
      <c r="AA521">
        <v>1.137</v>
      </c>
      <c r="AB521">
        <v>1.268</v>
      </c>
      <c r="AC521">
        <v>1.397</v>
      </c>
      <c r="AD521">
        <v>1.595</v>
      </c>
      <c r="AE521">
        <v>1.992</v>
      </c>
      <c r="AF521">
        <v>2.5230000000000001</v>
      </c>
      <c r="AG521">
        <v>3.4140000000000001</v>
      </c>
      <c r="AH521">
        <v>4.2350000000000003</v>
      </c>
      <c r="AI521">
        <v>5.6230000000000002</v>
      </c>
      <c r="AJ521">
        <v>4.5839999999999996</v>
      </c>
      <c r="AK521">
        <v>7.1849999999999996</v>
      </c>
      <c r="AL521">
        <v>10.41</v>
      </c>
      <c r="AM521">
        <v>12.278</v>
      </c>
      <c r="AN521">
        <v>12.582000000000001</v>
      </c>
      <c r="AO521">
        <v>12.227</v>
      </c>
      <c r="AP521">
        <v>11.62</v>
      </c>
      <c r="AQ521">
        <v>11.154</v>
      </c>
      <c r="AR521">
        <v>11.481</v>
      </c>
      <c r="AS521">
        <v>13.207000000000001</v>
      </c>
      <c r="AT521">
        <v>14.206</v>
      </c>
      <c r="AU521">
        <v>13.313000000000001</v>
      </c>
      <c r="AV521">
        <v>15.286</v>
      </c>
      <c r="AW521">
        <v>17.146000000000001</v>
      </c>
      <c r="AX521">
        <v>20.315000000000001</v>
      </c>
      <c r="AY521">
        <v>23.585999999999999</v>
      </c>
      <c r="AZ521">
        <v>25.803999999999998</v>
      </c>
      <c r="BA521">
        <v>27.981000000000002</v>
      </c>
      <c r="BB521">
        <v>29.965</v>
      </c>
      <c r="BC521">
        <v>32.326000000000001</v>
      </c>
      <c r="BD521">
        <v>34.573</v>
      </c>
      <c r="BE521">
        <v>36.656999999999996</v>
      </c>
      <c r="BF521">
        <v>2024</v>
      </c>
    </row>
    <row r="522" spans="1:58" x14ac:dyDescent="0.45">
      <c r="A522">
        <v>948</v>
      </c>
      <c r="B522" t="s">
        <v>20</v>
      </c>
      <c r="C522" t="s">
        <v>106</v>
      </c>
      <c r="D522" t="s">
        <v>17</v>
      </c>
      <c r="E522" t="s">
        <v>21</v>
      </c>
      <c r="F522" t="s">
        <v>13</v>
      </c>
      <c r="G522">
        <v>2.5750000000000002</v>
      </c>
      <c r="H522">
        <v>3.0550000000000002</v>
      </c>
      <c r="I522">
        <v>3.5139999999999998</v>
      </c>
      <c r="J522">
        <v>3.863</v>
      </c>
      <c r="K522">
        <v>4.2389999999999999</v>
      </c>
      <c r="L522">
        <v>4.6219999999999999</v>
      </c>
      <c r="M522">
        <v>5.1589999999999998</v>
      </c>
      <c r="N522">
        <v>5.4740000000000002</v>
      </c>
      <c r="O522">
        <v>5.9589999999999996</v>
      </c>
      <c r="P522">
        <v>6.452</v>
      </c>
      <c r="Q522" s="2">
        <v>6.5270000000000001</v>
      </c>
      <c r="R522" s="2">
        <v>6.1269999999999998</v>
      </c>
      <c r="S522" s="2">
        <v>5.6859999999999999</v>
      </c>
      <c r="T522" s="2">
        <v>5.6369999999999996</v>
      </c>
      <c r="U522" s="2">
        <v>5.88</v>
      </c>
      <c r="V522" s="2">
        <v>6.3860000000000001</v>
      </c>
      <c r="W522" s="2">
        <v>6.6479999999999997</v>
      </c>
      <c r="X522" s="2">
        <v>7.0259999999999998</v>
      </c>
      <c r="Y522" s="2">
        <v>7.343</v>
      </c>
      <c r="Z522" s="2">
        <v>7.6749999999999998</v>
      </c>
      <c r="AA522" s="2">
        <v>7.9390000000000001</v>
      </c>
      <c r="AB522" s="2">
        <v>8.4939999999999998</v>
      </c>
      <c r="AC522" s="2">
        <v>9.0809999999999995</v>
      </c>
      <c r="AD522" s="2">
        <v>9.9410000000000007</v>
      </c>
      <c r="AE522" s="2">
        <v>11.170999999999999</v>
      </c>
      <c r="AF522" s="2">
        <v>12.271000000000001</v>
      </c>
      <c r="AG522" s="2">
        <v>13.682</v>
      </c>
      <c r="AH522" s="2">
        <v>15.282999999999999</v>
      </c>
      <c r="AI522" s="2">
        <v>16.795000000000002</v>
      </c>
      <c r="AJ522" s="2">
        <v>16.548999999999999</v>
      </c>
      <c r="AK522" s="2">
        <v>17.975000000000001</v>
      </c>
      <c r="AL522" s="2">
        <v>21.518000000000001</v>
      </c>
      <c r="AM522" s="2">
        <v>24.619</v>
      </c>
      <c r="AN522" s="2">
        <v>27.954999999999998</v>
      </c>
      <c r="AO522" s="2">
        <v>30.684999999999999</v>
      </c>
      <c r="AP522" s="2">
        <v>31.716000000000001</v>
      </c>
      <c r="AQ522" s="2">
        <v>32.494</v>
      </c>
      <c r="AR522" s="2">
        <v>34.941000000000003</v>
      </c>
      <c r="AS522" s="2">
        <v>39.517000000000003</v>
      </c>
      <c r="AT522" s="2">
        <v>44.457000000000001</v>
      </c>
      <c r="AU522" s="2">
        <v>45.56</v>
      </c>
      <c r="AV522" s="2">
        <v>50.052999999999997</v>
      </c>
      <c r="AW522" s="2">
        <v>56.32</v>
      </c>
      <c r="AX522" s="2">
        <v>62.677999999999997</v>
      </c>
      <c r="AY522" s="2">
        <v>67.316000000000003</v>
      </c>
      <c r="AZ522" s="2">
        <v>73.278999999999996</v>
      </c>
      <c r="BA522" s="2">
        <v>79.298000000000002</v>
      </c>
      <c r="BB522" s="2">
        <v>85.168999999999997</v>
      </c>
      <c r="BC522" s="2">
        <v>91.709000000000003</v>
      </c>
      <c r="BD522" s="2">
        <v>98.052000000000007</v>
      </c>
      <c r="BE522">
        <v>104.88200000000001</v>
      </c>
      <c r="BF522">
        <v>2024</v>
      </c>
    </row>
    <row r="523" spans="1:58" x14ac:dyDescent="0.45">
      <c r="A523">
        <v>948</v>
      </c>
      <c r="B523" t="s">
        <v>22</v>
      </c>
      <c r="C523" t="s">
        <v>106</v>
      </c>
      <c r="D523" t="s">
        <v>23</v>
      </c>
      <c r="E523" t="s">
        <v>24</v>
      </c>
      <c r="F523" t="s">
        <v>5</v>
      </c>
      <c r="G523">
        <v>0.17599999999999999</v>
      </c>
      <c r="H523">
        <v>0.17799999999999999</v>
      </c>
      <c r="I523">
        <v>0.182</v>
      </c>
      <c r="J523">
        <v>0.184</v>
      </c>
      <c r="K523">
        <v>0.17799999999999999</v>
      </c>
      <c r="L523">
        <v>0.17499999999999999</v>
      </c>
      <c r="M523">
        <v>0.159</v>
      </c>
      <c r="N523">
        <v>0.16</v>
      </c>
      <c r="O523">
        <v>0.16200000000000001</v>
      </c>
      <c r="P523">
        <v>0.16200000000000001</v>
      </c>
      <c r="Q523" s="2">
        <v>0.16200000000000001</v>
      </c>
      <c r="R523" s="2">
        <v>0.32200000000000001</v>
      </c>
      <c r="S523" s="2">
        <v>0.88100000000000001</v>
      </c>
      <c r="T523" s="2">
        <v>3.6909999999999998</v>
      </c>
      <c r="U523" s="2">
        <v>6.0650000000000004</v>
      </c>
      <c r="V523" s="2">
        <v>9.7210000000000001</v>
      </c>
      <c r="W523" s="2">
        <v>10.771000000000001</v>
      </c>
      <c r="X523" s="2">
        <v>13.106</v>
      </c>
      <c r="Y523" s="2">
        <v>12.852</v>
      </c>
      <c r="Z523" s="2">
        <v>14.250999999999999</v>
      </c>
      <c r="AA523" s="2">
        <v>15.961</v>
      </c>
      <c r="AB523" s="2">
        <v>17.344999999999999</v>
      </c>
      <c r="AC523" s="2">
        <v>18.356000000000002</v>
      </c>
      <c r="AD523" s="2">
        <v>20.167999999999999</v>
      </c>
      <c r="AE523" s="2">
        <v>23.792999999999999</v>
      </c>
      <c r="AF523" s="2">
        <v>28.774999999999999</v>
      </c>
      <c r="AG523" s="2">
        <v>35.229999999999997</v>
      </c>
      <c r="AH523" s="2">
        <v>39.866</v>
      </c>
      <c r="AI523" s="2">
        <v>48.902000000000001</v>
      </c>
      <c r="AJ523" s="2">
        <v>50.201999999999998</v>
      </c>
      <c r="AK523" s="2">
        <v>69.254000000000005</v>
      </c>
      <c r="AL523" s="2">
        <v>79.724000000000004</v>
      </c>
      <c r="AM523" s="2">
        <v>89.915999999999997</v>
      </c>
      <c r="AN523" s="2">
        <v>92.531000000000006</v>
      </c>
      <c r="AO523" s="2">
        <v>99.424000000000007</v>
      </c>
      <c r="AP523" s="2">
        <v>100</v>
      </c>
      <c r="AQ523" s="2">
        <v>102.99299999999999</v>
      </c>
      <c r="AR523" s="2">
        <v>114.117</v>
      </c>
      <c r="AS523" s="2">
        <v>123.20099999999999</v>
      </c>
      <c r="AT523" s="2">
        <v>135.48699999999999</v>
      </c>
      <c r="AU523" s="2">
        <v>140.50899999999999</v>
      </c>
      <c r="AV523" s="2">
        <v>160.77099999999999</v>
      </c>
      <c r="AW523" s="2">
        <v>189.251</v>
      </c>
      <c r="AX523" s="2">
        <v>230.44900000000001</v>
      </c>
      <c r="AY523" s="2">
        <v>249.44399999999999</v>
      </c>
      <c r="AZ523" s="2">
        <v>269.791</v>
      </c>
      <c r="BA523" s="2">
        <v>295.36799999999999</v>
      </c>
      <c r="BB523" s="2">
        <v>316.68</v>
      </c>
      <c r="BC523" s="2">
        <v>339.73500000000001</v>
      </c>
      <c r="BD523" s="2">
        <v>361.62400000000002</v>
      </c>
      <c r="BE523">
        <v>384.97399999999999</v>
      </c>
      <c r="BF523">
        <v>2024</v>
      </c>
    </row>
    <row r="524" spans="1:58" x14ac:dyDescent="0.45">
      <c r="A524">
        <v>948</v>
      </c>
      <c r="B524" t="s">
        <v>26</v>
      </c>
      <c r="C524" t="s">
        <v>106</v>
      </c>
      <c r="D524" t="s">
        <v>27</v>
      </c>
      <c r="E524" t="s">
        <v>12</v>
      </c>
      <c r="F524" t="s">
        <v>5</v>
      </c>
      <c r="G524" t="s">
        <v>173</v>
      </c>
      <c r="H524" t="s">
        <v>173</v>
      </c>
      <c r="I524" t="s">
        <v>173</v>
      </c>
      <c r="J524" t="s">
        <v>173</v>
      </c>
      <c r="K524" t="s">
        <v>173</v>
      </c>
      <c r="L524" t="s">
        <v>173</v>
      </c>
      <c r="M524" t="s">
        <v>173</v>
      </c>
      <c r="N524" t="s">
        <v>173</v>
      </c>
      <c r="O524" t="s">
        <v>173</v>
      </c>
      <c r="P524" t="s">
        <v>173</v>
      </c>
      <c r="Q524" s="2">
        <v>3719851.284</v>
      </c>
      <c r="R524" s="2">
        <v>3296946.7</v>
      </c>
      <c r="S524" s="2">
        <v>2937075.68</v>
      </c>
      <c r="T524" s="2">
        <v>2817794.4389999998</v>
      </c>
      <c r="U524" s="2">
        <v>2851007.3620000002</v>
      </c>
      <c r="V524" s="2">
        <v>2987876.4330000002</v>
      </c>
      <c r="W524" s="2">
        <v>3010344.5669999998</v>
      </c>
      <c r="X524" s="2">
        <v>3084996.1830000002</v>
      </c>
      <c r="Y524" s="2">
        <v>3143553.048</v>
      </c>
      <c r="Z524" s="2">
        <v>3194533.125</v>
      </c>
      <c r="AA524" s="2">
        <v>3191329.034</v>
      </c>
      <c r="AB524" s="2">
        <v>3299148.1179999998</v>
      </c>
      <c r="AC524" s="2">
        <v>3426064.298</v>
      </c>
      <c r="AD524" s="2">
        <v>3634743.1510000001</v>
      </c>
      <c r="AE524" s="2">
        <v>3935297.1260000002</v>
      </c>
      <c r="AF524" s="2">
        <v>4143159.5520000001</v>
      </c>
      <c r="AG524" s="2">
        <v>4425549.3190000001</v>
      </c>
      <c r="AH524" s="2">
        <v>4744771.6040000003</v>
      </c>
      <c r="AI524" s="2">
        <v>5028433.7110000001</v>
      </c>
      <c r="AJ524" s="2">
        <v>4833145.0999999996</v>
      </c>
      <c r="AK524" s="2">
        <v>5102637.3420000002</v>
      </c>
      <c r="AL524" s="2">
        <v>5877007.0769999996</v>
      </c>
      <c r="AM524" s="2">
        <v>6471961.9879999999</v>
      </c>
      <c r="AN524" s="2">
        <v>7071673.1090000002</v>
      </c>
      <c r="AO524" s="2">
        <v>7462054.3370000003</v>
      </c>
      <c r="AP524" s="2">
        <v>7487391.4649999999</v>
      </c>
      <c r="AQ524" s="2">
        <v>7447547.4009999996</v>
      </c>
      <c r="AR524" s="2">
        <v>7723858.0269999998</v>
      </c>
      <c r="AS524" s="2">
        <v>8166386.5350000001</v>
      </c>
      <c r="AT524" s="2">
        <v>8471159.7320000008</v>
      </c>
      <c r="AU524" s="2">
        <v>7938955.551</v>
      </c>
      <c r="AV524" s="2">
        <v>7944911.5659999996</v>
      </c>
      <c r="AW524" s="2">
        <v>8229852.0800000001</v>
      </c>
      <c r="AX524" s="2">
        <v>8721637.034</v>
      </c>
      <c r="AY524" s="2">
        <v>9042413.0040000007</v>
      </c>
      <c r="AZ524" s="2">
        <v>9485042.0309999995</v>
      </c>
      <c r="BA524" s="2">
        <v>9935905.1510000005</v>
      </c>
      <c r="BB524" s="2">
        <v>10365210.278999999</v>
      </c>
      <c r="BC524" s="2">
        <v>10814827.666999999</v>
      </c>
      <c r="BD524" s="2">
        <v>11232064.266000001</v>
      </c>
      <c r="BE524">
        <v>11666086.737</v>
      </c>
      <c r="BF524">
        <v>2024</v>
      </c>
    </row>
    <row r="525" spans="1:58" x14ac:dyDescent="0.45">
      <c r="A525">
        <v>948</v>
      </c>
      <c r="B525" t="s">
        <v>29</v>
      </c>
      <c r="C525" t="s">
        <v>106</v>
      </c>
      <c r="D525" t="s">
        <v>27</v>
      </c>
      <c r="E525" t="s">
        <v>1389</v>
      </c>
      <c r="F525" t="s">
        <v>5</v>
      </c>
      <c r="G525" t="s">
        <v>173</v>
      </c>
      <c r="H525" t="s">
        <v>173</v>
      </c>
      <c r="I525" t="s">
        <v>173</v>
      </c>
      <c r="J525" t="s">
        <v>173</v>
      </c>
      <c r="K525" t="s">
        <v>173</v>
      </c>
      <c r="L525" t="s">
        <v>173</v>
      </c>
      <c r="M525" t="s">
        <v>173</v>
      </c>
      <c r="N525" t="s">
        <v>173</v>
      </c>
      <c r="O525" t="s">
        <v>173</v>
      </c>
      <c r="P525" t="s">
        <v>173</v>
      </c>
      <c r="Q525" s="2">
        <v>6872.6030000000001</v>
      </c>
      <c r="R525" s="2">
        <v>6091.2669999999998</v>
      </c>
      <c r="S525">
        <v>5426.3879999999999</v>
      </c>
      <c r="T525">
        <v>5206.01</v>
      </c>
      <c r="U525">
        <v>5267.3729999999996</v>
      </c>
      <c r="V525">
        <v>5520.2449999999999</v>
      </c>
      <c r="W525">
        <v>5561.7560000000003</v>
      </c>
      <c r="X525">
        <v>5699.6779999999999</v>
      </c>
      <c r="Y525">
        <v>5807.8649999999998</v>
      </c>
      <c r="Z525">
        <v>5902.0529999999999</v>
      </c>
      <c r="AA525">
        <v>5896.1329999999998</v>
      </c>
      <c r="AB525">
        <v>6095.3339999999998</v>
      </c>
      <c r="AC525">
        <v>6329.8180000000002</v>
      </c>
      <c r="AD525">
        <v>6715.3620000000001</v>
      </c>
      <c r="AE525">
        <v>7270.65</v>
      </c>
      <c r="AF525">
        <v>7654.6859999999997</v>
      </c>
      <c r="AG525" s="2">
        <v>8176.4139999999998</v>
      </c>
      <c r="AH525" s="2">
        <v>8766.1929999999993</v>
      </c>
      <c r="AI525" s="2">
        <v>9290.2720000000008</v>
      </c>
      <c r="AJ525" s="2">
        <v>8929.4670000000006</v>
      </c>
      <c r="AK525" s="2">
        <v>9427.3670000000002</v>
      </c>
      <c r="AL525" s="2">
        <v>10858.052</v>
      </c>
      <c r="AM525" s="2">
        <v>11957.26</v>
      </c>
      <c r="AN525" s="2">
        <v>13065.254999999999</v>
      </c>
      <c r="AO525" s="2">
        <v>13786.503000000001</v>
      </c>
      <c r="AP525" s="2">
        <v>13833.314</v>
      </c>
      <c r="AQ525" s="2">
        <v>13759.7</v>
      </c>
      <c r="AR525" s="2">
        <v>14270.198</v>
      </c>
      <c r="AS525" s="2">
        <v>15087.79</v>
      </c>
      <c r="AT525" s="2">
        <v>15650.873</v>
      </c>
      <c r="AU525" s="2">
        <v>14667.6</v>
      </c>
      <c r="AV525" s="2">
        <v>14678.605</v>
      </c>
      <c r="AW525" s="2">
        <v>15205.046</v>
      </c>
      <c r="AX525" s="2">
        <v>16113.642</v>
      </c>
      <c r="AY525" s="2">
        <v>16706.291000000001</v>
      </c>
      <c r="AZ525" s="2">
        <v>17524.069</v>
      </c>
      <c r="BA525" s="2">
        <v>18357.060000000001</v>
      </c>
      <c r="BB525" s="2">
        <v>19150.222000000002</v>
      </c>
      <c r="BC525" s="2">
        <v>19980.912</v>
      </c>
      <c r="BD525" s="2">
        <v>20751.776999999998</v>
      </c>
      <c r="BE525">
        <v>21553.653999999999</v>
      </c>
      <c r="BF525">
        <v>2024</v>
      </c>
    </row>
    <row r="526" spans="1:58" x14ac:dyDescent="0.45">
      <c r="A526">
        <v>948</v>
      </c>
      <c r="B526" t="s">
        <v>30</v>
      </c>
      <c r="C526" t="s">
        <v>106</v>
      </c>
      <c r="D526" t="s">
        <v>31</v>
      </c>
      <c r="E526" t="s">
        <v>12</v>
      </c>
      <c r="F526" t="s">
        <v>5</v>
      </c>
      <c r="G526" t="s">
        <v>173</v>
      </c>
      <c r="H526" t="s">
        <v>173</v>
      </c>
      <c r="I526" t="s">
        <v>173</v>
      </c>
      <c r="J526" t="s">
        <v>173</v>
      </c>
      <c r="K526" t="s">
        <v>173</v>
      </c>
      <c r="L526" t="s">
        <v>173</v>
      </c>
      <c r="M526" t="s">
        <v>173</v>
      </c>
      <c r="N526" t="s">
        <v>173</v>
      </c>
      <c r="O526" t="s">
        <v>173</v>
      </c>
      <c r="P526" t="s">
        <v>173</v>
      </c>
      <c r="Q526" s="2">
        <v>6018.0110000000004</v>
      </c>
      <c r="R526" s="2">
        <v>10614.272000000001</v>
      </c>
      <c r="S526" s="2">
        <v>25879.355</v>
      </c>
      <c r="T526" s="2">
        <v>104005.211</v>
      </c>
      <c r="U526" s="2">
        <v>172915.10800000001</v>
      </c>
      <c r="V526" s="2">
        <v>290439.74300000002</v>
      </c>
      <c r="W526" s="2">
        <v>324249.31</v>
      </c>
      <c r="X526" s="2">
        <v>404304.53200000001</v>
      </c>
      <c r="Y526" s="2">
        <v>404020.11700000003</v>
      </c>
      <c r="Z526" s="2">
        <v>455249.72399999999</v>
      </c>
      <c r="AA526" s="2">
        <v>509366.88199999998</v>
      </c>
      <c r="AB526" s="2">
        <v>572224.88800000004</v>
      </c>
      <c r="AC526" s="2">
        <v>628883.05200000003</v>
      </c>
      <c r="AD526" s="2">
        <v>733068.33299999998</v>
      </c>
      <c r="AE526" s="2">
        <v>936323.15599999996</v>
      </c>
      <c r="AF526" s="2">
        <v>1192202.7560000001</v>
      </c>
      <c r="AG526" s="2">
        <v>1559102.7830000001</v>
      </c>
      <c r="AH526" s="2">
        <v>1891528.0449999999</v>
      </c>
      <c r="AI526" s="2">
        <v>2458994.7689999999</v>
      </c>
      <c r="AJ526" s="2">
        <v>2426351.2349999999</v>
      </c>
      <c r="AK526" s="2">
        <v>3533756.4580000001</v>
      </c>
      <c r="AL526" s="2">
        <v>4685394.1040000003</v>
      </c>
      <c r="AM526" s="2">
        <v>5819354.6909999996</v>
      </c>
      <c r="AN526" s="2">
        <v>6543491.4510000004</v>
      </c>
      <c r="AO526" s="2">
        <v>7419036.2719999999</v>
      </c>
      <c r="AP526" s="2">
        <v>7487391.4979999997</v>
      </c>
      <c r="AQ526" s="2">
        <v>7670461.9170000004</v>
      </c>
      <c r="AR526" s="2">
        <v>8814223.0130000003</v>
      </c>
      <c r="AS526" s="2">
        <v>10061090.129000001</v>
      </c>
      <c r="AT526" s="2">
        <v>11477331.926999999</v>
      </c>
      <c r="AU526" s="2">
        <v>11154968.545</v>
      </c>
      <c r="AV526" s="2">
        <v>12773097.846999999</v>
      </c>
      <c r="AW526" s="2">
        <v>15575067.765000001</v>
      </c>
      <c r="AX526" s="2">
        <v>20098921.975000001</v>
      </c>
      <c r="AY526" s="2">
        <v>22555716.528000001</v>
      </c>
      <c r="AZ526" s="2">
        <v>25589747.805</v>
      </c>
      <c r="BA526" s="2">
        <v>29347511.546999998</v>
      </c>
      <c r="BB526" s="2">
        <v>32824510.379000001</v>
      </c>
      <c r="BC526" s="2">
        <v>36741721.023000002</v>
      </c>
      <c r="BD526" s="2">
        <v>40617818.766999997</v>
      </c>
      <c r="BE526">
        <v>44911376.042000003</v>
      </c>
      <c r="BF526">
        <v>2024</v>
      </c>
    </row>
    <row r="527" spans="1:58" x14ac:dyDescent="0.45">
      <c r="A527">
        <v>948</v>
      </c>
      <c r="B527" t="s">
        <v>32</v>
      </c>
      <c r="C527" t="s">
        <v>106</v>
      </c>
      <c r="D527" t="s">
        <v>31</v>
      </c>
      <c r="E527" t="s">
        <v>19</v>
      </c>
      <c r="F527" t="s">
        <v>5</v>
      </c>
      <c r="G527" t="s">
        <v>173</v>
      </c>
      <c r="H527" t="s">
        <v>173</v>
      </c>
      <c r="I527" t="s">
        <v>173</v>
      </c>
      <c r="J527" t="s">
        <v>173</v>
      </c>
      <c r="K527" t="s">
        <v>173</v>
      </c>
      <c r="L527" t="s">
        <v>173</v>
      </c>
      <c r="M527" t="s">
        <v>173</v>
      </c>
      <c r="N527" t="s">
        <v>173</v>
      </c>
      <c r="O527" t="s">
        <v>173</v>
      </c>
      <c r="P527" t="s">
        <v>173</v>
      </c>
      <c r="Q527">
        <v>1288.653</v>
      </c>
      <c r="R527">
        <v>1324.8520000000001</v>
      </c>
      <c r="S527">
        <v>722.21500000000003</v>
      </c>
      <c r="T527">
        <v>352.30399999999997</v>
      </c>
      <c r="U527">
        <v>419.19799999999998</v>
      </c>
      <c r="V527">
        <v>647.44100000000003</v>
      </c>
      <c r="W527">
        <v>592.43899999999996</v>
      </c>
      <c r="X527">
        <v>511.95400000000001</v>
      </c>
      <c r="Y527">
        <v>480.91699999999997</v>
      </c>
      <c r="Z527">
        <v>445.54399999999998</v>
      </c>
      <c r="AA527">
        <v>473.19799999999998</v>
      </c>
      <c r="AB527">
        <v>521.31700000000001</v>
      </c>
      <c r="AC527">
        <v>566.40300000000002</v>
      </c>
      <c r="AD527">
        <v>639.37300000000005</v>
      </c>
      <c r="AE527">
        <v>789.95799999999997</v>
      </c>
      <c r="AF527">
        <v>989.17700000000002</v>
      </c>
      <c r="AG527">
        <v>1321.606</v>
      </c>
      <c r="AH527">
        <v>1616.1379999999999</v>
      </c>
      <c r="AI527">
        <v>2109.2689999999998</v>
      </c>
      <c r="AJ527">
        <v>1687.55</v>
      </c>
      <c r="AK527">
        <v>2602.373</v>
      </c>
      <c r="AL527">
        <v>3702.3589999999999</v>
      </c>
      <c r="AM527">
        <v>4281.33</v>
      </c>
      <c r="AN527">
        <v>4293.8339999999998</v>
      </c>
      <c r="AO527">
        <v>4081.0149999999999</v>
      </c>
      <c r="AP527">
        <v>3800.11</v>
      </c>
      <c r="AQ527">
        <v>3575.0949999999998</v>
      </c>
      <c r="AR527">
        <v>3612.7159999999999</v>
      </c>
      <c r="AS527">
        <v>4078.1819999999998</v>
      </c>
      <c r="AT527">
        <v>4309.049</v>
      </c>
      <c r="AU527">
        <v>3965.0970000000002</v>
      </c>
      <c r="AV527">
        <v>4482.8530000000001</v>
      </c>
      <c r="AW527">
        <v>4959.1409999999996</v>
      </c>
      <c r="AX527">
        <v>5796.4759999999997</v>
      </c>
      <c r="AY527">
        <v>6653.6409999999996</v>
      </c>
      <c r="AZ527">
        <v>7200.5550000000003</v>
      </c>
      <c r="BA527">
        <v>7723.6040000000003</v>
      </c>
      <c r="BB527">
        <v>8181.7070000000003</v>
      </c>
      <c r="BC527">
        <v>8730.7240000000002</v>
      </c>
      <c r="BD527">
        <v>9236.5580000000009</v>
      </c>
      <c r="BE527">
        <v>9687.5490000000009</v>
      </c>
      <c r="BF527">
        <v>2024</v>
      </c>
    </row>
    <row r="528" spans="1:58" x14ac:dyDescent="0.45">
      <c r="A528">
        <v>948</v>
      </c>
      <c r="B528" t="s">
        <v>33</v>
      </c>
      <c r="C528" t="s">
        <v>106</v>
      </c>
      <c r="D528" t="s">
        <v>31</v>
      </c>
      <c r="E528" t="s">
        <v>21</v>
      </c>
      <c r="F528" t="s">
        <v>5</v>
      </c>
      <c r="G528" t="s">
        <v>173</v>
      </c>
      <c r="H528" t="s">
        <v>173</v>
      </c>
      <c r="I528" t="s">
        <v>173</v>
      </c>
      <c r="J528" t="s">
        <v>173</v>
      </c>
      <c r="K528" t="s">
        <v>173</v>
      </c>
      <c r="L528" t="s">
        <v>173</v>
      </c>
      <c r="M528" t="s">
        <v>173</v>
      </c>
      <c r="N528" t="s">
        <v>173</v>
      </c>
      <c r="O528" t="s">
        <v>173</v>
      </c>
      <c r="P528" t="s">
        <v>173</v>
      </c>
      <c r="Q528">
        <v>3140.261</v>
      </c>
      <c r="R528">
        <v>2877.39</v>
      </c>
      <c r="S528">
        <v>2621.732</v>
      </c>
      <c r="T528">
        <v>2574.87</v>
      </c>
      <c r="U528">
        <v>2660.8539999999998</v>
      </c>
      <c r="V528">
        <v>2847.0540000000001</v>
      </c>
      <c r="W528">
        <v>2920.982</v>
      </c>
      <c r="X528">
        <v>3045.0360000000001</v>
      </c>
      <c r="Y528">
        <v>3137.71</v>
      </c>
      <c r="Z528">
        <v>3233.7150000000001</v>
      </c>
      <c r="AA528">
        <v>3303.6480000000001</v>
      </c>
      <c r="AB528">
        <v>3492.1610000000001</v>
      </c>
      <c r="AC528">
        <v>3682.8589999999999</v>
      </c>
      <c r="AD528">
        <v>3984.3150000000001</v>
      </c>
      <c r="AE528">
        <v>4429.7669999999998</v>
      </c>
      <c r="AF528">
        <v>4809.9949999999999</v>
      </c>
      <c r="AG528">
        <v>5296.2790000000005</v>
      </c>
      <c r="AH528">
        <v>5832.1490000000003</v>
      </c>
      <c r="AI528">
        <v>6299.8879999999999</v>
      </c>
      <c r="AJ528">
        <v>6092.5649999999996</v>
      </c>
      <c r="AK528">
        <v>6510.4570000000003</v>
      </c>
      <c r="AL528">
        <v>7653.1880000000001</v>
      </c>
      <c r="AM528">
        <v>8584.8770000000004</v>
      </c>
      <c r="AN528">
        <v>9540.0310000000009</v>
      </c>
      <c r="AO528">
        <v>10242.007</v>
      </c>
      <c r="AP528">
        <v>10372.157999999999</v>
      </c>
      <c r="AQ528">
        <v>10414.995999999999</v>
      </c>
      <c r="AR528">
        <v>10994.843000000001</v>
      </c>
      <c r="AS528">
        <v>12202.275</v>
      </c>
      <c r="AT528">
        <v>13484.51</v>
      </c>
      <c r="AU528">
        <v>13569.450999999999</v>
      </c>
      <c r="AV528">
        <v>14678.605</v>
      </c>
      <c r="AW528">
        <v>16289.073</v>
      </c>
      <c r="AX528" s="2">
        <v>17883.656999999999</v>
      </c>
      <c r="AY528" s="2">
        <v>18989.753000000001</v>
      </c>
      <c r="AZ528" s="2">
        <v>20448.43</v>
      </c>
      <c r="BA528" s="2">
        <v>21888.560000000001</v>
      </c>
      <c r="BB528" s="2">
        <v>23254.5</v>
      </c>
      <c r="BC528" s="2">
        <v>24769.216</v>
      </c>
      <c r="BD528" s="2">
        <v>26195.809000000001</v>
      </c>
      <c r="BE528">
        <v>27717.294000000002</v>
      </c>
      <c r="BF528">
        <v>2024</v>
      </c>
    </row>
    <row r="529" spans="1:58" x14ac:dyDescent="0.45">
      <c r="A529">
        <v>948</v>
      </c>
      <c r="B529" t="s">
        <v>34</v>
      </c>
      <c r="C529" t="s">
        <v>106</v>
      </c>
      <c r="D529" t="s">
        <v>35</v>
      </c>
      <c r="E529" t="s">
        <v>36</v>
      </c>
      <c r="F529" t="s">
        <v>5</v>
      </c>
      <c r="G529">
        <v>0.02</v>
      </c>
      <c r="H529">
        <v>2.1000000000000001E-2</v>
      </c>
      <c r="I529">
        <v>2.1999999999999999E-2</v>
      </c>
      <c r="J529">
        <v>2.3E-2</v>
      </c>
      <c r="K529">
        <v>2.3E-2</v>
      </c>
      <c r="L529">
        <v>2.4E-2</v>
      </c>
      <c r="M529">
        <v>2.5000000000000001E-2</v>
      </c>
      <c r="N529">
        <v>2.5000000000000001E-2</v>
      </c>
      <c r="O529">
        <v>2.5000000000000001E-2</v>
      </c>
      <c r="P529">
        <v>2.5000000000000001E-2</v>
      </c>
      <c r="Q529">
        <v>2.4E-2</v>
      </c>
      <c r="R529">
        <v>2.1000000000000001E-2</v>
      </c>
      <c r="S529">
        <v>1.7000000000000001E-2</v>
      </c>
      <c r="T529">
        <v>1.6E-2</v>
      </c>
      <c r="U529">
        <v>1.6E-2</v>
      </c>
      <c r="V529">
        <v>1.7000000000000001E-2</v>
      </c>
      <c r="W529">
        <v>1.6E-2</v>
      </c>
      <c r="X529">
        <v>1.6E-2</v>
      </c>
      <c r="Y529">
        <v>1.7000000000000001E-2</v>
      </c>
      <c r="Z529">
        <v>1.6E-2</v>
      </c>
      <c r="AA529">
        <v>1.6E-2</v>
      </c>
      <c r="AB529">
        <v>1.6E-2</v>
      </c>
      <c r="AC529">
        <v>1.7000000000000001E-2</v>
      </c>
      <c r="AD529">
        <v>1.7000000000000001E-2</v>
      </c>
      <c r="AE529">
        <v>1.7999999999999999E-2</v>
      </c>
      <c r="AF529">
        <v>1.7999999999999999E-2</v>
      </c>
      <c r="AG529">
        <v>1.9E-2</v>
      </c>
      <c r="AH529">
        <v>1.9E-2</v>
      </c>
      <c r="AI529">
        <v>0.02</v>
      </c>
      <c r="AJ529">
        <v>0.02</v>
      </c>
      <c r="AK529">
        <v>0.02</v>
      </c>
      <c r="AL529">
        <v>2.3E-2</v>
      </c>
      <c r="AM529">
        <v>2.5000000000000001E-2</v>
      </c>
      <c r="AN529">
        <v>2.7E-2</v>
      </c>
      <c r="AO529">
        <v>2.8000000000000001E-2</v>
      </c>
      <c r="AP529">
        <v>2.8000000000000001E-2</v>
      </c>
      <c r="AQ529">
        <v>2.8000000000000001E-2</v>
      </c>
      <c r="AR529">
        <v>2.8000000000000001E-2</v>
      </c>
      <c r="AS529">
        <v>0.03</v>
      </c>
      <c r="AT529">
        <v>3.2000000000000001E-2</v>
      </c>
      <c r="AU529">
        <v>3.3000000000000002E-2</v>
      </c>
      <c r="AV529">
        <v>3.2000000000000001E-2</v>
      </c>
      <c r="AW529">
        <v>3.3000000000000002E-2</v>
      </c>
      <c r="AX529">
        <v>3.4000000000000002E-2</v>
      </c>
      <c r="AY529">
        <v>3.4000000000000002E-2</v>
      </c>
      <c r="AZ529">
        <v>3.5000000000000003E-2</v>
      </c>
      <c r="BA529">
        <v>3.5999999999999997E-2</v>
      </c>
      <c r="BB529">
        <v>3.6999999999999998E-2</v>
      </c>
      <c r="BC529">
        <v>3.7999999999999999E-2</v>
      </c>
      <c r="BD529">
        <v>3.9E-2</v>
      </c>
      <c r="BE529">
        <v>3.9E-2</v>
      </c>
      <c r="BF529">
        <v>2024</v>
      </c>
    </row>
    <row r="530" spans="1:58" x14ac:dyDescent="0.45">
      <c r="A530">
        <v>948</v>
      </c>
      <c r="B530" t="s">
        <v>37</v>
      </c>
      <c r="C530" t="s">
        <v>106</v>
      </c>
      <c r="D530" t="s">
        <v>38</v>
      </c>
      <c r="E530" t="s">
        <v>39</v>
      </c>
      <c r="F530" t="s">
        <v>5</v>
      </c>
      <c r="G530">
        <v>3.1349999999999998</v>
      </c>
      <c r="H530">
        <v>2.9049999999999998</v>
      </c>
      <c r="I530">
        <v>2.7909999999999999</v>
      </c>
      <c r="J530">
        <v>2.7109999999999999</v>
      </c>
      <c r="K530">
        <v>2.536</v>
      </c>
      <c r="L530">
        <v>2.4239999999999999</v>
      </c>
      <c r="M530">
        <v>2.157</v>
      </c>
      <c r="N530">
        <v>2.12</v>
      </c>
      <c r="O530">
        <v>2.0659999999999998</v>
      </c>
      <c r="P530">
        <v>1.988</v>
      </c>
      <c r="Q530">
        <v>1.9159999999999999</v>
      </c>
      <c r="R530">
        <v>3.6890000000000001</v>
      </c>
      <c r="S530">
        <v>9.8710000000000004</v>
      </c>
      <c r="T530">
        <v>40.392000000000003</v>
      </c>
      <c r="U530">
        <v>64.984999999999999</v>
      </c>
      <c r="V530">
        <v>102.014</v>
      </c>
      <c r="W530">
        <v>111.00700000000001</v>
      </c>
      <c r="X530">
        <v>132.77500000000001</v>
      </c>
      <c r="Y530">
        <v>128.76300000000001</v>
      </c>
      <c r="Z530">
        <v>140.78200000000001</v>
      </c>
      <c r="AA530">
        <v>154.18299999999999</v>
      </c>
      <c r="AB530">
        <v>163.86</v>
      </c>
      <c r="AC530">
        <v>170.75899999999999</v>
      </c>
      <c r="AD530">
        <v>183.989</v>
      </c>
      <c r="AE530">
        <v>211.37100000000001</v>
      </c>
      <c r="AF530">
        <v>247.85900000000001</v>
      </c>
      <c r="AG530">
        <v>294.37700000000001</v>
      </c>
      <c r="AH530">
        <v>324.32799999999997</v>
      </c>
      <c r="AI530">
        <v>390.32400000000001</v>
      </c>
      <c r="AJ530">
        <v>398.24799999999999</v>
      </c>
      <c r="AK530">
        <v>542.78200000000004</v>
      </c>
      <c r="AL530">
        <v>612.21500000000003</v>
      </c>
      <c r="AM530">
        <v>677.86099999999999</v>
      </c>
      <c r="AN530">
        <v>685.89800000000002</v>
      </c>
      <c r="AO530">
        <v>724.37300000000005</v>
      </c>
      <c r="AP530">
        <v>721.87400000000002</v>
      </c>
      <c r="AQ530">
        <v>736.48199999999997</v>
      </c>
      <c r="AR530">
        <v>801.66899999999998</v>
      </c>
      <c r="AS530">
        <v>824.52599999999995</v>
      </c>
      <c r="AT530">
        <v>851.149</v>
      </c>
      <c r="AU530">
        <v>822.06500000000005</v>
      </c>
      <c r="AV530">
        <v>870.18499999999995</v>
      </c>
      <c r="AW530">
        <v>956.16700000000003</v>
      </c>
      <c r="AX530">
        <v>1123.8710000000001</v>
      </c>
      <c r="AY530">
        <v>1187.7840000000001</v>
      </c>
      <c r="AZ530">
        <v>1251.4280000000001</v>
      </c>
      <c r="BA530">
        <v>1340.769</v>
      </c>
      <c r="BB530">
        <v>1411.5340000000001</v>
      </c>
      <c r="BC530">
        <v>1483.3620000000001</v>
      </c>
      <c r="BD530">
        <v>1550.546</v>
      </c>
      <c r="BE530">
        <v>1620.338</v>
      </c>
      <c r="BF530">
        <v>2024</v>
      </c>
    </row>
    <row r="531" spans="1:58" x14ac:dyDescent="0.45">
      <c r="A531">
        <v>948</v>
      </c>
      <c r="B531" t="s">
        <v>40</v>
      </c>
      <c r="C531" t="s">
        <v>106</v>
      </c>
      <c r="D531" t="s">
        <v>41</v>
      </c>
      <c r="E531" t="s">
        <v>42</v>
      </c>
      <c r="F531" t="s">
        <v>5</v>
      </c>
      <c r="G531">
        <v>46.192999999999998</v>
      </c>
      <c r="H531">
        <v>73.37</v>
      </c>
      <c r="I531">
        <v>71.534999999999997</v>
      </c>
      <c r="J531">
        <v>62.884999999999998</v>
      </c>
      <c r="K531">
        <v>55.290999999999997</v>
      </c>
      <c r="L531">
        <v>55.387</v>
      </c>
      <c r="M531">
        <v>59.774000000000001</v>
      </c>
      <c r="N531">
        <v>51.124000000000002</v>
      </c>
      <c r="O531">
        <v>54.137</v>
      </c>
      <c r="P531">
        <v>59.156999999999996</v>
      </c>
      <c r="Q531">
        <v>13.61</v>
      </c>
      <c r="R531">
        <v>22.905000000000001</v>
      </c>
      <c r="S531">
        <v>26.321000000000002</v>
      </c>
      <c r="T531">
        <v>36.341999999999999</v>
      </c>
      <c r="U531">
        <v>33.098999999999997</v>
      </c>
      <c r="V531">
        <v>23.85</v>
      </c>
      <c r="W531">
        <v>25.178999999999998</v>
      </c>
      <c r="X531">
        <v>23.949000000000002</v>
      </c>
      <c r="Y531">
        <v>25.571000000000002</v>
      </c>
      <c r="Z531">
        <v>25.367999999999999</v>
      </c>
      <c r="AA531">
        <v>22.407</v>
      </c>
      <c r="AB531">
        <v>26.186</v>
      </c>
      <c r="AC531">
        <v>20.103999999999999</v>
      </c>
      <c r="AD531">
        <v>27.658999999999999</v>
      </c>
      <c r="AE531">
        <v>28.765999999999998</v>
      </c>
      <c r="AF531">
        <v>37.529000000000003</v>
      </c>
      <c r="AG531">
        <v>35.884999999999998</v>
      </c>
      <c r="AH531">
        <v>38.704999999999998</v>
      </c>
      <c r="AI531">
        <v>43.566000000000003</v>
      </c>
      <c r="AJ531">
        <v>34.371000000000002</v>
      </c>
      <c r="AK531">
        <v>42.087000000000003</v>
      </c>
      <c r="AL531">
        <v>58.151000000000003</v>
      </c>
      <c r="AM531">
        <v>55.899000000000001</v>
      </c>
      <c r="AN531">
        <v>53.276000000000003</v>
      </c>
      <c r="AO531">
        <v>35.174999999999997</v>
      </c>
      <c r="AP531">
        <v>24.513999999999999</v>
      </c>
      <c r="AQ531">
        <v>22.629000000000001</v>
      </c>
      <c r="AR531">
        <v>27.405999999999999</v>
      </c>
      <c r="AS531">
        <v>39.378</v>
      </c>
      <c r="AT531">
        <v>35.591999999999999</v>
      </c>
      <c r="AU531">
        <v>22.384</v>
      </c>
      <c r="AV531">
        <v>36.719000000000001</v>
      </c>
      <c r="AW531">
        <v>42.332000000000001</v>
      </c>
      <c r="AX531">
        <v>33.9</v>
      </c>
      <c r="AY531">
        <v>34.643999999999998</v>
      </c>
      <c r="AZ531">
        <v>33</v>
      </c>
      <c r="BA531">
        <v>32.274000000000001</v>
      </c>
      <c r="BB531">
        <v>32.499000000000002</v>
      </c>
      <c r="BC531">
        <v>32.802</v>
      </c>
      <c r="BD531">
        <v>32.518000000000001</v>
      </c>
      <c r="BE531">
        <v>32.658000000000001</v>
      </c>
      <c r="BF531">
        <v>2024</v>
      </c>
    </row>
    <row r="532" spans="1:58" x14ac:dyDescent="0.45">
      <c r="A532">
        <v>948</v>
      </c>
      <c r="B532" t="s">
        <v>43</v>
      </c>
      <c r="C532" t="s">
        <v>106</v>
      </c>
      <c r="D532" t="s">
        <v>44</v>
      </c>
      <c r="E532" t="s">
        <v>42</v>
      </c>
      <c r="F532" t="s">
        <v>5</v>
      </c>
      <c r="G532">
        <v>24.48</v>
      </c>
      <c r="H532">
        <v>35.828000000000003</v>
      </c>
      <c r="I532">
        <v>31.027000000000001</v>
      </c>
      <c r="J532">
        <v>24.623000000000001</v>
      </c>
      <c r="K532">
        <v>19.581</v>
      </c>
      <c r="L532">
        <v>24.468</v>
      </c>
      <c r="M532">
        <v>20.341999999999999</v>
      </c>
      <c r="N532">
        <v>18.268999999999998</v>
      </c>
      <c r="O532">
        <v>17.268999999999998</v>
      </c>
      <c r="P532">
        <v>12.782</v>
      </c>
      <c r="Q532">
        <v>13.843</v>
      </c>
      <c r="R532">
        <v>18.305</v>
      </c>
      <c r="S532">
        <v>20.992000000000001</v>
      </c>
      <c r="T532">
        <v>24.329000000000001</v>
      </c>
      <c r="U532">
        <v>22.398</v>
      </c>
      <c r="V532">
        <v>24.782</v>
      </c>
      <c r="W532">
        <v>21.439</v>
      </c>
      <c r="X532">
        <v>29.477</v>
      </c>
      <c r="Y532">
        <v>17.829999999999998</v>
      </c>
      <c r="Z532">
        <v>18.658999999999999</v>
      </c>
      <c r="AA532">
        <v>16.843</v>
      </c>
      <c r="AB532">
        <v>13.26</v>
      </c>
      <c r="AC532">
        <v>11.478</v>
      </c>
      <c r="AD532">
        <v>20.2</v>
      </c>
      <c r="AE532">
        <v>28.904</v>
      </c>
      <c r="AF532">
        <v>40.996000000000002</v>
      </c>
      <c r="AG532">
        <v>46.786000000000001</v>
      </c>
      <c r="AH532">
        <v>42.761000000000003</v>
      </c>
      <c r="AI532">
        <v>31.282</v>
      </c>
      <c r="AJ532">
        <v>26.914999999999999</v>
      </c>
      <c r="AK532">
        <v>29.763000000000002</v>
      </c>
      <c r="AL532">
        <v>14.805</v>
      </c>
      <c r="AM532">
        <v>12.074</v>
      </c>
      <c r="AN532">
        <v>15.667999999999999</v>
      </c>
      <c r="AO532">
        <v>19.355</v>
      </c>
      <c r="AP532">
        <v>16.350999999999999</v>
      </c>
      <c r="AQ532">
        <v>16.356999999999999</v>
      </c>
      <c r="AR532">
        <v>17.341999999999999</v>
      </c>
      <c r="AS532">
        <v>22.669</v>
      </c>
      <c r="AT532">
        <v>20.376000000000001</v>
      </c>
      <c r="AU532">
        <v>17.315999999999999</v>
      </c>
      <c r="AV532">
        <v>22.925999999999998</v>
      </c>
      <c r="AW532">
        <v>28.898</v>
      </c>
      <c r="AX532">
        <v>34.497</v>
      </c>
      <c r="AY532">
        <v>25.359000000000002</v>
      </c>
      <c r="AZ532">
        <v>21.946999999999999</v>
      </c>
      <c r="BA532">
        <v>22.116</v>
      </c>
      <c r="BB532">
        <v>21.449000000000002</v>
      </c>
      <c r="BC532">
        <v>22.289000000000001</v>
      </c>
      <c r="BD532">
        <v>22.46</v>
      </c>
      <c r="BE532">
        <v>21.428000000000001</v>
      </c>
      <c r="BF532">
        <v>2024</v>
      </c>
    </row>
    <row r="533" spans="1:58" x14ac:dyDescent="0.45">
      <c r="A533">
        <v>948</v>
      </c>
      <c r="B533" t="s">
        <v>45</v>
      </c>
      <c r="C533" t="s">
        <v>106</v>
      </c>
      <c r="D533" t="s">
        <v>46</v>
      </c>
      <c r="E533" t="s">
        <v>24</v>
      </c>
      <c r="F533" t="s">
        <v>5</v>
      </c>
      <c r="G533" t="s">
        <v>173</v>
      </c>
      <c r="H533" t="s">
        <v>173</v>
      </c>
      <c r="I533" t="s">
        <v>173</v>
      </c>
      <c r="J533" t="s">
        <v>173</v>
      </c>
      <c r="K533" t="s">
        <v>173</v>
      </c>
      <c r="L533" t="s">
        <v>173</v>
      </c>
      <c r="M533" t="s">
        <v>173</v>
      </c>
      <c r="N533" t="s">
        <v>173</v>
      </c>
      <c r="O533" t="s">
        <v>173</v>
      </c>
      <c r="P533" t="s">
        <v>173</v>
      </c>
      <c r="Q533">
        <v>0.114</v>
      </c>
      <c r="R533">
        <v>0.251</v>
      </c>
      <c r="S533">
        <v>0.76100000000000001</v>
      </c>
      <c r="T533">
        <v>2.802</v>
      </c>
      <c r="U533">
        <v>8.2219999999999995</v>
      </c>
      <c r="V533">
        <v>8.24</v>
      </c>
      <c r="W533">
        <v>12.099</v>
      </c>
      <c r="X533">
        <v>15.733000000000001</v>
      </c>
      <c r="Y533">
        <v>17.241</v>
      </c>
      <c r="Z533">
        <v>18.532</v>
      </c>
      <c r="AA533">
        <v>20.638000000000002</v>
      </c>
      <c r="AB533">
        <v>21.928999999999998</v>
      </c>
      <c r="AC533">
        <v>22.163</v>
      </c>
      <c r="AD533">
        <v>23.283999999999999</v>
      </c>
      <c r="AE533">
        <v>25.204000000000001</v>
      </c>
      <c r="AF533">
        <v>28.407</v>
      </c>
      <c r="AG533">
        <v>29.641999999999999</v>
      </c>
      <c r="AH533">
        <v>32.5</v>
      </c>
      <c r="AI533">
        <v>41.591999999999999</v>
      </c>
      <c r="AJ533">
        <v>44.75</v>
      </c>
      <c r="AK533">
        <v>48.433</v>
      </c>
      <c r="AL533">
        <v>52.692</v>
      </c>
      <c r="AM533">
        <v>60.008000000000003</v>
      </c>
      <c r="AN533">
        <v>66.349999999999994</v>
      </c>
      <c r="AO533">
        <v>74.941999999999993</v>
      </c>
      <c r="AP533">
        <v>80.025000000000006</v>
      </c>
      <c r="AQ533">
        <v>80.641999999999996</v>
      </c>
      <c r="AR533">
        <v>84.091999999999999</v>
      </c>
      <c r="AS533">
        <v>89.816999999999993</v>
      </c>
      <c r="AT533">
        <v>96.391999999999996</v>
      </c>
      <c r="AU533">
        <v>99.992000000000004</v>
      </c>
      <c r="AV533">
        <v>107.35</v>
      </c>
      <c r="AW533">
        <v>123.617</v>
      </c>
      <c r="AX533">
        <v>136.40799999999999</v>
      </c>
      <c r="AY533">
        <v>145.68299999999999</v>
      </c>
      <c r="AZ533">
        <v>159.55099999999999</v>
      </c>
      <c r="BA533">
        <v>174.071</v>
      </c>
      <c r="BB533">
        <v>187.73500000000001</v>
      </c>
      <c r="BC533">
        <v>201.15799999999999</v>
      </c>
      <c r="BD533">
        <v>214.535</v>
      </c>
      <c r="BE533">
        <v>228.48</v>
      </c>
      <c r="BF533">
        <v>2024</v>
      </c>
    </row>
    <row r="534" spans="1:58" x14ac:dyDescent="0.45">
      <c r="A534">
        <v>948</v>
      </c>
      <c r="B534" t="s">
        <v>47</v>
      </c>
      <c r="C534" t="s">
        <v>106</v>
      </c>
      <c r="D534" t="s">
        <v>46</v>
      </c>
      <c r="E534" t="s">
        <v>15</v>
      </c>
      <c r="F534" t="s">
        <v>5</v>
      </c>
      <c r="G534" t="s">
        <v>173</v>
      </c>
      <c r="H534" t="s">
        <v>173</v>
      </c>
      <c r="I534" t="s">
        <v>173</v>
      </c>
      <c r="J534" t="s">
        <v>173</v>
      </c>
      <c r="K534" t="s">
        <v>173</v>
      </c>
      <c r="L534" t="s">
        <v>173</v>
      </c>
      <c r="M534" t="s">
        <v>173</v>
      </c>
      <c r="N534" t="s">
        <v>173</v>
      </c>
      <c r="O534" t="s">
        <v>173</v>
      </c>
      <c r="P534" t="s">
        <v>173</v>
      </c>
      <c r="Q534" t="s">
        <v>173</v>
      </c>
      <c r="R534">
        <v>120.2</v>
      </c>
      <c r="S534">
        <v>202.875</v>
      </c>
      <c r="T534">
        <v>268.41399999999999</v>
      </c>
      <c r="U534">
        <v>193.41399999999999</v>
      </c>
      <c r="V534">
        <v>0.218</v>
      </c>
      <c r="W534">
        <v>46.831000000000003</v>
      </c>
      <c r="X534">
        <v>30.032</v>
      </c>
      <c r="Y534">
        <v>9.59</v>
      </c>
      <c r="Z534">
        <v>7.4870000000000001</v>
      </c>
      <c r="AA534">
        <v>11.363</v>
      </c>
      <c r="AB534">
        <v>6.2549999999999999</v>
      </c>
      <c r="AC534">
        <v>1.0669999999999999</v>
      </c>
      <c r="AD534">
        <v>5.0599999999999996</v>
      </c>
      <c r="AE534">
        <v>8.2469999999999999</v>
      </c>
      <c r="AF534">
        <v>12.708</v>
      </c>
      <c r="AG534">
        <v>4.3449999999999998</v>
      </c>
      <c r="AH534">
        <v>9.6430000000000007</v>
      </c>
      <c r="AI534">
        <v>27.974</v>
      </c>
      <c r="AJ534">
        <v>7.5940000000000003</v>
      </c>
      <c r="AK534">
        <v>8.2309999999999999</v>
      </c>
      <c r="AL534">
        <v>8.7919999999999998</v>
      </c>
      <c r="AM534">
        <v>13.885999999999999</v>
      </c>
      <c r="AN534">
        <v>10.568</v>
      </c>
      <c r="AO534">
        <v>12.949</v>
      </c>
      <c r="AP534">
        <v>6.7830000000000004</v>
      </c>
      <c r="AQ534">
        <v>0.77100000000000002</v>
      </c>
      <c r="AR534">
        <v>4.2779999999999996</v>
      </c>
      <c r="AS534">
        <v>6.8079999999999998</v>
      </c>
      <c r="AT534">
        <v>7.32</v>
      </c>
      <c r="AU534">
        <v>3.7349999999999999</v>
      </c>
      <c r="AV534">
        <v>7.359</v>
      </c>
      <c r="AW534">
        <v>15.153</v>
      </c>
      <c r="AX534">
        <v>10.348000000000001</v>
      </c>
      <c r="AY534">
        <v>6.7990000000000004</v>
      </c>
      <c r="AZ534">
        <v>9.5190000000000001</v>
      </c>
      <c r="BA534">
        <v>9.1</v>
      </c>
      <c r="BB534">
        <v>7.85</v>
      </c>
      <c r="BC534">
        <v>7.15</v>
      </c>
      <c r="BD534">
        <v>6.65</v>
      </c>
      <c r="BE534">
        <v>6.5</v>
      </c>
      <c r="BF534">
        <v>2024</v>
      </c>
    </row>
    <row r="535" spans="1:58" x14ac:dyDescent="0.45">
      <c r="A535">
        <v>948</v>
      </c>
      <c r="B535" t="s">
        <v>48</v>
      </c>
      <c r="C535" t="s">
        <v>106</v>
      </c>
      <c r="D535" t="s">
        <v>49</v>
      </c>
      <c r="E535" t="s">
        <v>24</v>
      </c>
      <c r="F535" t="s">
        <v>5</v>
      </c>
      <c r="G535" t="s">
        <v>173</v>
      </c>
      <c r="H535" t="s">
        <v>173</v>
      </c>
      <c r="I535" t="s">
        <v>173</v>
      </c>
      <c r="J535" t="s">
        <v>173</v>
      </c>
      <c r="K535" t="s">
        <v>173</v>
      </c>
      <c r="L535" t="s">
        <v>173</v>
      </c>
      <c r="M535" t="s">
        <v>173</v>
      </c>
      <c r="N535" t="s">
        <v>173</v>
      </c>
      <c r="O535" t="s">
        <v>173</v>
      </c>
      <c r="P535" t="s">
        <v>173</v>
      </c>
      <c r="Q535">
        <v>0.104</v>
      </c>
      <c r="R535">
        <v>0.32</v>
      </c>
      <c r="S535">
        <v>1.36</v>
      </c>
      <c r="T535">
        <v>3.8490000000000002</v>
      </c>
      <c r="U535">
        <v>6.4</v>
      </c>
      <c r="V535">
        <v>9.7989999999999995</v>
      </c>
      <c r="W535">
        <v>14.167</v>
      </c>
      <c r="X535">
        <v>16.419</v>
      </c>
      <c r="Y535">
        <v>17.396999999999998</v>
      </c>
      <c r="Z535">
        <v>19.058</v>
      </c>
      <c r="AA535">
        <v>20.72</v>
      </c>
      <c r="AB535">
        <v>22.283000000000001</v>
      </c>
      <c r="AC535">
        <v>22.673999999999999</v>
      </c>
      <c r="AD535">
        <v>23.652000000000001</v>
      </c>
      <c r="AE535">
        <v>26.291</v>
      </c>
      <c r="AF535">
        <v>28.832000000000001</v>
      </c>
      <c r="AG535">
        <v>30.2</v>
      </c>
      <c r="AH535">
        <v>35.5</v>
      </c>
      <c r="AI535">
        <v>43.4</v>
      </c>
      <c r="AJ535">
        <v>45.2</v>
      </c>
      <c r="AK535">
        <v>49.5</v>
      </c>
      <c r="AL535">
        <v>54.7</v>
      </c>
      <c r="AM535">
        <v>62.5</v>
      </c>
      <c r="AN535">
        <v>70</v>
      </c>
      <c r="AO535">
        <v>78.099999999999994</v>
      </c>
      <c r="AP535">
        <v>79.7</v>
      </c>
      <c r="AQ535">
        <v>80.7</v>
      </c>
      <c r="AR535">
        <v>85.8</v>
      </c>
      <c r="AS535">
        <v>92.8</v>
      </c>
      <c r="AT535">
        <v>97.7</v>
      </c>
      <c r="AU535">
        <v>100.2</v>
      </c>
      <c r="AV535">
        <v>114.1</v>
      </c>
      <c r="AW535">
        <v>129.19999999999999</v>
      </c>
      <c r="AX535">
        <v>139.4</v>
      </c>
      <c r="AY535">
        <v>152</v>
      </c>
      <c r="AZ535">
        <v>167.2</v>
      </c>
      <c r="BA535">
        <v>180.91</v>
      </c>
      <c r="BB535">
        <v>194.47900000000001</v>
      </c>
      <c r="BC535">
        <v>207.703</v>
      </c>
      <c r="BD535">
        <v>221.20400000000001</v>
      </c>
      <c r="BE535">
        <v>235.58199999999999</v>
      </c>
      <c r="BF535">
        <v>2024</v>
      </c>
    </row>
    <row r="536" spans="1:58" x14ac:dyDescent="0.45">
      <c r="A536">
        <v>948</v>
      </c>
      <c r="B536" t="s">
        <v>50</v>
      </c>
      <c r="C536" t="s">
        <v>106</v>
      </c>
      <c r="D536" t="s">
        <v>49</v>
      </c>
      <c r="E536" t="s">
        <v>15</v>
      </c>
      <c r="F536" t="s">
        <v>5</v>
      </c>
      <c r="G536" t="s">
        <v>173</v>
      </c>
      <c r="H536" t="s">
        <v>173</v>
      </c>
      <c r="I536" t="s">
        <v>173</v>
      </c>
      <c r="J536" t="s">
        <v>173</v>
      </c>
      <c r="K536" t="s">
        <v>173</v>
      </c>
      <c r="L536" t="s">
        <v>173</v>
      </c>
      <c r="M536" t="s">
        <v>173</v>
      </c>
      <c r="N536" t="s">
        <v>173</v>
      </c>
      <c r="O536" t="s">
        <v>173</v>
      </c>
      <c r="P536" t="s">
        <v>173</v>
      </c>
      <c r="Q536" t="s">
        <v>173</v>
      </c>
      <c r="R536">
        <v>208.6</v>
      </c>
      <c r="S536">
        <v>325.47800000000001</v>
      </c>
      <c r="T536">
        <v>182.976</v>
      </c>
      <c r="U536">
        <v>66.3</v>
      </c>
      <c r="V536">
        <v>53.104999999999997</v>
      </c>
      <c r="W536">
        <v>44.576000000000001</v>
      </c>
      <c r="X536">
        <v>15.898</v>
      </c>
      <c r="Y536">
        <v>5.952</v>
      </c>
      <c r="Z536">
        <v>9.5510000000000002</v>
      </c>
      <c r="AA536">
        <v>8.718</v>
      </c>
      <c r="AB536">
        <v>7.5469999999999997</v>
      </c>
      <c r="AC536">
        <v>1.754</v>
      </c>
      <c r="AD536">
        <v>4.3099999999999996</v>
      </c>
      <c r="AE536">
        <v>11.157</v>
      </c>
      <c r="AF536">
        <v>9.6649999999999991</v>
      </c>
      <c r="AG536">
        <v>4.7460000000000004</v>
      </c>
      <c r="AH536">
        <v>17.55</v>
      </c>
      <c r="AI536">
        <v>22.254000000000001</v>
      </c>
      <c r="AJ536">
        <v>4.1470000000000002</v>
      </c>
      <c r="AK536">
        <v>9.5129999999999999</v>
      </c>
      <c r="AL536">
        <v>10.505000000000001</v>
      </c>
      <c r="AM536">
        <v>14.26</v>
      </c>
      <c r="AN536">
        <v>12</v>
      </c>
      <c r="AO536">
        <v>11.571</v>
      </c>
      <c r="AP536">
        <v>2.0489999999999999</v>
      </c>
      <c r="AQ536">
        <v>1.2549999999999999</v>
      </c>
      <c r="AR536">
        <v>6.32</v>
      </c>
      <c r="AS536">
        <v>8.1590000000000007</v>
      </c>
      <c r="AT536">
        <v>5.28</v>
      </c>
      <c r="AU536">
        <v>2.5590000000000002</v>
      </c>
      <c r="AV536">
        <v>13.872</v>
      </c>
      <c r="AW536">
        <v>13.234</v>
      </c>
      <c r="AX536">
        <v>7.8949999999999996</v>
      </c>
      <c r="AY536">
        <v>9.0389999999999997</v>
      </c>
      <c r="AZ536">
        <v>10</v>
      </c>
      <c r="BA536">
        <v>8.1999999999999993</v>
      </c>
      <c r="BB536">
        <v>7.5</v>
      </c>
      <c r="BC536">
        <v>6.8</v>
      </c>
      <c r="BD536">
        <v>6.5</v>
      </c>
      <c r="BE536">
        <v>6.5</v>
      </c>
      <c r="BF536">
        <v>2024</v>
      </c>
    </row>
    <row r="537" spans="1:58" x14ac:dyDescent="0.45">
      <c r="A537">
        <v>948</v>
      </c>
      <c r="B537" t="s">
        <v>51</v>
      </c>
      <c r="C537" t="s">
        <v>106</v>
      </c>
      <c r="D537" t="s">
        <v>52</v>
      </c>
      <c r="E537" t="s">
        <v>15</v>
      </c>
      <c r="F537" t="s">
        <v>5</v>
      </c>
      <c r="G537" t="s">
        <v>173</v>
      </c>
      <c r="H537" t="s">
        <v>173</v>
      </c>
      <c r="I537" t="s">
        <v>173</v>
      </c>
      <c r="J537" t="s">
        <v>173</v>
      </c>
      <c r="K537" t="s">
        <v>173</v>
      </c>
      <c r="L537" t="s">
        <v>173</v>
      </c>
      <c r="M537" t="s">
        <v>173</v>
      </c>
      <c r="N537" t="s">
        <v>173</v>
      </c>
      <c r="O537" t="s">
        <v>173</v>
      </c>
      <c r="P537" t="s">
        <v>173</v>
      </c>
      <c r="Q537" t="s">
        <v>173</v>
      </c>
      <c r="R537" t="s">
        <v>173</v>
      </c>
      <c r="S537" t="s">
        <v>173</v>
      </c>
      <c r="T537">
        <v>-15.417</v>
      </c>
      <c r="U537">
        <v>-41.167000000000002</v>
      </c>
      <c r="V537">
        <v>56.387999999999998</v>
      </c>
      <c r="W537">
        <v>10.808999999999999</v>
      </c>
      <c r="X537">
        <v>5.4550000000000001</v>
      </c>
      <c r="Y537">
        <v>5.65</v>
      </c>
      <c r="Z537">
        <v>-5.1459999999999999</v>
      </c>
      <c r="AA537">
        <v>68.754000000000005</v>
      </c>
      <c r="AB537">
        <v>13.577</v>
      </c>
      <c r="AC537">
        <v>11.398</v>
      </c>
      <c r="AD537">
        <v>9.6039999999999992</v>
      </c>
      <c r="AE537">
        <v>15.61</v>
      </c>
      <c r="AF537">
        <v>-2.8879999999999999</v>
      </c>
      <c r="AG537">
        <v>7.327</v>
      </c>
      <c r="AH537">
        <v>24.097000000000001</v>
      </c>
      <c r="AI537">
        <v>30.641999999999999</v>
      </c>
      <c r="AJ537">
        <v>-18.149000000000001</v>
      </c>
      <c r="AK537">
        <v>31.294</v>
      </c>
      <c r="AL537">
        <v>86.997</v>
      </c>
      <c r="AM537">
        <v>10.355</v>
      </c>
      <c r="AN537">
        <v>-2.6659999999999999</v>
      </c>
      <c r="AO537">
        <v>-14.548</v>
      </c>
      <c r="AP537">
        <v>-10.919</v>
      </c>
      <c r="AQ537">
        <v>11.648</v>
      </c>
      <c r="AR537">
        <v>11.911</v>
      </c>
      <c r="AS537">
        <v>30.718</v>
      </c>
      <c r="AT537">
        <v>6.4930000000000003</v>
      </c>
      <c r="AU537">
        <v>-13.523999999999999</v>
      </c>
      <c r="AV537">
        <v>3.1960000000000002</v>
      </c>
      <c r="AW537">
        <v>12.414</v>
      </c>
      <c r="AX537">
        <v>17.956</v>
      </c>
      <c r="AY537">
        <v>20.061</v>
      </c>
      <c r="AZ537">
        <v>3.323</v>
      </c>
      <c r="BA537">
        <v>5.976</v>
      </c>
      <c r="BB537">
        <v>3.9790000000000001</v>
      </c>
      <c r="BC537">
        <v>4.6479999999999997</v>
      </c>
      <c r="BD537">
        <v>3.427</v>
      </c>
      <c r="BE537">
        <v>2.9569999999999999</v>
      </c>
      <c r="BF537">
        <v>2024</v>
      </c>
    </row>
    <row r="538" spans="1:58" x14ac:dyDescent="0.45">
      <c r="A538">
        <v>948</v>
      </c>
      <c r="B538" t="s">
        <v>53</v>
      </c>
      <c r="C538" t="s">
        <v>106</v>
      </c>
      <c r="D538" t="s">
        <v>54</v>
      </c>
      <c r="E538" t="s">
        <v>15</v>
      </c>
      <c r="F538" t="s">
        <v>5</v>
      </c>
      <c r="G538" t="s">
        <v>1409</v>
      </c>
      <c r="H538">
        <v>48.737000000000002</v>
      </c>
      <c r="I538">
        <v>13.750999999999999</v>
      </c>
      <c r="J538">
        <v>2.7970000000000002</v>
      </c>
      <c r="K538">
        <v>10.159000000000001</v>
      </c>
      <c r="L538">
        <v>-5.0449999999999999</v>
      </c>
      <c r="M538">
        <v>33.503</v>
      </c>
      <c r="N538">
        <v>-8.4329999999999998</v>
      </c>
      <c r="O538">
        <v>5.97</v>
      </c>
      <c r="P538">
        <v>3.3559999999999999</v>
      </c>
      <c r="Q538">
        <v>-16.661000000000001</v>
      </c>
      <c r="R538">
        <v>13.231</v>
      </c>
      <c r="S538">
        <v>5.2640000000000002</v>
      </c>
      <c r="T538">
        <v>-16.838000000000001</v>
      </c>
      <c r="U538">
        <v>-43.606000000000002</v>
      </c>
      <c r="V538">
        <v>57.908999999999999</v>
      </c>
      <c r="W538">
        <v>12.212999999999999</v>
      </c>
      <c r="X538">
        <v>1.7050000000000001</v>
      </c>
      <c r="Y538">
        <v>-4.2119999999999997</v>
      </c>
      <c r="Z538">
        <v>-4.8109999999999999</v>
      </c>
      <c r="AA538">
        <v>70.061000000000007</v>
      </c>
      <c r="AB538">
        <v>8.343</v>
      </c>
      <c r="AC538">
        <v>6.3609999999999998</v>
      </c>
      <c r="AD538">
        <v>5.0810000000000004</v>
      </c>
      <c r="AE538">
        <v>15.949</v>
      </c>
      <c r="AF538">
        <v>4.5810000000000004</v>
      </c>
      <c r="AG538">
        <v>11.176</v>
      </c>
      <c r="AH538">
        <v>30.7</v>
      </c>
      <c r="AI538">
        <v>34.070999999999998</v>
      </c>
      <c r="AJ538">
        <v>-23.056000000000001</v>
      </c>
      <c r="AK538">
        <v>33.582999999999998</v>
      </c>
      <c r="AL538">
        <v>94.965999999999994</v>
      </c>
      <c r="AM538">
        <v>1.8340000000000001</v>
      </c>
      <c r="AN538">
        <v>-3.278</v>
      </c>
      <c r="AO538">
        <v>-17.440000000000001</v>
      </c>
      <c r="AP538">
        <v>-11.141999999999999</v>
      </c>
      <c r="AQ538">
        <v>-5.9649999999999999</v>
      </c>
      <c r="AR538">
        <v>20.427</v>
      </c>
      <c r="AS538">
        <v>28.78</v>
      </c>
      <c r="AT538">
        <v>5.8129999999999997</v>
      </c>
      <c r="AU538">
        <v>-5.3170000000000002</v>
      </c>
      <c r="AV538">
        <v>5.7709999999999999</v>
      </c>
      <c r="AW538">
        <v>9.468</v>
      </c>
      <c r="AX538">
        <v>14.577</v>
      </c>
      <c r="AY538">
        <v>24.768000000000001</v>
      </c>
      <c r="AZ538">
        <v>4.0270000000000001</v>
      </c>
      <c r="BA538">
        <v>6.5140000000000002</v>
      </c>
      <c r="BB538">
        <v>5.3289999999999997</v>
      </c>
      <c r="BC538">
        <v>5.6859999999999999</v>
      </c>
      <c r="BD538">
        <v>4.55</v>
      </c>
      <c r="BE538">
        <v>3.5009999999999999</v>
      </c>
      <c r="BF538">
        <v>2024</v>
      </c>
    </row>
    <row r="539" spans="1:58" x14ac:dyDescent="0.45">
      <c r="A539">
        <v>948</v>
      </c>
      <c r="B539" t="s">
        <v>55</v>
      </c>
      <c r="C539" t="s">
        <v>106</v>
      </c>
      <c r="D539" t="s">
        <v>56</v>
      </c>
      <c r="E539" t="s">
        <v>15</v>
      </c>
      <c r="F539" t="s">
        <v>5</v>
      </c>
      <c r="G539" t="s">
        <v>173</v>
      </c>
      <c r="H539" t="s">
        <v>173</v>
      </c>
      <c r="I539" t="s">
        <v>173</v>
      </c>
      <c r="J539" t="s">
        <v>173</v>
      </c>
      <c r="K539" t="s">
        <v>173</v>
      </c>
      <c r="L539" t="s">
        <v>173</v>
      </c>
      <c r="M539" t="s">
        <v>173</v>
      </c>
      <c r="N539" t="s">
        <v>173</v>
      </c>
      <c r="O539" t="s">
        <v>173</v>
      </c>
      <c r="P539" t="s">
        <v>173</v>
      </c>
      <c r="Q539" t="s">
        <v>173</v>
      </c>
      <c r="R539" t="s">
        <v>173</v>
      </c>
      <c r="S539" t="s">
        <v>173</v>
      </c>
      <c r="T539">
        <v>9.0079999999999991</v>
      </c>
      <c r="U539">
        <v>45.893000000000001</v>
      </c>
      <c r="V539">
        <v>-10.885999999999999</v>
      </c>
      <c r="W539">
        <v>8.0169999999999995</v>
      </c>
      <c r="X539">
        <v>52.075000000000003</v>
      </c>
      <c r="Y539">
        <v>-19.652999999999999</v>
      </c>
      <c r="Z539">
        <v>17.059999999999999</v>
      </c>
      <c r="AA539">
        <v>-10.926</v>
      </c>
      <c r="AB539">
        <v>43.329000000000001</v>
      </c>
      <c r="AC539">
        <v>2.536</v>
      </c>
      <c r="AD539">
        <v>36.692</v>
      </c>
      <c r="AE539">
        <v>10.625</v>
      </c>
      <c r="AF539">
        <v>24.331</v>
      </c>
      <c r="AG539">
        <v>-9.5549999999999997</v>
      </c>
      <c r="AH539">
        <v>-2.9910000000000001</v>
      </c>
      <c r="AI539">
        <v>13.233000000000001</v>
      </c>
      <c r="AJ539">
        <v>-3.5179999999999998</v>
      </c>
      <c r="AK539">
        <v>17.824000000000002</v>
      </c>
      <c r="AL539">
        <v>-12.268000000000001</v>
      </c>
      <c r="AM539">
        <v>9.99</v>
      </c>
      <c r="AN539">
        <v>11.083</v>
      </c>
      <c r="AO539">
        <v>31.082000000000001</v>
      </c>
      <c r="AP539">
        <v>3.2010000000000001</v>
      </c>
      <c r="AQ539">
        <v>33.700000000000003</v>
      </c>
      <c r="AR539">
        <v>0.79300000000000004</v>
      </c>
      <c r="AS539">
        <v>-1.2310000000000001</v>
      </c>
      <c r="AT539">
        <v>6.2919999999999998</v>
      </c>
      <c r="AU539">
        <v>-15.053000000000001</v>
      </c>
      <c r="AV539">
        <v>-21.946000000000002</v>
      </c>
      <c r="AW539">
        <v>23.731999999999999</v>
      </c>
      <c r="AX539">
        <v>53.512</v>
      </c>
      <c r="AY539">
        <v>13.151</v>
      </c>
      <c r="AZ539">
        <v>13.756</v>
      </c>
      <c r="BA539">
        <v>4.1779999999999999</v>
      </c>
      <c r="BB539">
        <v>3.9329999999999998</v>
      </c>
      <c r="BC539">
        <v>4.3230000000000004</v>
      </c>
      <c r="BD539">
        <v>4.5179999999999998</v>
      </c>
      <c r="BE539">
        <v>1.5209999999999999</v>
      </c>
      <c r="BF539">
        <v>2024</v>
      </c>
    </row>
    <row r="540" spans="1:58" x14ac:dyDescent="0.45">
      <c r="A540">
        <v>948</v>
      </c>
      <c r="B540" t="s">
        <v>57</v>
      </c>
      <c r="C540" t="s">
        <v>106</v>
      </c>
      <c r="D540" t="s">
        <v>58</v>
      </c>
      <c r="E540" t="s">
        <v>15</v>
      </c>
      <c r="F540" t="s">
        <v>5</v>
      </c>
      <c r="G540" t="s">
        <v>1409</v>
      </c>
      <c r="H540">
        <v>12.507999999999999</v>
      </c>
      <c r="I540">
        <v>23.521999999999998</v>
      </c>
      <c r="J540">
        <v>9.5749999999999993</v>
      </c>
      <c r="K540">
        <v>22.776</v>
      </c>
      <c r="L540">
        <v>-13.473000000000001</v>
      </c>
      <c r="M540">
        <v>29.567</v>
      </c>
      <c r="N540">
        <v>1.62</v>
      </c>
      <c r="O540">
        <v>6.23</v>
      </c>
      <c r="P540">
        <v>-4.008</v>
      </c>
      <c r="Q540">
        <v>-12.999000000000001</v>
      </c>
      <c r="R540">
        <v>-1.2749999999999999</v>
      </c>
      <c r="S540">
        <v>76.284000000000006</v>
      </c>
      <c r="T540">
        <v>11.786</v>
      </c>
      <c r="U540">
        <v>40.94</v>
      </c>
      <c r="V540">
        <v>-9.7249999999999996</v>
      </c>
      <c r="W540">
        <v>4.476</v>
      </c>
      <c r="X540">
        <v>50.853000000000002</v>
      </c>
      <c r="Y540">
        <v>-21.562999999999999</v>
      </c>
      <c r="Z540">
        <v>18.295999999999999</v>
      </c>
      <c r="AA540">
        <v>-10.019</v>
      </c>
      <c r="AB540">
        <v>34.805</v>
      </c>
      <c r="AC540">
        <v>-7.7160000000000002</v>
      </c>
      <c r="AD540">
        <v>38.823999999999998</v>
      </c>
      <c r="AE540">
        <v>6.1289999999999996</v>
      </c>
      <c r="AF540">
        <v>24.251000000000001</v>
      </c>
      <c r="AG540">
        <v>-4.4580000000000002</v>
      </c>
      <c r="AH540">
        <v>-1.4530000000000001</v>
      </c>
      <c r="AI540">
        <v>21.404</v>
      </c>
      <c r="AJ540">
        <v>-4.6440000000000001</v>
      </c>
      <c r="AK540">
        <v>23.423999999999999</v>
      </c>
      <c r="AL540">
        <v>-9.3689999999999998</v>
      </c>
      <c r="AM540">
        <v>5.93</v>
      </c>
      <c r="AN540">
        <v>10.113</v>
      </c>
      <c r="AO540">
        <v>39.44</v>
      </c>
      <c r="AP540">
        <v>-0.72899999999999998</v>
      </c>
      <c r="AQ540">
        <v>32.395000000000003</v>
      </c>
      <c r="AR540">
        <v>0.88700000000000001</v>
      </c>
      <c r="AS540">
        <v>-1.5620000000000001</v>
      </c>
      <c r="AT540">
        <v>6.1040000000000001</v>
      </c>
      <c r="AU540">
        <v>-8.9990000000000006</v>
      </c>
      <c r="AV540">
        <v>-22.402000000000001</v>
      </c>
      <c r="AW540">
        <v>22.059000000000001</v>
      </c>
      <c r="AX540">
        <v>53.668999999999997</v>
      </c>
      <c r="AY540">
        <v>13.957000000000001</v>
      </c>
      <c r="AZ540">
        <v>13.12</v>
      </c>
      <c r="BA540">
        <v>4.34</v>
      </c>
      <c r="BB540">
        <v>3.698</v>
      </c>
      <c r="BC540">
        <v>4.4580000000000002</v>
      </c>
      <c r="BD540">
        <v>4.4210000000000003</v>
      </c>
      <c r="BE540">
        <v>1.0660000000000001</v>
      </c>
      <c r="BF540">
        <v>2024</v>
      </c>
    </row>
    <row r="541" spans="1:58" x14ac:dyDescent="0.45">
      <c r="A541">
        <v>948</v>
      </c>
      <c r="B541" t="s">
        <v>84</v>
      </c>
      <c r="C541" t="s">
        <v>106</v>
      </c>
      <c r="D541" t="s">
        <v>85</v>
      </c>
      <c r="E541" t="s">
        <v>86</v>
      </c>
      <c r="F541" t="s">
        <v>5</v>
      </c>
      <c r="G541" t="s">
        <v>173</v>
      </c>
      <c r="H541" t="s">
        <v>173</v>
      </c>
      <c r="I541" t="s">
        <v>173</v>
      </c>
      <c r="J541" t="s">
        <v>173</v>
      </c>
      <c r="K541" t="s">
        <v>173</v>
      </c>
      <c r="L541" t="s">
        <v>173</v>
      </c>
      <c r="M541" t="s">
        <v>173</v>
      </c>
      <c r="N541" t="s">
        <v>173</v>
      </c>
      <c r="O541" t="s">
        <v>173</v>
      </c>
      <c r="P541" t="s">
        <v>173</v>
      </c>
      <c r="Q541" t="s">
        <v>173</v>
      </c>
      <c r="R541" t="s">
        <v>173</v>
      </c>
      <c r="S541" t="s">
        <v>173</v>
      </c>
      <c r="T541" t="s">
        <v>173</v>
      </c>
      <c r="U541" t="s">
        <v>173</v>
      </c>
      <c r="V541" t="s">
        <v>173</v>
      </c>
      <c r="W541" t="s">
        <v>173</v>
      </c>
      <c r="X541" t="s">
        <v>173</v>
      </c>
      <c r="Y541" t="s">
        <v>173</v>
      </c>
      <c r="Z541" t="s">
        <v>173</v>
      </c>
      <c r="AA541" t="s">
        <v>173</v>
      </c>
      <c r="AB541" t="s">
        <v>173</v>
      </c>
      <c r="AC541" t="s">
        <v>173</v>
      </c>
      <c r="AD541" t="s">
        <v>173</v>
      </c>
      <c r="AE541" t="s">
        <v>173</v>
      </c>
      <c r="AF541" t="s">
        <v>173</v>
      </c>
      <c r="AG541" s="2" t="s">
        <v>173</v>
      </c>
      <c r="AH541" s="2">
        <v>11.3</v>
      </c>
      <c r="AI541" s="2">
        <v>9.1999999999999993</v>
      </c>
      <c r="AJ541" s="2">
        <v>11.6</v>
      </c>
      <c r="AK541" s="2">
        <v>9.9</v>
      </c>
      <c r="AL541" s="2">
        <v>7.7</v>
      </c>
      <c r="AM541" s="2">
        <v>8.1999999999999993</v>
      </c>
      <c r="AN541" s="2">
        <v>7.9</v>
      </c>
      <c r="AO541" s="2">
        <v>7.9</v>
      </c>
      <c r="AP541" s="2">
        <v>7.5</v>
      </c>
      <c r="AQ541" s="2">
        <v>10</v>
      </c>
      <c r="AR541" s="2">
        <v>8.8000000000000007</v>
      </c>
      <c r="AS541" s="2">
        <v>7.8</v>
      </c>
      <c r="AT541" s="2">
        <v>9.9</v>
      </c>
      <c r="AU541" s="2">
        <v>6.7</v>
      </c>
      <c r="AV541" s="2">
        <v>8.3000000000000007</v>
      </c>
      <c r="AW541" s="2">
        <v>6.4</v>
      </c>
      <c r="AX541" s="2">
        <v>5.3</v>
      </c>
      <c r="AY541" s="2">
        <v>5</v>
      </c>
      <c r="AZ541" s="2">
        <v>5</v>
      </c>
      <c r="BA541" s="2">
        <v>5</v>
      </c>
      <c r="BB541" s="2">
        <v>5</v>
      </c>
      <c r="BC541" s="2">
        <v>5</v>
      </c>
      <c r="BD541" s="2">
        <v>5</v>
      </c>
      <c r="BE541">
        <v>5</v>
      </c>
      <c r="BF541">
        <v>2024</v>
      </c>
    </row>
    <row r="542" spans="1:58" x14ac:dyDescent="0.45">
      <c r="A542">
        <v>948</v>
      </c>
      <c r="B542" t="s">
        <v>59</v>
      </c>
      <c r="C542" t="s">
        <v>106</v>
      </c>
      <c r="D542" t="s">
        <v>60</v>
      </c>
      <c r="E542" t="s">
        <v>61</v>
      </c>
      <c r="F542" t="s">
        <v>62</v>
      </c>
      <c r="G542" t="s">
        <v>173</v>
      </c>
      <c r="H542" t="s">
        <v>173</v>
      </c>
      <c r="I542" t="s">
        <v>173</v>
      </c>
      <c r="J542" t="s">
        <v>173</v>
      </c>
      <c r="K542" t="s">
        <v>173</v>
      </c>
      <c r="L542" t="s">
        <v>173</v>
      </c>
      <c r="M542" t="s">
        <v>173</v>
      </c>
      <c r="N542" t="s">
        <v>173</v>
      </c>
      <c r="O542" t="s">
        <v>173</v>
      </c>
      <c r="P542" t="s">
        <v>173</v>
      </c>
      <c r="Q542">
        <v>2.0779999999999998</v>
      </c>
      <c r="R542">
        <v>2.129</v>
      </c>
      <c r="S542">
        <v>2.169</v>
      </c>
      <c r="T542">
        <v>2.1890000000000001</v>
      </c>
      <c r="U542">
        <v>2.21</v>
      </c>
      <c r="V542">
        <v>2.2429999999999999</v>
      </c>
      <c r="W542">
        <v>2.2759999999999998</v>
      </c>
      <c r="X542">
        <v>2.3069999999999999</v>
      </c>
      <c r="Y542">
        <v>2.34</v>
      </c>
      <c r="Z542">
        <v>2.3730000000000002</v>
      </c>
      <c r="AA542">
        <v>2.403</v>
      </c>
      <c r="AB542">
        <v>2.4319999999999999</v>
      </c>
      <c r="AC542">
        <v>2.4660000000000002</v>
      </c>
      <c r="AD542">
        <v>2.4950000000000001</v>
      </c>
      <c r="AE542">
        <v>2.5219999999999998</v>
      </c>
      <c r="AF542">
        <v>2.5510000000000002</v>
      </c>
      <c r="AG542">
        <v>2.5830000000000002</v>
      </c>
      <c r="AH542">
        <v>2.62</v>
      </c>
      <c r="AI542">
        <v>2.6659999999999999</v>
      </c>
      <c r="AJ542">
        <v>2.7160000000000002</v>
      </c>
      <c r="AK542">
        <v>2.7610000000000001</v>
      </c>
      <c r="AL542">
        <v>2.8119999999999998</v>
      </c>
      <c r="AM542">
        <v>2.8679999999999999</v>
      </c>
      <c r="AN542">
        <v>2.93</v>
      </c>
      <c r="AO542">
        <v>2.996</v>
      </c>
      <c r="AP542">
        <v>3.0579999999999998</v>
      </c>
      <c r="AQ542">
        <v>3.12</v>
      </c>
      <c r="AR542">
        <v>3.1779999999999999</v>
      </c>
      <c r="AS542">
        <v>3.238</v>
      </c>
      <c r="AT542">
        <v>3.2970000000000002</v>
      </c>
      <c r="AU542">
        <v>3.3580000000000001</v>
      </c>
      <c r="AV542">
        <v>3.41</v>
      </c>
      <c r="AW542">
        <v>3.4580000000000002</v>
      </c>
      <c r="AX542">
        <v>3.5049999999999999</v>
      </c>
      <c r="AY542">
        <v>3.5449999999999999</v>
      </c>
      <c r="AZ542">
        <v>3.5840000000000001</v>
      </c>
      <c r="BA542">
        <v>3.6230000000000002</v>
      </c>
      <c r="BB542">
        <v>3.6619999999999999</v>
      </c>
      <c r="BC542">
        <v>3.7029999999999998</v>
      </c>
      <c r="BD542">
        <v>3.7429999999999999</v>
      </c>
      <c r="BE542">
        <v>3.7839999999999998</v>
      </c>
      <c r="BF542">
        <v>2024</v>
      </c>
    </row>
    <row r="543" spans="1:58" x14ac:dyDescent="0.45">
      <c r="A543">
        <v>948</v>
      </c>
      <c r="B543" t="s">
        <v>63</v>
      </c>
      <c r="C543" t="s">
        <v>106</v>
      </c>
      <c r="D543" t="s">
        <v>64</v>
      </c>
      <c r="E543" t="s">
        <v>12</v>
      </c>
      <c r="F543" t="s">
        <v>13</v>
      </c>
      <c r="G543" t="s">
        <v>173</v>
      </c>
      <c r="H543">
        <v>3.72</v>
      </c>
      <c r="I543">
        <v>4.1820000000000004</v>
      </c>
      <c r="J543">
        <v>4.4779999999999998</v>
      </c>
      <c r="K543">
        <v>4.68</v>
      </c>
      <c r="L543">
        <v>4.9180000000000001</v>
      </c>
      <c r="M543">
        <v>4.3600000000000003</v>
      </c>
      <c r="N543">
        <v>4.54</v>
      </c>
      <c r="O543">
        <v>4.681</v>
      </c>
      <c r="P543">
        <v>5.2430000000000003</v>
      </c>
      <c r="Q543">
        <v>5.2949999999999999</v>
      </c>
      <c r="R543">
        <v>8.9649999999999999</v>
      </c>
      <c r="S543">
        <v>11.8</v>
      </c>
      <c r="T543">
        <v>56.811999999999998</v>
      </c>
      <c r="U543">
        <v>85.745000000000005</v>
      </c>
      <c r="V543">
        <v>140.90100000000001</v>
      </c>
      <c r="W543">
        <v>160.435</v>
      </c>
      <c r="X543">
        <v>212.143</v>
      </c>
      <c r="Y543">
        <v>225.505</v>
      </c>
      <c r="Z543">
        <v>251.7</v>
      </c>
      <c r="AA543">
        <v>351.39600000000002</v>
      </c>
      <c r="AB543">
        <v>429.49900000000002</v>
      </c>
      <c r="AC543">
        <v>477.04899999999998</v>
      </c>
      <c r="AD543">
        <v>553.88800000000003</v>
      </c>
      <c r="AE543">
        <v>713.11300000000006</v>
      </c>
      <c r="AF543">
        <v>837.85799999999995</v>
      </c>
      <c r="AG543" s="2">
        <v>1360.41</v>
      </c>
      <c r="AH543" s="2">
        <v>1880.489</v>
      </c>
      <c r="AI543" s="2">
        <v>2170.37</v>
      </c>
      <c r="AJ543" s="2">
        <v>1993.9960000000001</v>
      </c>
      <c r="AK543" s="2">
        <v>3122.192</v>
      </c>
      <c r="AL543" s="2">
        <v>4468.2700000000004</v>
      </c>
      <c r="AM543" s="2">
        <v>4975.8280000000004</v>
      </c>
      <c r="AN543" s="2">
        <v>5986.9250000000002</v>
      </c>
      <c r="AO543" s="2">
        <v>6316.5230000000001</v>
      </c>
      <c r="AP543" s="2">
        <v>5983.3980000000001</v>
      </c>
      <c r="AQ543" s="2">
        <v>5835.0429999999997</v>
      </c>
      <c r="AR543" s="2">
        <v>7972.1009999999997</v>
      </c>
      <c r="AS543" s="2">
        <v>10185.277</v>
      </c>
      <c r="AT543" s="2">
        <v>12041.118</v>
      </c>
      <c r="AU543" s="2">
        <v>10443.432000000001</v>
      </c>
      <c r="AV543" s="2">
        <v>14306.337</v>
      </c>
      <c r="AW543" s="2">
        <v>18521.558000000001</v>
      </c>
      <c r="AX543" s="2">
        <v>24387.053</v>
      </c>
      <c r="AY543" s="2">
        <v>31374.71</v>
      </c>
      <c r="AZ543" s="2">
        <v>34481.538999999997</v>
      </c>
      <c r="BA543" s="2">
        <v>36757.519999999997</v>
      </c>
      <c r="BB543" s="2">
        <v>40872.148999999998</v>
      </c>
      <c r="BC543" s="2">
        <v>45969.167000000001</v>
      </c>
      <c r="BD543" s="2">
        <v>51252.103999999999</v>
      </c>
      <c r="BE543">
        <v>56799.362999999998</v>
      </c>
      <c r="BF543">
        <v>2024</v>
      </c>
    </row>
    <row r="544" spans="1:58" x14ac:dyDescent="0.45">
      <c r="A544">
        <v>948</v>
      </c>
      <c r="B544" t="s">
        <v>65</v>
      </c>
      <c r="C544" t="s">
        <v>106</v>
      </c>
      <c r="D544" t="s">
        <v>64</v>
      </c>
      <c r="E544" t="s">
        <v>42</v>
      </c>
      <c r="F544" t="s">
        <v>5</v>
      </c>
      <c r="G544" t="s">
        <v>173</v>
      </c>
      <c r="H544">
        <v>41.915999999999997</v>
      </c>
      <c r="I544">
        <v>42.646999999999998</v>
      </c>
      <c r="J544">
        <v>42.756</v>
      </c>
      <c r="K544">
        <v>43.531999999999996</v>
      </c>
      <c r="L544">
        <v>43.905999999999999</v>
      </c>
      <c r="M544">
        <v>39.186999999999998</v>
      </c>
      <c r="N544">
        <v>39.125</v>
      </c>
      <c r="O544">
        <v>38.018000000000001</v>
      </c>
      <c r="P544">
        <v>40.881999999999998</v>
      </c>
      <c r="Q544">
        <v>42.334000000000003</v>
      </c>
      <c r="R544">
        <v>39.667000000000002</v>
      </c>
      <c r="S544">
        <v>21.023</v>
      </c>
      <c r="T544">
        <v>24.952999999999999</v>
      </c>
      <c r="U544">
        <v>22.44</v>
      </c>
      <c r="V544">
        <v>21.629000000000001</v>
      </c>
      <c r="W544">
        <v>21.739000000000001</v>
      </c>
      <c r="X544">
        <v>22.74</v>
      </c>
      <c r="Y544">
        <v>23.850999999999999</v>
      </c>
      <c r="Z544">
        <v>23.294</v>
      </c>
      <c r="AA544">
        <v>28.707000000000001</v>
      </c>
      <c r="AB544">
        <v>30.856999999999999</v>
      </c>
      <c r="AC544">
        <v>30.765000000000001</v>
      </c>
      <c r="AD544">
        <v>30.282</v>
      </c>
      <c r="AE544">
        <v>30.202000000000002</v>
      </c>
      <c r="AF544">
        <v>27.547999999999998</v>
      </c>
      <c r="AG544">
        <v>33.777999999999999</v>
      </c>
      <c r="AH544">
        <v>37.939</v>
      </c>
      <c r="AI544">
        <v>33.106999999999999</v>
      </c>
      <c r="AJ544">
        <v>30.254999999999999</v>
      </c>
      <c r="AK544">
        <v>32.000999999999998</v>
      </c>
      <c r="AL544">
        <v>33.917999999999999</v>
      </c>
      <c r="AM544">
        <v>29.815999999999999</v>
      </c>
      <c r="AN544">
        <v>31.224</v>
      </c>
      <c r="AO544">
        <v>28.417999999999999</v>
      </c>
      <c r="AP544">
        <v>26.134</v>
      </c>
      <c r="AQ544">
        <v>24.382000000000001</v>
      </c>
      <c r="AR544">
        <v>28.460999999999999</v>
      </c>
      <c r="AS544">
        <v>31.26</v>
      </c>
      <c r="AT544">
        <v>31.821999999999999</v>
      </c>
      <c r="AU544">
        <v>27.884</v>
      </c>
      <c r="AV544">
        <v>32.845999999999997</v>
      </c>
      <c r="AW544">
        <v>34.393999999999998</v>
      </c>
      <c r="AX544">
        <v>34.619999999999997</v>
      </c>
      <c r="AY544">
        <v>39.24</v>
      </c>
      <c r="AZ544">
        <v>37.600999999999999</v>
      </c>
      <c r="BA544">
        <v>34.572000000000003</v>
      </c>
      <c r="BB544">
        <v>33.997999999999998</v>
      </c>
      <c r="BC544">
        <v>33.792000000000002</v>
      </c>
      <c r="BD544">
        <v>33.710999999999999</v>
      </c>
      <c r="BE544">
        <v>33.423000000000002</v>
      </c>
      <c r="BF544">
        <v>2024</v>
      </c>
    </row>
    <row r="545" spans="1:58" x14ac:dyDescent="0.45">
      <c r="A545">
        <v>948</v>
      </c>
      <c r="B545" t="s">
        <v>66</v>
      </c>
      <c r="C545" t="s">
        <v>106</v>
      </c>
      <c r="D545" t="s">
        <v>67</v>
      </c>
      <c r="E545" t="s">
        <v>12</v>
      </c>
      <c r="F545" t="s">
        <v>13</v>
      </c>
      <c r="G545" t="s">
        <v>173</v>
      </c>
      <c r="H545">
        <v>3.9950000000000001</v>
      </c>
      <c r="I545">
        <v>4.4539999999999997</v>
      </c>
      <c r="J545">
        <v>4.8099999999999996</v>
      </c>
      <c r="K545">
        <v>5.0540000000000003</v>
      </c>
      <c r="L545">
        <v>5.3579999999999997</v>
      </c>
      <c r="M545">
        <v>5.7869999999999999</v>
      </c>
      <c r="N545">
        <v>6.1280000000000001</v>
      </c>
      <c r="O545">
        <v>6.4470000000000001</v>
      </c>
      <c r="P545">
        <v>6.7530000000000001</v>
      </c>
      <c r="Q545">
        <v>6.4669999999999996</v>
      </c>
      <c r="R545">
        <v>10.404</v>
      </c>
      <c r="S545">
        <v>16.347999999999999</v>
      </c>
      <c r="T545">
        <v>87.188000000000002</v>
      </c>
      <c r="U545">
        <v>122.949</v>
      </c>
      <c r="V545">
        <v>173.26499999999999</v>
      </c>
      <c r="W545">
        <v>211.23099999999999</v>
      </c>
      <c r="X545">
        <v>287.64800000000002</v>
      </c>
      <c r="Y545">
        <v>342.14600000000002</v>
      </c>
      <c r="Z545">
        <v>358.75900000000001</v>
      </c>
      <c r="AA545">
        <v>422.65</v>
      </c>
      <c r="AB545">
        <v>489.73</v>
      </c>
      <c r="AC545">
        <v>550.48099999999999</v>
      </c>
      <c r="AD545">
        <v>615.75300000000004</v>
      </c>
      <c r="AE545">
        <v>751.31600000000003</v>
      </c>
      <c r="AF545">
        <v>763.81</v>
      </c>
      <c r="AG545">
        <v>1054.924</v>
      </c>
      <c r="AH545">
        <v>1749.701</v>
      </c>
      <c r="AI545">
        <v>2466.7739999999999</v>
      </c>
      <c r="AJ545">
        <v>2336.63</v>
      </c>
      <c r="AK545">
        <v>3080.6849999999999</v>
      </c>
      <c r="AL545">
        <v>4997.04</v>
      </c>
      <c r="AM545" s="2">
        <v>6017.8010000000004</v>
      </c>
      <c r="AN545">
        <v>6164.6850000000004</v>
      </c>
      <c r="AO545">
        <v>7144.5680000000002</v>
      </c>
      <c r="AP545" s="2">
        <v>7137.9740000000002</v>
      </c>
      <c r="AQ545" s="2">
        <v>9495.3330000000005</v>
      </c>
      <c r="AR545" s="2">
        <v>9012.9920000000002</v>
      </c>
      <c r="AS545">
        <v>9255.2759999999998</v>
      </c>
      <c r="AT545">
        <v>11661.700999999999</v>
      </c>
      <c r="AU545" s="2">
        <v>13904.272000000001</v>
      </c>
      <c r="AV545" s="2">
        <v>15632.791999999999</v>
      </c>
      <c r="AW545">
        <v>18159.669000000002</v>
      </c>
      <c r="AX545" s="2">
        <v>22461.893</v>
      </c>
      <c r="AY545">
        <v>30250.48</v>
      </c>
      <c r="AZ545">
        <v>33606.008000000002</v>
      </c>
      <c r="BA545" s="2">
        <v>37959.17</v>
      </c>
      <c r="BB545" s="2">
        <v>42924.411</v>
      </c>
      <c r="BC545" s="2">
        <v>48358.336000000003</v>
      </c>
      <c r="BD545" s="2">
        <v>54356.845999999998</v>
      </c>
      <c r="BE545">
        <v>60747.313000000002</v>
      </c>
      <c r="BF545">
        <v>2024</v>
      </c>
    </row>
    <row r="546" spans="1:58" x14ac:dyDescent="0.45">
      <c r="A546">
        <v>948</v>
      </c>
      <c r="B546" t="s">
        <v>68</v>
      </c>
      <c r="C546" t="s">
        <v>106</v>
      </c>
      <c r="D546" t="s">
        <v>67</v>
      </c>
      <c r="E546" t="s">
        <v>42</v>
      </c>
      <c r="F546" t="s">
        <v>5</v>
      </c>
      <c r="G546" t="s">
        <v>173</v>
      </c>
      <c r="H546">
        <v>45.006999999999998</v>
      </c>
      <c r="I546">
        <v>45.415999999999997</v>
      </c>
      <c r="J546">
        <v>45.926000000000002</v>
      </c>
      <c r="K546">
        <v>47.003</v>
      </c>
      <c r="L546">
        <v>47.834000000000003</v>
      </c>
      <c r="M546">
        <v>52.003999999999998</v>
      </c>
      <c r="N546">
        <v>52.805</v>
      </c>
      <c r="O546">
        <v>52.363999999999997</v>
      </c>
      <c r="P546">
        <v>52.651000000000003</v>
      </c>
      <c r="Q546">
        <v>51.7</v>
      </c>
      <c r="R546">
        <v>46.033000000000001</v>
      </c>
      <c r="S546">
        <v>29.125</v>
      </c>
      <c r="T546">
        <v>38.295000000000002</v>
      </c>
      <c r="U546">
        <v>32.177</v>
      </c>
      <c r="V546">
        <v>26.597000000000001</v>
      </c>
      <c r="W546">
        <v>28.622</v>
      </c>
      <c r="X546">
        <v>30.832999999999998</v>
      </c>
      <c r="Y546">
        <v>36.188000000000002</v>
      </c>
      <c r="Z546">
        <v>33.201999999999998</v>
      </c>
      <c r="AA546">
        <v>34.527999999999999</v>
      </c>
      <c r="AB546">
        <v>35.185000000000002</v>
      </c>
      <c r="AC546">
        <v>35.500999999999998</v>
      </c>
      <c r="AD546">
        <v>33.664999999999999</v>
      </c>
      <c r="AE546">
        <v>31.82</v>
      </c>
      <c r="AF546">
        <v>25.114000000000001</v>
      </c>
      <c r="AG546">
        <v>26.193000000000001</v>
      </c>
      <c r="AH546">
        <v>35.299999999999997</v>
      </c>
      <c r="AI546">
        <v>37.628999999999998</v>
      </c>
      <c r="AJ546">
        <v>35.454000000000001</v>
      </c>
      <c r="AK546">
        <v>31.574999999999999</v>
      </c>
      <c r="AL546">
        <v>37.932000000000002</v>
      </c>
      <c r="AM546">
        <v>36.06</v>
      </c>
      <c r="AN546">
        <v>32.151000000000003</v>
      </c>
      <c r="AO546">
        <v>32.143999999999998</v>
      </c>
      <c r="AP546">
        <v>31.177</v>
      </c>
      <c r="AQ546">
        <v>39.677</v>
      </c>
      <c r="AR546">
        <v>32.177</v>
      </c>
      <c r="AS546">
        <v>28.405999999999999</v>
      </c>
      <c r="AT546">
        <v>30.818999999999999</v>
      </c>
      <c r="AU546">
        <v>37.124000000000002</v>
      </c>
      <c r="AV546">
        <v>35.892000000000003</v>
      </c>
      <c r="AW546">
        <v>33.722000000000001</v>
      </c>
      <c r="AX546">
        <v>31.887</v>
      </c>
      <c r="AY546">
        <v>37.834000000000003</v>
      </c>
      <c r="AZ546">
        <v>36.646000000000001</v>
      </c>
      <c r="BA546">
        <v>35.703000000000003</v>
      </c>
      <c r="BB546">
        <v>35.704999999999998</v>
      </c>
      <c r="BC546">
        <v>35.548000000000002</v>
      </c>
      <c r="BD546">
        <v>35.753</v>
      </c>
      <c r="BE546">
        <v>35.746000000000002</v>
      </c>
      <c r="BF546">
        <v>2024</v>
      </c>
    </row>
    <row r="547" spans="1:58" x14ac:dyDescent="0.45">
      <c r="A547">
        <v>948</v>
      </c>
      <c r="B547" t="s">
        <v>69</v>
      </c>
      <c r="C547" t="s">
        <v>106</v>
      </c>
      <c r="D547" t="s">
        <v>70</v>
      </c>
      <c r="E547" t="s">
        <v>12</v>
      </c>
      <c r="F547" t="s">
        <v>13</v>
      </c>
      <c r="G547" t="s">
        <v>173</v>
      </c>
      <c r="H547">
        <v>-0.27400000000000002</v>
      </c>
      <c r="I547">
        <v>-0.27200000000000002</v>
      </c>
      <c r="J547">
        <v>-0.33200000000000002</v>
      </c>
      <c r="K547">
        <v>-0.373</v>
      </c>
      <c r="L547">
        <v>-0.44</v>
      </c>
      <c r="M547">
        <v>-1.4259999999999999</v>
      </c>
      <c r="N547">
        <v>-1.5880000000000001</v>
      </c>
      <c r="O547">
        <v>-1.766</v>
      </c>
      <c r="P547">
        <v>-1.5089999999999999</v>
      </c>
      <c r="Q547">
        <v>-1.1719999999999999</v>
      </c>
      <c r="R547">
        <v>-1.4390000000000001</v>
      </c>
      <c r="S547">
        <v>-4.548</v>
      </c>
      <c r="T547">
        <v>-30.376000000000001</v>
      </c>
      <c r="U547">
        <v>-37.204000000000001</v>
      </c>
      <c r="V547">
        <v>-32.363999999999997</v>
      </c>
      <c r="W547">
        <v>-50.795999999999999</v>
      </c>
      <c r="X547">
        <v>-75.504999999999995</v>
      </c>
      <c r="Y547">
        <v>-116.64100000000001</v>
      </c>
      <c r="Z547">
        <v>-107.059</v>
      </c>
      <c r="AA547">
        <v>-71.254000000000005</v>
      </c>
      <c r="AB547">
        <v>-60.231999999999999</v>
      </c>
      <c r="AC547">
        <v>-73.432000000000002</v>
      </c>
      <c r="AD547">
        <v>-61.863999999999997</v>
      </c>
      <c r="AE547">
        <v>-38.203000000000003</v>
      </c>
      <c r="AF547">
        <v>74.048000000000002</v>
      </c>
      <c r="AG547">
        <v>305.48500000000001</v>
      </c>
      <c r="AH547">
        <v>130.78800000000001</v>
      </c>
      <c r="AI547">
        <v>-296.404</v>
      </c>
      <c r="AJ547">
        <v>-342.63400000000001</v>
      </c>
      <c r="AK547">
        <v>41.506999999999998</v>
      </c>
      <c r="AL547">
        <v>-528.77</v>
      </c>
      <c r="AM547">
        <v>-1041.972</v>
      </c>
      <c r="AN547">
        <v>-177.76</v>
      </c>
      <c r="AO547">
        <v>-828.04499999999996</v>
      </c>
      <c r="AP547">
        <v>-1154.576</v>
      </c>
      <c r="AQ547" s="2">
        <v>-3660.2890000000002</v>
      </c>
      <c r="AR547">
        <v>-1040.8910000000001</v>
      </c>
      <c r="AS547" s="2">
        <v>930.00099999999998</v>
      </c>
      <c r="AT547" s="2">
        <v>379.41699999999997</v>
      </c>
      <c r="AU547" s="2">
        <v>-3460.84</v>
      </c>
      <c r="AV547" s="2">
        <v>-1326.454</v>
      </c>
      <c r="AW547" s="2">
        <v>361.88900000000001</v>
      </c>
      <c r="AX547" s="2">
        <v>1925.1610000000001</v>
      </c>
      <c r="AY547" s="2">
        <v>1124.23</v>
      </c>
      <c r="AZ547">
        <v>875.53099999999995</v>
      </c>
      <c r="BA547">
        <v>-1201.6500000000001</v>
      </c>
      <c r="BB547">
        <v>-2052.2620000000002</v>
      </c>
      <c r="BC547">
        <v>-2389.1689999999999</v>
      </c>
      <c r="BD547">
        <v>-3104.741</v>
      </c>
      <c r="BE547">
        <v>-3947.95</v>
      </c>
      <c r="BF547">
        <v>2024</v>
      </c>
    </row>
    <row r="548" spans="1:58" x14ac:dyDescent="0.45">
      <c r="A548">
        <v>948</v>
      </c>
      <c r="B548" t="s">
        <v>71</v>
      </c>
      <c r="C548" t="s">
        <v>106</v>
      </c>
      <c r="D548" t="s">
        <v>70</v>
      </c>
      <c r="E548" t="s">
        <v>42</v>
      </c>
      <c r="F548" t="s">
        <v>5</v>
      </c>
      <c r="G548" t="s">
        <v>173</v>
      </c>
      <c r="H548">
        <v>-3.0920000000000001</v>
      </c>
      <c r="I548">
        <v>-2.7690000000000001</v>
      </c>
      <c r="J548">
        <v>-3.17</v>
      </c>
      <c r="K548">
        <v>-3.4710000000000001</v>
      </c>
      <c r="L548">
        <v>-3.9289999999999998</v>
      </c>
      <c r="M548">
        <v>-12.818</v>
      </c>
      <c r="N548">
        <v>-13.68</v>
      </c>
      <c r="O548">
        <v>-14.346</v>
      </c>
      <c r="P548">
        <v>-11.769</v>
      </c>
      <c r="Q548">
        <v>-9.3670000000000009</v>
      </c>
      <c r="R548">
        <v>-6.3659999999999997</v>
      </c>
      <c r="S548">
        <v>-8.1029999999999998</v>
      </c>
      <c r="T548">
        <v>-13.342000000000001</v>
      </c>
      <c r="U548">
        <v>-9.7370000000000001</v>
      </c>
      <c r="V548">
        <v>-4.968</v>
      </c>
      <c r="W548">
        <v>-6.883</v>
      </c>
      <c r="X548">
        <v>-8.093</v>
      </c>
      <c r="Y548">
        <v>-12.337</v>
      </c>
      <c r="Z548">
        <v>-9.9079999999999995</v>
      </c>
      <c r="AA548">
        <v>-5.8209999999999997</v>
      </c>
      <c r="AB548">
        <v>-4.327</v>
      </c>
      <c r="AC548">
        <v>-4.7359999999999998</v>
      </c>
      <c r="AD548">
        <v>-3.3820000000000001</v>
      </c>
      <c r="AE548">
        <v>-1.6180000000000001</v>
      </c>
      <c r="AF548">
        <v>2.4350000000000001</v>
      </c>
      <c r="AG548">
        <v>7.585</v>
      </c>
      <c r="AH548">
        <v>2.6389999999999998</v>
      </c>
      <c r="AI548">
        <v>-4.5209999999999999</v>
      </c>
      <c r="AJ548">
        <v>-5.1989999999999998</v>
      </c>
      <c r="AK548">
        <v>0.42499999999999999</v>
      </c>
      <c r="AL548">
        <v>-4.0140000000000002</v>
      </c>
      <c r="AM548">
        <v>-6.2439999999999998</v>
      </c>
      <c r="AN548">
        <v>-0.92700000000000005</v>
      </c>
      <c r="AO548">
        <v>-3.7250000000000001</v>
      </c>
      <c r="AP548">
        <v>-5.0430000000000001</v>
      </c>
      <c r="AQ548">
        <v>-15.295</v>
      </c>
      <c r="AR548">
        <v>-3.7160000000000002</v>
      </c>
      <c r="AS548">
        <v>2.8540000000000001</v>
      </c>
      <c r="AT548">
        <v>1.0029999999999999</v>
      </c>
      <c r="AU548">
        <v>-9.24</v>
      </c>
      <c r="AV548">
        <v>-3.0449999999999999</v>
      </c>
      <c r="AW548">
        <v>0.67200000000000004</v>
      </c>
      <c r="AX548">
        <v>2.7330000000000001</v>
      </c>
      <c r="AY548">
        <v>1.4059999999999999</v>
      </c>
      <c r="AZ548">
        <v>0.95499999999999996</v>
      </c>
      <c r="BA548">
        <v>-1.1299999999999999</v>
      </c>
      <c r="BB548">
        <v>-1.7070000000000001</v>
      </c>
      <c r="BC548">
        <v>-1.756</v>
      </c>
      <c r="BD548">
        <v>-2.0419999999999998</v>
      </c>
      <c r="BE548">
        <v>-2.323</v>
      </c>
      <c r="BF548">
        <v>2024</v>
      </c>
    </row>
    <row r="549" spans="1:58" x14ac:dyDescent="0.45">
      <c r="A549">
        <v>948</v>
      </c>
      <c r="B549" t="s">
        <v>72</v>
      </c>
      <c r="C549" t="s">
        <v>106</v>
      </c>
      <c r="D549" t="s">
        <v>73</v>
      </c>
      <c r="E549" t="s">
        <v>12</v>
      </c>
      <c r="F549" t="s">
        <v>13</v>
      </c>
      <c r="G549" t="s">
        <v>173</v>
      </c>
      <c r="H549" t="s">
        <v>173</v>
      </c>
      <c r="I549" t="s">
        <v>173</v>
      </c>
      <c r="J549" t="s">
        <v>173</v>
      </c>
      <c r="K549" t="s">
        <v>173</v>
      </c>
      <c r="L549" t="s">
        <v>173</v>
      </c>
      <c r="M549" t="s">
        <v>173</v>
      </c>
      <c r="N549" t="s">
        <v>173</v>
      </c>
      <c r="O549" t="s">
        <v>173</v>
      </c>
      <c r="P549" t="s">
        <v>173</v>
      </c>
      <c r="Q549" t="s">
        <v>173</v>
      </c>
      <c r="R549">
        <v>-1.0940000000000001</v>
      </c>
      <c r="S549">
        <v>-4.3620000000000001</v>
      </c>
      <c r="T549">
        <v>-28.347999999999999</v>
      </c>
      <c r="U549">
        <v>-35.499000000000002</v>
      </c>
      <c r="V549">
        <v>-30.564</v>
      </c>
      <c r="W549">
        <v>-46.896000000000001</v>
      </c>
      <c r="X549">
        <v>-54.335000000000001</v>
      </c>
      <c r="Y549">
        <v>-105.54600000000001</v>
      </c>
      <c r="Z549">
        <v>-89.760999999999996</v>
      </c>
      <c r="AA549">
        <v>-53.063000000000002</v>
      </c>
      <c r="AB549">
        <v>-43.718000000000004</v>
      </c>
      <c r="AC549">
        <v>-53.85</v>
      </c>
      <c r="AD549">
        <v>-44.232999999999997</v>
      </c>
      <c r="AE549">
        <v>-14.987</v>
      </c>
      <c r="AF549">
        <v>94.730999999999995</v>
      </c>
      <c r="AG549" s="2">
        <v>323.56700000000001</v>
      </c>
      <c r="AH549" s="2">
        <v>149.363</v>
      </c>
      <c r="AI549" s="2">
        <v>-276.45499999999998</v>
      </c>
      <c r="AJ549" s="2">
        <v>-313.012</v>
      </c>
      <c r="AK549" s="2">
        <v>83.834999999999994</v>
      </c>
      <c r="AL549" s="2">
        <v>-491.44900000000001</v>
      </c>
      <c r="AM549" s="2">
        <v>-916.07100000000003</v>
      </c>
      <c r="AN549" s="2">
        <v>92.682000000000002</v>
      </c>
      <c r="AO549" s="2">
        <v>-327.69400000000002</v>
      </c>
      <c r="AP549" s="2">
        <v>-423.52100000000002</v>
      </c>
      <c r="AQ549" s="2">
        <v>-2674.19</v>
      </c>
      <c r="AR549" s="2">
        <v>115.032</v>
      </c>
      <c r="AS549" s="2">
        <v>1976.875</v>
      </c>
      <c r="AT549" s="2">
        <v>1240.3979999999999</v>
      </c>
      <c r="AU549" s="2">
        <v>-2521.64</v>
      </c>
      <c r="AV549" s="2">
        <v>-488.45400000000001</v>
      </c>
      <c r="AW549" s="2">
        <v>1159.6669999999999</v>
      </c>
      <c r="AX549" s="2">
        <v>3028.0450000000001</v>
      </c>
      <c r="AY549" s="2">
        <v>2204.2730000000001</v>
      </c>
      <c r="AZ549" s="2">
        <v>2346.9920000000002</v>
      </c>
      <c r="BA549" s="2">
        <v>586.66999999999996</v>
      </c>
      <c r="BB549" s="2">
        <v>190.28399999999999</v>
      </c>
      <c r="BC549" s="2">
        <v>298.84199999999998</v>
      </c>
      <c r="BD549" s="2">
        <v>101.78400000000001</v>
      </c>
      <c r="BE549">
        <v>-93.450999999999993</v>
      </c>
      <c r="BF549">
        <v>2024</v>
      </c>
    </row>
    <row r="550" spans="1:58" x14ac:dyDescent="0.45">
      <c r="A550">
        <v>948</v>
      </c>
      <c r="B550" t="s">
        <v>74</v>
      </c>
      <c r="C550" t="s">
        <v>106</v>
      </c>
      <c r="D550" t="s">
        <v>73</v>
      </c>
      <c r="E550" t="s">
        <v>42</v>
      </c>
      <c r="F550" t="s">
        <v>5</v>
      </c>
      <c r="G550" t="s">
        <v>173</v>
      </c>
      <c r="H550" t="s">
        <v>173</v>
      </c>
      <c r="I550" t="s">
        <v>173</v>
      </c>
      <c r="J550" t="s">
        <v>173</v>
      </c>
      <c r="K550" t="s">
        <v>173</v>
      </c>
      <c r="L550" t="s">
        <v>173</v>
      </c>
      <c r="M550" t="s">
        <v>173</v>
      </c>
      <c r="N550" t="s">
        <v>173</v>
      </c>
      <c r="O550" t="s">
        <v>173</v>
      </c>
      <c r="P550" t="s">
        <v>173</v>
      </c>
      <c r="Q550" t="s">
        <v>173</v>
      </c>
      <c r="R550">
        <v>-4.8390000000000004</v>
      </c>
      <c r="S550">
        <v>-7.7709999999999999</v>
      </c>
      <c r="T550">
        <v>-12.451000000000001</v>
      </c>
      <c r="U550">
        <v>-9.2899999999999991</v>
      </c>
      <c r="V550">
        <v>-4.6920000000000002</v>
      </c>
      <c r="W550">
        <v>-6.3550000000000004</v>
      </c>
      <c r="X550">
        <v>-5.8239999999999998</v>
      </c>
      <c r="Y550">
        <v>-11.163</v>
      </c>
      <c r="Z550">
        <v>-8.3070000000000004</v>
      </c>
      <c r="AA550">
        <v>-4.335</v>
      </c>
      <c r="AB550">
        <v>-3.141</v>
      </c>
      <c r="AC550">
        <v>-3.4729999999999999</v>
      </c>
      <c r="AD550">
        <v>-2.4180000000000001</v>
      </c>
      <c r="AE550">
        <v>-0.63500000000000001</v>
      </c>
      <c r="AF550">
        <v>3.1150000000000002</v>
      </c>
      <c r="AG550">
        <v>8.0340000000000007</v>
      </c>
      <c r="AH550">
        <v>3.0129999999999999</v>
      </c>
      <c r="AI550">
        <v>-4.2169999999999996</v>
      </c>
      <c r="AJ550">
        <v>-4.7489999999999997</v>
      </c>
      <c r="AK550">
        <v>0.85899999999999999</v>
      </c>
      <c r="AL550">
        <v>-3.7309999999999999</v>
      </c>
      <c r="AM550">
        <v>-5.4889999999999999</v>
      </c>
      <c r="AN550">
        <v>0.48299999999999998</v>
      </c>
      <c r="AO550">
        <v>-1.474</v>
      </c>
      <c r="AP550">
        <v>-1.85</v>
      </c>
      <c r="AQ550">
        <v>-11.173999999999999</v>
      </c>
      <c r="AR550">
        <v>0.41099999999999998</v>
      </c>
      <c r="AS550">
        <v>6.0670000000000002</v>
      </c>
      <c r="AT550">
        <v>3.278</v>
      </c>
      <c r="AU550">
        <v>-6.7329999999999997</v>
      </c>
      <c r="AV550">
        <v>-1.121</v>
      </c>
      <c r="AW550">
        <v>2.153</v>
      </c>
      <c r="AX550">
        <v>4.2990000000000004</v>
      </c>
      <c r="AY550">
        <v>2.7570000000000001</v>
      </c>
      <c r="AZ550">
        <v>2.5590000000000002</v>
      </c>
      <c r="BA550">
        <v>0.55200000000000005</v>
      </c>
      <c r="BB550">
        <v>0.158</v>
      </c>
      <c r="BC550">
        <v>0.22</v>
      </c>
      <c r="BD550">
        <v>6.7000000000000004E-2</v>
      </c>
      <c r="BE550">
        <v>-5.5E-2</v>
      </c>
      <c r="BF550">
        <v>2024</v>
      </c>
    </row>
    <row r="551" spans="1:58" x14ac:dyDescent="0.45">
      <c r="A551">
        <v>948</v>
      </c>
      <c r="B551" t="s">
        <v>75</v>
      </c>
      <c r="C551" t="s">
        <v>106</v>
      </c>
      <c r="D551" t="s">
        <v>76</v>
      </c>
      <c r="E551" t="s">
        <v>12</v>
      </c>
      <c r="F551" t="s">
        <v>13</v>
      </c>
      <c r="G551" t="s">
        <v>173</v>
      </c>
      <c r="H551" t="s">
        <v>173</v>
      </c>
      <c r="I551" t="s">
        <v>173</v>
      </c>
      <c r="J551" t="s">
        <v>173</v>
      </c>
      <c r="K551" t="s">
        <v>173</v>
      </c>
      <c r="L551" t="s">
        <v>173</v>
      </c>
      <c r="M551" t="s">
        <v>173</v>
      </c>
      <c r="N551" t="s">
        <v>173</v>
      </c>
      <c r="O551" t="s">
        <v>173</v>
      </c>
      <c r="P551" t="s">
        <v>173</v>
      </c>
      <c r="Q551" t="s">
        <v>173</v>
      </c>
      <c r="R551" t="s">
        <v>173</v>
      </c>
      <c r="S551" t="s">
        <v>173</v>
      </c>
      <c r="T551" t="s">
        <v>173</v>
      </c>
      <c r="U551" t="s">
        <v>173</v>
      </c>
      <c r="V551" t="s">
        <v>173</v>
      </c>
      <c r="W551" t="s">
        <v>173</v>
      </c>
      <c r="X551" t="s">
        <v>173</v>
      </c>
      <c r="Y551" t="s">
        <v>173</v>
      </c>
      <c r="Z551" s="2" t="s">
        <v>173</v>
      </c>
      <c r="AA551" s="2" t="s">
        <v>173</v>
      </c>
      <c r="AB551" s="2" t="s">
        <v>173</v>
      </c>
      <c r="AC551" s="2" t="s">
        <v>173</v>
      </c>
      <c r="AD551" s="2" t="s">
        <v>173</v>
      </c>
      <c r="AE551" s="2" t="s">
        <v>173</v>
      </c>
      <c r="AF551" s="2" t="s">
        <v>173</v>
      </c>
      <c r="AG551" s="2">
        <v>1648.7729999999999</v>
      </c>
      <c r="AH551" s="2">
        <v>1790</v>
      </c>
      <c r="AI551" s="2">
        <v>2031.732</v>
      </c>
      <c r="AJ551" s="2">
        <v>3198.8049999999998</v>
      </c>
      <c r="AK551" s="2">
        <v>3022.1120000000001</v>
      </c>
      <c r="AL551" s="2">
        <v>4301.5739999999996</v>
      </c>
      <c r="AM551" s="2">
        <v>7291.5069999999996</v>
      </c>
      <c r="AN551" s="2">
        <v>9476.5720000000001</v>
      </c>
      <c r="AO551" s="2">
        <v>9771.6319999999996</v>
      </c>
      <c r="AP551" s="2">
        <v>11572.599</v>
      </c>
      <c r="AQ551" s="2">
        <v>18828.654999999999</v>
      </c>
      <c r="AR551" s="2">
        <v>24340.699000000001</v>
      </c>
      <c r="AS551" s="2">
        <v>24938.399000000001</v>
      </c>
      <c r="AT551" s="2">
        <v>25290.589</v>
      </c>
      <c r="AU551" s="2">
        <v>31232.848999999998</v>
      </c>
      <c r="AV551" s="2">
        <v>29499.17</v>
      </c>
      <c r="AW551" s="2">
        <v>34728.082000000002</v>
      </c>
      <c r="AX551" s="2">
        <v>32313.88</v>
      </c>
      <c r="AY551" s="2">
        <v>35470.688999999998</v>
      </c>
      <c r="AZ551" s="2">
        <v>39041.222999999998</v>
      </c>
      <c r="BA551" s="2">
        <v>46055.821000000004</v>
      </c>
      <c r="BB551" s="2">
        <v>54575.173000000003</v>
      </c>
      <c r="BC551" s="2">
        <v>64194.076000000001</v>
      </c>
      <c r="BD551" s="2">
        <v>73730.28</v>
      </c>
      <c r="BE551">
        <v>85819.024000000005</v>
      </c>
      <c r="BF551">
        <v>2024</v>
      </c>
    </row>
    <row r="552" spans="1:58" x14ac:dyDescent="0.45">
      <c r="A552">
        <v>948</v>
      </c>
      <c r="B552" t="s">
        <v>77</v>
      </c>
      <c r="C552" t="s">
        <v>106</v>
      </c>
      <c r="D552" t="s">
        <v>76</v>
      </c>
      <c r="E552" t="s">
        <v>42</v>
      </c>
      <c r="F552" t="s">
        <v>5</v>
      </c>
      <c r="G552" t="s">
        <v>173</v>
      </c>
      <c r="H552" t="s">
        <v>173</v>
      </c>
      <c r="I552" t="s">
        <v>173</v>
      </c>
      <c r="J552" t="s">
        <v>173</v>
      </c>
      <c r="K552" t="s">
        <v>173</v>
      </c>
      <c r="L552" t="s">
        <v>173</v>
      </c>
      <c r="M552" t="s">
        <v>173</v>
      </c>
      <c r="N552" t="s">
        <v>173</v>
      </c>
      <c r="O552" t="s">
        <v>173</v>
      </c>
      <c r="P552" t="s">
        <v>173</v>
      </c>
      <c r="Q552" t="s">
        <v>173</v>
      </c>
      <c r="R552" t="s">
        <v>173</v>
      </c>
      <c r="S552" t="s">
        <v>173</v>
      </c>
      <c r="T552" t="s">
        <v>173</v>
      </c>
      <c r="U552" t="s">
        <v>173</v>
      </c>
      <c r="V552" t="s">
        <v>173</v>
      </c>
      <c r="W552" t="s">
        <v>173</v>
      </c>
      <c r="X552" t="s">
        <v>173</v>
      </c>
      <c r="Y552" t="s">
        <v>173</v>
      </c>
      <c r="Z552" t="s">
        <v>173</v>
      </c>
      <c r="AA552" t="s">
        <v>173</v>
      </c>
      <c r="AB552" t="s">
        <v>173</v>
      </c>
      <c r="AC552" t="s">
        <v>173</v>
      </c>
      <c r="AD552" t="s">
        <v>173</v>
      </c>
      <c r="AE552" t="s">
        <v>173</v>
      </c>
      <c r="AF552" t="s">
        <v>173</v>
      </c>
      <c r="AG552">
        <v>40.936999999999998</v>
      </c>
      <c r="AH552">
        <v>36.113</v>
      </c>
      <c r="AI552">
        <v>30.992000000000001</v>
      </c>
      <c r="AJ552">
        <v>48.536000000000001</v>
      </c>
      <c r="AK552">
        <v>30.975000000000001</v>
      </c>
      <c r="AL552">
        <v>32.652999999999999</v>
      </c>
      <c r="AM552">
        <v>43.692</v>
      </c>
      <c r="AN552">
        <v>49.423000000000002</v>
      </c>
      <c r="AO552">
        <v>43.963000000000001</v>
      </c>
      <c r="AP552">
        <v>50.546999999999997</v>
      </c>
      <c r="AQ552">
        <v>78.677999999999997</v>
      </c>
      <c r="AR552">
        <v>86.897999999999996</v>
      </c>
      <c r="AS552">
        <v>76.539000000000001</v>
      </c>
      <c r="AT552">
        <v>66.837000000000003</v>
      </c>
      <c r="AU552">
        <v>83.391999999999996</v>
      </c>
      <c r="AV552">
        <v>67.727999999999994</v>
      </c>
      <c r="AW552">
        <v>64.489000000000004</v>
      </c>
      <c r="AX552">
        <v>45.872999999999998</v>
      </c>
      <c r="AY552">
        <v>44.363</v>
      </c>
      <c r="AZ552">
        <v>42.573</v>
      </c>
      <c r="BA552">
        <v>43.317999999999998</v>
      </c>
      <c r="BB552">
        <v>45.396999999999998</v>
      </c>
      <c r="BC552">
        <v>47.189</v>
      </c>
      <c r="BD552">
        <v>48.496000000000002</v>
      </c>
      <c r="BE552">
        <v>50.499000000000002</v>
      </c>
      <c r="BF552">
        <v>2024</v>
      </c>
    </row>
    <row r="553" spans="1:58" x14ac:dyDescent="0.45">
      <c r="A553">
        <v>948</v>
      </c>
      <c r="B553" t="s">
        <v>78</v>
      </c>
      <c r="C553" t="s">
        <v>106</v>
      </c>
      <c r="D553" t="s">
        <v>79</v>
      </c>
      <c r="E553" t="s">
        <v>12</v>
      </c>
      <c r="F553" t="s">
        <v>13</v>
      </c>
      <c r="G553">
        <v>8.0739999999999998</v>
      </c>
      <c r="H553">
        <v>8.875</v>
      </c>
      <c r="I553">
        <v>9.8070000000000004</v>
      </c>
      <c r="J553">
        <v>10.473000000000001</v>
      </c>
      <c r="K553">
        <v>10.752000000000001</v>
      </c>
      <c r="L553">
        <v>11.201000000000001</v>
      </c>
      <c r="M553">
        <v>11.127000000000001</v>
      </c>
      <c r="N553">
        <v>11.605</v>
      </c>
      <c r="O553">
        <v>12.311999999999999</v>
      </c>
      <c r="P553">
        <v>12.826000000000001</v>
      </c>
      <c r="Q553">
        <v>12.507999999999999</v>
      </c>
      <c r="R553">
        <v>22.600999999999999</v>
      </c>
      <c r="S553">
        <v>56.13</v>
      </c>
      <c r="T553">
        <v>227.67699999999999</v>
      </c>
      <c r="U553">
        <v>382.10300000000001</v>
      </c>
      <c r="V553">
        <v>651.45600000000002</v>
      </c>
      <c r="W553">
        <v>737.99699999999996</v>
      </c>
      <c r="X553">
        <v>932.92600000000004</v>
      </c>
      <c r="Y553">
        <v>945.46100000000001</v>
      </c>
      <c r="Z553">
        <v>1080.5319999999999</v>
      </c>
      <c r="AA553">
        <v>1224.0619999999999</v>
      </c>
      <c r="AB553">
        <v>1391.8779999999999</v>
      </c>
      <c r="AC553">
        <v>1550.61</v>
      </c>
      <c r="AD553">
        <v>1829.0719999999999</v>
      </c>
      <c r="AE553">
        <v>2361.1570000000002</v>
      </c>
      <c r="AF553">
        <v>3041.4059999999999</v>
      </c>
      <c r="AG553">
        <v>4027.5590000000002</v>
      </c>
      <c r="AH553">
        <v>4956.6469999999999</v>
      </c>
      <c r="AI553">
        <v>6555.5690000000004</v>
      </c>
      <c r="AJ553">
        <v>6590.6369999999997</v>
      </c>
      <c r="AK553">
        <v>9756.5889999999999</v>
      </c>
      <c r="AL553">
        <v>13173.763000000001</v>
      </c>
      <c r="AM553">
        <v>16688.419999999998</v>
      </c>
      <c r="AN553">
        <v>19174.242999999999</v>
      </c>
      <c r="AO553">
        <v>22227.054</v>
      </c>
      <c r="AP553">
        <v>22894.780999999999</v>
      </c>
      <c r="AQ553">
        <v>23931.343000000001</v>
      </c>
      <c r="AR553">
        <v>28010.710999999999</v>
      </c>
      <c r="AS553">
        <v>32582.629000000001</v>
      </c>
      <c r="AT553">
        <v>37839.224999999999</v>
      </c>
      <c r="AU553">
        <v>37453.275000000001</v>
      </c>
      <c r="AV553">
        <v>43555.485000000001</v>
      </c>
      <c r="AW553">
        <v>53851.544000000002</v>
      </c>
      <c r="AX553">
        <v>70441.516000000003</v>
      </c>
      <c r="AY553">
        <v>79956.293000000005</v>
      </c>
      <c r="AZ553">
        <v>91703.811000000002</v>
      </c>
      <c r="BA553">
        <v>106320.745</v>
      </c>
      <c r="BB553">
        <v>120218.232</v>
      </c>
      <c r="BC553">
        <v>136036.96299999999</v>
      </c>
      <c r="BD553">
        <v>152033.53</v>
      </c>
      <c r="BE553">
        <v>169943.476</v>
      </c>
      <c r="BF553">
        <v>2024</v>
      </c>
    </row>
    <row r="554" spans="1:58" x14ac:dyDescent="0.45">
      <c r="A554">
        <v>948</v>
      </c>
      <c r="B554" t="s">
        <v>80</v>
      </c>
      <c r="C554" t="s">
        <v>106</v>
      </c>
      <c r="D554" t="s">
        <v>81</v>
      </c>
      <c r="E554" t="s">
        <v>19</v>
      </c>
      <c r="F554" t="s">
        <v>13</v>
      </c>
      <c r="G554" t="s">
        <v>173</v>
      </c>
      <c r="H554" t="s">
        <v>173</v>
      </c>
      <c r="I554" t="s">
        <v>173</v>
      </c>
      <c r="J554" t="s">
        <v>173</v>
      </c>
      <c r="K554" t="s">
        <v>173</v>
      </c>
      <c r="L554" t="s">
        <v>173</v>
      </c>
      <c r="M554" t="s">
        <v>173</v>
      </c>
      <c r="N554" t="s">
        <v>173</v>
      </c>
      <c r="O554" t="s">
        <v>173</v>
      </c>
      <c r="P554" t="s">
        <v>173</v>
      </c>
      <c r="Q554" t="s">
        <v>173</v>
      </c>
      <c r="R554">
        <v>-9.5000000000000001E-2</v>
      </c>
      <c r="S554">
        <v>-3.7999999999999999E-2</v>
      </c>
      <c r="T554">
        <v>3.1E-2</v>
      </c>
      <c r="U554">
        <v>3.7999999999999999E-2</v>
      </c>
      <c r="V554">
        <v>2.5999999999999999E-2</v>
      </c>
      <c r="W554">
        <v>-3.6999999999999998E-2</v>
      </c>
      <c r="X554">
        <v>7.3999999999999996E-2</v>
      </c>
      <c r="Y554" s="2">
        <v>-7.5999999999999998E-2</v>
      </c>
      <c r="Z554" s="2">
        <v>-0.06</v>
      </c>
      <c r="AA554" s="2">
        <v>-7.0000000000000007E-2</v>
      </c>
      <c r="AB554" s="2">
        <v>-6.2E-2</v>
      </c>
      <c r="AC554" s="2">
        <v>-0.105</v>
      </c>
      <c r="AD554" s="2">
        <v>-9.9000000000000005E-2</v>
      </c>
      <c r="AE554" s="2">
        <v>6.3E-2</v>
      </c>
      <c r="AF554" s="2">
        <v>8.7999999999999995E-2</v>
      </c>
      <c r="AG554" s="2">
        <v>0.372</v>
      </c>
      <c r="AH554" s="2">
        <v>0.17199999999999999</v>
      </c>
      <c r="AI554" s="2">
        <v>-0.69099999999999995</v>
      </c>
      <c r="AJ554" s="2">
        <v>-0.34200000000000003</v>
      </c>
      <c r="AK554" s="2">
        <v>-0.88500000000000001</v>
      </c>
      <c r="AL554" s="2">
        <v>-4.5119999999999996</v>
      </c>
      <c r="AM554" s="2">
        <v>-5.3810000000000002</v>
      </c>
      <c r="AN554" s="2">
        <v>-4.7320000000000002</v>
      </c>
      <c r="AO554" s="2">
        <v>-1.9339999999999999</v>
      </c>
      <c r="AP554" s="2">
        <v>-0.94799999999999995</v>
      </c>
      <c r="AQ554" s="2">
        <v>-0.7</v>
      </c>
      <c r="AR554" s="2">
        <v>-1.155</v>
      </c>
      <c r="AS554" s="2">
        <v>-2.2069999999999999</v>
      </c>
      <c r="AT554" s="2">
        <v>-2.1619999999999999</v>
      </c>
      <c r="AU554" s="2">
        <v>-0.67500000000000004</v>
      </c>
      <c r="AV554" s="2">
        <v>-2.1080000000000001</v>
      </c>
      <c r="AW554" s="2">
        <v>-2.3029999999999999</v>
      </c>
      <c r="AX554" s="2">
        <v>0.121</v>
      </c>
      <c r="AY554" s="2">
        <v>-2.19</v>
      </c>
      <c r="AZ554" s="2">
        <v>-2.8519999999999999</v>
      </c>
      <c r="BA554" s="2">
        <v>-2.8420000000000001</v>
      </c>
      <c r="BB554" s="2">
        <v>-3.3109999999999999</v>
      </c>
      <c r="BC554" s="2">
        <v>-3.3980000000000001</v>
      </c>
      <c r="BD554" s="2">
        <v>-3.4769999999999999</v>
      </c>
      <c r="BE554">
        <v>-4.117</v>
      </c>
      <c r="BF554">
        <v>2024</v>
      </c>
    </row>
    <row r="555" spans="1:58" x14ac:dyDescent="0.45">
      <c r="A555">
        <v>948</v>
      </c>
      <c r="B555" t="s">
        <v>82</v>
      </c>
      <c r="C555" t="s">
        <v>106</v>
      </c>
      <c r="D555" t="s">
        <v>81</v>
      </c>
      <c r="E555" t="s">
        <v>42</v>
      </c>
      <c r="F555" t="s">
        <v>5</v>
      </c>
      <c r="G555" t="s">
        <v>173</v>
      </c>
      <c r="H555" t="s">
        <v>173</v>
      </c>
      <c r="I555" t="s">
        <v>173</v>
      </c>
      <c r="J555" t="s">
        <v>173</v>
      </c>
      <c r="K555" t="s">
        <v>173</v>
      </c>
      <c r="L555" t="s">
        <v>173</v>
      </c>
      <c r="M555" t="s">
        <v>173</v>
      </c>
      <c r="N555" t="s">
        <v>173</v>
      </c>
      <c r="O555" t="s">
        <v>173</v>
      </c>
      <c r="P555" t="s">
        <v>173</v>
      </c>
      <c r="Q555" t="s">
        <v>173</v>
      </c>
      <c r="R555">
        <v>-3.3639999999999999</v>
      </c>
      <c r="S555">
        <v>-2.4129999999999998</v>
      </c>
      <c r="T555">
        <v>4.0330000000000004</v>
      </c>
      <c r="U555">
        <v>4.0590000000000002</v>
      </c>
      <c r="V555">
        <v>1.7789999999999999</v>
      </c>
      <c r="W555">
        <v>-2.7370000000000001</v>
      </c>
      <c r="X555">
        <v>6.2750000000000004</v>
      </c>
      <c r="Y555">
        <v>-6.7110000000000003</v>
      </c>
      <c r="Z555">
        <v>-5.7069999999999999</v>
      </c>
      <c r="AA555">
        <v>-6.1449999999999996</v>
      </c>
      <c r="AB555">
        <v>-4.8659999999999997</v>
      </c>
      <c r="AC555">
        <v>-7.53</v>
      </c>
      <c r="AD555">
        <v>-6.1840000000000002</v>
      </c>
      <c r="AE555">
        <v>3.1629999999999998</v>
      </c>
      <c r="AF555">
        <v>3.468</v>
      </c>
      <c r="AG555">
        <v>10.901</v>
      </c>
      <c r="AH555">
        <v>4.056</v>
      </c>
      <c r="AI555">
        <v>-12.284000000000001</v>
      </c>
      <c r="AJ555">
        <v>-7.4560000000000004</v>
      </c>
      <c r="AK555">
        <v>-12.324</v>
      </c>
      <c r="AL555">
        <v>-43.344999999999999</v>
      </c>
      <c r="AM555">
        <v>-43.825000000000003</v>
      </c>
      <c r="AN555">
        <v>-37.607999999999997</v>
      </c>
      <c r="AO555">
        <v>-15.821</v>
      </c>
      <c r="AP555">
        <v>-8.1620000000000008</v>
      </c>
      <c r="AQ555">
        <v>-6.2729999999999997</v>
      </c>
      <c r="AR555">
        <v>-10.064</v>
      </c>
      <c r="AS555">
        <v>-16.709</v>
      </c>
      <c r="AT555">
        <v>-15.215999999999999</v>
      </c>
      <c r="AU555">
        <v>-5.0670000000000002</v>
      </c>
      <c r="AV555">
        <v>-13.792999999999999</v>
      </c>
      <c r="AW555">
        <v>-13.433999999999999</v>
      </c>
      <c r="AX555">
        <v>0.59699999999999998</v>
      </c>
      <c r="AY555">
        <v>-9.2850000000000001</v>
      </c>
      <c r="AZ555">
        <v>-11.053000000000001</v>
      </c>
      <c r="BA555">
        <v>-10.157999999999999</v>
      </c>
      <c r="BB555">
        <v>-11.05</v>
      </c>
      <c r="BC555">
        <v>-10.513</v>
      </c>
      <c r="BD555">
        <v>-10.057</v>
      </c>
      <c r="BE555">
        <v>-11.231</v>
      </c>
      <c r="BF555">
        <v>2024</v>
      </c>
    </row>
    <row r="556" spans="1:58" x14ac:dyDescent="0.45">
      <c r="A556">
        <v>518</v>
      </c>
      <c r="B556" t="s">
        <v>9</v>
      </c>
      <c r="C556" t="s">
        <v>107</v>
      </c>
      <c r="D556" t="s">
        <v>11</v>
      </c>
      <c r="E556" t="s">
        <v>12</v>
      </c>
      <c r="F556" t="s">
        <v>13</v>
      </c>
      <c r="G556" t="s">
        <v>173</v>
      </c>
      <c r="H556" t="s">
        <v>173</v>
      </c>
      <c r="I556" t="s">
        <v>173</v>
      </c>
      <c r="J556" t="s">
        <v>173</v>
      </c>
      <c r="K556" t="s">
        <v>173</v>
      </c>
      <c r="L556" t="s">
        <v>173</v>
      </c>
      <c r="M556" t="s">
        <v>173</v>
      </c>
      <c r="N556" t="s">
        <v>173</v>
      </c>
      <c r="O556" t="s">
        <v>173</v>
      </c>
      <c r="P556" t="s">
        <v>173</v>
      </c>
      <c r="Q556" t="s">
        <v>173</v>
      </c>
      <c r="R556" t="s">
        <v>173</v>
      </c>
      <c r="S556" t="s">
        <v>173</v>
      </c>
      <c r="T556" t="s">
        <v>173</v>
      </c>
      <c r="U556" t="s">
        <v>173</v>
      </c>
      <c r="V556" t="s">
        <v>173</v>
      </c>
      <c r="W556" t="s">
        <v>173</v>
      </c>
      <c r="X556" t="s">
        <v>173</v>
      </c>
      <c r="Y556" s="2">
        <v>15435.135</v>
      </c>
      <c r="Z556" s="2">
        <v>16736.602999999999</v>
      </c>
      <c r="AA556" s="2">
        <v>18814.987000000001</v>
      </c>
      <c r="AB556" s="2">
        <v>21160.785</v>
      </c>
      <c r="AC556" s="2">
        <v>23261.531999999999</v>
      </c>
      <c r="AD556" s="2">
        <v>26331.141</v>
      </c>
      <c r="AE556" s="2">
        <v>30364.425999999999</v>
      </c>
      <c r="AF556" s="2">
        <v>34483.953999999998</v>
      </c>
      <c r="AG556" s="2">
        <v>39072.692000000003</v>
      </c>
      <c r="AH556" s="2">
        <v>43956.968999999997</v>
      </c>
      <c r="AI556" s="2">
        <v>47279.406999999999</v>
      </c>
      <c r="AJ556" s="2">
        <v>49352.811000000002</v>
      </c>
      <c r="AK556" s="2">
        <v>51942.182999999997</v>
      </c>
      <c r="AL556" s="2">
        <v>54784.1</v>
      </c>
      <c r="AM556" s="2">
        <v>58337.262000000002</v>
      </c>
      <c r="AN556" s="2">
        <v>62945.129000000001</v>
      </c>
      <c r="AO556" s="2">
        <v>68106.528000000006</v>
      </c>
      <c r="AP556" s="2">
        <v>72099.254000000001</v>
      </c>
      <c r="AQ556" s="2">
        <v>76972.175000000003</v>
      </c>
      <c r="AR556" s="2">
        <v>81695.270999999993</v>
      </c>
      <c r="AS556" s="2">
        <v>86823.684999999998</v>
      </c>
      <c r="AT556" s="2">
        <v>92521.346999999994</v>
      </c>
      <c r="AU556" s="2">
        <v>84164.9</v>
      </c>
      <c r="AV556" s="2">
        <v>74069.188999999998</v>
      </c>
      <c r="AW556" s="2">
        <v>77044.582999999999</v>
      </c>
      <c r="AX556" s="2">
        <v>77813.076000000001</v>
      </c>
      <c r="AY556" s="2">
        <v>76940.027000000002</v>
      </c>
      <c r="AZ556" s="2">
        <v>78404.663</v>
      </c>
      <c r="BA556" s="2">
        <v>80013.308000000005</v>
      </c>
      <c r="BB556" s="2">
        <v>81589.603000000003</v>
      </c>
      <c r="BC556" s="2">
        <v>83098.460000000006</v>
      </c>
      <c r="BD556" s="2">
        <v>84583.202000000005</v>
      </c>
      <c r="BE556">
        <v>86096.130999999994</v>
      </c>
      <c r="BF556">
        <v>2021</v>
      </c>
    </row>
    <row r="557" spans="1:58" x14ac:dyDescent="0.45">
      <c r="A557">
        <v>518</v>
      </c>
      <c r="B557" t="s">
        <v>14</v>
      </c>
      <c r="C557" t="s">
        <v>107</v>
      </c>
      <c r="D557" t="s">
        <v>11</v>
      </c>
      <c r="E557" t="s">
        <v>15</v>
      </c>
      <c r="F557" t="s">
        <v>5</v>
      </c>
      <c r="G557" t="s">
        <v>173</v>
      </c>
      <c r="H557" t="s">
        <v>173</v>
      </c>
      <c r="I557" t="s">
        <v>173</v>
      </c>
      <c r="J557" t="s">
        <v>173</v>
      </c>
      <c r="K557" t="s">
        <v>173</v>
      </c>
      <c r="L557" t="s">
        <v>173</v>
      </c>
      <c r="M557" t="s">
        <v>173</v>
      </c>
      <c r="N557" t="s">
        <v>173</v>
      </c>
      <c r="O557" t="s">
        <v>173</v>
      </c>
      <c r="P557" t="s">
        <v>173</v>
      </c>
      <c r="Q557" t="s">
        <v>173</v>
      </c>
      <c r="R557" t="s">
        <v>173</v>
      </c>
      <c r="S557" t="s">
        <v>173</v>
      </c>
      <c r="T557" t="s">
        <v>173</v>
      </c>
      <c r="U557" t="s">
        <v>173</v>
      </c>
      <c r="V557" t="s">
        <v>173</v>
      </c>
      <c r="W557" t="s">
        <v>173</v>
      </c>
      <c r="X557" t="s">
        <v>173</v>
      </c>
      <c r="Y557" t="s">
        <v>173</v>
      </c>
      <c r="Z557">
        <v>8.4320000000000004</v>
      </c>
      <c r="AA557">
        <v>12.417999999999999</v>
      </c>
      <c r="AB557">
        <v>12.468</v>
      </c>
      <c r="AC557">
        <v>9.9280000000000008</v>
      </c>
      <c r="AD557">
        <v>13.196</v>
      </c>
      <c r="AE557">
        <v>15.318</v>
      </c>
      <c r="AF557">
        <v>13.567</v>
      </c>
      <c r="AG557">
        <v>13.307</v>
      </c>
      <c r="AH557">
        <v>12.5</v>
      </c>
      <c r="AI557">
        <v>7.5579999999999998</v>
      </c>
      <c r="AJ557">
        <v>4.3849999999999998</v>
      </c>
      <c r="AK557">
        <v>5.2469999999999999</v>
      </c>
      <c r="AL557">
        <v>5.4710000000000001</v>
      </c>
      <c r="AM557">
        <v>6.4859999999999998</v>
      </c>
      <c r="AN557">
        <v>7.899</v>
      </c>
      <c r="AO557">
        <v>8.1999999999999993</v>
      </c>
      <c r="AP557">
        <v>5.8620000000000001</v>
      </c>
      <c r="AQ557">
        <v>6.7590000000000003</v>
      </c>
      <c r="AR557">
        <v>6.1360000000000001</v>
      </c>
      <c r="AS557">
        <v>6.2770000000000001</v>
      </c>
      <c r="AT557">
        <v>6.5620000000000003</v>
      </c>
      <c r="AU557">
        <v>-9.032</v>
      </c>
      <c r="AV557">
        <v>-11.994999999999999</v>
      </c>
      <c r="AW557">
        <v>4.0170000000000003</v>
      </c>
      <c r="AX557">
        <v>0.997</v>
      </c>
      <c r="AY557">
        <v>-1.1220000000000001</v>
      </c>
      <c r="AZ557">
        <v>1.9039999999999999</v>
      </c>
      <c r="BA557">
        <v>2.052</v>
      </c>
      <c r="BB557">
        <v>1.97</v>
      </c>
      <c r="BC557">
        <v>1.849</v>
      </c>
      <c r="BD557">
        <v>1.7869999999999999</v>
      </c>
      <c r="BE557">
        <v>1.7889999999999999</v>
      </c>
      <c r="BF557">
        <v>2021</v>
      </c>
    </row>
    <row r="558" spans="1:58" x14ac:dyDescent="0.45">
      <c r="A558">
        <v>518</v>
      </c>
      <c r="B558" t="s">
        <v>16</v>
      </c>
      <c r="C558" t="s">
        <v>107</v>
      </c>
      <c r="D558" t="s">
        <v>17</v>
      </c>
      <c r="E558" t="s">
        <v>12</v>
      </c>
      <c r="F558" t="s">
        <v>13</v>
      </c>
      <c r="G558" t="s">
        <v>173</v>
      </c>
      <c r="H558" t="s">
        <v>173</v>
      </c>
      <c r="I558" t="s">
        <v>173</v>
      </c>
      <c r="J558" t="s">
        <v>173</v>
      </c>
      <c r="K558" t="s">
        <v>173</v>
      </c>
      <c r="L558" t="s">
        <v>173</v>
      </c>
      <c r="M558" t="s">
        <v>173</v>
      </c>
      <c r="N558" t="s">
        <v>173</v>
      </c>
      <c r="O558" t="s">
        <v>173</v>
      </c>
      <c r="P558" t="s">
        <v>173</v>
      </c>
      <c r="Q558" t="s">
        <v>173</v>
      </c>
      <c r="R558" t="s">
        <v>173</v>
      </c>
      <c r="S558" t="s">
        <v>173</v>
      </c>
      <c r="T558" t="s">
        <v>173</v>
      </c>
      <c r="U558" t="s">
        <v>173</v>
      </c>
      <c r="V558" t="s">
        <v>173</v>
      </c>
      <c r="W558" t="s">
        <v>173</v>
      </c>
      <c r="X558" t="s">
        <v>173</v>
      </c>
      <c r="Y558">
        <v>1553.1880000000001</v>
      </c>
      <c r="Z558">
        <v>2162.567</v>
      </c>
      <c r="AA558">
        <v>2699.1869999999999</v>
      </c>
      <c r="AB558">
        <v>3472.087</v>
      </c>
      <c r="AC558">
        <v>5220.6049999999996</v>
      </c>
      <c r="AD558">
        <v>7592.6220000000003</v>
      </c>
      <c r="AE558">
        <v>9558.0470000000005</v>
      </c>
      <c r="AF558">
        <v>12158.838</v>
      </c>
      <c r="AG558">
        <v>16582.786</v>
      </c>
      <c r="AH558">
        <v>22870.774000000001</v>
      </c>
      <c r="AI558">
        <v>28912.112000000001</v>
      </c>
      <c r="AJ558">
        <v>32870.788999999997</v>
      </c>
      <c r="AK558">
        <v>36888.527000000002</v>
      </c>
      <c r="AL558">
        <v>42351.427000000003</v>
      </c>
      <c r="AM558">
        <v>48829.783000000003</v>
      </c>
      <c r="AN558">
        <v>56839.856</v>
      </c>
      <c r="AO558">
        <v>65262.093000000001</v>
      </c>
      <c r="AP558">
        <v>72714.020999999993</v>
      </c>
      <c r="AQ558">
        <v>79690.362999999998</v>
      </c>
      <c r="AR558">
        <v>89547.994000000006</v>
      </c>
      <c r="AS558">
        <v>100252.24</v>
      </c>
      <c r="AT558">
        <v>112559.124</v>
      </c>
      <c r="AU558">
        <v>113043.124</v>
      </c>
      <c r="AV558">
        <v>108632.844</v>
      </c>
      <c r="AW558">
        <v>133449.07500000001</v>
      </c>
      <c r="AX558">
        <v>149606.00399999999</v>
      </c>
      <c r="AY558">
        <v>157542.736</v>
      </c>
      <c r="AZ558">
        <v>170976.943</v>
      </c>
      <c r="BA558">
        <v>185826.43400000001</v>
      </c>
      <c r="BB558">
        <v>201803.96400000001</v>
      </c>
      <c r="BC558">
        <v>218895.815</v>
      </c>
      <c r="BD558">
        <v>240631.43299999999</v>
      </c>
      <c r="BE558">
        <v>264040.55099999998</v>
      </c>
      <c r="BF558">
        <v>2021</v>
      </c>
    </row>
    <row r="559" spans="1:58" x14ac:dyDescent="0.45">
      <c r="A559">
        <v>518</v>
      </c>
      <c r="B559" t="s">
        <v>18</v>
      </c>
      <c r="C559" t="s">
        <v>107</v>
      </c>
      <c r="D559" t="s">
        <v>17</v>
      </c>
      <c r="E559" t="s">
        <v>19</v>
      </c>
      <c r="F559" t="s">
        <v>13</v>
      </c>
      <c r="G559" t="s">
        <v>173</v>
      </c>
      <c r="H559" t="s">
        <v>173</v>
      </c>
      <c r="I559" t="s">
        <v>173</v>
      </c>
      <c r="J559" t="s">
        <v>173</v>
      </c>
      <c r="K559" t="s">
        <v>173</v>
      </c>
      <c r="L559" t="s">
        <v>173</v>
      </c>
      <c r="M559" t="s">
        <v>173</v>
      </c>
      <c r="N559" t="s">
        <v>173</v>
      </c>
      <c r="O559" t="s">
        <v>173</v>
      </c>
      <c r="P559" t="s">
        <v>173</v>
      </c>
      <c r="Q559" t="s">
        <v>173</v>
      </c>
      <c r="R559" t="s">
        <v>173</v>
      </c>
      <c r="S559" t="s">
        <v>173</v>
      </c>
      <c r="T559" t="s">
        <v>173</v>
      </c>
      <c r="U559" t="s">
        <v>173</v>
      </c>
      <c r="V559" t="s">
        <v>173</v>
      </c>
      <c r="W559" t="s">
        <v>173</v>
      </c>
      <c r="X559" t="s">
        <v>173</v>
      </c>
      <c r="Y559">
        <v>5.1219999999999999</v>
      </c>
      <c r="Z559">
        <v>6.4</v>
      </c>
      <c r="AA559">
        <v>7.6879999999999997</v>
      </c>
      <c r="AB559">
        <v>7.0869999999999997</v>
      </c>
      <c r="AC559">
        <v>6.8780000000000001</v>
      </c>
      <c r="AD559">
        <v>8.8260000000000005</v>
      </c>
      <c r="AE559">
        <v>10.688000000000001</v>
      </c>
      <c r="AF559">
        <v>12.051</v>
      </c>
      <c r="AG559">
        <v>13.502000000000001</v>
      </c>
      <c r="AH559">
        <v>17.745000000000001</v>
      </c>
      <c r="AI559">
        <v>25.312999999999999</v>
      </c>
      <c r="AJ559">
        <v>30.675000000000001</v>
      </c>
      <c r="AK559">
        <v>37.850999999999999</v>
      </c>
      <c r="AL559">
        <v>53.25</v>
      </c>
      <c r="AM559">
        <v>58.374000000000002</v>
      </c>
      <c r="AN559">
        <v>62.655999999999999</v>
      </c>
      <c r="AO559">
        <v>53.25</v>
      </c>
      <c r="AP559">
        <v>57.338000000000001</v>
      </c>
      <c r="AQ559">
        <v>58.808</v>
      </c>
      <c r="AR559">
        <v>60.284999999999997</v>
      </c>
      <c r="AS559">
        <v>67.051000000000002</v>
      </c>
      <c r="AT559">
        <v>82.567999999999998</v>
      </c>
      <c r="AU559">
        <v>65.631</v>
      </c>
      <c r="AV559">
        <v>58.264000000000003</v>
      </c>
      <c r="AW559">
        <v>61.722999999999999</v>
      </c>
      <c r="AX559">
        <v>61.466000000000001</v>
      </c>
      <c r="AY559">
        <v>61.176000000000002</v>
      </c>
      <c r="AZ559">
        <v>64.944000000000003</v>
      </c>
      <c r="BA559">
        <v>70.364999999999995</v>
      </c>
      <c r="BB559">
        <v>76.177999999999997</v>
      </c>
      <c r="BC559">
        <v>82.373000000000005</v>
      </c>
      <c r="BD559">
        <v>85.757000000000005</v>
      </c>
      <c r="BE559">
        <v>89.117000000000004</v>
      </c>
      <c r="BF559">
        <v>2021</v>
      </c>
    </row>
    <row r="560" spans="1:58" x14ac:dyDescent="0.45">
      <c r="A560">
        <v>518</v>
      </c>
      <c r="B560" t="s">
        <v>20</v>
      </c>
      <c r="C560" t="s">
        <v>107</v>
      </c>
      <c r="D560" t="s">
        <v>17</v>
      </c>
      <c r="E560" t="s">
        <v>21</v>
      </c>
      <c r="F560" t="s">
        <v>13</v>
      </c>
      <c r="G560" t="s">
        <v>173</v>
      </c>
      <c r="H560" t="s">
        <v>173</v>
      </c>
      <c r="I560" t="s">
        <v>173</v>
      </c>
      <c r="J560" t="s">
        <v>173</v>
      </c>
      <c r="K560" t="s">
        <v>173</v>
      </c>
      <c r="L560" t="s">
        <v>173</v>
      </c>
      <c r="M560" t="s">
        <v>173</v>
      </c>
      <c r="N560" t="s">
        <v>173</v>
      </c>
      <c r="O560" t="s">
        <v>173</v>
      </c>
      <c r="P560" t="s">
        <v>173</v>
      </c>
      <c r="Q560" t="s">
        <v>173</v>
      </c>
      <c r="R560" t="s">
        <v>173</v>
      </c>
      <c r="S560" t="s">
        <v>173</v>
      </c>
      <c r="T560" t="s">
        <v>173</v>
      </c>
      <c r="U560" t="s">
        <v>173</v>
      </c>
      <c r="V560" t="s">
        <v>173</v>
      </c>
      <c r="W560" t="s">
        <v>173</v>
      </c>
      <c r="X560" t="s">
        <v>173</v>
      </c>
      <c r="Y560" s="2">
        <v>32.356999999999999</v>
      </c>
      <c r="Z560" s="2">
        <v>35.582000000000001</v>
      </c>
      <c r="AA560" s="2">
        <v>40.905999999999999</v>
      </c>
      <c r="AB560" s="2">
        <v>47.042000000000002</v>
      </c>
      <c r="AC560" s="2">
        <v>52.515999999999998</v>
      </c>
      <c r="AD560" s="2">
        <v>60.62</v>
      </c>
      <c r="AE560" s="2">
        <v>71.784999999999997</v>
      </c>
      <c r="AF560" s="2">
        <v>84.08</v>
      </c>
      <c r="AG560" s="2">
        <v>98.206999999999994</v>
      </c>
      <c r="AH560" s="2">
        <v>113.477</v>
      </c>
      <c r="AI560" s="2">
        <v>124.405</v>
      </c>
      <c r="AJ560" s="2">
        <v>130.661</v>
      </c>
      <c r="AK560" s="2">
        <v>139.18799999999999</v>
      </c>
      <c r="AL560" s="2">
        <v>149.83199999999999</v>
      </c>
      <c r="AM560" s="2">
        <v>162.52099999999999</v>
      </c>
      <c r="AN560" s="2">
        <v>178.34299999999999</v>
      </c>
      <c r="AO560" s="2">
        <v>196.327</v>
      </c>
      <c r="AP560" s="2">
        <v>209.76599999999999</v>
      </c>
      <c r="AQ560" s="2">
        <v>226.071</v>
      </c>
      <c r="AR560" s="2">
        <v>244.24</v>
      </c>
      <c r="AS560" s="2">
        <v>291.76900000000001</v>
      </c>
      <c r="AT560" s="2">
        <v>320.96899999999999</v>
      </c>
      <c r="AU560" s="2">
        <v>318.827</v>
      </c>
      <c r="AV560" s="2">
        <v>264.65300000000002</v>
      </c>
      <c r="AW560" s="2">
        <v>294.91000000000003</v>
      </c>
      <c r="AX560" s="2">
        <v>308.57100000000003</v>
      </c>
      <c r="AY560" s="2">
        <v>312.48599999999999</v>
      </c>
      <c r="AZ560" s="2">
        <v>326.89400000000001</v>
      </c>
      <c r="BA560" s="2">
        <v>340.89100000000002</v>
      </c>
      <c r="BB560" s="2">
        <v>354.00299999999999</v>
      </c>
      <c r="BC560" s="2">
        <v>368.06900000000002</v>
      </c>
      <c r="BD560" s="2">
        <v>381.505</v>
      </c>
      <c r="BE560">
        <v>395.59699999999998</v>
      </c>
      <c r="BF560">
        <v>2021</v>
      </c>
    </row>
    <row r="561" spans="1:58" x14ac:dyDescent="0.45">
      <c r="A561">
        <v>518</v>
      </c>
      <c r="B561" t="s">
        <v>22</v>
      </c>
      <c r="C561" t="s">
        <v>107</v>
      </c>
      <c r="D561" t="s">
        <v>23</v>
      </c>
      <c r="E561" t="s">
        <v>24</v>
      </c>
      <c r="F561" t="s">
        <v>5</v>
      </c>
      <c r="G561" t="s">
        <v>173</v>
      </c>
      <c r="H561" t="s">
        <v>173</v>
      </c>
      <c r="I561" t="s">
        <v>173</v>
      </c>
      <c r="J561" t="s">
        <v>173</v>
      </c>
      <c r="K561" t="s">
        <v>173</v>
      </c>
      <c r="L561" t="s">
        <v>173</v>
      </c>
      <c r="M561" t="s">
        <v>173</v>
      </c>
      <c r="N561" t="s">
        <v>173</v>
      </c>
      <c r="O561" t="s">
        <v>173</v>
      </c>
      <c r="P561" t="s">
        <v>173</v>
      </c>
      <c r="Q561" t="s">
        <v>173</v>
      </c>
      <c r="R561" t="s">
        <v>173</v>
      </c>
      <c r="S561" t="s">
        <v>173</v>
      </c>
      <c r="T561" t="s">
        <v>173</v>
      </c>
      <c r="U561" t="s">
        <v>173</v>
      </c>
      <c r="V561" t="s">
        <v>173</v>
      </c>
      <c r="W561" t="s">
        <v>173</v>
      </c>
      <c r="X561" t="s">
        <v>173</v>
      </c>
      <c r="Y561" s="2">
        <v>10.063000000000001</v>
      </c>
      <c r="Z561" s="2">
        <v>12.920999999999999</v>
      </c>
      <c r="AA561" s="2">
        <v>14.346</v>
      </c>
      <c r="AB561" s="2">
        <v>16.408000000000001</v>
      </c>
      <c r="AC561" s="2">
        <v>22.443000000000001</v>
      </c>
      <c r="AD561" s="2">
        <v>28.835000000000001</v>
      </c>
      <c r="AE561" s="2">
        <v>31.478000000000002</v>
      </c>
      <c r="AF561" s="2">
        <v>35.259</v>
      </c>
      <c r="AG561" s="2">
        <v>42.441000000000003</v>
      </c>
      <c r="AH561" s="2">
        <v>52.03</v>
      </c>
      <c r="AI561" s="2">
        <v>61.152000000000001</v>
      </c>
      <c r="AJ561" s="2">
        <v>66.603999999999999</v>
      </c>
      <c r="AK561" s="2">
        <v>71.018000000000001</v>
      </c>
      <c r="AL561" s="2">
        <v>77.305999999999997</v>
      </c>
      <c r="AM561" s="2">
        <v>83.703000000000003</v>
      </c>
      <c r="AN561" s="2">
        <v>90.301000000000002</v>
      </c>
      <c r="AO561" s="2">
        <v>95.823999999999998</v>
      </c>
      <c r="AP561" s="2">
        <v>100.85299999999999</v>
      </c>
      <c r="AQ561" s="2">
        <v>103.53100000000001</v>
      </c>
      <c r="AR561" s="2">
        <v>109.61199999999999</v>
      </c>
      <c r="AS561" s="2">
        <v>115.46599999999999</v>
      </c>
      <c r="AT561" s="2">
        <v>121.657</v>
      </c>
      <c r="AU561" s="2">
        <v>134.31100000000001</v>
      </c>
      <c r="AV561" s="2">
        <v>146.66399999999999</v>
      </c>
      <c r="AW561" s="2">
        <v>173.21</v>
      </c>
      <c r="AX561" s="2">
        <v>192.26300000000001</v>
      </c>
      <c r="AY561" s="2">
        <v>204.76</v>
      </c>
      <c r="AZ561" s="2">
        <v>218.07</v>
      </c>
      <c r="BA561" s="2">
        <v>232.244</v>
      </c>
      <c r="BB561" s="2">
        <v>247.34</v>
      </c>
      <c r="BC561" s="2">
        <v>263.41699999999997</v>
      </c>
      <c r="BD561" s="2">
        <v>284.49099999999999</v>
      </c>
      <c r="BE561">
        <v>306.68099999999998</v>
      </c>
      <c r="BF561">
        <v>2021</v>
      </c>
    </row>
    <row r="562" spans="1:58" x14ac:dyDescent="0.45">
      <c r="A562">
        <v>518</v>
      </c>
      <c r="B562" t="s">
        <v>26</v>
      </c>
      <c r="C562" t="s">
        <v>107</v>
      </c>
      <c r="D562" t="s">
        <v>27</v>
      </c>
      <c r="E562" t="s">
        <v>12</v>
      </c>
      <c r="F562" t="s">
        <v>5</v>
      </c>
      <c r="G562" t="s">
        <v>173</v>
      </c>
      <c r="H562" t="s">
        <v>173</v>
      </c>
      <c r="I562" t="s">
        <v>173</v>
      </c>
      <c r="J562" t="s">
        <v>173</v>
      </c>
      <c r="K562" t="s">
        <v>173</v>
      </c>
      <c r="L562" t="s">
        <v>173</v>
      </c>
      <c r="M562" t="s">
        <v>173</v>
      </c>
      <c r="N562" t="s">
        <v>173</v>
      </c>
      <c r="O562" t="s">
        <v>173</v>
      </c>
      <c r="P562" t="s">
        <v>173</v>
      </c>
      <c r="Q562" t="s">
        <v>173</v>
      </c>
      <c r="R562" t="s">
        <v>173</v>
      </c>
      <c r="S562" t="s">
        <v>173</v>
      </c>
      <c r="T562" t="s">
        <v>173</v>
      </c>
      <c r="U562" t="s">
        <v>173</v>
      </c>
      <c r="V562" t="s">
        <v>173</v>
      </c>
      <c r="W562" t="s">
        <v>173</v>
      </c>
      <c r="X562" t="s">
        <v>173</v>
      </c>
      <c r="Y562" s="2">
        <v>343593.549</v>
      </c>
      <c r="Z562" s="2">
        <v>367295.13699999999</v>
      </c>
      <c r="AA562" s="2">
        <v>407439.20400000003</v>
      </c>
      <c r="AB562" s="2">
        <v>452856.35600000003</v>
      </c>
      <c r="AC562" s="2">
        <v>492860.81199999998</v>
      </c>
      <c r="AD562" s="2">
        <v>553304.77399999998</v>
      </c>
      <c r="AE562" s="2">
        <v>633648.67599999998</v>
      </c>
      <c r="AF562" s="2">
        <v>715173.77</v>
      </c>
      <c r="AG562" s="2">
        <v>805450.44</v>
      </c>
      <c r="AH562" s="2">
        <v>900511.53799999994</v>
      </c>
      <c r="AI562" s="2">
        <v>962382.20700000005</v>
      </c>
      <c r="AJ562" s="2">
        <v>997949.33900000004</v>
      </c>
      <c r="AK562" s="2">
        <v>1043032.549</v>
      </c>
      <c r="AL562" s="2">
        <v>1092049.452</v>
      </c>
      <c r="AM562" s="2">
        <v>1153841.517</v>
      </c>
      <c r="AN562" s="2">
        <v>1234724.946</v>
      </c>
      <c r="AO562" s="2">
        <v>1324529.2860000001</v>
      </c>
      <c r="AP562" s="2">
        <v>1390651.632</v>
      </c>
      <c r="AQ562" s="2">
        <v>1473046.291</v>
      </c>
      <c r="AR562" s="2">
        <v>1551814.625</v>
      </c>
      <c r="AS562" s="2">
        <v>1637588.3529999999</v>
      </c>
      <c r="AT562" s="2">
        <v>1733325.254</v>
      </c>
      <c r="AU562" s="2">
        <v>1566673.9040000001</v>
      </c>
      <c r="AV562" s="2">
        <v>1370379.507</v>
      </c>
      <c r="AW562" s="2">
        <v>1417295.389</v>
      </c>
      <c r="AX562" s="2">
        <v>1423784.1270000001</v>
      </c>
      <c r="AY562" s="2">
        <v>1400787.2679999999</v>
      </c>
      <c r="AZ562" s="2">
        <v>1420830.9140000001</v>
      </c>
      <c r="BA562" s="2">
        <v>1443761.3770000001</v>
      </c>
      <c r="BB562" s="2">
        <v>1466403.0630000001</v>
      </c>
      <c r="BC562" s="2">
        <v>1488156.15</v>
      </c>
      <c r="BD562" s="2">
        <v>1509826.568</v>
      </c>
      <c r="BE562">
        <v>1532366.355</v>
      </c>
      <c r="BF562">
        <v>2021</v>
      </c>
    </row>
    <row r="563" spans="1:58" x14ac:dyDescent="0.45">
      <c r="A563">
        <v>518</v>
      </c>
      <c r="B563" t="s">
        <v>29</v>
      </c>
      <c r="C563" t="s">
        <v>107</v>
      </c>
      <c r="D563" t="s">
        <v>27</v>
      </c>
      <c r="E563" t="s">
        <v>1389</v>
      </c>
      <c r="F563" t="s">
        <v>5</v>
      </c>
      <c r="G563" t="s">
        <v>173</v>
      </c>
      <c r="H563" t="s">
        <v>173</v>
      </c>
      <c r="I563" t="s">
        <v>173</v>
      </c>
      <c r="J563" t="s">
        <v>173</v>
      </c>
      <c r="K563" t="s">
        <v>173</v>
      </c>
      <c r="L563" t="s">
        <v>173</v>
      </c>
      <c r="M563" t="s">
        <v>173</v>
      </c>
      <c r="N563" t="s">
        <v>173</v>
      </c>
      <c r="O563" t="s">
        <v>173</v>
      </c>
      <c r="P563" t="s">
        <v>173</v>
      </c>
      <c r="Q563" t="s">
        <v>173</v>
      </c>
      <c r="R563" t="s">
        <v>173</v>
      </c>
      <c r="S563" t="s">
        <v>173</v>
      </c>
      <c r="T563" t="s">
        <v>173</v>
      </c>
      <c r="U563" t="s">
        <v>173</v>
      </c>
      <c r="V563" t="s">
        <v>173</v>
      </c>
      <c r="W563" t="s">
        <v>173</v>
      </c>
      <c r="X563" t="s">
        <v>173</v>
      </c>
      <c r="Y563">
        <v>1227.6780000000001</v>
      </c>
      <c r="Z563">
        <v>1312.365</v>
      </c>
      <c r="AA563">
        <v>1455.8019999999999</v>
      </c>
      <c r="AB563">
        <v>1618.08</v>
      </c>
      <c r="AC563">
        <v>1761.018</v>
      </c>
      <c r="AD563">
        <v>1976.9870000000001</v>
      </c>
      <c r="AE563">
        <v>2264.06</v>
      </c>
      <c r="AF563">
        <v>2555.3530000000001</v>
      </c>
      <c r="AG563">
        <v>2877.9169999999999</v>
      </c>
      <c r="AH563">
        <v>3217.5749999999998</v>
      </c>
      <c r="AI563">
        <v>3438.6419999999998</v>
      </c>
      <c r="AJ563">
        <v>3565.7249999999999</v>
      </c>
      <c r="AK563">
        <v>3726.81</v>
      </c>
      <c r="AL563" s="2">
        <v>3901.95</v>
      </c>
      <c r="AM563" s="2">
        <v>4122.7359999999999</v>
      </c>
      <c r="AN563" s="2">
        <v>4411.7370000000001</v>
      </c>
      <c r="AO563" s="2">
        <v>4732.6130000000003</v>
      </c>
      <c r="AP563" s="2">
        <v>4968.8710000000001</v>
      </c>
      <c r="AQ563" s="2">
        <v>5263.2719999999999</v>
      </c>
      <c r="AR563" s="2">
        <v>5544.7150000000001</v>
      </c>
      <c r="AS563" s="2">
        <v>5851.1890000000003</v>
      </c>
      <c r="AT563" s="2">
        <v>6193.2619999999997</v>
      </c>
      <c r="AU563" s="2">
        <v>5597.808</v>
      </c>
      <c r="AV563" s="2">
        <v>4896.4380000000001</v>
      </c>
      <c r="AW563" s="2">
        <v>5064.0709999999999</v>
      </c>
      <c r="AX563" s="2">
        <v>5087.2550000000001</v>
      </c>
      <c r="AY563" s="2">
        <v>5005.0860000000002</v>
      </c>
      <c r="AZ563" s="2">
        <v>5076.7030000000004</v>
      </c>
      <c r="BA563" s="2">
        <v>5158.6350000000002</v>
      </c>
      <c r="BB563" s="2">
        <v>5239.5349999999999</v>
      </c>
      <c r="BC563" s="2">
        <v>5317.26</v>
      </c>
      <c r="BD563" s="2">
        <v>5394.69</v>
      </c>
      <c r="BE563">
        <v>5475.2250000000004</v>
      </c>
      <c r="BF563">
        <v>2021</v>
      </c>
    </row>
    <row r="564" spans="1:58" x14ac:dyDescent="0.45">
      <c r="A564">
        <v>518</v>
      </c>
      <c r="B564" t="s">
        <v>30</v>
      </c>
      <c r="C564" t="s">
        <v>107</v>
      </c>
      <c r="D564" t="s">
        <v>31</v>
      </c>
      <c r="E564" t="s">
        <v>12</v>
      </c>
      <c r="F564" t="s">
        <v>5</v>
      </c>
      <c r="G564" t="s">
        <v>173</v>
      </c>
      <c r="H564" t="s">
        <v>173</v>
      </c>
      <c r="I564" t="s">
        <v>173</v>
      </c>
      <c r="J564" t="s">
        <v>173</v>
      </c>
      <c r="K564" t="s">
        <v>173</v>
      </c>
      <c r="L564" t="s">
        <v>173</v>
      </c>
      <c r="M564" t="s">
        <v>173</v>
      </c>
      <c r="N564" t="s">
        <v>173</v>
      </c>
      <c r="O564" t="s">
        <v>173</v>
      </c>
      <c r="P564" t="s">
        <v>173</v>
      </c>
      <c r="Q564" t="s">
        <v>173</v>
      </c>
      <c r="R564" t="s">
        <v>173</v>
      </c>
      <c r="S564" t="s">
        <v>173</v>
      </c>
      <c r="T564" t="s">
        <v>173</v>
      </c>
      <c r="U564" t="s">
        <v>173</v>
      </c>
      <c r="V564" t="s">
        <v>173</v>
      </c>
      <c r="W564" t="s">
        <v>173</v>
      </c>
      <c r="X564" t="s">
        <v>173</v>
      </c>
      <c r="Y564">
        <v>34574.705000000002</v>
      </c>
      <c r="Z564">
        <v>47458.870999999999</v>
      </c>
      <c r="AA564">
        <v>58450.989000000001</v>
      </c>
      <c r="AB564">
        <v>74305.225000000006</v>
      </c>
      <c r="AC564" s="2">
        <v>110613.16899999999</v>
      </c>
      <c r="AD564" s="2">
        <v>159546.22399999999</v>
      </c>
      <c r="AE564" s="2">
        <v>199458.527</v>
      </c>
      <c r="AF564" s="2">
        <v>252166.03200000001</v>
      </c>
      <c r="AG564" s="2">
        <v>341840.087</v>
      </c>
      <c r="AH564" s="2">
        <v>468535.38699999999</v>
      </c>
      <c r="AI564" s="2">
        <v>588512.08499999996</v>
      </c>
      <c r="AJ564" s="2">
        <v>664671.00100000005</v>
      </c>
      <c r="AK564" s="2">
        <v>740745.41799999995</v>
      </c>
      <c r="AL564" s="2">
        <v>844220.37600000005</v>
      </c>
      <c r="AM564" s="2">
        <v>965794.91200000001</v>
      </c>
      <c r="AN564" s="2">
        <v>1114964.557</v>
      </c>
      <c r="AO564" s="2">
        <v>1269210.9809999999</v>
      </c>
      <c r="AP564" s="2">
        <v>1402509.264</v>
      </c>
      <c r="AQ564" s="2">
        <v>1525065.2990000001</v>
      </c>
      <c r="AR564" s="2">
        <v>1700978.3330000001</v>
      </c>
      <c r="AS564" s="2">
        <v>1890865.3740000001</v>
      </c>
      <c r="AT564" s="2">
        <v>2108719.531</v>
      </c>
      <c r="AU564" s="2">
        <v>2104222.926</v>
      </c>
      <c r="AV564" s="2">
        <v>2009853.58</v>
      </c>
      <c r="AW564" s="2">
        <v>2454900.1710000001</v>
      </c>
      <c r="AX564" s="2">
        <v>2737414.6540000001</v>
      </c>
      <c r="AY564" s="2">
        <v>2868258.1370000001</v>
      </c>
      <c r="AZ564" s="2">
        <v>3098404.0690000001</v>
      </c>
      <c r="BA564" s="2">
        <v>3353055.051</v>
      </c>
      <c r="BB564" s="2">
        <v>3627005.64</v>
      </c>
      <c r="BC564" s="2">
        <v>3920062.4279999998</v>
      </c>
      <c r="BD564" s="2">
        <v>4295317.7659999998</v>
      </c>
      <c r="BE564">
        <v>4699477.8169999998</v>
      </c>
      <c r="BF564">
        <v>2021</v>
      </c>
    </row>
    <row r="565" spans="1:58" x14ac:dyDescent="0.45">
      <c r="A565">
        <v>518</v>
      </c>
      <c r="B565" t="s">
        <v>32</v>
      </c>
      <c r="C565" t="s">
        <v>107</v>
      </c>
      <c r="D565" t="s">
        <v>31</v>
      </c>
      <c r="E565" t="s">
        <v>19</v>
      </c>
      <c r="F565" t="s">
        <v>5</v>
      </c>
      <c r="G565" t="s">
        <v>173</v>
      </c>
      <c r="H565" t="s">
        <v>173</v>
      </c>
      <c r="I565" t="s">
        <v>173</v>
      </c>
      <c r="J565" t="s">
        <v>173</v>
      </c>
      <c r="K565" t="s">
        <v>173</v>
      </c>
      <c r="L565" t="s">
        <v>173</v>
      </c>
      <c r="M565" t="s">
        <v>173</v>
      </c>
      <c r="N565" t="s">
        <v>173</v>
      </c>
      <c r="O565" t="s">
        <v>173</v>
      </c>
      <c r="P565" t="s">
        <v>173</v>
      </c>
      <c r="Q565" t="s">
        <v>173</v>
      </c>
      <c r="R565" t="s">
        <v>173</v>
      </c>
      <c r="S565" t="s">
        <v>173</v>
      </c>
      <c r="T565" t="s">
        <v>173</v>
      </c>
      <c r="U565" t="s">
        <v>173</v>
      </c>
      <c r="V565" t="s">
        <v>173</v>
      </c>
      <c r="W565" t="s">
        <v>173</v>
      </c>
      <c r="X565" t="s">
        <v>173</v>
      </c>
      <c r="Y565">
        <v>114.024</v>
      </c>
      <c r="Z565">
        <v>140.44499999999999</v>
      </c>
      <c r="AA565">
        <v>166.48699999999999</v>
      </c>
      <c r="AB565">
        <v>151.66399999999999</v>
      </c>
      <c r="AC565">
        <v>145.739</v>
      </c>
      <c r="AD565">
        <v>185.465</v>
      </c>
      <c r="AE565">
        <v>223.04599999999999</v>
      </c>
      <c r="AF565">
        <v>249.93700000000001</v>
      </c>
      <c r="AG565">
        <v>278.334</v>
      </c>
      <c r="AH565">
        <v>363.53500000000003</v>
      </c>
      <c r="AI565">
        <v>515.25900000000001</v>
      </c>
      <c r="AJ565">
        <v>620.27</v>
      </c>
      <c r="AK565">
        <v>760.06399999999996</v>
      </c>
      <c r="AL565">
        <v>1061.4670000000001</v>
      </c>
      <c r="AM565">
        <v>1154.567</v>
      </c>
      <c r="AN565">
        <v>1229.0630000000001</v>
      </c>
      <c r="AO565">
        <v>1035.597</v>
      </c>
      <c r="AP565">
        <v>1105.934</v>
      </c>
      <c r="AQ565">
        <v>1125.44</v>
      </c>
      <c r="AR565">
        <v>1145.125</v>
      </c>
      <c r="AS565">
        <v>1264.652</v>
      </c>
      <c r="AT565">
        <v>1546.8610000000001</v>
      </c>
      <c r="AU565">
        <v>1221.675</v>
      </c>
      <c r="AV565">
        <v>1077.9580000000001</v>
      </c>
      <c r="AW565">
        <v>1135.452</v>
      </c>
      <c r="AX565">
        <v>1124.67</v>
      </c>
      <c r="AY565">
        <v>1113.7929999999999</v>
      </c>
      <c r="AZ565">
        <v>1176.9079999999999</v>
      </c>
      <c r="BA565">
        <v>1269.6759999999999</v>
      </c>
      <c r="BB565">
        <v>1369.1410000000001</v>
      </c>
      <c r="BC565">
        <v>1475.165</v>
      </c>
      <c r="BD565">
        <v>1530.7850000000001</v>
      </c>
      <c r="BE565">
        <v>1586.134</v>
      </c>
      <c r="BF565">
        <v>2021</v>
      </c>
    </row>
    <row r="566" spans="1:58" x14ac:dyDescent="0.45">
      <c r="A566">
        <v>518</v>
      </c>
      <c r="B566" t="s">
        <v>33</v>
      </c>
      <c r="C566" t="s">
        <v>107</v>
      </c>
      <c r="D566" t="s">
        <v>31</v>
      </c>
      <c r="E566" t="s">
        <v>21</v>
      </c>
      <c r="F566" t="s">
        <v>5</v>
      </c>
      <c r="G566" t="s">
        <v>173</v>
      </c>
      <c r="H566" t="s">
        <v>173</v>
      </c>
      <c r="I566" t="s">
        <v>173</v>
      </c>
      <c r="J566" t="s">
        <v>173</v>
      </c>
      <c r="K566" t="s">
        <v>173</v>
      </c>
      <c r="L566" t="s">
        <v>173</v>
      </c>
      <c r="M566" t="s">
        <v>173</v>
      </c>
      <c r="N566" t="s">
        <v>173</v>
      </c>
      <c r="O566" t="s">
        <v>173</v>
      </c>
      <c r="P566" t="s">
        <v>173</v>
      </c>
      <c r="Q566" t="s">
        <v>173</v>
      </c>
      <c r="R566" t="s">
        <v>173</v>
      </c>
      <c r="S566" t="s">
        <v>173</v>
      </c>
      <c r="T566" t="s">
        <v>173</v>
      </c>
      <c r="U566" t="s">
        <v>173</v>
      </c>
      <c r="V566" t="s">
        <v>173</v>
      </c>
      <c r="W566" t="s">
        <v>173</v>
      </c>
      <c r="X566" t="s">
        <v>173</v>
      </c>
      <c r="Y566">
        <v>720.28099999999995</v>
      </c>
      <c r="Z566">
        <v>780.86300000000006</v>
      </c>
      <c r="AA566">
        <v>885.83</v>
      </c>
      <c r="AB566">
        <v>1006.742</v>
      </c>
      <c r="AC566">
        <v>1112.702</v>
      </c>
      <c r="AD566">
        <v>1273.8240000000001</v>
      </c>
      <c r="AE566">
        <v>1498.018</v>
      </c>
      <c r="AF566">
        <v>1743.7719999999999</v>
      </c>
      <c r="AG566">
        <v>2024.453</v>
      </c>
      <c r="AH566">
        <v>2324.7049999999999</v>
      </c>
      <c r="AI566">
        <v>2532.2860000000001</v>
      </c>
      <c r="AJ566">
        <v>2642.0680000000002</v>
      </c>
      <c r="AK566">
        <v>2794.9870000000001</v>
      </c>
      <c r="AL566">
        <v>2986.7139999999999</v>
      </c>
      <c r="AM566">
        <v>3214.47</v>
      </c>
      <c r="AN566">
        <v>3498.348</v>
      </c>
      <c r="AO566">
        <v>3818.154</v>
      </c>
      <c r="AP566">
        <v>4045.9639999999999</v>
      </c>
      <c r="AQ566">
        <v>4326.4070000000002</v>
      </c>
      <c r="AR566">
        <v>4639.3779999999997</v>
      </c>
      <c r="AS566">
        <v>5503.0780000000004</v>
      </c>
      <c r="AT566">
        <v>6013.1390000000001</v>
      </c>
      <c r="AU566">
        <v>5934.7449999999999</v>
      </c>
      <c r="AV566">
        <v>4896.4380000000001</v>
      </c>
      <c r="AW566">
        <v>5425.1080000000002</v>
      </c>
      <c r="AX566">
        <v>5646.0690000000004</v>
      </c>
      <c r="AY566">
        <v>5689.1949999999997</v>
      </c>
      <c r="AZ566">
        <v>5923.8879999999999</v>
      </c>
      <c r="BA566">
        <v>6151.0450000000001</v>
      </c>
      <c r="BB566">
        <v>6362.473</v>
      </c>
      <c r="BC566">
        <v>6591.509</v>
      </c>
      <c r="BD566">
        <v>6809.9350000000004</v>
      </c>
      <c r="BE566">
        <v>7040.9610000000002</v>
      </c>
      <c r="BF566">
        <v>2021</v>
      </c>
    </row>
    <row r="567" spans="1:58" x14ac:dyDescent="0.45">
      <c r="A567">
        <v>518</v>
      </c>
      <c r="B567" t="s">
        <v>34</v>
      </c>
      <c r="C567" t="s">
        <v>107</v>
      </c>
      <c r="D567" t="s">
        <v>35</v>
      </c>
      <c r="E567" t="s">
        <v>36</v>
      </c>
      <c r="F567" t="s">
        <v>5</v>
      </c>
      <c r="G567" t="s">
        <v>173</v>
      </c>
      <c r="H567" t="s">
        <v>173</v>
      </c>
      <c r="I567" t="s">
        <v>173</v>
      </c>
      <c r="J567" t="s">
        <v>173</v>
      </c>
      <c r="K567" t="s">
        <v>173</v>
      </c>
      <c r="L567" t="s">
        <v>173</v>
      </c>
      <c r="M567" t="s">
        <v>173</v>
      </c>
      <c r="N567" t="s">
        <v>173</v>
      </c>
      <c r="O567" t="s">
        <v>173</v>
      </c>
      <c r="P567" t="s">
        <v>173</v>
      </c>
      <c r="Q567" t="s">
        <v>173</v>
      </c>
      <c r="R567" t="s">
        <v>173</v>
      </c>
      <c r="S567" t="s">
        <v>173</v>
      </c>
      <c r="T567" t="s">
        <v>173</v>
      </c>
      <c r="U567" t="s">
        <v>173</v>
      </c>
      <c r="V567" t="s">
        <v>173</v>
      </c>
      <c r="W567" t="s">
        <v>173</v>
      </c>
      <c r="X567" t="s">
        <v>173</v>
      </c>
      <c r="Y567">
        <v>7.2999999999999995E-2</v>
      </c>
      <c r="Z567">
        <v>7.5999999999999998E-2</v>
      </c>
      <c r="AA567">
        <v>8.2000000000000003E-2</v>
      </c>
      <c r="AB567">
        <v>0.09</v>
      </c>
      <c r="AC567">
        <v>9.6000000000000002E-2</v>
      </c>
      <c r="AD567">
        <v>0.105</v>
      </c>
      <c r="AE567">
        <v>0.115</v>
      </c>
      <c r="AF567">
        <v>0.125</v>
      </c>
      <c r="AG567">
        <v>0.13400000000000001</v>
      </c>
      <c r="AH567">
        <v>0.14399999999999999</v>
      </c>
      <c r="AI567">
        <v>0.15</v>
      </c>
      <c r="AJ567">
        <v>0.158</v>
      </c>
      <c r="AK567">
        <v>0.158</v>
      </c>
      <c r="AL567">
        <v>0.161</v>
      </c>
      <c r="AM567">
        <v>0.16600000000000001</v>
      </c>
      <c r="AN567">
        <v>0.17299999999999999</v>
      </c>
      <c r="AO567">
        <v>0.18099999999999999</v>
      </c>
      <c r="AP567">
        <v>0.186</v>
      </c>
      <c r="AQ567">
        <v>0.192</v>
      </c>
      <c r="AR567">
        <v>0.19700000000000001</v>
      </c>
      <c r="AS567">
        <v>0.221</v>
      </c>
      <c r="AT567">
        <v>0.22900000000000001</v>
      </c>
      <c r="AU567">
        <v>0.22800000000000001</v>
      </c>
      <c r="AV567">
        <v>0.16900000000000001</v>
      </c>
      <c r="AW567">
        <v>0.17</v>
      </c>
      <c r="AX567">
        <v>0.16600000000000001</v>
      </c>
      <c r="AY567">
        <v>0.159</v>
      </c>
      <c r="AZ567">
        <v>0.158</v>
      </c>
      <c r="BA567">
        <v>0.157</v>
      </c>
      <c r="BB567">
        <v>0.155</v>
      </c>
      <c r="BC567">
        <v>0.153</v>
      </c>
      <c r="BD567">
        <v>0.151</v>
      </c>
      <c r="BE567">
        <v>0.14899999999999999</v>
      </c>
      <c r="BF567">
        <v>2021</v>
      </c>
    </row>
    <row r="568" spans="1:58" x14ac:dyDescent="0.45">
      <c r="A568">
        <v>518</v>
      </c>
      <c r="B568" t="s">
        <v>37</v>
      </c>
      <c r="C568" t="s">
        <v>107</v>
      </c>
      <c r="D568" t="s">
        <v>38</v>
      </c>
      <c r="E568" t="s">
        <v>39</v>
      </c>
      <c r="F568" t="s">
        <v>5</v>
      </c>
      <c r="G568" t="s">
        <v>173</v>
      </c>
      <c r="H568" t="s">
        <v>173</v>
      </c>
      <c r="I568" t="s">
        <v>173</v>
      </c>
      <c r="J568" t="s">
        <v>173</v>
      </c>
      <c r="K568" t="s">
        <v>173</v>
      </c>
      <c r="L568" t="s">
        <v>173</v>
      </c>
      <c r="M568" t="s">
        <v>173</v>
      </c>
      <c r="N568" t="s">
        <v>173</v>
      </c>
      <c r="O568" t="s">
        <v>173</v>
      </c>
      <c r="P568" t="s">
        <v>173</v>
      </c>
      <c r="Q568" t="s">
        <v>173</v>
      </c>
      <c r="R568" t="s">
        <v>173</v>
      </c>
      <c r="S568" t="s">
        <v>173</v>
      </c>
      <c r="T568" t="s">
        <v>173</v>
      </c>
      <c r="U568" t="s">
        <v>173</v>
      </c>
      <c r="V568" t="s">
        <v>173</v>
      </c>
      <c r="W568" t="s">
        <v>173</v>
      </c>
      <c r="X568" t="s">
        <v>173</v>
      </c>
      <c r="Y568">
        <v>48.002000000000002</v>
      </c>
      <c r="Z568">
        <v>60.777000000000001</v>
      </c>
      <c r="AA568">
        <v>65.983999999999995</v>
      </c>
      <c r="AB568">
        <v>73.808000000000007</v>
      </c>
      <c r="AC568">
        <v>99.409000000000006</v>
      </c>
      <c r="AD568">
        <v>125.25</v>
      </c>
      <c r="AE568">
        <v>133.148</v>
      </c>
      <c r="AF568">
        <v>144.61000000000001</v>
      </c>
      <c r="AG568">
        <v>168.85599999999999</v>
      </c>
      <c r="AH568">
        <v>201.54599999999999</v>
      </c>
      <c r="AI568">
        <v>232.40299999999999</v>
      </c>
      <c r="AJ568">
        <v>251.572</v>
      </c>
      <c r="AK568">
        <v>265.02600000000001</v>
      </c>
      <c r="AL568">
        <v>282.65899999999999</v>
      </c>
      <c r="AM568">
        <v>300.452</v>
      </c>
      <c r="AN568">
        <v>318.71199999999999</v>
      </c>
      <c r="AO568">
        <v>332.41500000000002</v>
      </c>
      <c r="AP568">
        <v>346.64400000000001</v>
      </c>
      <c r="AQ568">
        <v>352.50200000000001</v>
      </c>
      <c r="AR568">
        <v>366.63900000000001</v>
      </c>
      <c r="AS568">
        <v>343.601</v>
      </c>
      <c r="AT568">
        <v>350.685</v>
      </c>
      <c r="AU568">
        <v>354.56</v>
      </c>
      <c r="AV568">
        <v>410.47300000000001</v>
      </c>
      <c r="AW568">
        <v>452.50700000000001</v>
      </c>
      <c r="AX568">
        <v>484.83499999999998</v>
      </c>
      <c r="AY568">
        <v>504.15899999999999</v>
      </c>
      <c r="AZ568">
        <v>523.03599999999994</v>
      </c>
      <c r="BA568">
        <v>545.12</v>
      </c>
      <c r="BB568">
        <v>570.06200000000001</v>
      </c>
      <c r="BC568">
        <v>594.71400000000006</v>
      </c>
      <c r="BD568">
        <v>630.74300000000005</v>
      </c>
      <c r="BE568">
        <v>667.44799999999998</v>
      </c>
      <c r="BF568">
        <v>2021</v>
      </c>
    </row>
    <row r="569" spans="1:58" x14ac:dyDescent="0.45">
      <c r="A569">
        <v>518</v>
      </c>
      <c r="B569" t="s">
        <v>40</v>
      </c>
      <c r="C569" t="s">
        <v>107</v>
      </c>
      <c r="D569" t="s">
        <v>41</v>
      </c>
      <c r="E569" t="s">
        <v>42</v>
      </c>
      <c r="F569" t="s">
        <v>5</v>
      </c>
      <c r="G569" t="s">
        <v>173</v>
      </c>
      <c r="H569" t="s">
        <v>173</v>
      </c>
      <c r="I569" t="s">
        <v>173</v>
      </c>
      <c r="J569" t="s">
        <v>173</v>
      </c>
      <c r="K569" t="s">
        <v>173</v>
      </c>
      <c r="L569" t="s">
        <v>173</v>
      </c>
      <c r="M569" t="s">
        <v>173</v>
      </c>
      <c r="N569" t="s">
        <v>173</v>
      </c>
      <c r="O569" t="s">
        <v>173</v>
      </c>
      <c r="P569" t="s">
        <v>173</v>
      </c>
      <c r="Q569" t="s">
        <v>173</v>
      </c>
      <c r="R569" t="s">
        <v>173</v>
      </c>
      <c r="S569" t="s">
        <v>173</v>
      </c>
      <c r="T569" t="s">
        <v>173</v>
      </c>
      <c r="U569" t="s">
        <v>173</v>
      </c>
      <c r="V569" t="s">
        <v>173</v>
      </c>
      <c r="W569" t="s">
        <v>173</v>
      </c>
      <c r="X569" t="s">
        <v>173</v>
      </c>
      <c r="Y569">
        <v>13.859</v>
      </c>
      <c r="Z569">
        <v>14.028</v>
      </c>
      <c r="AA569">
        <v>15.95</v>
      </c>
      <c r="AB569">
        <v>15.281000000000001</v>
      </c>
      <c r="AC569">
        <v>12.305</v>
      </c>
      <c r="AD569">
        <v>11.4</v>
      </c>
      <c r="AE569">
        <v>13.069000000000001</v>
      </c>
      <c r="AF569">
        <v>14.105</v>
      </c>
      <c r="AG569">
        <v>14.37</v>
      </c>
      <c r="AH569">
        <v>15.057</v>
      </c>
      <c r="AI569">
        <v>17.503</v>
      </c>
      <c r="AJ569">
        <v>21.553999999999998</v>
      </c>
      <c r="AK569">
        <v>27.286999999999999</v>
      </c>
      <c r="AL569">
        <v>34.634</v>
      </c>
      <c r="AM569">
        <v>38.67</v>
      </c>
      <c r="AN569">
        <v>38.832000000000001</v>
      </c>
      <c r="AO569">
        <v>38.79</v>
      </c>
      <c r="AP569">
        <v>37.805999999999997</v>
      </c>
      <c r="AQ569">
        <v>33.890999999999998</v>
      </c>
      <c r="AR569">
        <v>33.249000000000002</v>
      </c>
      <c r="AS569">
        <v>31.366</v>
      </c>
      <c r="AT569">
        <v>31.366</v>
      </c>
      <c r="AU569">
        <v>31.366</v>
      </c>
      <c r="AV569">
        <v>31.366</v>
      </c>
      <c r="AW569">
        <v>31.366</v>
      </c>
      <c r="AX569">
        <v>31.366</v>
      </c>
      <c r="AY569">
        <v>31.366</v>
      </c>
      <c r="AZ569">
        <v>31.366</v>
      </c>
      <c r="BA569">
        <v>31.366</v>
      </c>
      <c r="BB569">
        <v>31.366</v>
      </c>
      <c r="BC569">
        <v>31.366</v>
      </c>
      <c r="BD569">
        <v>31.366</v>
      </c>
      <c r="BE569">
        <v>31.366</v>
      </c>
      <c r="BF569">
        <v>2021</v>
      </c>
    </row>
    <row r="570" spans="1:58" x14ac:dyDescent="0.45">
      <c r="A570">
        <v>518</v>
      </c>
      <c r="B570" t="s">
        <v>43</v>
      </c>
      <c r="C570" t="s">
        <v>107</v>
      </c>
      <c r="D570" t="s">
        <v>44</v>
      </c>
      <c r="E570" t="s">
        <v>42</v>
      </c>
      <c r="F570" t="s">
        <v>5</v>
      </c>
      <c r="G570" t="s">
        <v>173</v>
      </c>
      <c r="H570" t="s">
        <v>173</v>
      </c>
      <c r="I570" t="s">
        <v>173</v>
      </c>
      <c r="J570" t="s">
        <v>173</v>
      </c>
      <c r="K570" t="s">
        <v>173</v>
      </c>
      <c r="L570" t="s">
        <v>173</v>
      </c>
      <c r="M570" t="s">
        <v>173</v>
      </c>
      <c r="N570" t="s">
        <v>173</v>
      </c>
      <c r="O570" t="s">
        <v>173</v>
      </c>
      <c r="P570" t="s">
        <v>173</v>
      </c>
      <c r="Q570" t="s">
        <v>173</v>
      </c>
      <c r="R570" t="s">
        <v>173</v>
      </c>
      <c r="S570" t="s">
        <v>173</v>
      </c>
      <c r="T570" t="s">
        <v>173</v>
      </c>
      <c r="U570" t="s">
        <v>173</v>
      </c>
      <c r="V570" t="s">
        <v>173</v>
      </c>
      <c r="W570" t="s">
        <v>173</v>
      </c>
      <c r="X570" t="s">
        <v>173</v>
      </c>
      <c r="Y570">
        <v>-11.074</v>
      </c>
      <c r="Z570">
        <v>-3.056</v>
      </c>
      <c r="AA570">
        <v>4.2270000000000003</v>
      </c>
      <c r="AB570">
        <v>5.181</v>
      </c>
      <c r="AC570">
        <v>7.9390000000000001</v>
      </c>
      <c r="AD570">
        <v>10.021000000000001</v>
      </c>
      <c r="AE570">
        <v>12.428000000000001</v>
      </c>
      <c r="AF570">
        <v>16.251999999999999</v>
      </c>
      <c r="AG570">
        <v>18.567</v>
      </c>
      <c r="AH570">
        <v>14.478</v>
      </c>
      <c r="AI570">
        <v>10.446999999999999</v>
      </c>
      <c r="AJ570">
        <v>13.6</v>
      </c>
      <c r="AK570">
        <v>25.931999999999999</v>
      </c>
      <c r="AL570">
        <v>24.972000000000001</v>
      </c>
      <c r="AM570">
        <v>28.260999999999999</v>
      </c>
      <c r="AN570">
        <v>29.052</v>
      </c>
      <c r="AO570">
        <v>35.381999999999998</v>
      </c>
      <c r="AP570">
        <v>32.390999999999998</v>
      </c>
      <c r="AQ570">
        <v>29.507999999999999</v>
      </c>
      <c r="AR570">
        <v>27.725000000000001</v>
      </c>
      <c r="AS570">
        <v>30.071000000000002</v>
      </c>
      <c r="AT570">
        <v>28.911000000000001</v>
      </c>
      <c r="AU570">
        <v>31.007999999999999</v>
      </c>
      <c r="AV570">
        <v>29.149000000000001</v>
      </c>
      <c r="AW570">
        <v>28.475999999999999</v>
      </c>
      <c r="AX570">
        <v>29.411999999999999</v>
      </c>
      <c r="AY570">
        <v>30.242000000000001</v>
      </c>
      <c r="AZ570">
        <v>29.018999999999998</v>
      </c>
      <c r="BA570">
        <v>27.279</v>
      </c>
      <c r="BB570">
        <v>26.88</v>
      </c>
      <c r="BC570">
        <v>26.88</v>
      </c>
      <c r="BD570">
        <v>26.914999999999999</v>
      </c>
      <c r="BE570">
        <v>27.009</v>
      </c>
      <c r="BF570">
        <v>2021</v>
      </c>
    </row>
    <row r="571" spans="1:58" x14ac:dyDescent="0.45">
      <c r="A571">
        <v>518</v>
      </c>
      <c r="B571" t="s">
        <v>45</v>
      </c>
      <c r="C571" t="s">
        <v>107</v>
      </c>
      <c r="D571" t="s">
        <v>46</v>
      </c>
      <c r="E571" t="s">
        <v>24</v>
      </c>
      <c r="F571" t="s">
        <v>5</v>
      </c>
      <c r="G571" t="s">
        <v>173</v>
      </c>
      <c r="H571" t="s">
        <v>173</v>
      </c>
      <c r="I571" t="s">
        <v>173</v>
      </c>
      <c r="J571" t="s">
        <v>173</v>
      </c>
      <c r="K571" t="s">
        <v>173</v>
      </c>
      <c r="L571" t="s">
        <v>173</v>
      </c>
      <c r="M571" t="s">
        <v>173</v>
      </c>
      <c r="N571" t="s">
        <v>173</v>
      </c>
      <c r="O571" t="s">
        <v>173</v>
      </c>
      <c r="P571" t="s">
        <v>173</v>
      </c>
      <c r="Q571" t="s">
        <v>173</v>
      </c>
      <c r="R571" t="s">
        <v>173</v>
      </c>
      <c r="S571" t="s">
        <v>173</v>
      </c>
      <c r="T571" t="s">
        <v>173</v>
      </c>
      <c r="U571" t="s">
        <v>173</v>
      </c>
      <c r="V571" t="s">
        <v>173</v>
      </c>
      <c r="W571" t="s">
        <v>173</v>
      </c>
      <c r="X571">
        <v>9.8620000000000001</v>
      </c>
      <c r="Y571">
        <v>14.526</v>
      </c>
      <c r="Z571">
        <v>18.417999999999999</v>
      </c>
      <c r="AA571">
        <v>19.201000000000001</v>
      </c>
      <c r="AB571">
        <v>15.401</v>
      </c>
      <c r="AC571">
        <v>18.776</v>
      </c>
      <c r="AD571">
        <v>27.689</v>
      </c>
      <c r="AE571">
        <v>29.905999999999999</v>
      </c>
      <c r="AF571">
        <v>31.965</v>
      </c>
      <c r="AG571">
        <v>37.256</v>
      </c>
      <c r="AH571">
        <v>50.085000000000001</v>
      </c>
      <c r="AI571">
        <v>60.558999999999997</v>
      </c>
      <c r="AJ571">
        <v>62.795000000000002</v>
      </c>
      <c r="AK571">
        <v>66.515000000000001</v>
      </c>
      <c r="AL571">
        <v>71.057000000000002</v>
      </c>
      <c r="AM571">
        <v>71.313000000000002</v>
      </c>
      <c r="AN571">
        <v>75.864000000000004</v>
      </c>
      <c r="AO571">
        <v>80.218000000000004</v>
      </c>
      <c r="AP571">
        <v>88.274000000000001</v>
      </c>
      <c r="AQ571">
        <v>94.248000000000005</v>
      </c>
      <c r="AR571">
        <v>98.05</v>
      </c>
      <c r="AS571">
        <v>105.188</v>
      </c>
      <c r="AT571">
        <v>114.733</v>
      </c>
      <c r="AU571">
        <v>117.312</v>
      </c>
      <c r="AV571">
        <v>128.57499999999999</v>
      </c>
      <c r="AW571">
        <v>164.583</v>
      </c>
      <c r="AX571">
        <v>206.53200000000001</v>
      </c>
      <c r="AY571">
        <v>261.26299999999998</v>
      </c>
      <c r="AZ571">
        <v>339.64100000000002</v>
      </c>
      <c r="BA571">
        <v>407.57</v>
      </c>
      <c r="BB571">
        <v>460.55399999999997</v>
      </c>
      <c r="BC571">
        <v>501.54300000000001</v>
      </c>
      <c r="BD571">
        <v>540.66300000000001</v>
      </c>
      <c r="BE571">
        <v>582.83500000000004</v>
      </c>
      <c r="BF571">
        <v>2021</v>
      </c>
    </row>
    <row r="572" spans="1:58" x14ac:dyDescent="0.45">
      <c r="A572">
        <v>518</v>
      </c>
      <c r="B572" t="s">
        <v>47</v>
      </c>
      <c r="C572" t="s">
        <v>107</v>
      </c>
      <c r="D572" t="s">
        <v>46</v>
      </c>
      <c r="E572" t="s">
        <v>15</v>
      </c>
      <c r="F572" t="s">
        <v>5</v>
      </c>
      <c r="G572" t="s">
        <v>173</v>
      </c>
      <c r="H572" t="s">
        <v>173</v>
      </c>
      <c r="I572" t="s">
        <v>173</v>
      </c>
      <c r="J572" t="s">
        <v>173</v>
      </c>
      <c r="K572" t="s">
        <v>173</v>
      </c>
      <c r="L572" t="s">
        <v>173</v>
      </c>
      <c r="M572" t="s">
        <v>173</v>
      </c>
      <c r="N572" t="s">
        <v>173</v>
      </c>
      <c r="O572" t="s">
        <v>173</v>
      </c>
      <c r="P572" t="s">
        <v>173</v>
      </c>
      <c r="Q572" t="s">
        <v>173</v>
      </c>
      <c r="R572" t="s">
        <v>173</v>
      </c>
      <c r="S572" t="s">
        <v>173</v>
      </c>
      <c r="T572" t="s">
        <v>173</v>
      </c>
      <c r="U572" t="s">
        <v>173</v>
      </c>
      <c r="V572" t="s">
        <v>173</v>
      </c>
      <c r="W572" t="s">
        <v>173</v>
      </c>
      <c r="X572" t="s">
        <v>173</v>
      </c>
      <c r="Y572">
        <v>47.286000000000001</v>
      </c>
      <c r="Z572">
        <v>26.795000000000002</v>
      </c>
      <c r="AA572">
        <v>4.2539999999999996</v>
      </c>
      <c r="AB572">
        <v>-19.791</v>
      </c>
      <c r="AC572">
        <v>21.916</v>
      </c>
      <c r="AD572">
        <v>47.469000000000001</v>
      </c>
      <c r="AE572">
        <v>8.0050000000000008</v>
      </c>
      <c r="AF572">
        <v>6.8860000000000001</v>
      </c>
      <c r="AG572">
        <v>16.550999999999998</v>
      </c>
      <c r="AH572">
        <v>34.436999999999998</v>
      </c>
      <c r="AI572">
        <v>20.911000000000001</v>
      </c>
      <c r="AJ572">
        <v>3.6920000000000002</v>
      </c>
      <c r="AK572">
        <v>5.9240000000000004</v>
      </c>
      <c r="AL572">
        <v>6.8289999999999997</v>
      </c>
      <c r="AM572">
        <v>0.36</v>
      </c>
      <c r="AN572">
        <v>6.3819999999999997</v>
      </c>
      <c r="AO572">
        <v>5.7389999999999999</v>
      </c>
      <c r="AP572">
        <v>10.042999999999999</v>
      </c>
      <c r="AQ572">
        <v>6.7670000000000003</v>
      </c>
      <c r="AR572">
        <v>4.0350000000000001</v>
      </c>
      <c r="AS572">
        <v>7.2789999999999999</v>
      </c>
      <c r="AT572">
        <v>9.0739999999999998</v>
      </c>
      <c r="AU572">
        <v>2.2480000000000002</v>
      </c>
      <c r="AV572">
        <v>9.6010000000000009</v>
      </c>
      <c r="AW572">
        <v>28.006</v>
      </c>
      <c r="AX572">
        <v>25.488</v>
      </c>
      <c r="AY572">
        <v>26.5</v>
      </c>
      <c r="AZ572">
        <v>30</v>
      </c>
      <c r="BA572">
        <v>20</v>
      </c>
      <c r="BB572">
        <v>13</v>
      </c>
      <c r="BC572">
        <v>8.9</v>
      </c>
      <c r="BD572">
        <v>7.8</v>
      </c>
      <c r="BE572">
        <v>7.8</v>
      </c>
      <c r="BF572">
        <v>2021</v>
      </c>
    </row>
    <row r="573" spans="1:58" x14ac:dyDescent="0.45">
      <c r="A573">
        <v>518</v>
      </c>
      <c r="B573" t="s">
        <v>48</v>
      </c>
      <c r="C573" t="s">
        <v>107</v>
      </c>
      <c r="D573" t="s">
        <v>49</v>
      </c>
      <c r="E573" t="s">
        <v>24</v>
      </c>
      <c r="F573" t="s">
        <v>5</v>
      </c>
      <c r="G573" t="s">
        <v>173</v>
      </c>
      <c r="H573" t="s">
        <v>173</v>
      </c>
      <c r="I573" t="s">
        <v>173</v>
      </c>
      <c r="J573" t="s">
        <v>173</v>
      </c>
      <c r="K573" t="s">
        <v>173</v>
      </c>
      <c r="L573" t="s">
        <v>173</v>
      </c>
      <c r="M573" t="s">
        <v>173</v>
      </c>
      <c r="N573" t="s">
        <v>173</v>
      </c>
      <c r="O573" t="s">
        <v>173</v>
      </c>
      <c r="P573" t="s">
        <v>173</v>
      </c>
      <c r="Q573" t="s">
        <v>173</v>
      </c>
      <c r="R573" t="s">
        <v>173</v>
      </c>
      <c r="S573" t="s">
        <v>173</v>
      </c>
      <c r="T573" t="s">
        <v>173</v>
      </c>
      <c r="U573" t="s">
        <v>173</v>
      </c>
      <c r="V573" t="s">
        <v>173</v>
      </c>
      <c r="W573" t="s">
        <v>173</v>
      </c>
      <c r="X573">
        <v>11.670999999999999</v>
      </c>
      <c r="Y573">
        <v>17.585000000000001</v>
      </c>
      <c r="Z573">
        <v>19.286000000000001</v>
      </c>
      <c r="AA573">
        <v>19.065000000000001</v>
      </c>
      <c r="AB573">
        <v>15.076000000000001</v>
      </c>
      <c r="AC573">
        <v>24.141999999999999</v>
      </c>
      <c r="AD573">
        <v>29.963000000000001</v>
      </c>
      <c r="AE573">
        <v>30.882000000000001</v>
      </c>
      <c r="AF573">
        <v>33.963999999999999</v>
      </c>
      <c r="AG573">
        <v>42.387999999999998</v>
      </c>
      <c r="AH573">
        <v>56.896000000000001</v>
      </c>
      <c r="AI573">
        <v>65.066999999999993</v>
      </c>
      <c r="AJ573">
        <v>64.988</v>
      </c>
      <c r="AK573">
        <v>69.212000000000003</v>
      </c>
      <c r="AL573">
        <v>71.3</v>
      </c>
      <c r="AM573">
        <v>74.234999999999999</v>
      </c>
      <c r="AN573">
        <v>79.382000000000005</v>
      </c>
      <c r="AO573">
        <v>82.238</v>
      </c>
      <c r="AP573">
        <v>89.186000000000007</v>
      </c>
      <c r="AQ573">
        <v>95.426000000000002</v>
      </c>
      <c r="AR573">
        <v>100.59699999999999</v>
      </c>
      <c r="AS573">
        <v>108.566</v>
      </c>
      <c r="AT573">
        <v>115.745</v>
      </c>
      <c r="AU573">
        <v>118.80500000000001</v>
      </c>
      <c r="AV573">
        <v>139.357</v>
      </c>
      <c r="AW573">
        <v>179.15</v>
      </c>
      <c r="AX573">
        <v>224.53</v>
      </c>
      <c r="AY573">
        <v>287.39800000000002</v>
      </c>
      <c r="AZ573">
        <v>382.24</v>
      </c>
      <c r="BA573">
        <v>439.57600000000002</v>
      </c>
      <c r="BB573">
        <v>483.53300000000002</v>
      </c>
      <c r="BC573">
        <v>521.24900000000002</v>
      </c>
      <c r="BD573">
        <v>561.90599999999995</v>
      </c>
      <c r="BE573">
        <v>605.73500000000001</v>
      </c>
      <c r="BF573">
        <v>2021</v>
      </c>
    </row>
    <row r="574" spans="1:58" x14ac:dyDescent="0.45">
      <c r="A574">
        <v>518</v>
      </c>
      <c r="B574" t="s">
        <v>50</v>
      </c>
      <c r="C574" t="s">
        <v>107</v>
      </c>
      <c r="D574" t="s">
        <v>49</v>
      </c>
      <c r="E574" t="s">
        <v>15</v>
      </c>
      <c r="F574" t="s">
        <v>5</v>
      </c>
      <c r="G574" t="s">
        <v>173</v>
      </c>
      <c r="H574" t="s">
        <v>173</v>
      </c>
      <c r="I574" t="s">
        <v>173</v>
      </c>
      <c r="J574" t="s">
        <v>173</v>
      </c>
      <c r="K574" t="s">
        <v>173</v>
      </c>
      <c r="L574" t="s">
        <v>173</v>
      </c>
      <c r="M574" t="s">
        <v>173</v>
      </c>
      <c r="N574" t="s">
        <v>173</v>
      </c>
      <c r="O574" t="s">
        <v>173</v>
      </c>
      <c r="P574" t="s">
        <v>173</v>
      </c>
      <c r="Q574" t="s">
        <v>173</v>
      </c>
      <c r="R574" t="s">
        <v>173</v>
      </c>
      <c r="S574" t="s">
        <v>173</v>
      </c>
      <c r="T574" t="s">
        <v>173</v>
      </c>
      <c r="U574" t="s">
        <v>173</v>
      </c>
      <c r="V574" t="s">
        <v>173</v>
      </c>
      <c r="W574" t="s">
        <v>173</v>
      </c>
      <c r="X574" t="s">
        <v>173</v>
      </c>
      <c r="Y574">
        <v>50.677999999999997</v>
      </c>
      <c r="Z574">
        <v>9.6720000000000006</v>
      </c>
      <c r="AA574">
        <v>-1.1439999999999999</v>
      </c>
      <c r="AB574">
        <v>-20.925999999999998</v>
      </c>
      <c r="AC574">
        <v>60.137999999999998</v>
      </c>
      <c r="AD574">
        <v>24.111000000000001</v>
      </c>
      <c r="AE574">
        <v>3.0680000000000001</v>
      </c>
      <c r="AF574">
        <v>9.9819999999999993</v>
      </c>
      <c r="AG574">
        <v>24.800999999999998</v>
      </c>
      <c r="AH574">
        <v>34.226999999999997</v>
      </c>
      <c r="AI574">
        <v>14.362</v>
      </c>
      <c r="AJ574">
        <v>-0.121</v>
      </c>
      <c r="AK574">
        <v>6.5</v>
      </c>
      <c r="AL574">
        <v>3.0169999999999999</v>
      </c>
      <c r="AM574">
        <v>4.1159999999999997</v>
      </c>
      <c r="AN574">
        <v>6.9340000000000002</v>
      </c>
      <c r="AO574">
        <v>3.5979999999999999</v>
      </c>
      <c r="AP574">
        <v>8.4469999999999992</v>
      </c>
      <c r="AQ574">
        <v>6.9969999999999999</v>
      </c>
      <c r="AR574">
        <v>5.4189999999999996</v>
      </c>
      <c r="AS574">
        <v>7.9210000000000003</v>
      </c>
      <c r="AT574">
        <v>6.6120000000000001</v>
      </c>
      <c r="AU574">
        <v>2.6440000000000001</v>
      </c>
      <c r="AV574">
        <v>17.298999999999999</v>
      </c>
      <c r="AW574">
        <v>28.555</v>
      </c>
      <c r="AX574">
        <v>25.331</v>
      </c>
      <c r="AY574">
        <v>28</v>
      </c>
      <c r="AZ574">
        <v>33</v>
      </c>
      <c r="BA574">
        <v>15</v>
      </c>
      <c r="BB574">
        <v>10</v>
      </c>
      <c r="BC574">
        <v>7.8</v>
      </c>
      <c r="BD574">
        <v>7.8</v>
      </c>
      <c r="BE574">
        <v>7.8</v>
      </c>
      <c r="BF574">
        <v>2021</v>
      </c>
    </row>
    <row r="575" spans="1:58" x14ac:dyDescent="0.45">
      <c r="A575">
        <v>518</v>
      </c>
      <c r="B575" t="s">
        <v>51</v>
      </c>
      <c r="C575" t="s">
        <v>107</v>
      </c>
      <c r="D575" t="s">
        <v>52</v>
      </c>
      <c r="E575" t="s">
        <v>15</v>
      </c>
      <c r="F575" t="s">
        <v>5</v>
      </c>
      <c r="G575" t="s">
        <v>173</v>
      </c>
      <c r="H575" t="s">
        <v>173</v>
      </c>
      <c r="I575" t="s">
        <v>173</v>
      </c>
      <c r="J575" t="s">
        <v>173</v>
      </c>
      <c r="K575" t="s">
        <v>173</v>
      </c>
      <c r="L575" t="s">
        <v>173</v>
      </c>
      <c r="M575" t="s">
        <v>173</v>
      </c>
      <c r="N575" t="s">
        <v>173</v>
      </c>
      <c r="O575" t="s">
        <v>173</v>
      </c>
      <c r="P575" t="s">
        <v>173</v>
      </c>
      <c r="Q575" t="s">
        <v>173</v>
      </c>
      <c r="R575" t="s">
        <v>173</v>
      </c>
      <c r="S575" t="s">
        <v>173</v>
      </c>
      <c r="T575" t="s">
        <v>173</v>
      </c>
      <c r="U575" t="s">
        <v>173</v>
      </c>
      <c r="V575" t="s">
        <v>173</v>
      </c>
      <c r="W575" t="s">
        <v>173</v>
      </c>
      <c r="X575" t="s">
        <v>173</v>
      </c>
      <c r="Y575" t="s">
        <v>173</v>
      </c>
      <c r="Z575">
        <v>-2.5680000000000001</v>
      </c>
      <c r="AA575">
        <v>-7.0369999999999999</v>
      </c>
      <c r="AB575">
        <v>5.7489999999999997</v>
      </c>
      <c r="AC575">
        <v>0.85699999999999998</v>
      </c>
      <c r="AD575">
        <v>-8.5009999999999994</v>
      </c>
      <c r="AE575">
        <v>-9.7379999999999995</v>
      </c>
      <c r="AF575">
        <v>-7.7930000000000001</v>
      </c>
      <c r="AG575">
        <v>20.004000000000001</v>
      </c>
      <c r="AH575">
        <v>55.195</v>
      </c>
      <c r="AI575">
        <v>33.722999999999999</v>
      </c>
      <c r="AJ575">
        <v>10.646000000000001</v>
      </c>
      <c r="AK575">
        <v>-45.286999999999999</v>
      </c>
      <c r="AL575">
        <v>82.959000000000003</v>
      </c>
      <c r="AM575">
        <v>4.9640000000000004</v>
      </c>
      <c r="AN575">
        <v>20.614999999999998</v>
      </c>
      <c r="AO575">
        <v>43.942999999999998</v>
      </c>
      <c r="AP575">
        <v>15.081</v>
      </c>
      <c r="AQ575">
        <v>4.9660000000000002</v>
      </c>
      <c r="AR575">
        <v>11.204000000000001</v>
      </c>
      <c r="AS575">
        <v>-4.569</v>
      </c>
      <c r="AT575">
        <v>6.56</v>
      </c>
      <c r="AU575">
        <v>-19.518000000000001</v>
      </c>
      <c r="AV575">
        <v>-18.271000000000001</v>
      </c>
      <c r="AW575">
        <v>3.9350000000000001</v>
      </c>
      <c r="AX575">
        <v>-6.0670000000000002</v>
      </c>
      <c r="AY575">
        <v>-6.0439999999999996</v>
      </c>
      <c r="AZ575">
        <v>1.95</v>
      </c>
      <c r="BA575">
        <v>7.5259999999999998</v>
      </c>
      <c r="BB575">
        <v>6.0419999999999998</v>
      </c>
      <c r="BC575">
        <v>4.0529999999999999</v>
      </c>
      <c r="BD575">
        <v>3.2589999999999999</v>
      </c>
      <c r="BE575">
        <v>6.3170000000000002</v>
      </c>
      <c r="BF575">
        <v>2023</v>
      </c>
    </row>
    <row r="576" spans="1:58" x14ac:dyDescent="0.45">
      <c r="A576">
        <v>518</v>
      </c>
      <c r="B576" t="s">
        <v>53</v>
      </c>
      <c r="C576" t="s">
        <v>107</v>
      </c>
      <c r="D576" t="s">
        <v>54</v>
      </c>
      <c r="E576" t="s">
        <v>15</v>
      </c>
      <c r="F576" t="s">
        <v>5</v>
      </c>
      <c r="G576" t="s">
        <v>173</v>
      </c>
      <c r="H576" t="s">
        <v>173</v>
      </c>
      <c r="I576" t="s">
        <v>173</v>
      </c>
      <c r="J576" t="s">
        <v>173</v>
      </c>
      <c r="K576" t="s">
        <v>173</v>
      </c>
      <c r="L576" t="s">
        <v>173</v>
      </c>
      <c r="M576" t="s">
        <v>173</v>
      </c>
      <c r="N576" t="s">
        <v>173</v>
      </c>
      <c r="O576" t="s">
        <v>173</v>
      </c>
      <c r="P576" t="s">
        <v>173</v>
      </c>
      <c r="Q576" t="s">
        <v>173</v>
      </c>
      <c r="R576" t="s">
        <v>173</v>
      </c>
      <c r="S576" t="s">
        <v>173</v>
      </c>
      <c r="T576" t="s">
        <v>173</v>
      </c>
      <c r="U576" t="s">
        <v>173</v>
      </c>
      <c r="V576" t="s">
        <v>173</v>
      </c>
      <c r="W576" t="s">
        <v>173</v>
      </c>
      <c r="X576" t="s">
        <v>173</v>
      </c>
      <c r="Y576" t="s">
        <v>173</v>
      </c>
      <c r="Z576">
        <v>0.2</v>
      </c>
      <c r="AA576">
        <v>-7.0430000000000001</v>
      </c>
      <c r="AB576">
        <v>5.3220000000000001</v>
      </c>
      <c r="AC576">
        <v>2.0019999999999998</v>
      </c>
      <c r="AD576">
        <v>-11.305999999999999</v>
      </c>
      <c r="AE576">
        <v>-12.192</v>
      </c>
      <c r="AF576">
        <v>-10.266</v>
      </c>
      <c r="AG576">
        <v>21.181000000000001</v>
      </c>
      <c r="AH576">
        <v>66.908000000000001</v>
      </c>
      <c r="AI576">
        <v>39.837000000000003</v>
      </c>
      <c r="AJ576">
        <v>12.21</v>
      </c>
      <c r="AK576">
        <v>-51</v>
      </c>
      <c r="AL576">
        <v>92.072000000000003</v>
      </c>
      <c r="AM576">
        <v>1.0880000000000001</v>
      </c>
      <c r="AN576">
        <v>18.451000000000001</v>
      </c>
      <c r="AO576">
        <v>48.054000000000002</v>
      </c>
      <c r="AP576">
        <v>14.698</v>
      </c>
      <c r="AQ576">
        <v>6.383</v>
      </c>
      <c r="AR576">
        <v>8.5980000000000008</v>
      </c>
      <c r="AS576">
        <v>-6.6040000000000001</v>
      </c>
      <c r="AT576">
        <v>4.2389999999999999</v>
      </c>
      <c r="AU576">
        <v>-17.161000000000001</v>
      </c>
      <c r="AV576">
        <v>-17.151</v>
      </c>
      <c r="AW576">
        <v>8.0299999999999994</v>
      </c>
      <c r="AX576">
        <v>-7.84</v>
      </c>
      <c r="AY576">
        <v>-7.9710000000000001</v>
      </c>
      <c r="AZ576">
        <v>1.2450000000000001</v>
      </c>
      <c r="BA576">
        <v>7.4939999999999998</v>
      </c>
      <c r="BB576">
        <v>6.1390000000000002</v>
      </c>
      <c r="BC576">
        <v>3.3239999999999998</v>
      </c>
      <c r="BD576">
        <v>2.3050000000000002</v>
      </c>
      <c r="BE576">
        <v>5.944</v>
      </c>
      <c r="BF576">
        <v>2023</v>
      </c>
    </row>
    <row r="577" spans="1:58" x14ac:dyDescent="0.45">
      <c r="A577">
        <v>518</v>
      </c>
      <c r="B577" t="s">
        <v>55</v>
      </c>
      <c r="C577" t="s">
        <v>107</v>
      </c>
      <c r="D577" t="s">
        <v>56</v>
      </c>
      <c r="E577" t="s">
        <v>15</v>
      </c>
      <c r="F577" t="s">
        <v>5</v>
      </c>
      <c r="G577" t="s">
        <v>173</v>
      </c>
      <c r="H577" t="s">
        <v>173</v>
      </c>
      <c r="I577" t="s">
        <v>173</v>
      </c>
      <c r="J577" t="s">
        <v>173</v>
      </c>
      <c r="K577" t="s">
        <v>173</v>
      </c>
      <c r="L577" t="s">
        <v>173</v>
      </c>
      <c r="M577" t="s">
        <v>173</v>
      </c>
      <c r="N577" t="s">
        <v>173</v>
      </c>
      <c r="O577" t="s">
        <v>173</v>
      </c>
      <c r="P577" t="s">
        <v>173</v>
      </c>
      <c r="Q577" t="s">
        <v>173</v>
      </c>
      <c r="R577" t="s">
        <v>173</v>
      </c>
      <c r="S577" t="s">
        <v>173</v>
      </c>
      <c r="T577" t="s">
        <v>173</v>
      </c>
      <c r="U577" t="s">
        <v>173</v>
      </c>
      <c r="V577" t="s">
        <v>173</v>
      </c>
      <c r="W577" t="s">
        <v>173</v>
      </c>
      <c r="X577" t="s">
        <v>173</v>
      </c>
      <c r="Y577" t="s">
        <v>173</v>
      </c>
      <c r="Z577">
        <v>15.965999999999999</v>
      </c>
      <c r="AA577">
        <v>19.841000000000001</v>
      </c>
      <c r="AB577">
        <v>26.184999999999999</v>
      </c>
      <c r="AC577">
        <v>16.515000000000001</v>
      </c>
      <c r="AD577">
        <v>-0.751</v>
      </c>
      <c r="AE577">
        <v>-2.891</v>
      </c>
      <c r="AF577">
        <v>8.1329999999999991</v>
      </c>
      <c r="AG577">
        <v>28.501000000000001</v>
      </c>
      <c r="AH577">
        <v>24.715</v>
      </c>
      <c r="AI577">
        <v>3.8780000000000001</v>
      </c>
      <c r="AJ577">
        <v>10.132</v>
      </c>
      <c r="AK577">
        <v>-5.2249999999999996</v>
      </c>
      <c r="AL577">
        <v>7.5369999999999999</v>
      </c>
      <c r="AM577">
        <v>4.6689999999999996</v>
      </c>
      <c r="AN577">
        <v>21.957999999999998</v>
      </c>
      <c r="AO577">
        <v>18.431000000000001</v>
      </c>
      <c r="AP577">
        <v>-1.605</v>
      </c>
      <c r="AQ577">
        <v>-0.88300000000000001</v>
      </c>
      <c r="AR577">
        <v>10.172000000000001</v>
      </c>
      <c r="AS577">
        <v>12.023</v>
      </c>
      <c r="AT577">
        <v>3.266</v>
      </c>
      <c r="AU577">
        <v>-22.295000000000002</v>
      </c>
      <c r="AV577">
        <v>-19.994</v>
      </c>
      <c r="AW577">
        <v>1.3169999999999999</v>
      </c>
      <c r="AX577">
        <v>2.6989999999999998</v>
      </c>
      <c r="AY577">
        <v>0.88700000000000001</v>
      </c>
      <c r="AZ577">
        <v>-3.3730000000000002</v>
      </c>
      <c r="BA577">
        <v>-1.6659999999999999</v>
      </c>
      <c r="BB577">
        <v>3.7440000000000002</v>
      </c>
      <c r="BC577">
        <v>4.266</v>
      </c>
      <c r="BD577">
        <v>3.0470000000000002</v>
      </c>
      <c r="BE577">
        <v>8.76</v>
      </c>
      <c r="BF577">
        <v>2023</v>
      </c>
    </row>
    <row r="578" spans="1:58" x14ac:dyDescent="0.45">
      <c r="A578">
        <v>518</v>
      </c>
      <c r="B578" t="s">
        <v>57</v>
      </c>
      <c r="C578" t="s">
        <v>107</v>
      </c>
      <c r="D578" t="s">
        <v>58</v>
      </c>
      <c r="E578" t="s">
        <v>15</v>
      </c>
      <c r="F578" t="s">
        <v>5</v>
      </c>
      <c r="G578" t="s">
        <v>173</v>
      </c>
      <c r="H578" t="s">
        <v>173</v>
      </c>
      <c r="I578" t="s">
        <v>173</v>
      </c>
      <c r="J578" t="s">
        <v>173</v>
      </c>
      <c r="K578" t="s">
        <v>173</v>
      </c>
      <c r="L578" t="s">
        <v>173</v>
      </c>
      <c r="M578" t="s">
        <v>173</v>
      </c>
      <c r="N578" t="s">
        <v>173</v>
      </c>
      <c r="O578" t="s">
        <v>173</v>
      </c>
      <c r="P578" t="s">
        <v>173</v>
      </c>
      <c r="Q578" t="s">
        <v>173</v>
      </c>
      <c r="R578" t="s">
        <v>173</v>
      </c>
      <c r="S578" t="s">
        <v>173</v>
      </c>
      <c r="T578" t="s">
        <v>173</v>
      </c>
      <c r="U578" t="s">
        <v>173</v>
      </c>
      <c r="V578" t="s">
        <v>173</v>
      </c>
      <c r="W578" t="s">
        <v>173</v>
      </c>
      <c r="X578" t="s">
        <v>173</v>
      </c>
      <c r="Y578" t="s">
        <v>173</v>
      </c>
      <c r="Z578">
        <v>31.129000000000001</v>
      </c>
      <c r="AA578">
        <v>37.747999999999998</v>
      </c>
      <c r="AB578">
        <v>36.442</v>
      </c>
      <c r="AC578">
        <v>23.300999999999998</v>
      </c>
      <c r="AD578">
        <v>3.073</v>
      </c>
      <c r="AE578">
        <v>-1.736</v>
      </c>
      <c r="AF578" s="2">
        <v>9.0060000000000002</v>
      </c>
      <c r="AG578" s="2">
        <v>30.568000000000001</v>
      </c>
      <c r="AH578" s="2">
        <v>25.192</v>
      </c>
      <c r="AI578" s="2">
        <v>3.8410000000000002</v>
      </c>
      <c r="AJ578" s="2">
        <v>10.398999999999999</v>
      </c>
      <c r="AK578" s="2">
        <v>-4.7640000000000002</v>
      </c>
      <c r="AL578" s="2">
        <v>4.1379999999999999</v>
      </c>
      <c r="AM578" s="2">
        <v>0.25600000000000001</v>
      </c>
      <c r="AN578" s="2">
        <v>10.119999999999999</v>
      </c>
      <c r="AO578" s="2">
        <v>13.407999999999999</v>
      </c>
      <c r="AP578" s="2">
        <v>-4.3310000000000004</v>
      </c>
      <c r="AQ578" s="2">
        <v>-0.77400000000000002</v>
      </c>
      <c r="AR578" s="2">
        <v>10.026</v>
      </c>
      <c r="AS578" s="2">
        <v>3.7480000000000002</v>
      </c>
      <c r="AT578" s="2">
        <v>-2.278</v>
      </c>
      <c r="AU578" s="2">
        <v>-8.9550000000000001</v>
      </c>
      <c r="AV578" s="2">
        <v>-13.121</v>
      </c>
      <c r="AW578" s="2">
        <v>-1.891</v>
      </c>
      <c r="AX578" s="2">
        <v>-7.8E-2</v>
      </c>
      <c r="AY578" s="2">
        <v>-2.1230000000000002</v>
      </c>
      <c r="AZ578" s="2">
        <v>-7.95</v>
      </c>
      <c r="BA578" s="2">
        <v>-6.2270000000000003</v>
      </c>
      <c r="BB578" s="2">
        <v>1.3080000000000001</v>
      </c>
      <c r="BC578" s="2">
        <v>1.8120000000000001</v>
      </c>
      <c r="BD578" s="2">
        <v>-0.223</v>
      </c>
      <c r="BE578">
        <v>8.6359999999999992</v>
      </c>
      <c r="BF578">
        <v>2023</v>
      </c>
    </row>
    <row r="579" spans="1:58" x14ac:dyDescent="0.45">
      <c r="A579">
        <v>518</v>
      </c>
      <c r="B579" t="s">
        <v>59</v>
      </c>
      <c r="C579" t="s">
        <v>107</v>
      </c>
      <c r="D579" t="s">
        <v>60</v>
      </c>
      <c r="E579" t="s">
        <v>61</v>
      </c>
      <c r="F579" t="s">
        <v>62</v>
      </c>
      <c r="G579" t="s">
        <v>173</v>
      </c>
      <c r="H579" t="s">
        <v>173</v>
      </c>
      <c r="I579" t="s">
        <v>173</v>
      </c>
      <c r="J579" t="s">
        <v>173</v>
      </c>
      <c r="K579" t="s">
        <v>173</v>
      </c>
      <c r="L579" t="s">
        <v>173</v>
      </c>
      <c r="M579" t="s">
        <v>173</v>
      </c>
      <c r="N579" t="s">
        <v>173</v>
      </c>
      <c r="O579" t="s">
        <v>173</v>
      </c>
      <c r="P579" t="s">
        <v>173</v>
      </c>
      <c r="Q579" t="s">
        <v>173</v>
      </c>
      <c r="R579" t="s">
        <v>173</v>
      </c>
      <c r="S579" t="s">
        <v>173</v>
      </c>
      <c r="T579" t="s">
        <v>173</v>
      </c>
      <c r="U579" t="s">
        <v>173</v>
      </c>
      <c r="V579" t="s">
        <v>173</v>
      </c>
      <c r="W579" t="s">
        <v>173</v>
      </c>
      <c r="X579" t="s">
        <v>173</v>
      </c>
      <c r="Y579">
        <v>44.923000000000002</v>
      </c>
      <c r="Z579">
        <v>45.567</v>
      </c>
      <c r="AA579">
        <v>46.179000000000002</v>
      </c>
      <c r="AB579">
        <v>46.726999999999997</v>
      </c>
      <c r="AC579">
        <v>47.197000000000003</v>
      </c>
      <c r="AD579">
        <v>47.588999999999999</v>
      </c>
      <c r="AE579">
        <v>47.92</v>
      </c>
      <c r="AF579">
        <v>48.218000000000004</v>
      </c>
      <c r="AG579">
        <v>48.51</v>
      </c>
      <c r="AH579">
        <v>48.813000000000002</v>
      </c>
      <c r="AI579">
        <v>49.127000000000002</v>
      </c>
      <c r="AJ579">
        <v>49.454000000000001</v>
      </c>
      <c r="AK579">
        <v>49.798999999999999</v>
      </c>
      <c r="AL579">
        <v>50.165999999999997</v>
      </c>
      <c r="AM579">
        <v>50.558999999999997</v>
      </c>
      <c r="AN579">
        <v>50.978999999999999</v>
      </c>
      <c r="AO579">
        <v>51.418999999999997</v>
      </c>
      <c r="AP579">
        <v>51.845999999999997</v>
      </c>
      <c r="AQ579">
        <v>52.253999999999998</v>
      </c>
      <c r="AR579">
        <v>52.645000000000003</v>
      </c>
      <c r="AS579">
        <v>53.018999999999998</v>
      </c>
      <c r="AT579">
        <v>53.378</v>
      </c>
      <c r="AU579">
        <v>53.722000000000001</v>
      </c>
      <c r="AV579">
        <v>54.05</v>
      </c>
      <c r="AW579">
        <v>54.36</v>
      </c>
      <c r="AX579">
        <v>54.652000000000001</v>
      </c>
      <c r="AY579">
        <v>54.926000000000002</v>
      </c>
      <c r="AZ579">
        <v>55.182000000000002</v>
      </c>
      <c r="BA579">
        <v>55.42</v>
      </c>
      <c r="BB579">
        <v>55.639000000000003</v>
      </c>
      <c r="BC579">
        <v>55.84</v>
      </c>
      <c r="BD579">
        <v>56.021999999999998</v>
      </c>
      <c r="BE579">
        <v>56.185000000000002</v>
      </c>
      <c r="BF579">
        <v>2021</v>
      </c>
    </row>
    <row r="580" spans="1:58" x14ac:dyDescent="0.45">
      <c r="A580">
        <v>518</v>
      </c>
      <c r="B580" t="s">
        <v>63</v>
      </c>
      <c r="C580" t="s">
        <v>107</v>
      </c>
      <c r="D580" t="s">
        <v>64</v>
      </c>
      <c r="E580" t="s">
        <v>12</v>
      </c>
      <c r="F580" t="s">
        <v>13</v>
      </c>
      <c r="G580" t="s">
        <v>173</v>
      </c>
      <c r="H580" t="s">
        <v>173</v>
      </c>
      <c r="I580" t="s">
        <v>173</v>
      </c>
      <c r="J580" t="s">
        <v>173</v>
      </c>
      <c r="K580" t="s">
        <v>173</v>
      </c>
      <c r="L580" t="s">
        <v>173</v>
      </c>
      <c r="M580" t="s">
        <v>173</v>
      </c>
      <c r="N580" t="s">
        <v>173</v>
      </c>
      <c r="O580" t="s">
        <v>173</v>
      </c>
      <c r="P580" t="s">
        <v>173</v>
      </c>
      <c r="Q580" t="s">
        <v>173</v>
      </c>
      <c r="R580" t="s">
        <v>173</v>
      </c>
      <c r="S580" t="s">
        <v>173</v>
      </c>
      <c r="T580" t="s">
        <v>173</v>
      </c>
      <c r="U580" t="s">
        <v>173</v>
      </c>
      <c r="V580" t="s">
        <v>173</v>
      </c>
      <c r="W580" t="s">
        <v>173</v>
      </c>
      <c r="X580" t="s">
        <v>173</v>
      </c>
      <c r="Y580">
        <v>315.46100000000001</v>
      </c>
      <c r="Z580">
        <v>396.35599999999999</v>
      </c>
      <c r="AA580">
        <v>415.96199999999999</v>
      </c>
      <c r="AB580">
        <v>442.315</v>
      </c>
      <c r="AC580">
        <v>590.34199999999998</v>
      </c>
      <c r="AD580">
        <v>767.07100000000003</v>
      </c>
      <c r="AE580" s="2">
        <v>949.75199999999995</v>
      </c>
      <c r="AF580" s="2">
        <v>1356.7380000000001</v>
      </c>
      <c r="AG580" s="2">
        <v>2019.7550000000001</v>
      </c>
      <c r="AH580" s="2">
        <v>2790.5639999999999</v>
      </c>
      <c r="AI580" s="2">
        <v>3374.2359999999999</v>
      </c>
      <c r="AJ580" s="2">
        <v>3581.1729999999998</v>
      </c>
      <c r="AK580" s="2">
        <v>3829.143</v>
      </c>
      <c r="AL580" s="2">
        <v>4567.692</v>
      </c>
      <c r="AM580" s="2">
        <v>8424.8909999999996</v>
      </c>
      <c r="AN580" s="2">
        <v>12709.058000000001</v>
      </c>
      <c r="AO580" s="2">
        <v>15450.726000000001</v>
      </c>
      <c r="AP580" s="2">
        <v>14110.662</v>
      </c>
      <c r="AQ580" s="2">
        <v>14929.885</v>
      </c>
      <c r="AR580" s="2">
        <v>14571.834999999999</v>
      </c>
      <c r="AS580" s="2">
        <v>15989.092000000001</v>
      </c>
      <c r="AT580" s="2">
        <v>17834.708999999999</v>
      </c>
      <c r="AU580" s="2">
        <v>16554.414000000001</v>
      </c>
      <c r="AV580" s="2">
        <v>19597.335999999999</v>
      </c>
      <c r="AW580" s="2">
        <v>24621.319</v>
      </c>
      <c r="AX580" s="2">
        <v>23877.078000000001</v>
      </c>
      <c r="AY580" s="2">
        <v>23993.544999999998</v>
      </c>
      <c r="AZ580" s="2">
        <v>27622.734</v>
      </c>
      <c r="BA580" s="2">
        <v>30412.026999999998</v>
      </c>
      <c r="BB580" s="2">
        <v>33753.375999999997</v>
      </c>
      <c r="BC580" s="2">
        <v>37334.485000000001</v>
      </c>
      <c r="BD580" s="2">
        <v>40801.042000000001</v>
      </c>
      <c r="BE580">
        <v>45034.292000000001</v>
      </c>
      <c r="BF580">
        <v>2020</v>
      </c>
    </row>
    <row r="581" spans="1:58" x14ac:dyDescent="0.45">
      <c r="A581">
        <v>518</v>
      </c>
      <c r="B581" t="s">
        <v>65</v>
      </c>
      <c r="C581" t="s">
        <v>107</v>
      </c>
      <c r="D581" t="s">
        <v>64</v>
      </c>
      <c r="E581" t="s">
        <v>42</v>
      </c>
      <c r="F581" t="s">
        <v>5</v>
      </c>
      <c r="G581" t="s">
        <v>173</v>
      </c>
      <c r="H581" t="s">
        <v>173</v>
      </c>
      <c r="I581" t="s">
        <v>173</v>
      </c>
      <c r="J581" t="s">
        <v>173</v>
      </c>
      <c r="K581" t="s">
        <v>173</v>
      </c>
      <c r="L581" t="s">
        <v>173</v>
      </c>
      <c r="M581" t="s">
        <v>173</v>
      </c>
      <c r="N581" t="s">
        <v>173</v>
      </c>
      <c r="O581" t="s">
        <v>173</v>
      </c>
      <c r="P581" t="s">
        <v>173</v>
      </c>
      <c r="Q581" t="s">
        <v>173</v>
      </c>
      <c r="R581" t="s">
        <v>173</v>
      </c>
      <c r="S581" t="s">
        <v>173</v>
      </c>
      <c r="T581" t="s">
        <v>173</v>
      </c>
      <c r="U581" t="s">
        <v>173</v>
      </c>
      <c r="V581" t="s">
        <v>173</v>
      </c>
      <c r="W581" t="s">
        <v>173</v>
      </c>
      <c r="X581" t="s">
        <v>173</v>
      </c>
      <c r="Y581">
        <v>20.311</v>
      </c>
      <c r="Z581">
        <v>18.327999999999999</v>
      </c>
      <c r="AA581">
        <v>15.411</v>
      </c>
      <c r="AB581">
        <v>12.739000000000001</v>
      </c>
      <c r="AC581">
        <v>11.308</v>
      </c>
      <c r="AD581">
        <v>10.103</v>
      </c>
      <c r="AE581">
        <v>9.9369999999999994</v>
      </c>
      <c r="AF581">
        <v>11.157999999999999</v>
      </c>
      <c r="AG581">
        <v>12.18</v>
      </c>
      <c r="AH581">
        <v>12.201000000000001</v>
      </c>
      <c r="AI581">
        <v>11.670999999999999</v>
      </c>
      <c r="AJ581">
        <v>10.895</v>
      </c>
      <c r="AK581">
        <v>10.38</v>
      </c>
      <c r="AL581">
        <v>10.785</v>
      </c>
      <c r="AM581">
        <v>17.254000000000001</v>
      </c>
      <c r="AN581">
        <v>22.359000000000002</v>
      </c>
      <c r="AO581">
        <v>23.675000000000001</v>
      </c>
      <c r="AP581">
        <v>19.405999999999999</v>
      </c>
      <c r="AQ581">
        <v>18.734999999999999</v>
      </c>
      <c r="AR581">
        <v>16.273</v>
      </c>
      <c r="AS581">
        <v>15.949</v>
      </c>
      <c r="AT581">
        <v>15.845000000000001</v>
      </c>
      <c r="AU581">
        <v>14.644</v>
      </c>
      <c r="AV581">
        <v>18.04</v>
      </c>
      <c r="AW581">
        <v>18.45</v>
      </c>
      <c r="AX581">
        <v>15.96</v>
      </c>
      <c r="AY581">
        <v>15.23</v>
      </c>
      <c r="AZ581">
        <v>16.155999999999999</v>
      </c>
      <c r="BA581">
        <v>16.366</v>
      </c>
      <c r="BB581">
        <v>16.725999999999999</v>
      </c>
      <c r="BC581">
        <v>17.056000000000001</v>
      </c>
      <c r="BD581">
        <v>16.956</v>
      </c>
      <c r="BE581">
        <v>17.056000000000001</v>
      </c>
      <c r="BF581">
        <v>2020</v>
      </c>
    </row>
    <row r="582" spans="1:58" x14ac:dyDescent="0.45">
      <c r="A582">
        <v>518</v>
      </c>
      <c r="B582" t="s">
        <v>66</v>
      </c>
      <c r="C582" t="s">
        <v>107</v>
      </c>
      <c r="D582" t="s">
        <v>67</v>
      </c>
      <c r="E582" t="s">
        <v>12</v>
      </c>
      <c r="F582" t="s">
        <v>13</v>
      </c>
      <c r="G582" t="s">
        <v>173</v>
      </c>
      <c r="H582" t="s">
        <v>173</v>
      </c>
      <c r="I582" t="s">
        <v>173</v>
      </c>
      <c r="J582" t="s">
        <v>173</v>
      </c>
      <c r="K582" t="s">
        <v>173</v>
      </c>
      <c r="L582" t="s">
        <v>173</v>
      </c>
      <c r="M582" t="s">
        <v>173</v>
      </c>
      <c r="N582" t="s">
        <v>173</v>
      </c>
      <c r="O582" t="s">
        <v>173</v>
      </c>
      <c r="P582" t="s">
        <v>173</v>
      </c>
      <c r="Q582" t="s">
        <v>173</v>
      </c>
      <c r="R582" t="s">
        <v>173</v>
      </c>
      <c r="S582" t="s">
        <v>173</v>
      </c>
      <c r="T582" t="s">
        <v>173</v>
      </c>
      <c r="U582" t="s">
        <v>173</v>
      </c>
      <c r="V582" t="s">
        <v>173</v>
      </c>
      <c r="W582" t="s">
        <v>173</v>
      </c>
      <c r="X582" t="s">
        <v>173</v>
      </c>
      <c r="Y582">
        <v>391.47399999999999</v>
      </c>
      <c r="Z582">
        <v>492.84800000000001</v>
      </c>
      <c r="AA582">
        <v>578.62599999999998</v>
      </c>
      <c r="AB582">
        <v>662.35900000000004</v>
      </c>
      <c r="AC582">
        <v>799.57399999999996</v>
      </c>
      <c r="AD582">
        <v>1088.931</v>
      </c>
      <c r="AE582">
        <v>1391.0070000000001</v>
      </c>
      <c r="AF582">
        <v>1780.549</v>
      </c>
      <c r="AG582">
        <v>2587.2330000000002</v>
      </c>
      <c r="AH582">
        <v>3595.2260000000001</v>
      </c>
      <c r="AI582">
        <v>4162.4160000000002</v>
      </c>
      <c r="AJ582" s="2">
        <v>4748.357</v>
      </c>
      <c r="AK582" s="2">
        <v>5820.2650000000003</v>
      </c>
      <c r="AL582" s="2">
        <v>6609.5789999999997</v>
      </c>
      <c r="AM582" s="2">
        <v>9741.6990000000005</v>
      </c>
      <c r="AN582">
        <v>13579.615</v>
      </c>
      <c r="AO582">
        <v>16145.486999999999</v>
      </c>
      <c r="AP582" s="2">
        <v>17256.041000000001</v>
      </c>
      <c r="AQ582" s="2">
        <v>16942.188999999998</v>
      </c>
      <c r="AR582" s="2">
        <v>17637.825000000001</v>
      </c>
      <c r="AS582" s="2">
        <v>18762.919000000002</v>
      </c>
      <c r="AT582" s="2">
        <v>23119.462</v>
      </c>
      <c r="AU582" s="2">
        <v>23975.646000000001</v>
      </c>
      <c r="AV582" s="2">
        <v>22341.424999999999</v>
      </c>
      <c r="AW582" s="2">
        <v>28334.937000000002</v>
      </c>
      <c r="AX582" s="2">
        <v>31691.260999999999</v>
      </c>
      <c r="AY582" s="2">
        <v>32374.817999999999</v>
      </c>
      <c r="AZ582" s="2">
        <v>37385.517</v>
      </c>
      <c r="BA582" s="2">
        <v>40492.860999999997</v>
      </c>
      <c r="BB582" s="2">
        <v>44468.455999999998</v>
      </c>
      <c r="BC582" s="2">
        <v>47966.095999999998</v>
      </c>
      <c r="BD582" s="2">
        <v>52452.771999999997</v>
      </c>
      <c r="BE582">
        <v>57500.595000000001</v>
      </c>
      <c r="BF582">
        <v>2020</v>
      </c>
    </row>
    <row r="583" spans="1:58" x14ac:dyDescent="0.45">
      <c r="A583">
        <v>518</v>
      </c>
      <c r="B583" t="s">
        <v>68</v>
      </c>
      <c r="C583" t="s">
        <v>107</v>
      </c>
      <c r="D583" t="s">
        <v>67</v>
      </c>
      <c r="E583" t="s">
        <v>42</v>
      </c>
      <c r="F583" t="s">
        <v>5</v>
      </c>
      <c r="G583" t="s">
        <v>173</v>
      </c>
      <c r="H583" t="s">
        <v>173</v>
      </c>
      <c r="I583" t="s">
        <v>173</v>
      </c>
      <c r="J583" t="s">
        <v>173</v>
      </c>
      <c r="K583" t="s">
        <v>173</v>
      </c>
      <c r="L583" t="s">
        <v>173</v>
      </c>
      <c r="M583" t="s">
        <v>173</v>
      </c>
      <c r="N583" t="s">
        <v>173</v>
      </c>
      <c r="O583" t="s">
        <v>173</v>
      </c>
      <c r="P583" t="s">
        <v>173</v>
      </c>
      <c r="Q583" t="s">
        <v>173</v>
      </c>
      <c r="R583" t="s">
        <v>173</v>
      </c>
      <c r="S583" t="s">
        <v>173</v>
      </c>
      <c r="T583" t="s">
        <v>173</v>
      </c>
      <c r="U583" t="s">
        <v>173</v>
      </c>
      <c r="V583" t="s">
        <v>173</v>
      </c>
      <c r="W583" t="s">
        <v>173</v>
      </c>
      <c r="X583" t="s">
        <v>173</v>
      </c>
      <c r="Y583">
        <v>25.204999999999998</v>
      </c>
      <c r="Z583">
        <v>22.79</v>
      </c>
      <c r="AA583">
        <v>21.437000000000001</v>
      </c>
      <c r="AB583">
        <v>19.077000000000002</v>
      </c>
      <c r="AC583">
        <v>15.316000000000001</v>
      </c>
      <c r="AD583">
        <v>14.342000000000001</v>
      </c>
      <c r="AE583">
        <v>14.553000000000001</v>
      </c>
      <c r="AF583">
        <v>14.644</v>
      </c>
      <c r="AG583">
        <v>15.602</v>
      </c>
      <c r="AH583">
        <v>15.72</v>
      </c>
      <c r="AI583">
        <v>14.397</v>
      </c>
      <c r="AJ583">
        <v>14.446</v>
      </c>
      <c r="AK583">
        <v>15.778</v>
      </c>
      <c r="AL583">
        <v>15.606999999999999</v>
      </c>
      <c r="AM583">
        <v>19.95</v>
      </c>
      <c r="AN583">
        <v>23.890999999999998</v>
      </c>
      <c r="AO583">
        <v>24.739000000000001</v>
      </c>
      <c r="AP583">
        <v>23.731000000000002</v>
      </c>
      <c r="AQ583">
        <v>21.26</v>
      </c>
      <c r="AR583">
        <v>19.696999999999999</v>
      </c>
      <c r="AS583">
        <v>18.716000000000001</v>
      </c>
      <c r="AT583">
        <v>20.54</v>
      </c>
      <c r="AU583">
        <v>21.209</v>
      </c>
      <c r="AV583">
        <v>20.565999999999999</v>
      </c>
      <c r="AW583">
        <v>21.233000000000001</v>
      </c>
      <c r="AX583">
        <v>21.183</v>
      </c>
      <c r="AY583">
        <v>20.55</v>
      </c>
      <c r="AZ583">
        <v>21.866</v>
      </c>
      <c r="BA583">
        <v>21.791</v>
      </c>
      <c r="BB583">
        <v>22.035</v>
      </c>
      <c r="BC583">
        <v>21.913</v>
      </c>
      <c r="BD583">
        <v>21.797999999999998</v>
      </c>
      <c r="BE583">
        <v>21.777000000000001</v>
      </c>
      <c r="BF583">
        <v>2020</v>
      </c>
    </row>
    <row r="584" spans="1:58" x14ac:dyDescent="0.45">
      <c r="A584">
        <v>518</v>
      </c>
      <c r="B584" t="s">
        <v>69</v>
      </c>
      <c r="C584" t="s">
        <v>107</v>
      </c>
      <c r="D584" t="s">
        <v>70</v>
      </c>
      <c r="E584" t="s">
        <v>12</v>
      </c>
      <c r="F584" t="s">
        <v>13</v>
      </c>
      <c r="G584" t="s">
        <v>173</v>
      </c>
      <c r="H584" t="s">
        <v>173</v>
      </c>
      <c r="I584" t="s">
        <v>173</v>
      </c>
      <c r="J584" t="s">
        <v>173</v>
      </c>
      <c r="K584" t="s">
        <v>173</v>
      </c>
      <c r="L584" t="s">
        <v>173</v>
      </c>
      <c r="M584" t="s">
        <v>173</v>
      </c>
      <c r="N584" t="s">
        <v>173</v>
      </c>
      <c r="O584" t="s">
        <v>173</v>
      </c>
      <c r="P584" t="s">
        <v>173</v>
      </c>
      <c r="Q584" t="s">
        <v>173</v>
      </c>
      <c r="R584" t="s">
        <v>173</v>
      </c>
      <c r="S584" t="s">
        <v>173</v>
      </c>
      <c r="T584" t="s">
        <v>173</v>
      </c>
      <c r="U584" t="s">
        <v>173</v>
      </c>
      <c r="V584" t="s">
        <v>173</v>
      </c>
      <c r="W584" t="s">
        <v>173</v>
      </c>
      <c r="X584" t="s">
        <v>173</v>
      </c>
      <c r="Y584">
        <v>-76.013000000000005</v>
      </c>
      <c r="Z584">
        <v>-96.492000000000004</v>
      </c>
      <c r="AA584">
        <v>-162.66399999999999</v>
      </c>
      <c r="AB584">
        <v>-220.04400000000001</v>
      </c>
      <c r="AC584">
        <v>-209.233</v>
      </c>
      <c r="AD584">
        <v>-321.86</v>
      </c>
      <c r="AE584">
        <v>-441.255</v>
      </c>
      <c r="AF584">
        <v>-423.81099999999998</v>
      </c>
      <c r="AG584">
        <v>-567.47799999999995</v>
      </c>
      <c r="AH584">
        <v>-804.66200000000003</v>
      </c>
      <c r="AI584">
        <v>-788.17899999999997</v>
      </c>
      <c r="AJ584">
        <v>-1167.184</v>
      </c>
      <c r="AK584" s="2">
        <v>-1991.1220000000001</v>
      </c>
      <c r="AL584" s="2">
        <v>-2041.8869999999999</v>
      </c>
      <c r="AM584">
        <v>-1316.808</v>
      </c>
      <c r="AN584">
        <v>-870.55700000000002</v>
      </c>
      <c r="AO584">
        <v>-694.76099999999997</v>
      </c>
      <c r="AP584" s="2">
        <v>-3145.38</v>
      </c>
      <c r="AQ584" s="2">
        <v>-2012.3040000000001</v>
      </c>
      <c r="AR584" s="2">
        <v>-3065.99</v>
      </c>
      <c r="AS584" s="2">
        <v>-2773.8270000000002</v>
      </c>
      <c r="AT584" s="2">
        <v>-5284.7539999999999</v>
      </c>
      <c r="AU584" s="2">
        <v>-7421.2330000000002</v>
      </c>
      <c r="AV584" s="2">
        <v>-2744.09</v>
      </c>
      <c r="AW584" s="2">
        <v>-3713.6179999999999</v>
      </c>
      <c r="AX584" s="2">
        <v>-7814.183</v>
      </c>
      <c r="AY584" s="2">
        <v>-8381.2739999999994</v>
      </c>
      <c r="AZ584" s="2">
        <v>-9762.7829999999994</v>
      </c>
      <c r="BA584" s="2">
        <v>-10080.834000000001</v>
      </c>
      <c r="BB584" s="2">
        <v>-10715.08</v>
      </c>
      <c r="BC584" s="2">
        <v>-10631.611000000001</v>
      </c>
      <c r="BD584" s="2">
        <v>-11651.728999999999</v>
      </c>
      <c r="BE584">
        <v>-12466.304</v>
      </c>
      <c r="BF584">
        <v>2020</v>
      </c>
    </row>
    <row r="585" spans="1:58" x14ac:dyDescent="0.45">
      <c r="A585">
        <v>518</v>
      </c>
      <c r="B585" t="s">
        <v>71</v>
      </c>
      <c r="C585" t="s">
        <v>107</v>
      </c>
      <c r="D585" t="s">
        <v>70</v>
      </c>
      <c r="E585" t="s">
        <v>42</v>
      </c>
      <c r="F585" t="s">
        <v>5</v>
      </c>
      <c r="G585" t="s">
        <v>173</v>
      </c>
      <c r="H585" t="s">
        <v>173</v>
      </c>
      <c r="I585" t="s">
        <v>173</v>
      </c>
      <c r="J585" t="s">
        <v>173</v>
      </c>
      <c r="K585" t="s">
        <v>173</v>
      </c>
      <c r="L585" t="s">
        <v>173</v>
      </c>
      <c r="M585" t="s">
        <v>173</v>
      </c>
      <c r="N585" t="s">
        <v>173</v>
      </c>
      <c r="O585" t="s">
        <v>173</v>
      </c>
      <c r="P585" t="s">
        <v>173</v>
      </c>
      <c r="Q585" t="s">
        <v>173</v>
      </c>
      <c r="R585" t="s">
        <v>173</v>
      </c>
      <c r="S585" t="s">
        <v>173</v>
      </c>
      <c r="T585" t="s">
        <v>173</v>
      </c>
      <c r="U585" t="s">
        <v>173</v>
      </c>
      <c r="V585" t="s">
        <v>173</v>
      </c>
      <c r="W585" t="s">
        <v>173</v>
      </c>
      <c r="X585" t="s">
        <v>173</v>
      </c>
      <c r="Y585">
        <v>-4.8940000000000001</v>
      </c>
      <c r="Z585">
        <v>-4.4619999999999997</v>
      </c>
      <c r="AA585">
        <v>-6.0259999999999998</v>
      </c>
      <c r="AB585">
        <v>-6.3380000000000001</v>
      </c>
      <c r="AC585">
        <v>-4.008</v>
      </c>
      <c r="AD585">
        <v>-4.2389999999999999</v>
      </c>
      <c r="AE585">
        <v>-4.617</v>
      </c>
      <c r="AF585">
        <v>-3.4860000000000002</v>
      </c>
      <c r="AG585">
        <v>-3.4220000000000002</v>
      </c>
      <c r="AH585">
        <v>-3.5179999999999998</v>
      </c>
      <c r="AI585">
        <v>-2.726</v>
      </c>
      <c r="AJ585">
        <v>-3.5510000000000002</v>
      </c>
      <c r="AK585">
        <v>-5.3979999999999997</v>
      </c>
      <c r="AL585">
        <v>-4.8209999999999997</v>
      </c>
      <c r="AM585">
        <v>-2.6970000000000001</v>
      </c>
      <c r="AN585">
        <v>-1.532</v>
      </c>
      <c r="AO585">
        <v>-1.0649999999999999</v>
      </c>
      <c r="AP585">
        <v>-4.3259999999999996</v>
      </c>
      <c r="AQ585">
        <v>-2.5249999999999999</v>
      </c>
      <c r="AR585">
        <v>-3.4239999999999999</v>
      </c>
      <c r="AS585">
        <v>-2.7669999999999999</v>
      </c>
      <c r="AT585">
        <v>-4.6950000000000003</v>
      </c>
      <c r="AU585">
        <v>-6.5650000000000004</v>
      </c>
      <c r="AV585">
        <v>-2.5259999999999998</v>
      </c>
      <c r="AW585">
        <v>-2.7829999999999999</v>
      </c>
      <c r="AX585">
        <v>-5.2229999999999999</v>
      </c>
      <c r="AY585">
        <v>-5.32</v>
      </c>
      <c r="AZ585">
        <v>-5.71</v>
      </c>
      <c r="BA585">
        <v>-5.4249999999999998</v>
      </c>
      <c r="BB585">
        <v>-5.31</v>
      </c>
      <c r="BC585">
        <v>-4.8570000000000002</v>
      </c>
      <c r="BD585">
        <v>-4.8419999999999996</v>
      </c>
      <c r="BE585">
        <v>-4.7210000000000001</v>
      </c>
      <c r="BF585">
        <v>2020</v>
      </c>
    </row>
    <row r="586" spans="1:58" x14ac:dyDescent="0.45">
      <c r="A586">
        <v>518</v>
      </c>
      <c r="B586" t="s">
        <v>72</v>
      </c>
      <c r="C586" t="s">
        <v>107</v>
      </c>
      <c r="D586" t="s">
        <v>73</v>
      </c>
      <c r="E586" t="s">
        <v>12</v>
      </c>
      <c r="F586" t="s">
        <v>13</v>
      </c>
      <c r="G586" t="s">
        <v>173</v>
      </c>
      <c r="H586" t="s">
        <v>173</v>
      </c>
      <c r="I586" t="s">
        <v>173</v>
      </c>
      <c r="J586" t="s">
        <v>173</v>
      </c>
      <c r="K586" t="s">
        <v>173</v>
      </c>
      <c r="L586" t="s">
        <v>173</v>
      </c>
      <c r="M586" t="s">
        <v>173</v>
      </c>
      <c r="N586" t="s">
        <v>173</v>
      </c>
      <c r="O586" t="s">
        <v>173</v>
      </c>
      <c r="P586" t="s">
        <v>173</v>
      </c>
      <c r="Q586" t="s">
        <v>173</v>
      </c>
      <c r="R586" t="s">
        <v>173</v>
      </c>
      <c r="S586" t="s">
        <v>173</v>
      </c>
      <c r="T586" t="s">
        <v>173</v>
      </c>
      <c r="U586" t="s">
        <v>173</v>
      </c>
      <c r="V586" t="s">
        <v>173</v>
      </c>
      <c r="W586" t="s">
        <v>173</v>
      </c>
      <c r="X586" t="s">
        <v>173</v>
      </c>
      <c r="Y586" s="2">
        <v>-53.960999999999999</v>
      </c>
      <c r="Z586" s="2">
        <v>-66.042000000000002</v>
      </c>
      <c r="AA586" s="2">
        <v>-122.27800000000001</v>
      </c>
      <c r="AB586" s="2">
        <v>-168.88200000000001</v>
      </c>
      <c r="AC586" s="2">
        <v>-143.792</v>
      </c>
      <c r="AD586" s="2">
        <v>-239.24799999999999</v>
      </c>
      <c r="AE586" s="2">
        <v>-336.83</v>
      </c>
      <c r="AF586" s="2">
        <v>-287.77699999999999</v>
      </c>
      <c r="AG586" s="2">
        <v>-394.79199999999997</v>
      </c>
      <c r="AH586" s="2">
        <v>-570.50199999999995</v>
      </c>
      <c r="AI586" s="2">
        <v>-460.471</v>
      </c>
      <c r="AJ586" s="2">
        <v>-728.673</v>
      </c>
      <c r="AK586" s="2">
        <v>-1471.694</v>
      </c>
      <c r="AL586" s="2">
        <v>-1444.634</v>
      </c>
      <c r="AM586" s="2">
        <v>-632.11900000000003</v>
      </c>
      <c r="AN586" s="2">
        <v>-128.9</v>
      </c>
      <c r="AO586" s="2">
        <v>114.34699999999999</v>
      </c>
      <c r="AP586" s="2">
        <v>-2342.8049999999998</v>
      </c>
      <c r="AQ586" s="2">
        <v>-1000.5940000000001</v>
      </c>
      <c r="AR586" s="2">
        <v>-1779.4880000000001</v>
      </c>
      <c r="AS586" s="2">
        <v>-1275.297</v>
      </c>
      <c r="AT586" s="2">
        <v>-3587.4140000000002</v>
      </c>
      <c r="AU586" s="2">
        <v>-5411.9949999999999</v>
      </c>
      <c r="AV586" s="2">
        <v>-63.511000000000003</v>
      </c>
      <c r="AW586" s="2">
        <v>-654.84799999999996</v>
      </c>
      <c r="AX586" s="2">
        <v>-4219.9520000000002</v>
      </c>
      <c r="AY586" s="2">
        <v>-4317.9620000000004</v>
      </c>
      <c r="AZ586" s="2">
        <v>-5052.1279999999997</v>
      </c>
      <c r="BA586" s="2">
        <v>-4617.5259999999998</v>
      </c>
      <c r="BB586" s="2">
        <v>-4610.9369999999999</v>
      </c>
      <c r="BC586" s="2">
        <v>-3885.0929999999998</v>
      </c>
      <c r="BD586" s="2">
        <v>-4198.68</v>
      </c>
      <c r="BE586">
        <v>-4871.1769999999997</v>
      </c>
      <c r="BF586">
        <v>2020</v>
      </c>
    </row>
    <row r="587" spans="1:58" x14ac:dyDescent="0.45">
      <c r="A587">
        <v>518</v>
      </c>
      <c r="B587" t="s">
        <v>74</v>
      </c>
      <c r="C587" t="s">
        <v>107</v>
      </c>
      <c r="D587" t="s">
        <v>73</v>
      </c>
      <c r="E587" t="s">
        <v>42</v>
      </c>
      <c r="F587" t="s">
        <v>5</v>
      </c>
      <c r="G587" t="s">
        <v>173</v>
      </c>
      <c r="H587" t="s">
        <v>173</v>
      </c>
      <c r="I587" t="s">
        <v>173</v>
      </c>
      <c r="J587" t="s">
        <v>173</v>
      </c>
      <c r="K587" t="s">
        <v>173</v>
      </c>
      <c r="L587" t="s">
        <v>173</v>
      </c>
      <c r="M587" t="s">
        <v>173</v>
      </c>
      <c r="N587" t="s">
        <v>173</v>
      </c>
      <c r="O587" t="s">
        <v>173</v>
      </c>
      <c r="P587" t="s">
        <v>173</v>
      </c>
      <c r="Q587" t="s">
        <v>173</v>
      </c>
      <c r="R587" t="s">
        <v>173</v>
      </c>
      <c r="S587" t="s">
        <v>173</v>
      </c>
      <c r="T587" t="s">
        <v>173</v>
      </c>
      <c r="U587" t="s">
        <v>173</v>
      </c>
      <c r="V587" t="s">
        <v>173</v>
      </c>
      <c r="W587" t="s">
        <v>173</v>
      </c>
      <c r="X587" t="s">
        <v>173</v>
      </c>
      <c r="Y587">
        <v>-3.4740000000000002</v>
      </c>
      <c r="Z587">
        <v>-3.0539999999999998</v>
      </c>
      <c r="AA587">
        <v>-4.53</v>
      </c>
      <c r="AB587">
        <v>-4.8639999999999999</v>
      </c>
      <c r="AC587">
        <v>-2.754</v>
      </c>
      <c r="AD587">
        <v>-3.1509999999999998</v>
      </c>
      <c r="AE587">
        <v>-3.524</v>
      </c>
      <c r="AF587">
        <v>-2.367</v>
      </c>
      <c r="AG587">
        <v>-2.3809999999999998</v>
      </c>
      <c r="AH587">
        <v>-2.4940000000000002</v>
      </c>
      <c r="AI587">
        <v>-1.593</v>
      </c>
      <c r="AJ587">
        <v>-2.2170000000000001</v>
      </c>
      <c r="AK587">
        <v>-3.99</v>
      </c>
      <c r="AL587">
        <v>-3.411</v>
      </c>
      <c r="AM587">
        <v>-1.2949999999999999</v>
      </c>
      <c r="AN587">
        <v>-0.22700000000000001</v>
      </c>
      <c r="AO587">
        <v>0.17499999999999999</v>
      </c>
      <c r="AP587">
        <v>-3.222</v>
      </c>
      <c r="AQ587">
        <v>-1.256</v>
      </c>
      <c r="AR587">
        <v>-1.9870000000000001</v>
      </c>
      <c r="AS587">
        <v>-1.272</v>
      </c>
      <c r="AT587">
        <v>-3.1869999999999998</v>
      </c>
      <c r="AU587">
        <v>-4.7880000000000003</v>
      </c>
      <c r="AV587">
        <v>-5.8000000000000003E-2</v>
      </c>
      <c r="AW587">
        <v>-0.49099999999999999</v>
      </c>
      <c r="AX587">
        <v>-2.8210000000000002</v>
      </c>
      <c r="AY587">
        <v>-2.7410000000000001</v>
      </c>
      <c r="AZ587">
        <v>-2.9550000000000001</v>
      </c>
      <c r="BA587">
        <v>-2.4849999999999999</v>
      </c>
      <c r="BB587">
        <v>-2.2850000000000001</v>
      </c>
      <c r="BC587">
        <v>-1.7749999999999999</v>
      </c>
      <c r="BD587">
        <v>-1.7450000000000001</v>
      </c>
      <c r="BE587">
        <v>-1.845</v>
      </c>
      <c r="BF587">
        <v>2020</v>
      </c>
    </row>
    <row r="588" spans="1:58" x14ac:dyDescent="0.45">
      <c r="A588">
        <v>518</v>
      </c>
      <c r="B588" t="s">
        <v>75</v>
      </c>
      <c r="C588" t="s">
        <v>107</v>
      </c>
      <c r="D588" t="s">
        <v>76</v>
      </c>
      <c r="E588" t="s">
        <v>12</v>
      </c>
      <c r="F588" t="s">
        <v>13</v>
      </c>
      <c r="G588" t="s">
        <v>173</v>
      </c>
      <c r="H588" t="s">
        <v>173</v>
      </c>
      <c r="I588" t="s">
        <v>173</v>
      </c>
      <c r="J588" t="s">
        <v>173</v>
      </c>
      <c r="K588" t="s">
        <v>173</v>
      </c>
      <c r="L588" t="s">
        <v>173</v>
      </c>
      <c r="M588" t="s">
        <v>173</v>
      </c>
      <c r="N588" t="s">
        <v>173</v>
      </c>
      <c r="O588" t="s">
        <v>173</v>
      </c>
      <c r="P588" t="s">
        <v>173</v>
      </c>
      <c r="Q588" t="s">
        <v>173</v>
      </c>
      <c r="R588" t="s">
        <v>173</v>
      </c>
      <c r="S588" t="s">
        <v>173</v>
      </c>
      <c r="T588" t="s">
        <v>173</v>
      </c>
      <c r="U588" t="s">
        <v>173</v>
      </c>
      <c r="V588" t="s">
        <v>173</v>
      </c>
      <c r="W588" t="s">
        <v>173</v>
      </c>
      <c r="X588" t="s">
        <v>173</v>
      </c>
      <c r="Y588" s="2">
        <v>3505.9859999999999</v>
      </c>
      <c r="Z588" s="2">
        <v>3526.261</v>
      </c>
      <c r="AA588" s="2">
        <v>4803.2939999999999</v>
      </c>
      <c r="AB588" s="2">
        <v>9841.7659999999996</v>
      </c>
      <c r="AC588" s="2">
        <v>10767.857</v>
      </c>
      <c r="AD588" s="2">
        <v>11995.633</v>
      </c>
      <c r="AE588" s="2">
        <v>13090.634</v>
      </c>
      <c r="AF588" s="2">
        <v>15649.472</v>
      </c>
      <c r="AG588" s="2">
        <v>18497.473999999998</v>
      </c>
      <c r="AH588" s="2">
        <v>19143.448</v>
      </c>
      <c r="AI588" s="2">
        <v>18709.651999999998</v>
      </c>
      <c r="AJ588" s="2">
        <v>20064.861000000001</v>
      </c>
      <c r="AK588" s="2">
        <v>21707.08</v>
      </c>
      <c r="AL588" s="2">
        <v>22881.57</v>
      </c>
      <c r="AM588" s="2">
        <v>25347.852999999999</v>
      </c>
      <c r="AN588" s="2">
        <v>27578.448</v>
      </c>
      <c r="AO588" s="2">
        <v>24348.118999999999</v>
      </c>
      <c r="AP588" s="2">
        <v>27923.554</v>
      </c>
      <c r="AQ588" s="2">
        <v>28450.152999999998</v>
      </c>
      <c r="AR588" s="2">
        <v>37501.06</v>
      </c>
      <c r="AS588" s="2">
        <v>38846.745000000003</v>
      </c>
      <c r="AT588" s="2">
        <v>43104.811999999998</v>
      </c>
      <c r="AU588" s="2">
        <v>55073.330999999998</v>
      </c>
      <c r="AV588" s="2">
        <v>64356.85</v>
      </c>
      <c r="AW588" s="2">
        <v>74261.644</v>
      </c>
      <c r="AX588" s="2">
        <v>86676.273000000001</v>
      </c>
      <c r="AY588" s="2">
        <v>96566.338000000003</v>
      </c>
      <c r="AZ588" s="2">
        <v>107031.56600000001</v>
      </c>
      <c r="BA588" s="2">
        <v>116064.145</v>
      </c>
      <c r="BB588" s="2">
        <v>126239.61</v>
      </c>
      <c r="BC588" s="2">
        <v>137531.44699999999</v>
      </c>
      <c r="BD588" s="2">
        <v>150958.05900000001</v>
      </c>
      <c r="BE588">
        <v>164995.94899999999</v>
      </c>
      <c r="BF588">
        <v>2020</v>
      </c>
    </row>
    <row r="589" spans="1:58" x14ac:dyDescent="0.45">
      <c r="A589">
        <v>518</v>
      </c>
      <c r="B589" t="s">
        <v>77</v>
      </c>
      <c r="C589" t="s">
        <v>107</v>
      </c>
      <c r="D589" t="s">
        <v>76</v>
      </c>
      <c r="E589" t="s">
        <v>42</v>
      </c>
      <c r="F589" t="s">
        <v>5</v>
      </c>
      <c r="G589" t="s">
        <v>173</v>
      </c>
      <c r="H589" t="s">
        <v>173</v>
      </c>
      <c r="I589" t="s">
        <v>173</v>
      </c>
      <c r="J589" t="s">
        <v>173</v>
      </c>
      <c r="K589" t="s">
        <v>173</v>
      </c>
      <c r="L589" t="s">
        <v>173</v>
      </c>
      <c r="M589" t="s">
        <v>173</v>
      </c>
      <c r="N589" t="s">
        <v>173</v>
      </c>
      <c r="O589" t="s">
        <v>173</v>
      </c>
      <c r="P589" t="s">
        <v>173</v>
      </c>
      <c r="Q589" t="s">
        <v>173</v>
      </c>
      <c r="R589" t="s">
        <v>173</v>
      </c>
      <c r="S589" t="s">
        <v>173</v>
      </c>
      <c r="T589" t="s">
        <v>173</v>
      </c>
      <c r="U589" t="s">
        <v>173</v>
      </c>
      <c r="V589" t="s">
        <v>173</v>
      </c>
      <c r="W589" t="s">
        <v>173</v>
      </c>
      <c r="X589" t="s">
        <v>173</v>
      </c>
      <c r="Y589">
        <v>225.72800000000001</v>
      </c>
      <c r="Z589">
        <v>163.059</v>
      </c>
      <c r="AA589">
        <v>177.953</v>
      </c>
      <c r="AB589">
        <v>283.45400000000001</v>
      </c>
      <c r="AC589">
        <v>206.25700000000001</v>
      </c>
      <c r="AD589">
        <v>157.99100000000001</v>
      </c>
      <c r="AE589">
        <v>136.959</v>
      </c>
      <c r="AF589">
        <v>128.709</v>
      </c>
      <c r="AG589">
        <v>111.54600000000001</v>
      </c>
      <c r="AH589">
        <v>83.703000000000003</v>
      </c>
      <c r="AI589">
        <v>64.712000000000003</v>
      </c>
      <c r="AJ589">
        <v>61.042000000000002</v>
      </c>
      <c r="AK589">
        <v>58.844999999999999</v>
      </c>
      <c r="AL589">
        <v>54.027999999999999</v>
      </c>
      <c r="AM589">
        <v>51.911000000000001</v>
      </c>
      <c r="AN589">
        <v>48.52</v>
      </c>
      <c r="AO589">
        <v>37.308</v>
      </c>
      <c r="AP589">
        <v>38.402000000000001</v>
      </c>
      <c r="AQ589">
        <v>35.701000000000001</v>
      </c>
      <c r="AR589">
        <v>41.878</v>
      </c>
      <c r="AS589">
        <v>38.749000000000002</v>
      </c>
      <c r="AT589">
        <v>38.295000000000002</v>
      </c>
      <c r="AU589">
        <v>48.719000000000001</v>
      </c>
      <c r="AV589">
        <v>59.243000000000002</v>
      </c>
      <c r="AW589">
        <v>55.648000000000003</v>
      </c>
      <c r="AX589">
        <v>57.936</v>
      </c>
      <c r="AY589">
        <v>61.295000000000002</v>
      </c>
      <c r="AZ589">
        <v>62.6</v>
      </c>
      <c r="BA589">
        <v>62.457999999999998</v>
      </c>
      <c r="BB589">
        <v>62.555999999999997</v>
      </c>
      <c r="BC589">
        <v>62.83</v>
      </c>
      <c r="BD589">
        <v>62.734000000000002</v>
      </c>
      <c r="BE589">
        <v>62.488999999999997</v>
      </c>
      <c r="BF589">
        <v>2020</v>
      </c>
    </row>
    <row r="590" spans="1:58" x14ac:dyDescent="0.45">
      <c r="A590">
        <v>518</v>
      </c>
      <c r="B590" t="s">
        <v>78</v>
      </c>
      <c r="C590" t="s">
        <v>107</v>
      </c>
      <c r="D590" t="s">
        <v>79</v>
      </c>
      <c r="E590" t="s">
        <v>12</v>
      </c>
      <c r="F590" t="s">
        <v>13</v>
      </c>
      <c r="G590" t="s">
        <v>173</v>
      </c>
      <c r="H590" t="s">
        <v>173</v>
      </c>
      <c r="I590" t="s">
        <v>173</v>
      </c>
      <c r="J590" t="s">
        <v>173</v>
      </c>
      <c r="K590" t="s">
        <v>173</v>
      </c>
      <c r="L590" t="s">
        <v>173</v>
      </c>
      <c r="M590" t="s">
        <v>173</v>
      </c>
      <c r="N590" t="s">
        <v>173</v>
      </c>
      <c r="O590" t="s">
        <v>173</v>
      </c>
      <c r="P590" t="s">
        <v>173</v>
      </c>
      <c r="Q590" t="s">
        <v>173</v>
      </c>
      <c r="R590" t="s">
        <v>173</v>
      </c>
      <c r="S590" t="s">
        <v>173</v>
      </c>
      <c r="T590" t="s">
        <v>173</v>
      </c>
      <c r="U590" t="s">
        <v>173</v>
      </c>
      <c r="V590" t="s">
        <v>173</v>
      </c>
      <c r="W590" t="s">
        <v>173</v>
      </c>
      <c r="X590" t="s">
        <v>173</v>
      </c>
      <c r="Y590">
        <v>1553.1880000000001</v>
      </c>
      <c r="Z590">
        <v>2162.567</v>
      </c>
      <c r="AA590">
        <v>2699.1869999999999</v>
      </c>
      <c r="AB590">
        <v>3472.087</v>
      </c>
      <c r="AC590">
        <v>5220.6049999999996</v>
      </c>
      <c r="AD590">
        <v>7592.6220000000003</v>
      </c>
      <c r="AE590">
        <v>9558.0470000000005</v>
      </c>
      <c r="AF590">
        <v>12158.838</v>
      </c>
      <c r="AG590">
        <v>16582.786</v>
      </c>
      <c r="AH590">
        <v>22870.774000000001</v>
      </c>
      <c r="AI590">
        <v>28912.112000000001</v>
      </c>
      <c r="AJ590">
        <v>32870.788999999997</v>
      </c>
      <c r="AK590">
        <v>36888.527000000002</v>
      </c>
      <c r="AL590">
        <v>42351.427000000003</v>
      </c>
      <c r="AM590">
        <v>48829.783000000003</v>
      </c>
      <c r="AN590">
        <v>56839.856</v>
      </c>
      <c r="AO590">
        <v>65262.093000000001</v>
      </c>
      <c r="AP590">
        <v>72714.020999999993</v>
      </c>
      <c r="AQ590">
        <v>79690.362999999998</v>
      </c>
      <c r="AR590">
        <v>89547.994000000006</v>
      </c>
      <c r="AS590">
        <v>100252.24</v>
      </c>
      <c r="AT590">
        <v>112559.124</v>
      </c>
      <c r="AU590">
        <v>113043.124</v>
      </c>
      <c r="AV590">
        <v>108632.844</v>
      </c>
      <c r="AW590">
        <v>133449.07500000001</v>
      </c>
      <c r="AX590">
        <v>149606.00399999999</v>
      </c>
      <c r="AY590">
        <v>157542.736</v>
      </c>
      <c r="AZ590">
        <v>170976.943</v>
      </c>
      <c r="BA590">
        <v>185826.43400000001</v>
      </c>
      <c r="BB590">
        <v>201803.96400000001</v>
      </c>
      <c r="BC590">
        <v>218895.815</v>
      </c>
      <c r="BD590">
        <v>240631.43299999999</v>
      </c>
      <c r="BE590">
        <v>264040.55099999998</v>
      </c>
      <c r="BF590">
        <v>2020</v>
      </c>
    </row>
    <row r="591" spans="1:58" x14ac:dyDescent="0.45">
      <c r="A591">
        <v>518</v>
      </c>
      <c r="B591" t="s">
        <v>80</v>
      </c>
      <c r="C591" t="s">
        <v>107</v>
      </c>
      <c r="D591" t="s">
        <v>81</v>
      </c>
      <c r="E591" t="s">
        <v>19</v>
      </c>
      <c r="F591" t="s">
        <v>13</v>
      </c>
      <c r="G591" t="s">
        <v>173</v>
      </c>
      <c r="H591" t="s">
        <v>173</v>
      </c>
      <c r="I591" t="s">
        <v>173</v>
      </c>
      <c r="J591" t="s">
        <v>173</v>
      </c>
      <c r="K591" t="s">
        <v>173</v>
      </c>
      <c r="L591" t="s">
        <v>173</v>
      </c>
      <c r="M591" t="s">
        <v>173</v>
      </c>
      <c r="N591" t="s">
        <v>173</v>
      </c>
      <c r="O591" t="s">
        <v>173</v>
      </c>
      <c r="P591" t="s">
        <v>173</v>
      </c>
      <c r="Q591" t="s">
        <v>173</v>
      </c>
      <c r="R591" t="s">
        <v>173</v>
      </c>
      <c r="S591" t="s">
        <v>173</v>
      </c>
      <c r="T591" t="s">
        <v>173</v>
      </c>
      <c r="U591" t="s">
        <v>173</v>
      </c>
      <c r="V591" t="s">
        <v>173</v>
      </c>
      <c r="W591" t="s">
        <v>173</v>
      </c>
      <c r="X591" t="s">
        <v>173</v>
      </c>
      <c r="Y591">
        <v>-1.101</v>
      </c>
      <c r="Z591">
        <v>-0.88100000000000001</v>
      </c>
      <c r="AA591">
        <v>-0.63500000000000001</v>
      </c>
      <c r="AB591">
        <v>-0.48599999999999999</v>
      </c>
      <c r="AC591">
        <v>-0.109</v>
      </c>
      <c r="AD591">
        <v>0.105</v>
      </c>
      <c r="AE591">
        <v>0.24299999999999999</v>
      </c>
      <c r="AF591">
        <v>0.63200000000000001</v>
      </c>
      <c r="AG591">
        <v>0.98899999999999999</v>
      </c>
      <c r="AH591">
        <v>0.48799999999999999</v>
      </c>
      <c r="AI591">
        <v>-0.80200000000000005</v>
      </c>
      <c r="AJ591">
        <v>-0.94499999999999995</v>
      </c>
      <c r="AK591">
        <v>1.804</v>
      </c>
      <c r="AL591">
        <v>-1.014</v>
      </c>
      <c r="AM591">
        <v>-1.071</v>
      </c>
      <c r="AN591">
        <v>-0.75</v>
      </c>
      <c r="AO591">
        <v>-2.2290000000000001</v>
      </c>
      <c r="AP591">
        <v>-3.2120000000000002</v>
      </c>
      <c r="AQ591">
        <v>-2.7549999999999999</v>
      </c>
      <c r="AR591">
        <v>-3.65</v>
      </c>
      <c r="AS591">
        <v>-0.874</v>
      </c>
      <c r="AT591">
        <v>-1.8480000000000001</v>
      </c>
      <c r="AU591">
        <v>-0.29599999999999999</v>
      </c>
      <c r="AV591">
        <v>-1.3979999999999999</v>
      </c>
      <c r="AW591">
        <v>-2.0680000000000001</v>
      </c>
      <c r="AX591">
        <v>-1.3520000000000001</v>
      </c>
      <c r="AY591">
        <v>-0.72699999999999998</v>
      </c>
      <c r="AZ591">
        <v>-1.5580000000000001</v>
      </c>
      <c r="BA591">
        <v>-2.8849999999999998</v>
      </c>
      <c r="BB591">
        <v>-3.4279999999999999</v>
      </c>
      <c r="BC591">
        <v>-3.7069999999999999</v>
      </c>
      <c r="BD591">
        <v>-4.0309999999999997</v>
      </c>
      <c r="BE591">
        <v>-4.0990000000000002</v>
      </c>
      <c r="BF591">
        <v>2022</v>
      </c>
    </row>
    <row r="592" spans="1:58" x14ac:dyDescent="0.45">
      <c r="A592">
        <v>518</v>
      </c>
      <c r="B592" t="s">
        <v>82</v>
      </c>
      <c r="C592" t="s">
        <v>107</v>
      </c>
      <c r="D592" t="s">
        <v>81</v>
      </c>
      <c r="E592" t="s">
        <v>42</v>
      </c>
      <c r="F592" t="s">
        <v>5</v>
      </c>
      <c r="G592" t="s">
        <v>173</v>
      </c>
      <c r="H592" t="s">
        <v>173</v>
      </c>
      <c r="I592" t="s">
        <v>173</v>
      </c>
      <c r="J592" t="s">
        <v>173</v>
      </c>
      <c r="K592" t="s">
        <v>173</v>
      </c>
      <c r="L592" t="s">
        <v>173</v>
      </c>
      <c r="M592" t="s">
        <v>173</v>
      </c>
      <c r="N592" t="s">
        <v>173</v>
      </c>
      <c r="O592" t="s">
        <v>173</v>
      </c>
      <c r="P592" t="s">
        <v>173</v>
      </c>
      <c r="Q592" t="s">
        <v>173</v>
      </c>
      <c r="R592" t="s">
        <v>173</v>
      </c>
      <c r="S592" t="s">
        <v>173</v>
      </c>
      <c r="T592" t="s">
        <v>173</v>
      </c>
      <c r="U592" t="s">
        <v>173</v>
      </c>
      <c r="V592" t="s">
        <v>173</v>
      </c>
      <c r="W592" t="s">
        <v>173</v>
      </c>
      <c r="X592" t="s">
        <v>173</v>
      </c>
      <c r="Y592">
        <v>-21.497</v>
      </c>
      <c r="Z592">
        <v>-13.772</v>
      </c>
      <c r="AA592">
        <v>-8.2639999999999993</v>
      </c>
      <c r="AB592">
        <v>-6.8579999999999997</v>
      </c>
      <c r="AC592">
        <v>-1.59</v>
      </c>
      <c r="AD592">
        <v>1.1919999999999999</v>
      </c>
      <c r="AE592">
        <v>2.27</v>
      </c>
      <c r="AF592">
        <v>5.2450000000000001</v>
      </c>
      <c r="AG592">
        <v>7.3230000000000004</v>
      </c>
      <c r="AH592">
        <v>2.7490000000000001</v>
      </c>
      <c r="AI592">
        <v>-3.1659999999999999</v>
      </c>
      <c r="AJ592">
        <v>-3.08</v>
      </c>
      <c r="AK592">
        <v>4.766</v>
      </c>
      <c r="AL592">
        <v>-1.9039999999999999</v>
      </c>
      <c r="AM592">
        <v>-1.835</v>
      </c>
      <c r="AN592">
        <v>-1.1970000000000001</v>
      </c>
      <c r="AO592">
        <v>-4.1859999999999999</v>
      </c>
      <c r="AP592">
        <v>-5.6029999999999998</v>
      </c>
      <c r="AQ592">
        <v>-4.6840000000000002</v>
      </c>
      <c r="AR592">
        <v>-6.0549999999999997</v>
      </c>
      <c r="AS592">
        <v>-1.3029999999999999</v>
      </c>
      <c r="AT592">
        <v>-2.238</v>
      </c>
      <c r="AU592">
        <v>-0.45200000000000001</v>
      </c>
      <c r="AV592">
        <v>-2.4</v>
      </c>
      <c r="AW592">
        <v>-3.351</v>
      </c>
      <c r="AX592">
        <v>-2.2000000000000002</v>
      </c>
      <c r="AY592">
        <v>-1.1890000000000001</v>
      </c>
      <c r="AZ592">
        <v>-2.4</v>
      </c>
      <c r="BA592">
        <v>-4.0999999999999996</v>
      </c>
      <c r="BB592">
        <v>-4.5</v>
      </c>
      <c r="BC592">
        <v>-4.5</v>
      </c>
      <c r="BD592">
        <v>-4.7</v>
      </c>
      <c r="BE592">
        <v>-4.5999999999999996</v>
      </c>
      <c r="BF592">
        <v>2021</v>
      </c>
    </row>
    <row r="593" spans="1:58" x14ac:dyDescent="0.45">
      <c r="A593">
        <v>836</v>
      </c>
      <c r="B593" t="s">
        <v>9</v>
      </c>
      <c r="C593" t="s">
        <v>108</v>
      </c>
      <c r="D593" t="s">
        <v>11</v>
      </c>
      <c r="E593" t="s">
        <v>12</v>
      </c>
      <c r="F593" t="s">
        <v>13</v>
      </c>
      <c r="G593" t="s">
        <v>173</v>
      </c>
      <c r="H593" t="s">
        <v>173</v>
      </c>
      <c r="I593" t="s">
        <v>173</v>
      </c>
      <c r="J593" t="s">
        <v>173</v>
      </c>
      <c r="K593" t="s">
        <v>173</v>
      </c>
      <c r="L593" t="s">
        <v>173</v>
      </c>
      <c r="M593" t="s">
        <v>173</v>
      </c>
      <c r="N593" t="s">
        <v>173</v>
      </c>
      <c r="O593" t="s">
        <v>173</v>
      </c>
      <c r="P593" t="s">
        <v>173</v>
      </c>
      <c r="Q593" t="s">
        <v>173</v>
      </c>
      <c r="R593" t="s">
        <v>173</v>
      </c>
      <c r="S593" t="s">
        <v>173</v>
      </c>
      <c r="T593" t="s">
        <v>173</v>
      </c>
      <c r="U593" t="s">
        <v>173</v>
      </c>
      <c r="V593" t="s">
        <v>173</v>
      </c>
      <c r="W593" t="s">
        <v>173</v>
      </c>
      <c r="X593" t="s">
        <v>173</v>
      </c>
      <c r="Y593" t="s">
        <v>173</v>
      </c>
      <c r="Z593" t="s">
        <v>173</v>
      </c>
      <c r="AA593" t="s">
        <v>173</v>
      </c>
      <c r="AB593" t="s">
        <v>173</v>
      </c>
      <c r="AC593" t="s">
        <v>173</v>
      </c>
      <c r="AD593" t="s">
        <v>173</v>
      </c>
      <c r="AE593">
        <v>7.0999999999999994E-2</v>
      </c>
      <c r="AF593">
        <v>7.0999999999999994E-2</v>
      </c>
      <c r="AG593">
        <v>7.6999999999999999E-2</v>
      </c>
      <c r="AH593">
        <v>0.06</v>
      </c>
      <c r="AI593">
        <v>7.1999999999999995E-2</v>
      </c>
      <c r="AJ593">
        <v>6.8000000000000005E-2</v>
      </c>
      <c r="AK593">
        <v>6.8000000000000005E-2</v>
      </c>
      <c r="AL593">
        <v>7.8E-2</v>
      </c>
      <c r="AM593">
        <v>9.7000000000000003E-2</v>
      </c>
      <c r="AN593">
        <v>0.10100000000000001</v>
      </c>
      <c r="AO593">
        <v>0.11700000000000001</v>
      </c>
      <c r="AP593">
        <v>0.121</v>
      </c>
      <c r="AQ593">
        <v>0.126</v>
      </c>
      <c r="AR593">
        <v>0.11799999999999999</v>
      </c>
      <c r="AS593">
        <v>0.11700000000000001</v>
      </c>
      <c r="AT593">
        <v>0.127</v>
      </c>
      <c r="AU593">
        <v>0.129</v>
      </c>
      <c r="AV593">
        <v>0.13900000000000001</v>
      </c>
      <c r="AW593">
        <v>0.14299999999999999</v>
      </c>
      <c r="AX593">
        <v>0.14399999999999999</v>
      </c>
      <c r="AY593">
        <v>0.14599999999999999</v>
      </c>
      <c r="AZ593">
        <v>0.14899999999999999</v>
      </c>
      <c r="BA593">
        <v>0.151</v>
      </c>
      <c r="BB593">
        <v>0.154</v>
      </c>
      <c r="BC593">
        <v>0.157</v>
      </c>
      <c r="BD593">
        <v>0.159</v>
      </c>
      <c r="BE593">
        <v>0.16200000000000001</v>
      </c>
      <c r="BF593">
        <v>2021</v>
      </c>
    </row>
    <row r="594" spans="1:58" x14ac:dyDescent="0.45">
      <c r="A594">
        <v>836</v>
      </c>
      <c r="B594" t="s">
        <v>14</v>
      </c>
      <c r="C594" t="s">
        <v>108</v>
      </c>
      <c r="D594" t="s">
        <v>11</v>
      </c>
      <c r="E594" t="s">
        <v>15</v>
      </c>
      <c r="F594" t="s">
        <v>5</v>
      </c>
      <c r="G594" t="s">
        <v>173</v>
      </c>
      <c r="H594" t="s">
        <v>173</v>
      </c>
      <c r="I594" t="s">
        <v>173</v>
      </c>
      <c r="J594" t="s">
        <v>173</v>
      </c>
      <c r="K594" t="s">
        <v>173</v>
      </c>
      <c r="L594" t="s">
        <v>173</v>
      </c>
      <c r="M594" t="s">
        <v>173</v>
      </c>
      <c r="N594" t="s">
        <v>173</v>
      </c>
      <c r="O594" t="s">
        <v>173</v>
      </c>
      <c r="P594" t="s">
        <v>173</v>
      </c>
      <c r="Q594" t="s">
        <v>173</v>
      </c>
      <c r="R594" t="s">
        <v>173</v>
      </c>
      <c r="S594" t="s">
        <v>173</v>
      </c>
      <c r="T594" t="s">
        <v>173</v>
      </c>
      <c r="U594" t="s">
        <v>173</v>
      </c>
      <c r="V594" t="s">
        <v>173</v>
      </c>
      <c r="W594" t="s">
        <v>173</v>
      </c>
      <c r="X594" t="s">
        <v>173</v>
      </c>
      <c r="Y594" t="s">
        <v>173</v>
      </c>
      <c r="Z594" t="s">
        <v>173</v>
      </c>
      <c r="AA594" t="s">
        <v>173</v>
      </c>
      <c r="AB594" t="s">
        <v>173</v>
      </c>
      <c r="AC594" t="s">
        <v>173</v>
      </c>
      <c r="AD594" t="s">
        <v>173</v>
      </c>
      <c r="AE594" t="s">
        <v>173</v>
      </c>
      <c r="AF594">
        <v>-0.35599999999999998</v>
      </c>
      <c r="AG594">
        <v>8.3290000000000006</v>
      </c>
      <c r="AH594">
        <v>-22.184999999999999</v>
      </c>
      <c r="AI594">
        <v>20.381</v>
      </c>
      <c r="AJ594">
        <v>-5.6520000000000001</v>
      </c>
      <c r="AK594">
        <v>-0.16</v>
      </c>
      <c r="AL594">
        <v>14.395</v>
      </c>
      <c r="AM594">
        <v>25.279</v>
      </c>
      <c r="AN594">
        <v>3.6480000000000001</v>
      </c>
      <c r="AO594">
        <v>16.422999999999998</v>
      </c>
      <c r="AP594">
        <v>2.698</v>
      </c>
      <c r="AQ594">
        <v>4.3630000000000004</v>
      </c>
      <c r="AR594">
        <v>-6.0110000000000001</v>
      </c>
      <c r="AS594">
        <v>-1.2190000000000001</v>
      </c>
      <c r="AT594">
        <v>8.4870000000000001</v>
      </c>
      <c r="AU594">
        <v>1.982</v>
      </c>
      <c r="AV594">
        <v>7.2069999999999999</v>
      </c>
      <c r="AW594">
        <v>2.952</v>
      </c>
      <c r="AX594">
        <v>0.64600000000000002</v>
      </c>
      <c r="AY594">
        <v>1.76</v>
      </c>
      <c r="AZ594">
        <v>1.954</v>
      </c>
      <c r="BA594">
        <v>1.6319999999999999</v>
      </c>
      <c r="BB594">
        <v>1.6930000000000001</v>
      </c>
      <c r="BC594">
        <v>1.792</v>
      </c>
      <c r="BD594">
        <v>1.768</v>
      </c>
      <c r="BE594">
        <v>1.766</v>
      </c>
      <c r="BF594">
        <v>2021</v>
      </c>
    </row>
    <row r="595" spans="1:58" x14ac:dyDescent="0.45">
      <c r="A595">
        <v>836</v>
      </c>
      <c r="B595" t="s">
        <v>16</v>
      </c>
      <c r="C595" t="s">
        <v>108</v>
      </c>
      <c r="D595" t="s">
        <v>17</v>
      </c>
      <c r="E595" t="s">
        <v>12</v>
      </c>
      <c r="F595" t="s">
        <v>13</v>
      </c>
      <c r="G595" t="s">
        <v>173</v>
      </c>
      <c r="H595" t="s">
        <v>173</v>
      </c>
      <c r="I595" t="s">
        <v>173</v>
      </c>
      <c r="J595" t="s">
        <v>173</v>
      </c>
      <c r="K595" t="s">
        <v>173</v>
      </c>
      <c r="L595" t="s">
        <v>173</v>
      </c>
      <c r="M595" t="s">
        <v>173</v>
      </c>
      <c r="N595" t="s">
        <v>173</v>
      </c>
      <c r="O595" t="s">
        <v>173</v>
      </c>
      <c r="P595" t="s">
        <v>173</v>
      </c>
      <c r="Q595" t="s">
        <v>173</v>
      </c>
      <c r="R595" t="s">
        <v>173</v>
      </c>
      <c r="S595" t="s">
        <v>173</v>
      </c>
      <c r="T595" t="s">
        <v>173</v>
      </c>
      <c r="U595" t="s">
        <v>173</v>
      </c>
      <c r="V595" t="s">
        <v>173</v>
      </c>
      <c r="W595" t="s">
        <v>173</v>
      </c>
      <c r="X595" t="s">
        <v>173</v>
      </c>
      <c r="Y595" t="s">
        <v>173</v>
      </c>
      <c r="Z595" t="s">
        <v>173</v>
      </c>
      <c r="AA595" t="s">
        <v>173</v>
      </c>
      <c r="AB595" t="s">
        <v>173</v>
      </c>
      <c r="AC595" t="s">
        <v>173</v>
      </c>
      <c r="AD595" t="s">
        <v>173</v>
      </c>
      <c r="AE595">
        <v>4.2999999999999997E-2</v>
      </c>
      <c r="AF595">
        <v>0.04</v>
      </c>
      <c r="AG595">
        <v>3.9E-2</v>
      </c>
      <c r="AH595">
        <v>2.9000000000000001E-2</v>
      </c>
      <c r="AI595">
        <v>4.2000000000000003E-2</v>
      </c>
      <c r="AJ595">
        <v>0.06</v>
      </c>
      <c r="AK595">
        <v>5.3999999999999999E-2</v>
      </c>
      <c r="AL595">
        <v>6.6000000000000003E-2</v>
      </c>
      <c r="AM595">
        <v>9.8000000000000004E-2</v>
      </c>
      <c r="AN595">
        <v>9.1999999999999998E-2</v>
      </c>
      <c r="AO595">
        <v>0.108</v>
      </c>
      <c r="AP595">
        <v>0.10199999999999999</v>
      </c>
      <c r="AQ595">
        <v>0.13400000000000001</v>
      </c>
      <c r="AR595">
        <v>0.14499999999999999</v>
      </c>
      <c r="AS595">
        <v>0.16900000000000001</v>
      </c>
      <c r="AT595">
        <v>0.17499999999999999</v>
      </c>
      <c r="AU595">
        <v>0.186</v>
      </c>
      <c r="AV595">
        <v>0.23499999999999999</v>
      </c>
      <c r="AW595">
        <v>0.21</v>
      </c>
      <c r="AX595">
        <v>0.22500000000000001</v>
      </c>
      <c r="AY595">
        <v>0.245</v>
      </c>
      <c r="AZ595">
        <v>0.26200000000000001</v>
      </c>
      <c r="BA595">
        <v>0.27700000000000002</v>
      </c>
      <c r="BB595">
        <v>0.28999999999999998</v>
      </c>
      <c r="BC595">
        <v>0.30399999999999999</v>
      </c>
      <c r="BD595">
        <v>0.317</v>
      </c>
      <c r="BE595">
        <v>0.33100000000000002</v>
      </c>
      <c r="BF595">
        <v>2021</v>
      </c>
    </row>
    <row r="596" spans="1:58" x14ac:dyDescent="0.45">
      <c r="A596">
        <v>836</v>
      </c>
      <c r="B596" t="s">
        <v>18</v>
      </c>
      <c r="C596" t="s">
        <v>108</v>
      </c>
      <c r="D596" t="s">
        <v>17</v>
      </c>
      <c r="E596" t="s">
        <v>19</v>
      </c>
      <c r="F596" t="s">
        <v>13</v>
      </c>
      <c r="G596" t="s">
        <v>173</v>
      </c>
      <c r="H596" t="s">
        <v>173</v>
      </c>
      <c r="I596" t="s">
        <v>173</v>
      </c>
      <c r="J596" t="s">
        <v>173</v>
      </c>
      <c r="K596" t="s">
        <v>173</v>
      </c>
      <c r="L596" t="s">
        <v>173</v>
      </c>
      <c r="M596" t="s">
        <v>173</v>
      </c>
      <c r="N596" t="s">
        <v>173</v>
      </c>
      <c r="O596" t="s">
        <v>173</v>
      </c>
      <c r="P596" t="s">
        <v>173</v>
      </c>
      <c r="Q596" t="s">
        <v>173</v>
      </c>
      <c r="R596" t="s">
        <v>173</v>
      </c>
      <c r="S596" t="s">
        <v>173</v>
      </c>
      <c r="T596" t="s">
        <v>173</v>
      </c>
      <c r="U596" t="s">
        <v>173</v>
      </c>
      <c r="V596" t="s">
        <v>173</v>
      </c>
      <c r="W596" t="s">
        <v>173</v>
      </c>
      <c r="X596" t="s">
        <v>173</v>
      </c>
      <c r="Y596" t="s">
        <v>173</v>
      </c>
      <c r="Z596" t="s">
        <v>173</v>
      </c>
      <c r="AA596" t="s">
        <v>173</v>
      </c>
      <c r="AB596" t="s">
        <v>173</v>
      </c>
      <c r="AC596" t="s">
        <v>173</v>
      </c>
      <c r="AD596" t="s">
        <v>173</v>
      </c>
      <c r="AE596">
        <v>3.2000000000000001E-2</v>
      </c>
      <c r="AF596">
        <v>3.1E-2</v>
      </c>
      <c r="AG596">
        <v>2.9000000000000001E-2</v>
      </c>
      <c r="AH596">
        <v>2.5000000000000001E-2</v>
      </c>
      <c r="AI596">
        <v>3.5999999999999997E-2</v>
      </c>
      <c r="AJ596">
        <v>4.7E-2</v>
      </c>
      <c r="AK596">
        <v>0.05</v>
      </c>
      <c r="AL596">
        <v>6.9000000000000006E-2</v>
      </c>
      <c r="AM596">
        <v>0.10100000000000001</v>
      </c>
      <c r="AN596">
        <v>8.8999999999999996E-2</v>
      </c>
      <c r="AO596">
        <v>9.7000000000000003E-2</v>
      </c>
      <c r="AP596">
        <v>7.5999999999999998E-2</v>
      </c>
      <c r="AQ596">
        <v>0.1</v>
      </c>
      <c r="AR596">
        <v>0.109</v>
      </c>
      <c r="AS596">
        <v>0.13100000000000001</v>
      </c>
      <c r="AT596">
        <v>0.125</v>
      </c>
      <c r="AU596">
        <v>0.125</v>
      </c>
      <c r="AV596">
        <v>0.17599999999999999</v>
      </c>
      <c r="AW596">
        <v>0.152</v>
      </c>
      <c r="AX596">
        <v>0.152</v>
      </c>
      <c r="AY596">
        <v>0.161</v>
      </c>
      <c r="AZ596">
        <v>0.16900000000000001</v>
      </c>
      <c r="BA596">
        <v>0.17399999999999999</v>
      </c>
      <c r="BB596">
        <v>0.18099999999999999</v>
      </c>
      <c r="BC596">
        <v>0.188</v>
      </c>
      <c r="BD596">
        <v>0.19700000000000001</v>
      </c>
      <c r="BE596">
        <v>0.20499999999999999</v>
      </c>
      <c r="BF596">
        <v>2021</v>
      </c>
    </row>
    <row r="597" spans="1:58" x14ac:dyDescent="0.45">
      <c r="A597">
        <v>836</v>
      </c>
      <c r="B597" t="s">
        <v>20</v>
      </c>
      <c r="C597" t="s">
        <v>108</v>
      </c>
      <c r="D597" t="s">
        <v>17</v>
      </c>
      <c r="E597" t="s">
        <v>21</v>
      </c>
      <c r="F597" t="s">
        <v>13</v>
      </c>
      <c r="G597" t="s">
        <v>173</v>
      </c>
      <c r="H597" t="s">
        <v>173</v>
      </c>
      <c r="I597" t="s">
        <v>173</v>
      </c>
      <c r="J597" t="s">
        <v>173</v>
      </c>
      <c r="K597" t="s">
        <v>173</v>
      </c>
      <c r="L597" t="s">
        <v>173</v>
      </c>
      <c r="M597" t="s">
        <v>173</v>
      </c>
      <c r="N597" t="s">
        <v>173</v>
      </c>
      <c r="O597" t="s">
        <v>173</v>
      </c>
      <c r="P597" t="s">
        <v>173</v>
      </c>
      <c r="Q597" t="s">
        <v>173</v>
      </c>
      <c r="R597" t="s">
        <v>173</v>
      </c>
      <c r="S597" t="s">
        <v>173</v>
      </c>
      <c r="T597" t="s">
        <v>173</v>
      </c>
      <c r="U597" t="s">
        <v>173</v>
      </c>
      <c r="V597" t="s">
        <v>173</v>
      </c>
      <c r="W597" t="s">
        <v>173</v>
      </c>
      <c r="X597" t="s">
        <v>173</v>
      </c>
      <c r="Y597" t="s">
        <v>173</v>
      </c>
      <c r="Z597" t="s">
        <v>173</v>
      </c>
      <c r="AA597" t="s">
        <v>173</v>
      </c>
      <c r="AB597" t="s">
        <v>173</v>
      </c>
      <c r="AC597" t="s">
        <v>173</v>
      </c>
      <c r="AD597" t="s">
        <v>173</v>
      </c>
      <c r="AE597" s="2">
        <v>4.3999999999999997E-2</v>
      </c>
      <c r="AF597" s="2">
        <v>4.4999999999999998E-2</v>
      </c>
      <c r="AG597" s="2">
        <v>0.05</v>
      </c>
      <c r="AH597" s="2">
        <v>0.04</v>
      </c>
      <c r="AI597" s="2">
        <v>4.9000000000000002E-2</v>
      </c>
      <c r="AJ597" s="2">
        <v>4.7E-2</v>
      </c>
      <c r="AK597" s="2">
        <v>4.7E-2</v>
      </c>
      <c r="AL597" s="2">
        <v>5.5E-2</v>
      </c>
      <c r="AM597" s="2">
        <v>7.0000000000000007E-2</v>
      </c>
      <c r="AN597" s="2">
        <v>7.3999999999999996E-2</v>
      </c>
      <c r="AO597" s="2">
        <v>8.7999999999999995E-2</v>
      </c>
      <c r="AP597" s="2">
        <v>9.0999999999999998E-2</v>
      </c>
      <c r="AQ597" s="2">
        <v>9.6000000000000002E-2</v>
      </c>
      <c r="AR597" s="2">
        <v>9.1999999999999998E-2</v>
      </c>
      <c r="AS597" s="2">
        <v>9.1999999999999998E-2</v>
      </c>
      <c r="AT597" s="2">
        <v>0.10199999999999999</v>
      </c>
      <c r="AU597" s="2">
        <v>0.105</v>
      </c>
      <c r="AV597" s="2">
        <v>0.11799999999999999</v>
      </c>
      <c r="AW597" s="2">
        <v>0.13</v>
      </c>
      <c r="AX597" s="2">
        <v>0.13600000000000001</v>
      </c>
      <c r="AY597" s="2">
        <v>0.14199999999999999</v>
      </c>
      <c r="AZ597" s="2">
        <v>0.14799999999999999</v>
      </c>
      <c r="BA597" s="2">
        <v>0.154</v>
      </c>
      <c r="BB597" s="2">
        <v>0.159</v>
      </c>
      <c r="BC597" s="2">
        <v>0.16600000000000001</v>
      </c>
      <c r="BD597" s="2">
        <v>0.17199999999999999</v>
      </c>
      <c r="BE597">
        <v>0.17799999999999999</v>
      </c>
      <c r="BF597">
        <v>2021</v>
      </c>
    </row>
    <row r="598" spans="1:58" x14ac:dyDescent="0.45">
      <c r="A598">
        <v>836</v>
      </c>
      <c r="B598" t="s">
        <v>22</v>
      </c>
      <c r="C598" t="s">
        <v>108</v>
      </c>
      <c r="D598" t="s">
        <v>23</v>
      </c>
      <c r="E598" t="s">
        <v>24</v>
      </c>
      <c r="F598" t="s">
        <v>5</v>
      </c>
      <c r="G598" t="s">
        <v>173</v>
      </c>
      <c r="H598" t="s">
        <v>173</v>
      </c>
      <c r="I598" t="s">
        <v>173</v>
      </c>
      <c r="J598" t="s">
        <v>173</v>
      </c>
      <c r="K598" t="s">
        <v>173</v>
      </c>
      <c r="L598" t="s">
        <v>173</v>
      </c>
      <c r="M598" t="s">
        <v>173</v>
      </c>
      <c r="N598" t="s">
        <v>173</v>
      </c>
      <c r="O598" t="s">
        <v>173</v>
      </c>
      <c r="P598" t="s">
        <v>173</v>
      </c>
      <c r="Q598" t="s">
        <v>173</v>
      </c>
      <c r="R598" t="s">
        <v>173</v>
      </c>
      <c r="S598" t="s">
        <v>173</v>
      </c>
      <c r="T598" t="s">
        <v>173</v>
      </c>
      <c r="U598" t="s">
        <v>173</v>
      </c>
      <c r="V598" t="s">
        <v>173</v>
      </c>
      <c r="W598" t="s">
        <v>173</v>
      </c>
      <c r="X598" t="s">
        <v>173</v>
      </c>
      <c r="Y598" t="s">
        <v>173</v>
      </c>
      <c r="Z598" t="s">
        <v>173</v>
      </c>
      <c r="AA598" t="s">
        <v>173</v>
      </c>
      <c r="AB598" t="s">
        <v>173</v>
      </c>
      <c r="AC598" t="s">
        <v>173</v>
      </c>
      <c r="AD598" t="s">
        <v>173</v>
      </c>
      <c r="AE598" s="2">
        <v>60.674999999999997</v>
      </c>
      <c r="AF598" s="2">
        <v>56.811999999999998</v>
      </c>
      <c r="AG598" s="2">
        <v>50.746000000000002</v>
      </c>
      <c r="AH598" s="2">
        <v>49.162999999999997</v>
      </c>
      <c r="AI598" s="2">
        <v>57.725000000000001</v>
      </c>
      <c r="AJ598" s="2">
        <v>88.082999999999998</v>
      </c>
      <c r="AK598" s="2">
        <v>79.472999999999999</v>
      </c>
      <c r="AL598" s="2">
        <v>85.614000000000004</v>
      </c>
      <c r="AM598" s="2">
        <v>100.634</v>
      </c>
      <c r="AN598" s="2">
        <v>91.384</v>
      </c>
      <c r="AO598" s="2">
        <v>91.775000000000006</v>
      </c>
      <c r="AP598" s="2">
        <v>84.259</v>
      </c>
      <c r="AQ598" s="2">
        <v>106.378</v>
      </c>
      <c r="AR598" s="2">
        <v>122.253</v>
      </c>
      <c r="AS598" s="2">
        <v>144.83600000000001</v>
      </c>
      <c r="AT598" s="2">
        <v>137.988</v>
      </c>
      <c r="AU598" s="2">
        <v>143.964</v>
      </c>
      <c r="AV598" s="2">
        <v>169.995</v>
      </c>
      <c r="AW598" s="2">
        <v>147.27500000000001</v>
      </c>
      <c r="AX598" s="2">
        <v>156.99</v>
      </c>
      <c r="AY598" s="2">
        <v>167.68199999999999</v>
      </c>
      <c r="AZ598" s="2">
        <v>176.10900000000001</v>
      </c>
      <c r="BA598" s="2">
        <v>182.88300000000001</v>
      </c>
      <c r="BB598" s="2">
        <v>188.631</v>
      </c>
      <c r="BC598" s="2">
        <v>194.03299999999999</v>
      </c>
      <c r="BD598" s="2">
        <v>199.125</v>
      </c>
      <c r="BE598">
        <v>203.90700000000001</v>
      </c>
      <c r="BF598">
        <v>2021</v>
      </c>
    </row>
    <row r="599" spans="1:58" x14ac:dyDescent="0.45">
      <c r="A599">
        <v>836</v>
      </c>
      <c r="B599" t="s">
        <v>26</v>
      </c>
      <c r="C599" t="s">
        <v>108</v>
      </c>
      <c r="D599" t="s">
        <v>27</v>
      </c>
      <c r="E599" t="s">
        <v>12</v>
      </c>
      <c r="F599" t="s">
        <v>5</v>
      </c>
      <c r="G599" t="s">
        <v>173</v>
      </c>
      <c r="H599" t="s">
        <v>173</v>
      </c>
      <c r="I599" t="s">
        <v>173</v>
      </c>
      <c r="J599" t="s">
        <v>173</v>
      </c>
      <c r="K599" t="s">
        <v>173</v>
      </c>
      <c r="L599" t="s">
        <v>173</v>
      </c>
      <c r="M599" t="s">
        <v>173</v>
      </c>
      <c r="N599" t="s">
        <v>173</v>
      </c>
      <c r="O599" t="s">
        <v>173</v>
      </c>
      <c r="P599" t="s">
        <v>173</v>
      </c>
      <c r="Q599" t="s">
        <v>173</v>
      </c>
      <c r="R599" t="s">
        <v>173</v>
      </c>
      <c r="S599" t="s">
        <v>173</v>
      </c>
      <c r="T599" t="s">
        <v>173</v>
      </c>
      <c r="U599" t="s">
        <v>173</v>
      </c>
      <c r="V599" t="s">
        <v>173</v>
      </c>
      <c r="W599" t="s">
        <v>173</v>
      </c>
      <c r="X599" t="s">
        <v>173</v>
      </c>
      <c r="Y599" t="s">
        <v>173</v>
      </c>
      <c r="Z599" t="s">
        <v>173</v>
      </c>
      <c r="AA599" t="s">
        <v>173</v>
      </c>
      <c r="AB599" t="s">
        <v>173</v>
      </c>
      <c r="AC599" t="s">
        <v>173</v>
      </c>
      <c r="AD599" t="s">
        <v>173</v>
      </c>
      <c r="AE599" s="2">
        <v>7106.0609999999997</v>
      </c>
      <c r="AF599" s="2">
        <v>7147.2650000000003</v>
      </c>
      <c r="AG599" s="2">
        <v>8278.2440000000006</v>
      </c>
      <c r="AH599" s="2">
        <v>6503.4709999999995</v>
      </c>
      <c r="AI599" s="2">
        <v>7697.598</v>
      </c>
      <c r="AJ599" s="2">
        <v>7141.3940000000002</v>
      </c>
      <c r="AK599" s="2">
        <v>6874.2120000000004</v>
      </c>
      <c r="AL599" s="2">
        <v>7718.5379999999996</v>
      </c>
      <c r="AM599" s="2">
        <v>9643.8700000000008</v>
      </c>
      <c r="AN599" s="2">
        <v>9576.4290000000001</v>
      </c>
      <c r="AO599" s="2">
        <v>10242.441000000001</v>
      </c>
      <c r="AP599" s="2">
        <v>10061.473</v>
      </c>
      <c r="AQ599" s="2">
        <v>10099.735000000001</v>
      </c>
      <c r="AR599" s="2">
        <v>9272.6859999999997</v>
      </c>
      <c r="AS599" s="2">
        <v>9422.3510000000006</v>
      </c>
      <c r="AT599" s="2">
        <v>10704.338</v>
      </c>
      <c r="AU599" s="2">
        <v>10707.397000000001</v>
      </c>
      <c r="AV599" s="2">
        <v>11259.08</v>
      </c>
      <c r="AW599" s="2">
        <v>11369.186</v>
      </c>
      <c r="AX599" s="2">
        <v>11223.224</v>
      </c>
      <c r="AY599" s="2">
        <v>11201.653</v>
      </c>
      <c r="AZ599" s="2">
        <v>11201.282999999999</v>
      </c>
      <c r="BA599" s="2">
        <v>11165.491</v>
      </c>
      <c r="BB599" s="2">
        <v>11136.42</v>
      </c>
      <c r="BC599" s="2">
        <v>11118.156999999999</v>
      </c>
      <c r="BD599" s="2">
        <v>11097.171</v>
      </c>
      <c r="BE599">
        <v>11075.962</v>
      </c>
      <c r="BF599">
        <v>2020</v>
      </c>
    </row>
    <row r="600" spans="1:58" x14ac:dyDescent="0.45">
      <c r="A600">
        <v>836</v>
      </c>
      <c r="B600" t="s">
        <v>29</v>
      </c>
      <c r="C600" t="s">
        <v>108</v>
      </c>
      <c r="D600" t="s">
        <v>27</v>
      </c>
      <c r="E600" t="s">
        <v>1389</v>
      </c>
      <c r="F600" t="s">
        <v>5</v>
      </c>
      <c r="G600" t="s">
        <v>173</v>
      </c>
      <c r="H600" t="s">
        <v>173</v>
      </c>
      <c r="I600" t="s">
        <v>173</v>
      </c>
      <c r="J600" t="s">
        <v>173</v>
      </c>
      <c r="K600" t="s">
        <v>173</v>
      </c>
      <c r="L600" t="s">
        <v>173</v>
      </c>
      <c r="M600" t="s">
        <v>173</v>
      </c>
      <c r="N600" t="s">
        <v>173</v>
      </c>
      <c r="O600" t="s">
        <v>173</v>
      </c>
      <c r="P600" t="s">
        <v>173</v>
      </c>
      <c r="Q600" t="s">
        <v>173</v>
      </c>
      <c r="R600" t="s">
        <v>173</v>
      </c>
      <c r="S600" t="s">
        <v>173</v>
      </c>
      <c r="T600" t="s">
        <v>173</v>
      </c>
      <c r="U600" t="s">
        <v>173</v>
      </c>
      <c r="V600" t="s">
        <v>173</v>
      </c>
      <c r="W600" t="s">
        <v>173</v>
      </c>
      <c r="X600" t="s">
        <v>173</v>
      </c>
      <c r="Y600" t="s">
        <v>173</v>
      </c>
      <c r="Z600" t="s">
        <v>173</v>
      </c>
      <c r="AA600" t="s">
        <v>173</v>
      </c>
      <c r="AB600" t="s">
        <v>173</v>
      </c>
      <c r="AC600" t="s">
        <v>173</v>
      </c>
      <c r="AD600" t="s">
        <v>173</v>
      </c>
      <c r="AE600" s="2">
        <v>6061.1670000000004</v>
      </c>
      <c r="AF600" s="2">
        <v>6096.3119999999999</v>
      </c>
      <c r="AG600" s="2">
        <v>7060.9889999999996</v>
      </c>
      <c r="AH600" s="2">
        <v>5547.1840000000002</v>
      </c>
      <c r="AI600" s="2">
        <v>6565.723</v>
      </c>
      <c r="AJ600" s="2">
        <v>6091.3050000000003</v>
      </c>
      <c r="AK600" s="2">
        <v>5863.41</v>
      </c>
      <c r="AL600" s="2">
        <v>6583.5829999999996</v>
      </c>
      <c r="AM600" s="2">
        <v>8225.81</v>
      </c>
      <c r="AN600" s="2">
        <v>8168.2849999999999</v>
      </c>
      <c r="AO600" s="2">
        <v>8736.366</v>
      </c>
      <c r="AP600" s="2">
        <v>8582.0069999999996</v>
      </c>
      <c r="AQ600" s="2">
        <v>8614.643</v>
      </c>
      <c r="AR600" s="2">
        <v>7909.2060000000001</v>
      </c>
      <c r="AS600" s="2">
        <v>8036.8639999999996</v>
      </c>
      <c r="AT600" s="2">
        <v>9130.3439999999991</v>
      </c>
      <c r="AU600" s="2">
        <v>9132.9529999999995</v>
      </c>
      <c r="AV600" s="2">
        <v>9603.5149999999994</v>
      </c>
      <c r="AW600" s="2">
        <v>9697.43</v>
      </c>
      <c r="AX600" s="2">
        <v>9572.9310000000005</v>
      </c>
      <c r="AY600" s="2">
        <v>9554.5319999999992</v>
      </c>
      <c r="AZ600" s="2">
        <v>9554.2170000000006</v>
      </c>
      <c r="BA600" s="2">
        <v>9523.6880000000001</v>
      </c>
      <c r="BB600" s="2">
        <v>9498.8919999999998</v>
      </c>
      <c r="BC600" s="2">
        <v>9483.3130000000001</v>
      </c>
      <c r="BD600" s="2">
        <v>9465.4130000000005</v>
      </c>
      <c r="BE600">
        <v>9447.3230000000003</v>
      </c>
      <c r="BF600">
        <v>2020</v>
      </c>
    </row>
    <row r="601" spans="1:58" x14ac:dyDescent="0.45">
      <c r="A601">
        <v>836</v>
      </c>
      <c r="B601" t="s">
        <v>30</v>
      </c>
      <c r="C601" t="s">
        <v>108</v>
      </c>
      <c r="D601" t="s">
        <v>31</v>
      </c>
      <c r="E601" t="s">
        <v>12</v>
      </c>
      <c r="F601" t="s">
        <v>5</v>
      </c>
      <c r="G601" t="s">
        <v>173</v>
      </c>
      <c r="H601" t="s">
        <v>173</v>
      </c>
      <c r="I601" t="s">
        <v>173</v>
      </c>
      <c r="J601" t="s">
        <v>173</v>
      </c>
      <c r="K601" t="s">
        <v>173</v>
      </c>
      <c r="L601" t="s">
        <v>173</v>
      </c>
      <c r="M601" t="s">
        <v>173</v>
      </c>
      <c r="N601" t="s">
        <v>173</v>
      </c>
      <c r="O601" t="s">
        <v>173</v>
      </c>
      <c r="P601" t="s">
        <v>173</v>
      </c>
      <c r="Q601" t="s">
        <v>173</v>
      </c>
      <c r="R601" t="s">
        <v>173</v>
      </c>
      <c r="S601" t="s">
        <v>173</v>
      </c>
      <c r="T601" t="s">
        <v>173</v>
      </c>
      <c r="U601" t="s">
        <v>173</v>
      </c>
      <c r="V601" t="s">
        <v>173</v>
      </c>
      <c r="W601" t="s">
        <v>173</v>
      </c>
      <c r="X601" t="s">
        <v>173</v>
      </c>
      <c r="Y601" t="s">
        <v>173</v>
      </c>
      <c r="Z601" t="s">
        <v>173</v>
      </c>
      <c r="AA601" t="s">
        <v>173</v>
      </c>
      <c r="AB601" t="s">
        <v>173</v>
      </c>
      <c r="AC601" t="s">
        <v>173</v>
      </c>
      <c r="AD601" t="s">
        <v>173</v>
      </c>
      <c r="AE601" s="2">
        <v>4311.5959999999995</v>
      </c>
      <c r="AF601" s="2">
        <v>4060.5120000000002</v>
      </c>
      <c r="AG601" s="2">
        <v>4200.8519999999999</v>
      </c>
      <c r="AH601" s="2">
        <v>3197.2860000000001</v>
      </c>
      <c r="AI601" s="2">
        <v>4443.4650000000001</v>
      </c>
      <c r="AJ601" s="2">
        <v>6290.3649999999998</v>
      </c>
      <c r="AK601" s="2">
        <v>5463.1260000000002</v>
      </c>
      <c r="AL601" s="2">
        <v>6608.1149999999998</v>
      </c>
      <c r="AM601" s="2">
        <v>9705.027</v>
      </c>
      <c r="AN601" s="2">
        <v>8751.3119999999999</v>
      </c>
      <c r="AO601" s="2">
        <v>9399.9719999999998</v>
      </c>
      <c r="AP601" s="2">
        <v>8477.6929999999993</v>
      </c>
      <c r="AQ601" s="2">
        <v>10743.883</v>
      </c>
      <c r="AR601" s="2">
        <v>11336.157999999999</v>
      </c>
      <c r="AS601" s="2">
        <v>13646.993</v>
      </c>
      <c r="AT601" s="2">
        <v>14770.679</v>
      </c>
      <c r="AU601" s="2">
        <v>15414.81</v>
      </c>
      <c r="AV601" s="2">
        <v>19139.883999999998</v>
      </c>
      <c r="AW601" s="2">
        <v>16743.931</v>
      </c>
      <c r="AX601" s="2">
        <v>17619.347000000002</v>
      </c>
      <c r="AY601" s="2">
        <v>18783.109</v>
      </c>
      <c r="AZ601" s="2">
        <v>19726.490000000002</v>
      </c>
      <c r="BA601" s="2">
        <v>20419.788</v>
      </c>
      <c r="BB601" s="2">
        <v>21006.717000000001</v>
      </c>
      <c r="BC601" s="2">
        <v>21572.906999999999</v>
      </c>
      <c r="BD601" s="2">
        <v>22097.27</v>
      </c>
      <c r="BE601">
        <v>22584.686000000002</v>
      </c>
      <c r="BF601">
        <v>2020</v>
      </c>
    </row>
    <row r="602" spans="1:58" x14ac:dyDescent="0.45">
      <c r="A602">
        <v>836</v>
      </c>
      <c r="B602" t="s">
        <v>32</v>
      </c>
      <c r="C602" t="s">
        <v>108</v>
      </c>
      <c r="D602" t="s">
        <v>31</v>
      </c>
      <c r="E602" t="s">
        <v>19</v>
      </c>
      <c r="F602" t="s">
        <v>5</v>
      </c>
      <c r="G602" t="s">
        <v>173</v>
      </c>
      <c r="H602" t="s">
        <v>173</v>
      </c>
      <c r="I602" t="s">
        <v>173</v>
      </c>
      <c r="J602" t="s">
        <v>173</v>
      </c>
      <c r="K602" t="s">
        <v>173</v>
      </c>
      <c r="L602" t="s">
        <v>173</v>
      </c>
      <c r="M602" t="s">
        <v>173</v>
      </c>
      <c r="N602" t="s">
        <v>173</v>
      </c>
      <c r="O602" t="s">
        <v>173</v>
      </c>
      <c r="P602" t="s">
        <v>173</v>
      </c>
      <c r="Q602" t="s">
        <v>173</v>
      </c>
      <c r="R602" t="s">
        <v>173</v>
      </c>
      <c r="S602" t="s">
        <v>173</v>
      </c>
      <c r="T602" t="s">
        <v>173</v>
      </c>
      <c r="U602" t="s">
        <v>173</v>
      </c>
      <c r="V602" t="s">
        <v>173</v>
      </c>
      <c r="W602" t="s">
        <v>173</v>
      </c>
      <c r="X602" t="s">
        <v>173</v>
      </c>
      <c r="Y602" t="s">
        <v>173</v>
      </c>
      <c r="Z602" t="s">
        <v>173</v>
      </c>
      <c r="AA602" t="s">
        <v>173</v>
      </c>
      <c r="AB602" t="s">
        <v>173</v>
      </c>
      <c r="AC602" t="s">
        <v>173</v>
      </c>
      <c r="AD602" t="s">
        <v>173</v>
      </c>
      <c r="AE602">
        <v>3175.83</v>
      </c>
      <c r="AF602">
        <v>3101.5920000000001</v>
      </c>
      <c r="AG602">
        <v>3164.7150000000001</v>
      </c>
      <c r="AH602">
        <v>2681.1179999999999</v>
      </c>
      <c r="AI602">
        <v>3800.3389999999999</v>
      </c>
      <c r="AJ602">
        <v>4977.5879999999997</v>
      </c>
      <c r="AK602">
        <v>5023.34</v>
      </c>
      <c r="AL602">
        <v>6820.9780000000001</v>
      </c>
      <c r="AM602">
        <v>10052.465</v>
      </c>
      <c r="AN602">
        <v>8475.0030000000006</v>
      </c>
      <c r="AO602">
        <v>8485.3119999999999</v>
      </c>
      <c r="AP602">
        <v>6380.4170000000004</v>
      </c>
      <c r="AQ602">
        <v>7992.2550000000001</v>
      </c>
      <c r="AR602">
        <v>8550.6919999999991</v>
      </c>
      <c r="AS602">
        <v>10582.207</v>
      </c>
      <c r="AT602">
        <v>10567.406000000001</v>
      </c>
      <c r="AU602">
        <v>10346.097</v>
      </c>
      <c r="AV602">
        <v>14303.427</v>
      </c>
      <c r="AW602">
        <v>12153.286</v>
      </c>
      <c r="AX602">
        <v>11865.656999999999</v>
      </c>
      <c r="AY602">
        <v>12317.582</v>
      </c>
      <c r="AZ602">
        <v>12727.025</v>
      </c>
      <c r="BA602">
        <v>12809.713</v>
      </c>
      <c r="BB602">
        <v>13080.085999999999</v>
      </c>
      <c r="BC602">
        <v>13354.763999999999</v>
      </c>
      <c r="BD602">
        <v>13679.371999999999</v>
      </c>
      <c r="BE602">
        <v>13981.108</v>
      </c>
      <c r="BF602">
        <v>2020</v>
      </c>
    </row>
    <row r="603" spans="1:58" x14ac:dyDescent="0.45">
      <c r="A603">
        <v>836</v>
      </c>
      <c r="B603" t="s">
        <v>33</v>
      </c>
      <c r="C603" t="s">
        <v>108</v>
      </c>
      <c r="D603" t="s">
        <v>31</v>
      </c>
      <c r="E603" t="s">
        <v>21</v>
      </c>
      <c r="F603" t="s">
        <v>5</v>
      </c>
      <c r="G603" t="s">
        <v>173</v>
      </c>
      <c r="H603" t="s">
        <v>173</v>
      </c>
      <c r="I603" t="s">
        <v>173</v>
      </c>
      <c r="J603" t="s">
        <v>173</v>
      </c>
      <c r="K603" t="s">
        <v>173</v>
      </c>
      <c r="L603" t="s">
        <v>173</v>
      </c>
      <c r="M603" t="s">
        <v>173</v>
      </c>
      <c r="N603" t="s">
        <v>173</v>
      </c>
      <c r="O603" t="s">
        <v>173</v>
      </c>
      <c r="P603" t="s">
        <v>173</v>
      </c>
      <c r="Q603" t="s">
        <v>173</v>
      </c>
      <c r="R603" t="s">
        <v>173</v>
      </c>
      <c r="S603" t="s">
        <v>173</v>
      </c>
      <c r="T603" t="s">
        <v>173</v>
      </c>
      <c r="U603" t="s">
        <v>173</v>
      </c>
      <c r="V603" t="s">
        <v>173</v>
      </c>
      <c r="W603" t="s">
        <v>173</v>
      </c>
      <c r="X603" t="s">
        <v>173</v>
      </c>
      <c r="Y603" t="s">
        <v>173</v>
      </c>
      <c r="Z603" t="s">
        <v>173</v>
      </c>
      <c r="AA603" t="s">
        <v>173</v>
      </c>
      <c r="AB603" t="s">
        <v>173</v>
      </c>
      <c r="AC603" t="s">
        <v>173</v>
      </c>
      <c r="AD603" t="s">
        <v>173</v>
      </c>
      <c r="AE603">
        <v>4350.4589999999998</v>
      </c>
      <c r="AF603">
        <v>4512.8980000000001</v>
      </c>
      <c r="AG603">
        <v>5388.2110000000002</v>
      </c>
      <c r="AH603">
        <v>4347.7169999999996</v>
      </c>
      <c r="AI603">
        <v>5245.1509999999998</v>
      </c>
      <c r="AJ603">
        <v>4896.165</v>
      </c>
      <c r="AK603">
        <v>4770.2640000000001</v>
      </c>
      <c r="AL603">
        <v>5466.6840000000002</v>
      </c>
      <c r="AM603">
        <v>6957.4830000000002</v>
      </c>
      <c r="AN603">
        <v>7026.4170000000004</v>
      </c>
      <c r="AO603">
        <v>7645.9750000000004</v>
      </c>
      <c r="AP603">
        <v>7580.5870000000004</v>
      </c>
      <c r="AQ603">
        <v>7681.7209999999995</v>
      </c>
      <c r="AR603">
        <v>7178.9849999999997</v>
      </c>
      <c r="AS603">
        <v>7461.9660000000003</v>
      </c>
      <c r="AT603">
        <v>8617.1550000000007</v>
      </c>
      <c r="AU603">
        <v>8734.1650000000009</v>
      </c>
      <c r="AV603">
        <v>9603.5149999999994</v>
      </c>
      <c r="AW603">
        <v>10388.798000000001</v>
      </c>
      <c r="AX603">
        <v>10624.477000000001</v>
      </c>
      <c r="AY603">
        <v>10860.472</v>
      </c>
      <c r="AZ603">
        <v>11148.593999999999</v>
      </c>
      <c r="BA603">
        <v>11355.839</v>
      </c>
      <c r="BB603">
        <v>11534.695</v>
      </c>
      <c r="BC603">
        <v>11755.932000000001</v>
      </c>
      <c r="BD603">
        <v>11948.575000000001</v>
      </c>
      <c r="BE603">
        <v>12148.948</v>
      </c>
      <c r="BF603">
        <v>2020</v>
      </c>
    </row>
    <row r="604" spans="1:58" x14ac:dyDescent="0.45">
      <c r="A604">
        <v>836</v>
      </c>
      <c r="B604" t="s">
        <v>34</v>
      </c>
      <c r="C604" t="s">
        <v>108</v>
      </c>
      <c r="D604" t="s">
        <v>35</v>
      </c>
      <c r="E604" t="s">
        <v>36</v>
      </c>
      <c r="F604" t="s">
        <v>5</v>
      </c>
      <c r="G604" t="s">
        <v>173</v>
      </c>
      <c r="H604" t="s">
        <v>173</v>
      </c>
      <c r="I604" t="s">
        <v>173</v>
      </c>
      <c r="J604" t="s">
        <v>173</v>
      </c>
      <c r="K604" t="s">
        <v>173</v>
      </c>
      <c r="L604" t="s">
        <v>173</v>
      </c>
      <c r="M604" t="s">
        <v>173</v>
      </c>
      <c r="N604" t="s">
        <v>173</v>
      </c>
      <c r="O604" t="s">
        <v>173</v>
      </c>
      <c r="P604" t="s">
        <v>173</v>
      </c>
      <c r="Q604" t="s">
        <v>173</v>
      </c>
      <c r="R604" t="s">
        <v>173</v>
      </c>
      <c r="S604" t="s">
        <v>173</v>
      </c>
      <c r="T604" t="s">
        <v>173</v>
      </c>
      <c r="U604" t="s">
        <v>173</v>
      </c>
      <c r="V604" t="s">
        <v>173</v>
      </c>
      <c r="W604" t="s">
        <v>173</v>
      </c>
      <c r="X604" t="s">
        <v>173</v>
      </c>
      <c r="Y604" t="s">
        <v>173</v>
      </c>
      <c r="Z604" t="s">
        <v>173</v>
      </c>
      <c r="AA604" t="s">
        <v>173</v>
      </c>
      <c r="AB604" t="s">
        <v>173</v>
      </c>
      <c r="AC604" t="s">
        <v>173</v>
      </c>
      <c r="AD604" t="s">
        <v>173</v>
      </c>
      <c r="AE604" t="s">
        <v>1409</v>
      </c>
      <c r="AF604" t="s">
        <v>1409</v>
      </c>
      <c r="AG604" t="s">
        <v>1409</v>
      </c>
      <c r="AH604" t="s">
        <v>1409</v>
      </c>
      <c r="AI604" t="s">
        <v>1409</v>
      </c>
      <c r="AJ604" t="s">
        <v>1409</v>
      </c>
      <c r="AK604" t="s">
        <v>1409</v>
      </c>
      <c r="AL604" t="s">
        <v>1409</v>
      </c>
      <c r="AM604" t="s">
        <v>1409</v>
      </c>
      <c r="AN604" t="s">
        <v>1409</v>
      </c>
      <c r="AO604" t="s">
        <v>1409</v>
      </c>
      <c r="AP604" t="s">
        <v>1409</v>
      </c>
      <c r="AQ604" t="s">
        <v>1409</v>
      </c>
      <c r="AR604" t="s">
        <v>1409</v>
      </c>
      <c r="AS604" t="s">
        <v>1409</v>
      </c>
      <c r="AT604" t="s">
        <v>1409</v>
      </c>
      <c r="AU604" t="s">
        <v>1409</v>
      </c>
      <c r="AV604" t="s">
        <v>1409</v>
      </c>
      <c r="AW604" t="s">
        <v>1409</v>
      </c>
      <c r="AX604" t="s">
        <v>1409</v>
      </c>
      <c r="AY604" t="s">
        <v>1409</v>
      </c>
      <c r="AZ604" t="s">
        <v>1409</v>
      </c>
      <c r="BA604" t="s">
        <v>1409</v>
      </c>
      <c r="BB604" t="s">
        <v>1409</v>
      </c>
      <c r="BC604" t="s">
        <v>1409</v>
      </c>
      <c r="BD604" t="s">
        <v>1409</v>
      </c>
      <c r="BE604" t="s">
        <v>1409</v>
      </c>
      <c r="BF604">
        <v>2021</v>
      </c>
    </row>
    <row r="605" spans="1:58" x14ac:dyDescent="0.45">
      <c r="A605">
        <v>836</v>
      </c>
      <c r="B605" t="s">
        <v>37</v>
      </c>
      <c r="C605" t="s">
        <v>108</v>
      </c>
      <c r="D605" t="s">
        <v>38</v>
      </c>
      <c r="E605" t="s">
        <v>39</v>
      </c>
      <c r="F605" t="s">
        <v>5</v>
      </c>
      <c r="G605" t="s">
        <v>173</v>
      </c>
      <c r="H605" t="s">
        <v>173</v>
      </c>
      <c r="I605" t="s">
        <v>173</v>
      </c>
      <c r="J605" t="s">
        <v>173</v>
      </c>
      <c r="K605" t="s">
        <v>173</v>
      </c>
      <c r="L605" t="s">
        <v>173</v>
      </c>
      <c r="M605" t="s">
        <v>173</v>
      </c>
      <c r="N605" t="s">
        <v>173</v>
      </c>
      <c r="O605" t="s">
        <v>173</v>
      </c>
      <c r="P605" t="s">
        <v>173</v>
      </c>
      <c r="Q605" t="s">
        <v>173</v>
      </c>
      <c r="R605" t="s">
        <v>173</v>
      </c>
      <c r="S605" t="s">
        <v>173</v>
      </c>
      <c r="T605" t="s">
        <v>173</v>
      </c>
      <c r="U605" t="s">
        <v>173</v>
      </c>
      <c r="V605" t="s">
        <v>173</v>
      </c>
      <c r="W605" t="s">
        <v>173</v>
      </c>
      <c r="X605" t="s">
        <v>173</v>
      </c>
      <c r="Y605" t="s">
        <v>173</v>
      </c>
      <c r="Z605" t="s">
        <v>173</v>
      </c>
      <c r="AA605" t="s">
        <v>173</v>
      </c>
      <c r="AB605" t="s">
        <v>173</v>
      </c>
      <c r="AC605" t="s">
        <v>173</v>
      </c>
      <c r="AD605" t="s">
        <v>173</v>
      </c>
      <c r="AE605">
        <v>0.99099999999999999</v>
      </c>
      <c r="AF605">
        <v>0.9</v>
      </c>
      <c r="AG605">
        <v>0.78</v>
      </c>
      <c r="AH605">
        <v>0.73499999999999999</v>
      </c>
      <c r="AI605">
        <v>0.84699999999999998</v>
      </c>
      <c r="AJ605">
        <v>1.2849999999999999</v>
      </c>
      <c r="AK605">
        <v>1.145</v>
      </c>
      <c r="AL605">
        <v>1.2090000000000001</v>
      </c>
      <c r="AM605">
        <v>1.395</v>
      </c>
      <c r="AN605">
        <v>1.2450000000000001</v>
      </c>
      <c r="AO605">
        <v>1.2290000000000001</v>
      </c>
      <c r="AP605">
        <v>1.1180000000000001</v>
      </c>
      <c r="AQ605">
        <v>1.399</v>
      </c>
      <c r="AR605">
        <v>1.579</v>
      </c>
      <c r="AS605">
        <v>1.829</v>
      </c>
      <c r="AT605">
        <v>1.714</v>
      </c>
      <c r="AU605">
        <v>1.7649999999999999</v>
      </c>
      <c r="AV605">
        <v>1.9930000000000001</v>
      </c>
      <c r="AW605">
        <v>1.6120000000000001</v>
      </c>
      <c r="AX605">
        <v>1.6579999999999999</v>
      </c>
      <c r="AY605">
        <v>1.7290000000000001</v>
      </c>
      <c r="AZ605">
        <v>1.7689999999999999</v>
      </c>
      <c r="BA605">
        <v>1.798</v>
      </c>
      <c r="BB605">
        <v>1.821</v>
      </c>
      <c r="BC605">
        <v>1.835</v>
      </c>
      <c r="BD605">
        <v>1.849</v>
      </c>
      <c r="BE605">
        <v>1.859</v>
      </c>
      <c r="BF605">
        <v>2021</v>
      </c>
    </row>
    <row r="606" spans="1:58" x14ac:dyDescent="0.45">
      <c r="A606">
        <v>836</v>
      </c>
      <c r="B606" t="s">
        <v>45</v>
      </c>
      <c r="C606" t="s">
        <v>108</v>
      </c>
      <c r="D606" t="s">
        <v>46</v>
      </c>
      <c r="E606" t="s">
        <v>24</v>
      </c>
      <c r="F606" t="s">
        <v>5</v>
      </c>
      <c r="G606" t="s">
        <v>173</v>
      </c>
      <c r="H606" t="s">
        <v>173</v>
      </c>
      <c r="I606" t="s">
        <v>173</v>
      </c>
      <c r="J606" t="s">
        <v>173</v>
      </c>
      <c r="K606" t="s">
        <v>173</v>
      </c>
      <c r="L606" t="s">
        <v>173</v>
      </c>
      <c r="M606" t="s">
        <v>173</v>
      </c>
      <c r="N606" t="s">
        <v>173</v>
      </c>
      <c r="O606" t="s">
        <v>173</v>
      </c>
      <c r="P606" t="s">
        <v>173</v>
      </c>
      <c r="Q606" t="s">
        <v>173</v>
      </c>
      <c r="R606" t="s">
        <v>173</v>
      </c>
      <c r="S606" t="s">
        <v>173</v>
      </c>
      <c r="T606" t="s">
        <v>173</v>
      </c>
      <c r="U606" t="s">
        <v>173</v>
      </c>
      <c r="V606" t="s">
        <v>173</v>
      </c>
      <c r="W606" t="s">
        <v>173</v>
      </c>
      <c r="X606" t="s">
        <v>173</v>
      </c>
      <c r="Y606" t="s">
        <v>173</v>
      </c>
      <c r="Z606" t="s">
        <v>173</v>
      </c>
      <c r="AA606" t="s">
        <v>173</v>
      </c>
      <c r="AB606" t="s">
        <v>173</v>
      </c>
      <c r="AC606" t="s">
        <v>173</v>
      </c>
      <c r="AD606" t="s">
        <v>173</v>
      </c>
      <c r="AE606">
        <v>52.555999999999997</v>
      </c>
      <c r="AF606">
        <v>57.107999999999997</v>
      </c>
      <c r="AG606">
        <v>68.131</v>
      </c>
      <c r="AH606">
        <v>71.947000000000003</v>
      </c>
      <c r="AI606">
        <v>72.691999999999993</v>
      </c>
      <c r="AJ606">
        <v>88.991</v>
      </c>
      <c r="AK606">
        <v>87.239000000000004</v>
      </c>
      <c r="AL606">
        <v>84.299000000000007</v>
      </c>
      <c r="AM606">
        <v>84.52</v>
      </c>
      <c r="AN606">
        <v>83.587000000000003</v>
      </c>
      <c r="AO606">
        <v>83.816999999999993</v>
      </c>
      <c r="AP606">
        <v>92.016999999999996</v>
      </c>
      <c r="AQ606">
        <v>99.509</v>
      </c>
      <c r="AR606">
        <v>103.95099999999999</v>
      </c>
      <c r="AS606">
        <v>105.063</v>
      </c>
      <c r="AT606">
        <v>109.364</v>
      </c>
      <c r="AU606">
        <v>110.38200000000001</v>
      </c>
      <c r="AV606">
        <v>112.598</v>
      </c>
      <c r="AW606">
        <v>113.887</v>
      </c>
      <c r="AX606">
        <v>119.334</v>
      </c>
      <c r="AY606">
        <v>133.14500000000001</v>
      </c>
      <c r="AZ606">
        <v>142.9</v>
      </c>
      <c r="BA606">
        <v>148.98699999999999</v>
      </c>
      <c r="BB606">
        <v>153.839</v>
      </c>
      <c r="BC606">
        <v>158.517</v>
      </c>
      <c r="BD606">
        <v>162.80699999999999</v>
      </c>
      <c r="BE606">
        <v>166.81100000000001</v>
      </c>
      <c r="BF606">
        <v>2024</v>
      </c>
    </row>
    <row r="607" spans="1:58" x14ac:dyDescent="0.45">
      <c r="A607">
        <v>836</v>
      </c>
      <c r="B607" t="s">
        <v>47</v>
      </c>
      <c r="C607" t="s">
        <v>108</v>
      </c>
      <c r="D607" t="s">
        <v>46</v>
      </c>
      <c r="E607" t="s">
        <v>15</v>
      </c>
      <c r="F607" t="s">
        <v>5</v>
      </c>
      <c r="G607" t="s">
        <v>173</v>
      </c>
      <c r="H607" t="s">
        <v>173</v>
      </c>
      <c r="I607" t="s">
        <v>173</v>
      </c>
      <c r="J607" t="s">
        <v>173</v>
      </c>
      <c r="K607" t="s">
        <v>173</v>
      </c>
      <c r="L607" t="s">
        <v>173</v>
      </c>
      <c r="M607" t="s">
        <v>173</v>
      </c>
      <c r="N607" t="s">
        <v>173</v>
      </c>
      <c r="O607" t="s">
        <v>173</v>
      </c>
      <c r="P607" t="s">
        <v>173</v>
      </c>
      <c r="Q607" t="s">
        <v>173</v>
      </c>
      <c r="R607" t="s">
        <v>173</v>
      </c>
      <c r="S607" t="s">
        <v>173</v>
      </c>
      <c r="T607" t="s">
        <v>173</v>
      </c>
      <c r="U607" t="s">
        <v>173</v>
      </c>
      <c r="V607" t="s">
        <v>173</v>
      </c>
      <c r="W607" t="s">
        <v>173</v>
      </c>
      <c r="X607" t="s">
        <v>173</v>
      </c>
      <c r="Y607" t="s">
        <v>173</v>
      </c>
      <c r="Z607" t="s">
        <v>173</v>
      </c>
      <c r="AA607" t="s">
        <v>173</v>
      </c>
      <c r="AB607" t="s">
        <v>173</v>
      </c>
      <c r="AC607" t="s">
        <v>173</v>
      </c>
      <c r="AD607" t="s">
        <v>173</v>
      </c>
      <c r="AE607" t="s">
        <v>173</v>
      </c>
      <c r="AF607">
        <v>8.6620000000000008</v>
      </c>
      <c r="AG607">
        <v>19.302</v>
      </c>
      <c r="AH607">
        <v>5.601</v>
      </c>
      <c r="AI607">
        <v>1.0349999999999999</v>
      </c>
      <c r="AJ607">
        <v>22.422000000000001</v>
      </c>
      <c r="AK607">
        <v>-1.968</v>
      </c>
      <c r="AL607">
        <v>-3.37</v>
      </c>
      <c r="AM607">
        <v>0.26200000000000001</v>
      </c>
      <c r="AN607">
        <v>-1.105</v>
      </c>
      <c r="AO607">
        <v>0.27500000000000002</v>
      </c>
      <c r="AP607">
        <v>9.7840000000000007</v>
      </c>
      <c r="AQ607">
        <v>8.141</v>
      </c>
      <c r="AR607">
        <v>4.4640000000000004</v>
      </c>
      <c r="AS607">
        <v>1.07</v>
      </c>
      <c r="AT607">
        <v>4.0940000000000003</v>
      </c>
      <c r="AU607">
        <v>0.93100000000000005</v>
      </c>
      <c r="AV607">
        <v>2.0070000000000001</v>
      </c>
      <c r="AW607">
        <v>1.1459999999999999</v>
      </c>
      <c r="AX607">
        <v>4.782</v>
      </c>
      <c r="AY607">
        <v>11.574</v>
      </c>
      <c r="AZ607">
        <v>7.3259999999999996</v>
      </c>
      <c r="BA607">
        <v>4.26</v>
      </c>
      <c r="BB607">
        <v>3.2570000000000001</v>
      </c>
      <c r="BC607">
        <v>3.04</v>
      </c>
      <c r="BD607">
        <v>2.7069999999999999</v>
      </c>
      <c r="BE607">
        <v>2.4590000000000001</v>
      </c>
      <c r="BF607">
        <v>2024</v>
      </c>
    </row>
    <row r="608" spans="1:58" x14ac:dyDescent="0.45">
      <c r="A608">
        <v>836</v>
      </c>
      <c r="B608" t="s">
        <v>48</v>
      </c>
      <c r="C608" t="s">
        <v>108</v>
      </c>
      <c r="D608" t="s">
        <v>49</v>
      </c>
      <c r="E608" t="s">
        <v>24</v>
      </c>
      <c r="F608" t="s">
        <v>5</v>
      </c>
      <c r="G608" t="s">
        <v>173</v>
      </c>
      <c r="H608" t="s">
        <v>173</v>
      </c>
      <c r="I608" t="s">
        <v>173</v>
      </c>
      <c r="J608" t="s">
        <v>173</v>
      </c>
      <c r="K608" t="s">
        <v>173</v>
      </c>
      <c r="L608" t="s">
        <v>173</v>
      </c>
      <c r="M608" t="s">
        <v>173</v>
      </c>
      <c r="N608" t="s">
        <v>173</v>
      </c>
      <c r="O608" t="s">
        <v>173</v>
      </c>
      <c r="P608" t="s">
        <v>173</v>
      </c>
      <c r="Q608" t="s">
        <v>173</v>
      </c>
      <c r="R608" t="s">
        <v>173</v>
      </c>
      <c r="S608" t="s">
        <v>173</v>
      </c>
      <c r="T608" t="s">
        <v>173</v>
      </c>
      <c r="U608" t="s">
        <v>173</v>
      </c>
      <c r="V608" t="s">
        <v>173</v>
      </c>
      <c r="W608" t="s">
        <v>173</v>
      </c>
      <c r="X608" t="s">
        <v>173</v>
      </c>
      <c r="Y608" t="s">
        <v>173</v>
      </c>
      <c r="Z608" t="s">
        <v>173</v>
      </c>
      <c r="AA608" t="s">
        <v>173</v>
      </c>
      <c r="AB608" t="s">
        <v>173</v>
      </c>
      <c r="AC608" t="s">
        <v>173</v>
      </c>
      <c r="AD608" t="s">
        <v>173</v>
      </c>
      <c r="AE608">
        <v>56.47</v>
      </c>
      <c r="AF608">
        <v>56.575000000000003</v>
      </c>
      <c r="AG608">
        <v>69.188000000000002</v>
      </c>
      <c r="AH608">
        <v>72.741</v>
      </c>
      <c r="AI608">
        <v>75.543999999999997</v>
      </c>
      <c r="AJ608">
        <v>89.376999999999995</v>
      </c>
      <c r="AK608">
        <v>84.379000000000005</v>
      </c>
      <c r="AL608">
        <v>83.558999999999997</v>
      </c>
      <c r="AM608">
        <v>83.826999999999998</v>
      </c>
      <c r="AN608">
        <v>82.355999999999995</v>
      </c>
      <c r="AO608">
        <v>90.581000000000003</v>
      </c>
      <c r="AP608">
        <v>93.760999999999996</v>
      </c>
      <c r="AQ608">
        <v>101.45099999999999</v>
      </c>
      <c r="AR608">
        <v>102.999</v>
      </c>
      <c r="AS608">
        <v>106.45099999999999</v>
      </c>
      <c r="AT608">
        <v>111.16200000000001</v>
      </c>
      <c r="AU608">
        <v>110.111</v>
      </c>
      <c r="AV608">
        <v>113.758</v>
      </c>
      <c r="AW608">
        <v>116.44799999999999</v>
      </c>
      <c r="AX608">
        <v>119.947</v>
      </c>
      <c r="AY608">
        <v>139.80000000000001</v>
      </c>
      <c r="AZ608">
        <v>145.46299999999999</v>
      </c>
      <c r="BA608">
        <v>150.76900000000001</v>
      </c>
      <c r="BB608">
        <v>155.71899999999999</v>
      </c>
      <c r="BC608">
        <v>160.36500000000001</v>
      </c>
      <c r="BD608">
        <v>164.72800000000001</v>
      </c>
      <c r="BE608">
        <v>168.803</v>
      </c>
      <c r="BF608">
        <v>2024</v>
      </c>
    </row>
    <row r="609" spans="1:58" x14ac:dyDescent="0.45">
      <c r="A609">
        <v>836</v>
      </c>
      <c r="B609" t="s">
        <v>50</v>
      </c>
      <c r="C609" t="s">
        <v>108</v>
      </c>
      <c r="D609" t="s">
        <v>49</v>
      </c>
      <c r="E609" t="s">
        <v>15</v>
      </c>
      <c r="F609" t="s">
        <v>5</v>
      </c>
      <c r="G609" t="s">
        <v>173</v>
      </c>
      <c r="H609" t="s">
        <v>173</v>
      </c>
      <c r="I609" t="s">
        <v>173</v>
      </c>
      <c r="J609" t="s">
        <v>173</v>
      </c>
      <c r="K609" t="s">
        <v>173</v>
      </c>
      <c r="L609" t="s">
        <v>173</v>
      </c>
      <c r="M609" t="s">
        <v>173</v>
      </c>
      <c r="N609" t="s">
        <v>173</v>
      </c>
      <c r="O609" t="s">
        <v>173</v>
      </c>
      <c r="P609" t="s">
        <v>173</v>
      </c>
      <c r="Q609" t="s">
        <v>173</v>
      </c>
      <c r="R609" t="s">
        <v>173</v>
      </c>
      <c r="S609" t="s">
        <v>173</v>
      </c>
      <c r="T609" t="s">
        <v>173</v>
      </c>
      <c r="U609" t="s">
        <v>173</v>
      </c>
      <c r="V609" t="s">
        <v>173</v>
      </c>
      <c r="W609" t="s">
        <v>173</v>
      </c>
      <c r="X609" t="s">
        <v>173</v>
      </c>
      <c r="Y609" t="s">
        <v>173</v>
      </c>
      <c r="Z609" t="s">
        <v>173</v>
      </c>
      <c r="AA609" t="s">
        <v>173</v>
      </c>
      <c r="AB609" t="s">
        <v>173</v>
      </c>
      <c r="AC609" t="s">
        <v>173</v>
      </c>
      <c r="AD609" t="s">
        <v>173</v>
      </c>
      <c r="AE609" t="s">
        <v>173</v>
      </c>
      <c r="AF609">
        <v>0.186</v>
      </c>
      <c r="AG609">
        <v>22.292999999999999</v>
      </c>
      <c r="AH609">
        <v>5.1360000000000001</v>
      </c>
      <c r="AI609">
        <v>3.8530000000000002</v>
      </c>
      <c r="AJ609">
        <v>18.311</v>
      </c>
      <c r="AK609">
        <v>-5.5919999999999996</v>
      </c>
      <c r="AL609">
        <v>-0.97199999999999998</v>
      </c>
      <c r="AM609">
        <v>0.32100000000000001</v>
      </c>
      <c r="AN609">
        <v>-1.754</v>
      </c>
      <c r="AO609">
        <v>9.9870000000000001</v>
      </c>
      <c r="AP609">
        <v>3.51</v>
      </c>
      <c r="AQ609">
        <v>8.2010000000000005</v>
      </c>
      <c r="AR609">
        <v>1.526</v>
      </c>
      <c r="AS609">
        <v>3.351</v>
      </c>
      <c r="AT609">
        <v>4.4260000000000002</v>
      </c>
      <c r="AU609">
        <v>-0.94599999999999995</v>
      </c>
      <c r="AV609">
        <v>3.3119999999999998</v>
      </c>
      <c r="AW609">
        <v>2.3639999999999999</v>
      </c>
      <c r="AX609">
        <v>3.0049999999999999</v>
      </c>
      <c r="AY609">
        <v>16.552</v>
      </c>
      <c r="AZ609">
        <v>4.0510000000000002</v>
      </c>
      <c r="BA609">
        <v>3.6469999999999998</v>
      </c>
      <c r="BB609">
        <v>3.2829999999999999</v>
      </c>
      <c r="BC609">
        <v>2.984</v>
      </c>
      <c r="BD609">
        <v>2.7210000000000001</v>
      </c>
      <c r="BE609">
        <v>2.4729999999999999</v>
      </c>
      <c r="BF609">
        <v>2024</v>
      </c>
    </row>
    <row r="610" spans="1:58" x14ac:dyDescent="0.45">
      <c r="A610">
        <v>836</v>
      </c>
      <c r="B610" t="s">
        <v>59</v>
      </c>
      <c r="C610" t="s">
        <v>108</v>
      </c>
      <c r="D610" t="s">
        <v>60</v>
      </c>
      <c r="E610" t="s">
        <v>61</v>
      </c>
      <c r="F610" t="s">
        <v>62</v>
      </c>
      <c r="G610" t="s">
        <v>173</v>
      </c>
      <c r="H610" t="s">
        <v>173</v>
      </c>
      <c r="I610" t="s">
        <v>173</v>
      </c>
      <c r="J610" t="s">
        <v>173</v>
      </c>
      <c r="K610" t="s">
        <v>173</v>
      </c>
      <c r="L610" t="s">
        <v>173</v>
      </c>
      <c r="M610" t="s">
        <v>173</v>
      </c>
      <c r="N610" t="s">
        <v>173</v>
      </c>
      <c r="O610" t="s">
        <v>173</v>
      </c>
      <c r="P610" t="s">
        <v>173</v>
      </c>
      <c r="Q610" t="s">
        <v>173</v>
      </c>
      <c r="R610" t="s">
        <v>173</v>
      </c>
      <c r="S610" t="s">
        <v>173</v>
      </c>
      <c r="T610" t="s">
        <v>173</v>
      </c>
      <c r="U610" t="s">
        <v>173</v>
      </c>
      <c r="V610" t="s">
        <v>173</v>
      </c>
      <c r="W610" t="s">
        <v>173</v>
      </c>
      <c r="X610" t="s">
        <v>173</v>
      </c>
      <c r="Y610" t="s">
        <v>173</v>
      </c>
      <c r="Z610" t="s">
        <v>173</v>
      </c>
      <c r="AA610" t="s">
        <v>173</v>
      </c>
      <c r="AB610" t="s">
        <v>173</v>
      </c>
      <c r="AC610" t="s">
        <v>173</v>
      </c>
      <c r="AD610" t="s">
        <v>173</v>
      </c>
      <c r="AE610">
        <v>0.01</v>
      </c>
      <c r="AF610">
        <v>0.01</v>
      </c>
      <c r="AG610">
        <v>8.9999999999999993E-3</v>
      </c>
      <c r="AH610">
        <v>8.9999999999999993E-3</v>
      </c>
      <c r="AI610">
        <v>8.9999999999999993E-3</v>
      </c>
      <c r="AJ610">
        <v>0.01</v>
      </c>
      <c r="AK610">
        <v>0.01</v>
      </c>
      <c r="AL610">
        <v>0.01</v>
      </c>
      <c r="AM610">
        <v>0.01</v>
      </c>
      <c r="AN610">
        <v>1.0999999999999999E-2</v>
      </c>
      <c r="AO610">
        <v>1.0999999999999999E-2</v>
      </c>
      <c r="AP610">
        <v>1.2E-2</v>
      </c>
      <c r="AQ610">
        <v>1.2E-2</v>
      </c>
      <c r="AR610">
        <v>1.2999999999999999E-2</v>
      </c>
      <c r="AS610">
        <v>1.2E-2</v>
      </c>
      <c r="AT610">
        <v>1.2E-2</v>
      </c>
      <c r="AU610">
        <v>1.2E-2</v>
      </c>
      <c r="AV610">
        <v>1.2E-2</v>
      </c>
      <c r="AW610">
        <v>1.2999999999999999E-2</v>
      </c>
      <c r="AX610">
        <v>1.2999999999999999E-2</v>
      </c>
      <c r="AY610">
        <v>1.2999999999999999E-2</v>
      </c>
      <c r="AZ610">
        <v>1.2999999999999999E-2</v>
      </c>
      <c r="BA610">
        <v>1.4E-2</v>
      </c>
      <c r="BB610">
        <v>1.4E-2</v>
      </c>
      <c r="BC610">
        <v>1.4E-2</v>
      </c>
      <c r="BD610">
        <v>1.4E-2</v>
      </c>
      <c r="BE610">
        <v>1.4999999999999999E-2</v>
      </c>
      <c r="BF610">
        <v>2020</v>
      </c>
    </row>
    <row r="611" spans="1:58" x14ac:dyDescent="0.45">
      <c r="A611">
        <v>836</v>
      </c>
      <c r="B611" t="s">
        <v>63</v>
      </c>
      <c r="C611" t="s">
        <v>108</v>
      </c>
      <c r="D611" t="s">
        <v>64</v>
      </c>
      <c r="E611" t="s">
        <v>12</v>
      </c>
      <c r="F611" t="s">
        <v>13</v>
      </c>
      <c r="G611" t="s">
        <v>173</v>
      </c>
      <c r="H611" t="s">
        <v>173</v>
      </c>
      <c r="I611" t="s">
        <v>173</v>
      </c>
      <c r="J611" t="s">
        <v>173</v>
      </c>
      <c r="K611" t="s">
        <v>173</v>
      </c>
      <c r="L611" t="s">
        <v>173</v>
      </c>
      <c r="M611" t="s">
        <v>173</v>
      </c>
      <c r="N611" t="s">
        <v>173</v>
      </c>
      <c r="O611" t="s">
        <v>173</v>
      </c>
      <c r="P611" t="s">
        <v>173</v>
      </c>
      <c r="Q611" t="s">
        <v>173</v>
      </c>
      <c r="R611" t="s">
        <v>173</v>
      </c>
      <c r="S611" t="s">
        <v>173</v>
      </c>
      <c r="T611" t="s">
        <v>173</v>
      </c>
      <c r="U611" t="s">
        <v>173</v>
      </c>
      <c r="V611" t="s">
        <v>173</v>
      </c>
      <c r="W611" t="s">
        <v>173</v>
      </c>
      <c r="X611" t="s">
        <v>173</v>
      </c>
      <c r="Y611" t="s">
        <v>173</v>
      </c>
      <c r="Z611" t="s">
        <v>173</v>
      </c>
      <c r="AA611" t="s">
        <v>173</v>
      </c>
      <c r="AB611" t="s">
        <v>173</v>
      </c>
      <c r="AC611" t="s">
        <v>173</v>
      </c>
      <c r="AD611" t="s">
        <v>173</v>
      </c>
      <c r="AE611" t="s">
        <v>173</v>
      </c>
      <c r="AF611" t="s">
        <v>173</v>
      </c>
      <c r="AG611" t="s">
        <v>173</v>
      </c>
      <c r="AH611" t="s">
        <v>173</v>
      </c>
      <c r="AI611" t="s">
        <v>173</v>
      </c>
      <c r="AJ611">
        <v>4.1000000000000002E-2</v>
      </c>
      <c r="AK611">
        <v>0.04</v>
      </c>
      <c r="AL611">
        <v>3.2000000000000001E-2</v>
      </c>
      <c r="AM611">
        <v>5.2999999999999999E-2</v>
      </c>
      <c r="AN611">
        <v>6.2E-2</v>
      </c>
      <c r="AO611">
        <v>9.8000000000000004E-2</v>
      </c>
      <c r="AP611">
        <v>9.8000000000000004E-2</v>
      </c>
      <c r="AQ611">
        <v>0.154</v>
      </c>
      <c r="AR611">
        <v>0.17100000000000001</v>
      </c>
      <c r="AS611">
        <v>0.20399999999999999</v>
      </c>
      <c r="AT611">
        <v>0.23899999999999999</v>
      </c>
      <c r="AU611">
        <v>0.28299999999999997</v>
      </c>
      <c r="AV611">
        <v>0.32400000000000001</v>
      </c>
      <c r="AW611">
        <v>0.33400000000000002</v>
      </c>
      <c r="AX611">
        <v>0.31</v>
      </c>
      <c r="AY611">
        <v>0.376</v>
      </c>
      <c r="AZ611">
        <v>0.38200000000000001</v>
      </c>
      <c r="BA611">
        <v>0.39900000000000002</v>
      </c>
      <c r="BB611">
        <v>0.40799999999999997</v>
      </c>
      <c r="BC611">
        <v>0.41699999999999998</v>
      </c>
      <c r="BD611">
        <v>0.42499999999999999</v>
      </c>
      <c r="BE611">
        <v>0.433</v>
      </c>
      <c r="BF611">
        <v>2024</v>
      </c>
    </row>
    <row r="612" spans="1:58" x14ac:dyDescent="0.45">
      <c r="A612">
        <v>836</v>
      </c>
      <c r="B612" t="s">
        <v>65</v>
      </c>
      <c r="C612" t="s">
        <v>108</v>
      </c>
      <c r="D612" t="s">
        <v>64</v>
      </c>
      <c r="E612" t="s">
        <v>42</v>
      </c>
      <c r="F612" t="s">
        <v>5</v>
      </c>
      <c r="G612" t="s">
        <v>173</v>
      </c>
      <c r="H612" t="s">
        <v>173</v>
      </c>
      <c r="I612" t="s">
        <v>173</v>
      </c>
      <c r="J612" t="s">
        <v>173</v>
      </c>
      <c r="K612" t="s">
        <v>173</v>
      </c>
      <c r="L612" t="s">
        <v>173</v>
      </c>
      <c r="M612" t="s">
        <v>173</v>
      </c>
      <c r="N612" t="s">
        <v>173</v>
      </c>
      <c r="O612" t="s">
        <v>173</v>
      </c>
      <c r="P612" t="s">
        <v>173</v>
      </c>
      <c r="Q612" t="s">
        <v>173</v>
      </c>
      <c r="R612" t="s">
        <v>173</v>
      </c>
      <c r="S612" t="s">
        <v>173</v>
      </c>
      <c r="T612" t="s">
        <v>173</v>
      </c>
      <c r="U612" t="s">
        <v>173</v>
      </c>
      <c r="V612" t="s">
        <v>173</v>
      </c>
      <c r="W612" t="s">
        <v>173</v>
      </c>
      <c r="X612" t="s">
        <v>173</v>
      </c>
      <c r="Y612" t="s">
        <v>173</v>
      </c>
      <c r="Z612" t="s">
        <v>173</v>
      </c>
      <c r="AA612" t="s">
        <v>173</v>
      </c>
      <c r="AB612" t="s">
        <v>173</v>
      </c>
      <c r="AC612" t="s">
        <v>173</v>
      </c>
      <c r="AD612" t="s">
        <v>173</v>
      </c>
      <c r="AE612" t="s">
        <v>173</v>
      </c>
      <c r="AF612" t="s">
        <v>173</v>
      </c>
      <c r="AG612" t="s">
        <v>173</v>
      </c>
      <c r="AH612" t="s">
        <v>173</v>
      </c>
      <c r="AI612" t="s">
        <v>173</v>
      </c>
      <c r="AJ612">
        <v>68.344999999999999</v>
      </c>
      <c r="AK612">
        <v>73.864000000000004</v>
      </c>
      <c r="AL612">
        <v>47.43</v>
      </c>
      <c r="AM612">
        <v>54.09</v>
      </c>
      <c r="AN612">
        <v>67.73</v>
      </c>
      <c r="AO612">
        <v>90.89</v>
      </c>
      <c r="AP612">
        <v>96.099000000000004</v>
      </c>
      <c r="AQ612">
        <v>114.898</v>
      </c>
      <c r="AR612">
        <v>118.453</v>
      </c>
      <c r="AS612">
        <v>120.336</v>
      </c>
      <c r="AT612">
        <v>136.958</v>
      </c>
      <c r="AU612">
        <v>152.20099999999999</v>
      </c>
      <c r="AV612">
        <v>137.44499999999999</v>
      </c>
      <c r="AW612">
        <v>159.06899999999999</v>
      </c>
      <c r="AX612">
        <v>137.44900000000001</v>
      </c>
      <c r="AY612">
        <v>153.626</v>
      </c>
      <c r="AZ612">
        <v>145.80000000000001</v>
      </c>
      <c r="BA612">
        <v>144.26400000000001</v>
      </c>
      <c r="BB612">
        <v>140.60599999999999</v>
      </c>
      <c r="BC612">
        <v>137.233</v>
      </c>
      <c r="BD612">
        <v>134.011</v>
      </c>
      <c r="BE612">
        <v>130.87100000000001</v>
      </c>
      <c r="BF612">
        <v>2024</v>
      </c>
    </row>
    <row r="613" spans="1:58" x14ac:dyDescent="0.45">
      <c r="A613">
        <v>836</v>
      </c>
      <c r="B613" t="s">
        <v>66</v>
      </c>
      <c r="C613" t="s">
        <v>108</v>
      </c>
      <c r="D613" t="s">
        <v>67</v>
      </c>
      <c r="E613" t="s">
        <v>12</v>
      </c>
      <c r="F613" t="s">
        <v>13</v>
      </c>
      <c r="G613" t="s">
        <v>173</v>
      </c>
      <c r="H613" t="s">
        <v>173</v>
      </c>
      <c r="I613" t="s">
        <v>173</v>
      </c>
      <c r="J613" t="s">
        <v>173</v>
      </c>
      <c r="K613" t="s">
        <v>173</v>
      </c>
      <c r="L613" t="s">
        <v>173</v>
      </c>
      <c r="M613" t="s">
        <v>173</v>
      </c>
      <c r="N613" t="s">
        <v>173</v>
      </c>
      <c r="O613" t="s">
        <v>173</v>
      </c>
      <c r="P613" t="s">
        <v>173</v>
      </c>
      <c r="Q613" t="s">
        <v>173</v>
      </c>
      <c r="R613" t="s">
        <v>173</v>
      </c>
      <c r="S613" t="s">
        <v>173</v>
      </c>
      <c r="T613" t="s">
        <v>173</v>
      </c>
      <c r="U613" t="s">
        <v>173</v>
      </c>
      <c r="V613" t="s">
        <v>173</v>
      </c>
      <c r="W613" t="s">
        <v>173</v>
      </c>
      <c r="X613" t="s">
        <v>173</v>
      </c>
      <c r="Y613" t="s">
        <v>173</v>
      </c>
      <c r="Z613" t="s">
        <v>173</v>
      </c>
      <c r="AA613" t="s">
        <v>173</v>
      </c>
      <c r="AB613" t="s">
        <v>173</v>
      </c>
      <c r="AC613" t="s">
        <v>173</v>
      </c>
      <c r="AD613" t="s">
        <v>173</v>
      </c>
      <c r="AE613" t="s">
        <v>173</v>
      </c>
      <c r="AF613" t="s">
        <v>173</v>
      </c>
      <c r="AG613" t="s">
        <v>173</v>
      </c>
      <c r="AH613" t="s">
        <v>173</v>
      </c>
      <c r="AI613" t="s">
        <v>173</v>
      </c>
      <c r="AJ613">
        <v>4.1000000000000002E-2</v>
      </c>
      <c r="AK613">
        <v>0.04</v>
      </c>
      <c r="AL613">
        <v>0.03</v>
      </c>
      <c r="AM613">
        <v>4.4999999999999998E-2</v>
      </c>
      <c r="AN613">
        <v>6.0999999999999999E-2</v>
      </c>
      <c r="AO613">
        <v>6.6000000000000003E-2</v>
      </c>
      <c r="AP613">
        <v>8.6999999999999994E-2</v>
      </c>
      <c r="AQ613">
        <v>0.128</v>
      </c>
      <c r="AR613">
        <v>0.14799999999999999</v>
      </c>
      <c r="AS613">
        <v>0.154</v>
      </c>
      <c r="AT613">
        <v>0.185</v>
      </c>
      <c r="AU613">
        <v>0.20300000000000001</v>
      </c>
      <c r="AV613">
        <v>0.219</v>
      </c>
      <c r="AW613">
        <v>0.28299999999999997</v>
      </c>
      <c r="AX613">
        <v>0.26600000000000001</v>
      </c>
      <c r="AY613">
        <v>0.30199999999999999</v>
      </c>
      <c r="AZ613">
        <v>0.35399999999999998</v>
      </c>
      <c r="BA613">
        <v>0.36699999999999999</v>
      </c>
      <c r="BB613">
        <v>0.375</v>
      </c>
      <c r="BC613">
        <v>0.38300000000000001</v>
      </c>
      <c r="BD613">
        <v>0.39200000000000002</v>
      </c>
      <c r="BE613">
        <v>0.4</v>
      </c>
      <c r="BF613">
        <v>2024</v>
      </c>
    </row>
    <row r="614" spans="1:58" x14ac:dyDescent="0.45">
      <c r="A614">
        <v>836</v>
      </c>
      <c r="B614" t="s">
        <v>68</v>
      </c>
      <c r="C614" t="s">
        <v>108</v>
      </c>
      <c r="D614" t="s">
        <v>67</v>
      </c>
      <c r="E614" t="s">
        <v>42</v>
      </c>
      <c r="F614" t="s">
        <v>5</v>
      </c>
      <c r="G614" t="s">
        <v>173</v>
      </c>
      <c r="H614" t="s">
        <v>173</v>
      </c>
      <c r="I614" t="s">
        <v>173</v>
      </c>
      <c r="J614" t="s">
        <v>173</v>
      </c>
      <c r="K614" t="s">
        <v>173</v>
      </c>
      <c r="L614" t="s">
        <v>173</v>
      </c>
      <c r="M614" t="s">
        <v>173</v>
      </c>
      <c r="N614" t="s">
        <v>173</v>
      </c>
      <c r="O614" t="s">
        <v>173</v>
      </c>
      <c r="P614" t="s">
        <v>173</v>
      </c>
      <c r="Q614" t="s">
        <v>173</v>
      </c>
      <c r="R614" t="s">
        <v>173</v>
      </c>
      <c r="S614" t="s">
        <v>173</v>
      </c>
      <c r="T614" t="s">
        <v>173</v>
      </c>
      <c r="U614" t="s">
        <v>173</v>
      </c>
      <c r="V614" t="s">
        <v>173</v>
      </c>
      <c r="W614" t="s">
        <v>173</v>
      </c>
      <c r="X614" t="s">
        <v>173</v>
      </c>
      <c r="Y614" t="s">
        <v>173</v>
      </c>
      <c r="Z614" t="s">
        <v>173</v>
      </c>
      <c r="AA614" t="s">
        <v>173</v>
      </c>
      <c r="AB614" t="s">
        <v>173</v>
      </c>
      <c r="AC614" t="s">
        <v>173</v>
      </c>
      <c r="AD614" t="s">
        <v>173</v>
      </c>
      <c r="AE614" t="s">
        <v>173</v>
      </c>
      <c r="AF614" t="s">
        <v>173</v>
      </c>
      <c r="AG614" t="s">
        <v>173</v>
      </c>
      <c r="AH614" t="s">
        <v>173</v>
      </c>
      <c r="AI614" t="s">
        <v>173</v>
      </c>
      <c r="AJ614">
        <v>67.977999999999994</v>
      </c>
      <c r="AK614">
        <v>73.772000000000006</v>
      </c>
      <c r="AL614">
        <v>44.697000000000003</v>
      </c>
      <c r="AM614">
        <v>45.973999999999997</v>
      </c>
      <c r="AN614">
        <v>66.019000000000005</v>
      </c>
      <c r="AO614">
        <v>61.328000000000003</v>
      </c>
      <c r="AP614">
        <v>85.358000000000004</v>
      </c>
      <c r="AQ614">
        <v>96.007999999999996</v>
      </c>
      <c r="AR614">
        <v>102.283</v>
      </c>
      <c r="AS614">
        <v>90.777000000000001</v>
      </c>
      <c r="AT614">
        <v>105.97</v>
      </c>
      <c r="AU614">
        <v>109.39100000000001</v>
      </c>
      <c r="AV614">
        <v>92.957999999999998</v>
      </c>
      <c r="AW614">
        <v>134.803</v>
      </c>
      <c r="AX614">
        <v>118.062</v>
      </c>
      <c r="AY614">
        <v>123.514</v>
      </c>
      <c r="AZ614">
        <v>134.96</v>
      </c>
      <c r="BA614">
        <v>132.60400000000001</v>
      </c>
      <c r="BB614">
        <v>129.10900000000001</v>
      </c>
      <c r="BC614">
        <v>126.16</v>
      </c>
      <c r="BD614">
        <v>123.52800000000001</v>
      </c>
      <c r="BE614">
        <v>121.024</v>
      </c>
      <c r="BF614">
        <v>2024</v>
      </c>
    </row>
    <row r="615" spans="1:58" x14ac:dyDescent="0.45">
      <c r="A615">
        <v>836</v>
      </c>
      <c r="B615" t="s">
        <v>69</v>
      </c>
      <c r="C615" t="s">
        <v>108</v>
      </c>
      <c r="D615" t="s">
        <v>70</v>
      </c>
      <c r="E615" t="s">
        <v>12</v>
      </c>
      <c r="F615" t="s">
        <v>13</v>
      </c>
      <c r="G615" t="s">
        <v>173</v>
      </c>
      <c r="H615" t="s">
        <v>173</v>
      </c>
      <c r="I615" t="s">
        <v>173</v>
      </c>
      <c r="J615" t="s">
        <v>173</v>
      </c>
      <c r="K615" t="s">
        <v>173</v>
      </c>
      <c r="L615" t="s">
        <v>173</v>
      </c>
      <c r="M615" t="s">
        <v>173</v>
      </c>
      <c r="N615" t="s">
        <v>173</v>
      </c>
      <c r="O615" t="s">
        <v>173</v>
      </c>
      <c r="P615" t="s">
        <v>173</v>
      </c>
      <c r="Q615" t="s">
        <v>173</v>
      </c>
      <c r="R615" t="s">
        <v>173</v>
      </c>
      <c r="S615" t="s">
        <v>173</v>
      </c>
      <c r="T615" t="s">
        <v>173</v>
      </c>
      <c r="U615" t="s">
        <v>173</v>
      </c>
      <c r="V615" t="s">
        <v>173</v>
      </c>
      <c r="W615" t="s">
        <v>173</v>
      </c>
      <c r="X615" t="s">
        <v>173</v>
      </c>
      <c r="Y615" t="s">
        <v>173</v>
      </c>
      <c r="Z615" t="s">
        <v>173</v>
      </c>
      <c r="AA615" t="s">
        <v>173</v>
      </c>
      <c r="AB615" t="s">
        <v>173</v>
      </c>
      <c r="AC615" t="s">
        <v>173</v>
      </c>
      <c r="AD615" t="s">
        <v>173</v>
      </c>
      <c r="AE615" t="s">
        <v>173</v>
      </c>
      <c r="AF615" t="s">
        <v>173</v>
      </c>
      <c r="AG615" t="s">
        <v>173</v>
      </c>
      <c r="AH615" t="s">
        <v>173</v>
      </c>
      <c r="AI615" t="s">
        <v>173</v>
      </c>
      <c r="AJ615" t="s">
        <v>1409</v>
      </c>
      <c r="AK615" t="s">
        <v>1409</v>
      </c>
      <c r="AL615">
        <v>2E-3</v>
      </c>
      <c r="AM615">
        <v>8.0000000000000002E-3</v>
      </c>
      <c r="AN615">
        <v>2E-3</v>
      </c>
      <c r="AO615">
        <v>3.2000000000000001E-2</v>
      </c>
      <c r="AP615">
        <v>1.0999999999999999E-2</v>
      </c>
      <c r="AQ615">
        <v>2.5000000000000001E-2</v>
      </c>
      <c r="AR615">
        <v>2.3E-2</v>
      </c>
      <c r="AS615">
        <v>0.05</v>
      </c>
      <c r="AT615">
        <v>5.3999999999999999E-2</v>
      </c>
      <c r="AU615">
        <v>0.08</v>
      </c>
      <c r="AV615">
        <v>0.105</v>
      </c>
      <c r="AW615">
        <v>5.0999999999999997E-2</v>
      </c>
      <c r="AX615">
        <v>4.3999999999999997E-2</v>
      </c>
      <c r="AY615">
        <v>7.3999999999999996E-2</v>
      </c>
      <c r="AZ615">
        <v>2.8000000000000001E-2</v>
      </c>
      <c r="BA615">
        <v>3.2000000000000001E-2</v>
      </c>
      <c r="BB615">
        <v>3.3000000000000002E-2</v>
      </c>
      <c r="BC615">
        <v>3.4000000000000002E-2</v>
      </c>
      <c r="BD615">
        <v>3.3000000000000002E-2</v>
      </c>
      <c r="BE615">
        <v>3.3000000000000002E-2</v>
      </c>
      <c r="BF615">
        <v>2024</v>
      </c>
    </row>
    <row r="616" spans="1:58" x14ac:dyDescent="0.45">
      <c r="A616">
        <v>836</v>
      </c>
      <c r="B616" t="s">
        <v>71</v>
      </c>
      <c r="C616" t="s">
        <v>108</v>
      </c>
      <c r="D616" t="s">
        <v>70</v>
      </c>
      <c r="E616" t="s">
        <v>42</v>
      </c>
      <c r="F616" t="s">
        <v>5</v>
      </c>
      <c r="G616" t="s">
        <v>173</v>
      </c>
      <c r="H616" t="s">
        <v>173</v>
      </c>
      <c r="I616" t="s">
        <v>173</v>
      </c>
      <c r="J616" t="s">
        <v>173</v>
      </c>
      <c r="K616" t="s">
        <v>173</v>
      </c>
      <c r="L616" t="s">
        <v>173</v>
      </c>
      <c r="M616" t="s">
        <v>173</v>
      </c>
      <c r="N616" t="s">
        <v>173</v>
      </c>
      <c r="O616" t="s">
        <v>173</v>
      </c>
      <c r="P616" t="s">
        <v>173</v>
      </c>
      <c r="Q616" t="s">
        <v>173</v>
      </c>
      <c r="R616" t="s">
        <v>173</v>
      </c>
      <c r="S616" t="s">
        <v>173</v>
      </c>
      <c r="T616" t="s">
        <v>173</v>
      </c>
      <c r="U616" t="s">
        <v>173</v>
      </c>
      <c r="V616" t="s">
        <v>173</v>
      </c>
      <c r="W616" t="s">
        <v>173</v>
      </c>
      <c r="X616" t="s">
        <v>173</v>
      </c>
      <c r="Y616" t="s">
        <v>173</v>
      </c>
      <c r="Z616" t="s">
        <v>173</v>
      </c>
      <c r="AA616" t="s">
        <v>173</v>
      </c>
      <c r="AB616" t="s">
        <v>173</v>
      </c>
      <c r="AC616" t="s">
        <v>173</v>
      </c>
      <c r="AD616" t="s">
        <v>173</v>
      </c>
      <c r="AE616" t="s">
        <v>173</v>
      </c>
      <c r="AF616" t="s">
        <v>173</v>
      </c>
      <c r="AG616" t="s">
        <v>173</v>
      </c>
      <c r="AH616" t="s">
        <v>173</v>
      </c>
      <c r="AI616" t="s">
        <v>173</v>
      </c>
      <c r="AJ616">
        <v>0.36699999999999999</v>
      </c>
      <c r="AK616">
        <v>9.2999999999999999E-2</v>
      </c>
      <c r="AL616">
        <v>2.7330000000000001</v>
      </c>
      <c r="AM616">
        <v>8.1159999999999997</v>
      </c>
      <c r="AN616">
        <v>1.7110000000000001</v>
      </c>
      <c r="AO616">
        <v>29.562000000000001</v>
      </c>
      <c r="AP616">
        <v>10.741</v>
      </c>
      <c r="AQ616">
        <v>18.89</v>
      </c>
      <c r="AR616">
        <v>16.170000000000002</v>
      </c>
      <c r="AS616">
        <v>29.559000000000001</v>
      </c>
      <c r="AT616">
        <v>30.988</v>
      </c>
      <c r="AU616">
        <v>42.808999999999997</v>
      </c>
      <c r="AV616">
        <v>44.485999999999997</v>
      </c>
      <c r="AW616">
        <v>24.265999999999998</v>
      </c>
      <c r="AX616">
        <v>19.387</v>
      </c>
      <c r="AY616">
        <v>30.111999999999998</v>
      </c>
      <c r="AZ616">
        <v>10.84</v>
      </c>
      <c r="BA616">
        <v>11.66</v>
      </c>
      <c r="BB616">
        <v>11.497</v>
      </c>
      <c r="BC616">
        <v>11.074</v>
      </c>
      <c r="BD616">
        <v>10.483000000000001</v>
      </c>
      <c r="BE616">
        <v>9.8469999999999995</v>
      </c>
      <c r="BF616">
        <v>2024</v>
      </c>
    </row>
    <row r="617" spans="1:58" x14ac:dyDescent="0.45">
      <c r="A617">
        <v>836</v>
      </c>
      <c r="B617" t="s">
        <v>75</v>
      </c>
      <c r="C617" t="s">
        <v>108</v>
      </c>
      <c r="D617" t="s">
        <v>76</v>
      </c>
      <c r="E617" t="s">
        <v>12</v>
      </c>
      <c r="F617" t="s">
        <v>13</v>
      </c>
      <c r="G617" t="s">
        <v>173</v>
      </c>
      <c r="H617" t="s">
        <v>173</v>
      </c>
      <c r="I617" t="s">
        <v>173</v>
      </c>
      <c r="J617" t="s">
        <v>173</v>
      </c>
      <c r="K617" t="s">
        <v>173</v>
      </c>
      <c r="L617" t="s">
        <v>173</v>
      </c>
      <c r="M617" t="s">
        <v>173</v>
      </c>
      <c r="N617" t="s">
        <v>173</v>
      </c>
      <c r="O617" t="s">
        <v>173</v>
      </c>
      <c r="P617" t="s">
        <v>173</v>
      </c>
      <c r="Q617" t="s">
        <v>173</v>
      </c>
      <c r="R617" t="s">
        <v>173</v>
      </c>
      <c r="S617" t="s">
        <v>173</v>
      </c>
      <c r="T617" t="s">
        <v>173</v>
      </c>
      <c r="U617" t="s">
        <v>173</v>
      </c>
      <c r="V617" t="s">
        <v>173</v>
      </c>
      <c r="W617" t="s">
        <v>173</v>
      </c>
      <c r="X617" t="s">
        <v>173</v>
      </c>
      <c r="Y617" t="s">
        <v>173</v>
      </c>
      <c r="Z617" t="s">
        <v>173</v>
      </c>
      <c r="AA617" t="s">
        <v>173</v>
      </c>
      <c r="AB617" t="s">
        <v>173</v>
      </c>
      <c r="AC617" t="s">
        <v>173</v>
      </c>
      <c r="AD617" t="s">
        <v>173</v>
      </c>
      <c r="AE617" t="s">
        <v>173</v>
      </c>
      <c r="AF617" t="s">
        <v>173</v>
      </c>
      <c r="AG617" t="s">
        <v>173</v>
      </c>
      <c r="AH617" t="s">
        <v>173</v>
      </c>
      <c r="AI617" t="s">
        <v>173</v>
      </c>
      <c r="AJ617">
        <v>0.14799999999999999</v>
      </c>
      <c r="AK617">
        <v>0.13100000000000001</v>
      </c>
      <c r="AL617">
        <v>0.126</v>
      </c>
      <c r="AM617">
        <v>0.12</v>
      </c>
      <c r="AN617">
        <v>0.11700000000000001</v>
      </c>
      <c r="AO617">
        <v>0.121</v>
      </c>
      <c r="AP617">
        <v>8.3000000000000004E-2</v>
      </c>
      <c r="AQ617">
        <v>8.2000000000000003E-2</v>
      </c>
      <c r="AR617">
        <v>0.113</v>
      </c>
      <c r="AS617">
        <v>0.12</v>
      </c>
      <c r="AT617">
        <v>0.104</v>
      </c>
      <c r="AU617">
        <v>0.105</v>
      </c>
      <c r="AV617">
        <v>4.8000000000000001E-2</v>
      </c>
      <c r="AW617">
        <v>4.7E-2</v>
      </c>
      <c r="AX617">
        <v>4.5999999999999999E-2</v>
      </c>
      <c r="AY617">
        <v>4.2999999999999997E-2</v>
      </c>
      <c r="AZ617">
        <v>0.04</v>
      </c>
      <c r="BA617">
        <v>3.6999999999999998E-2</v>
      </c>
      <c r="BB617">
        <v>3.2000000000000001E-2</v>
      </c>
      <c r="BC617">
        <v>2.9000000000000001E-2</v>
      </c>
      <c r="BD617">
        <v>2.5000000000000001E-2</v>
      </c>
      <c r="BE617">
        <v>2.3E-2</v>
      </c>
      <c r="BF617">
        <v>2024</v>
      </c>
    </row>
    <row r="618" spans="1:58" x14ac:dyDescent="0.45">
      <c r="A618">
        <v>836</v>
      </c>
      <c r="B618" t="s">
        <v>77</v>
      </c>
      <c r="C618" t="s">
        <v>108</v>
      </c>
      <c r="D618" t="s">
        <v>76</v>
      </c>
      <c r="E618" t="s">
        <v>42</v>
      </c>
      <c r="F618" t="s">
        <v>5</v>
      </c>
      <c r="G618" t="s">
        <v>173</v>
      </c>
      <c r="H618" t="s">
        <v>173</v>
      </c>
      <c r="I618" t="s">
        <v>173</v>
      </c>
      <c r="J618" t="s">
        <v>173</v>
      </c>
      <c r="K618" t="s">
        <v>173</v>
      </c>
      <c r="L618" t="s">
        <v>173</v>
      </c>
      <c r="M618" t="s">
        <v>173</v>
      </c>
      <c r="N618" t="s">
        <v>173</v>
      </c>
      <c r="O618" t="s">
        <v>173</v>
      </c>
      <c r="P618" t="s">
        <v>173</v>
      </c>
      <c r="Q618" t="s">
        <v>173</v>
      </c>
      <c r="R618" t="s">
        <v>173</v>
      </c>
      <c r="S618" t="s">
        <v>173</v>
      </c>
      <c r="T618" t="s">
        <v>173</v>
      </c>
      <c r="U618" t="s">
        <v>173</v>
      </c>
      <c r="V618" t="s">
        <v>173</v>
      </c>
      <c r="W618" t="s">
        <v>173</v>
      </c>
      <c r="X618" t="s">
        <v>173</v>
      </c>
      <c r="Y618" t="s">
        <v>173</v>
      </c>
      <c r="Z618" t="s">
        <v>173</v>
      </c>
      <c r="AA618" t="s">
        <v>173</v>
      </c>
      <c r="AB618" t="s">
        <v>173</v>
      </c>
      <c r="AC618" t="s">
        <v>173</v>
      </c>
      <c r="AD618" t="s">
        <v>173</v>
      </c>
      <c r="AE618" t="s">
        <v>173</v>
      </c>
      <c r="AF618" t="s">
        <v>173</v>
      </c>
      <c r="AG618" t="s">
        <v>173</v>
      </c>
      <c r="AH618" t="s">
        <v>173</v>
      </c>
      <c r="AI618" t="s">
        <v>173</v>
      </c>
      <c r="AJ618">
        <v>246.684</v>
      </c>
      <c r="AK618">
        <v>242.49799999999999</v>
      </c>
      <c r="AL618">
        <v>188.93899999999999</v>
      </c>
      <c r="AM618">
        <v>123.07899999999999</v>
      </c>
      <c r="AN618">
        <v>126.892</v>
      </c>
      <c r="AO618">
        <v>112.52200000000001</v>
      </c>
      <c r="AP618">
        <v>82.200999999999993</v>
      </c>
      <c r="AQ618">
        <v>61.222999999999999</v>
      </c>
      <c r="AR618">
        <v>77.971999999999994</v>
      </c>
      <c r="AS618">
        <v>71.055999999999997</v>
      </c>
      <c r="AT618">
        <v>59.57</v>
      </c>
      <c r="AU618">
        <v>56.268999999999998</v>
      </c>
      <c r="AV618">
        <v>20.521000000000001</v>
      </c>
      <c r="AW618">
        <v>22.379000000000001</v>
      </c>
      <c r="AX618">
        <v>20.466000000000001</v>
      </c>
      <c r="AY618">
        <v>17.585000000000001</v>
      </c>
      <c r="AZ618">
        <v>15.202999999999999</v>
      </c>
      <c r="BA618">
        <v>13.244</v>
      </c>
      <c r="BB618">
        <v>11.023999999999999</v>
      </c>
      <c r="BC618">
        <v>9.4629999999999992</v>
      </c>
      <c r="BD618">
        <v>8.0129999999999999</v>
      </c>
      <c r="BE618">
        <v>6.8529999999999998</v>
      </c>
      <c r="BF618">
        <v>2024</v>
      </c>
    </row>
    <row r="619" spans="1:58" x14ac:dyDescent="0.45">
      <c r="A619">
        <v>836</v>
      </c>
      <c r="B619" t="s">
        <v>78</v>
      </c>
      <c r="C619" t="s">
        <v>108</v>
      </c>
      <c r="D619" t="s">
        <v>79</v>
      </c>
      <c r="E619" t="s">
        <v>12</v>
      </c>
      <c r="F619" t="s">
        <v>13</v>
      </c>
      <c r="G619" t="s">
        <v>173</v>
      </c>
      <c r="H619" t="s">
        <v>173</v>
      </c>
      <c r="I619" t="s">
        <v>173</v>
      </c>
      <c r="J619" t="s">
        <v>173</v>
      </c>
      <c r="K619" t="s">
        <v>173</v>
      </c>
      <c r="L619" t="s">
        <v>173</v>
      </c>
      <c r="M619" t="s">
        <v>173</v>
      </c>
      <c r="N619" t="s">
        <v>173</v>
      </c>
      <c r="O619" t="s">
        <v>173</v>
      </c>
      <c r="P619" t="s">
        <v>173</v>
      </c>
      <c r="Q619" t="s">
        <v>173</v>
      </c>
      <c r="R619" t="s">
        <v>173</v>
      </c>
      <c r="S619" t="s">
        <v>173</v>
      </c>
      <c r="T619" t="s">
        <v>173</v>
      </c>
      <c r="U619" t="s">
        <v>173</v>
      </c>
      <c r="V619" t="s">
        <v>173</v>
      </c>
      <c r="W619" t="s">
        <v>173</v>
      </c>
      <c r="X619" t="s">
        <v>173</v>
      </c>
      <c r="Y619" t="s">
        <v>173</v>
      </c>
      <c r="Z619" t="s">
        <v>173</v>
      </c>
      <c r="AA619" t="s">
        <v>173</v>
      </c>
      <c r="AB619" t="s">
        <v>173</v>
      </c>
      <c r="AC619" t="s">
        <v>173</v>
      </c>
      <c r="AD619" t="s">
        <v>173</v>
      </c>
      <c r="AE619">
        <v>4.2999999999999997E-2</v>
      </c>
      <c r="AF619">
        <v>0.04</v>
      </c>
      <c r="AG619">
        <v>3.9E-2</v>
      </c>
      <c r="AH619">
        <v>2.9000000000000001E-2</v>
      </c>
      <c r="AI619">
        <v>4.2000000000000003E-2</v>
      </c>
      <c r="AJ619">
        <v>0.06</v>
      </c>
      <c r="AK619">
        <v>5.3999999999999999E-2</v>
      </c>
      <c r="AL619">
        <v>6.6000000000000003E-2</v>
      </c>
      <c r="AM619">
        <v>9.8000000000000004E-2</v>
      </c>
      <c r="AN619">
        <v>9.1999999999999998E-2</v>
      </c>
      <c r="AO619">
        <v>0.108</v>
      </c>
      <c r="AP619">
        <v>0.10199999999999999</v>
      </c>
      <c r="AQ619">
        <v>0.13400000000000001</v>
      </c>
      <c r="AR619">
        <v>0.14499999999999999</v>
      </c>
      <c r="AS619">
        <v>0.16900000000000001</v>
      </c>
      <c r="AT619">
        <v>0.17499999999999999</v>
      </c>
      <c r="AU619">
        <v>0.186</v>
      </c>
      <c r="AV619">
        <v>0.23499999999999999</v>
      </c>
      <c r="AW619">
        <v>0.21</v>
      </c>
      <c r="AX619">
        <v>0.22500000000000001</v>
      </c>
      <c r="AY619">
        <v>0.245</v>
      </c>
      <c r="AZ619">
        <v>0.26200000000000001</v>
      </c>
      <c r="BA619">
        <v>0.27700000000000002</v>
      </c>
      <c r="BB619">
        <v>0.28999999999999998</v>
      </c>
      <c r="BC619">
        <v>0.30399999999999999</v>
      </c>
      <c r="BD619">
        <v>0.317</v>
      </c>
      <c r="BE619">
        <v>0.33100000000000002</v>
      </c>
      <c r="BF619">
        <v>2024</v>
      </c>
    </row>
    <row r="620" spans="1:58" x14ac:dyDescent="0.45">
      <c r="A620">
        <v>836</v>
      </c>
      <c r="B620" t="s">
        <v>80</v>
      </c>
      <c r="C620" t="s">
        <v>108</v>
      </c>
      <c r="D620" t="s">
        <v>81</v>
      </c>
      <c r="E620" t="s">
        <v>19</v>
      </c>
      <c r="F620" t="s">
        <v>13</v>
      </c>
      <c r="G620" t="s">
        <v>173</v>
      </c>
      <c r="H620" t="s">
        <v>173</v>
      </c>
      <c r="I620" t="s">
        <v>173</v>
      </c>
      <c r="J620" t="s">
        <v>173</v>
      </c>
      <c r="K620" t="s">
        <v>173</v>
      </c>
      <c r="L620" t="s">
        <v>173</v>
      </c>
      <c r="M620" t="s">
        <v>173</v>
      </c>
      <c r="N620" t="s">
        <v>173</v>
      </c>
      <c r="O620" t="s">
        <v>173</v>
      </c>
      <c r="P620" t="s">
        <v>173</v>
      </c>
      <c r="Q620" t="s">
        <v>173</v>
      </c>
      <c r="R620" t="s">
        <v>173</v>
      </c>
      <c r="S620" t="s">
        <v>173</v>
      </c>
      <c r="T620" t="s">
        <v>173</v>
      </c>
      <c r="U620" t="s">
        <v>173</v>
      </c>
      <c r="V620" t="s">
        <v>173</v>
      </c>
      <c r="W620" t="s">
        <v>173</v>
      </c>
      <c r="X620" t="s">
        <v>173</v>
      </c>
      <c r="Y620" t="s">
        <v>173</v>
      </c>
      <c r="Z620" t="s">
        <v>173</v>
      </c>
      <c r="AA620" s="2" t="s">
        <v>173</v>
      </c>
      <c r="AB620" s="2" t="s">
        <v>173</v>
      </c>
      <c r="AC620" s="2" t="s">
        <v>173</v>
      </c>
      <c r="AD620" s="2" t="s">
        <v>173</v>
      </c>
      <c r="AE620" s="2" t="s">
        <v>173</v>
      </c>
      <c r="AF620" s="2" t="s">
        <v>173</v>
      </c>
      <c r="AG620" s="2" t="s">
        <v>173</v>
      </c>
      <c r="AH620" s="2" t="s">
        <v>173</v>
      </c>
      <c r="AI620" s="2">
        <v>1.9E-2</v>
      </c>
      <c r="AJ620" s="2">
        <v>0.03</v>
      </c>
      <c r="AK620" s="2">
        <v>2.4E-2</v>
      </c>
      <c r="AL620" s="2">
        <v>0.02</v>
      </c>
      <c r="AM620" s="2">
        <v>3.5000000000000003E-2</v>
      </c>
      <c r="AN620" s="2">
        <v>4.5999999999999999E-2</v>
      </c>
      <c r="AO620" s="2">
        <v>2.8000000000000001E-2</v>
      </c>
      <c r="AP620" s="2">
        <v>-1.4999999999999999E-2</v>
      </c>
      <c r="AQ620" s="2">
        <v>4.0000000000000001E-3</v>
      </c>
      <c r="AR620" s="2">
        <v>1.4E-2</v>
      </c>
      <c r="AS620" s="2">
        <v>0.01</v>
      </c>
      <c r="AT620" s="2">
        <v>6.0000000000000001E-3</v>
      </c>
      <c r="AU620" s="2">
        <v>3.0000000000000001E-3</v>
      </c>
      <c r="AV620" s="2">
        <v>7.0000000000000001E-3</v>
      </c>
      <c r="AW620" s="2">
        <v>3.0000000000000001E-3</v>
      </c>
      <c r="AX620" s="2">
        <v>2E-3</v>
      </c>
      <c r="AY620" s="2">
        <v>8.0000000000000002E-3</v>
      </c>
      <c r="AZ620" s="2">
        <v>4.0000000000000001E-3</v>
      </c>
      <c r="BA620" s="2">
        <v>4.0000000000000001E-3</v>
      </c>
      <c r="BB620" s="2">
        <v>4.0000000000000001E-3</v>
      </c>
      <c r="BC620" s="2">
        <v>4.0000000000000001E-3</v>
      </c>
      <c r="BD620" s="2">
        <v>4.0000000000000001E-3</v>
      </c>
      <c r="BE620">
        <v>4.0000000000000001E-3</v>
      </c>
      <c r="BF620">
        <v>2023</v>
      </c>
    </row>
    <row r="621" spans="1:58" x14ac:dyDescent="0.45">
      <c r="A621">
        <v>836</v>
      </c>
      <c r="B621" t="s">
        <v>82</v>
      </c>
      <c r="C621" t="s">
        <v>108</v>
      </c>
      <c r="D621" t="s">
        <v>81</v>
      </c>
      <c r="E621" t="s">
        <v>42</v>
      </c>
      <c r="F621" t="s">
        <v>5</v>
      </c>
      <c r="G621" t="s">
        <v>173</v>
      </c>
      <c r="H621" t="s">
        <v>173</v>
      </c>
      <c r="I621" t="s">
        <v>173</v>
      </c>
      <c r="J621" t="s">
        <v>173</v>
      </c>
      <c r="K621" t="s">
        <v>173</v>
      </c>
      <c r="L621" t="s">
        <v>173</v>
      </c>
      <c r="M621" t="s">
        <v>173</v>
      </c>
      <c r="N621" t="s">
        <v>173</v>
      </c>
      <c r="O621" t="s">
        <v>173</v>
      </c>
      <c r="P621" t="s">
        <v>173</v>
      </c>
      <c r="Q621" t="s">
        <v>173</v>
      </c>
      <c r="R621" t="s">
        <v>173</v>
      </c>
      <c r="S621" t="s">
        <v>173</v>
      </c>
      <c r="T621" t="s">
        <v>173</v>
      </c>
      <c r="U621" t="s">
        <v>173</v>
      </c>
      <c r="V621" t="s">
        <v>173</v>
      </c>
      <c r="W621" t="s">
        <v>173</v>
      </c>
      <c r="X621" t="s">
        <v>173</v>
      </c>
      <c r="Y621" t="s">
        <v>173</v>
      </c>
      <c r="Z621" t="s">
        <v>173</v>
      </c>
      <c r="AA621" t="s">
        <v>173</v>
      </c>
      <c r="AB621" t="s">
        <v>173</v>
      </c>
      <c r="AC621" t="s">
        <v>173</v>
      </c>
      <c r="AD621" t="s">
        <v>173</v>
      </c>
      <c r="AE621" t="s">
        <v>173</v>
      </c>
      <c r="AF621" t="s">
        <v>173</v>
      </c>
      <c r="AG621" t="s">
        <v>173</v>
      </c>
      <c r="AH621" t="s">
        <v>173</v>
      </c>
      <c r="AI621">
        <v>53.406999999999996</v>
      </c>
      <c r="AJ621">
        <v>64.134</v>
      </c>
      <c r="AK621">
        <v>47.865000000000002</v>
      </c>
      <c r="AL621">
        <v>28.824000000000002</v>
      </c>
      <c r="AM621">
        <v>34.402999999999999</v>
      </c>
      <c r="AN621">
        <v>51.567</v>
      </c>
      <c r="AO621">
        <v>29.012</v>
      </c>
      <c r="AP621">
        <v>-19.63</v>
      </c>
      <c r="AQ621">
        <v>4.194</v>
      </c>
      <c r="AR621">
        <v>12.41</v>
      </c>
      <c r="AS621">
        <v>7.5949999999999998</v>
      </c>
      <c r="AT621">
        <v>4.5999999999999996</v>
      </c>
      <c r="AU621">
        <v>2.5259999999999998</v>
      </c>
      <c r="AV621">
        <v>3.7879999999999998</v>
      </c>
      <c r="AW621">
        <v>1.8580000000000001</v>
      </c>
      <c r="AX621">
        <v>1.2609999999999999</v>
      </c>
      <c r="AY621">
        <v>5.2460000000000004</v>
      </c>
      <c r="AZ621">
        <v>2.286</v>
      </c>
      <c r="BA621">
        <v>2.1589999999999998</v>
      </c>
      <c r="BB621">
        <v>2.1760000000000002</v>
      </c>
      <c r="BC621">
        <v>2.1469999999999998</v>
      </c>
      <c r="BD621">
        <v>2.073</v>
      </c>
      <c r="BE621">
        <v>1.9690000000000001</v>
      </c>
      <c r="BF621">
        <v>2021</v>
      </c>
    </row>
    <row r="622" spans="1:58" x14ac:dyDescent="0.45">
      <c r="A622">
        <v>558</v>
      </c>
      <c r="B622" t="s">
        <v>9</v>
      </c>
      <c r="C622" t="s">
        <v>109</v>
      </c>
      <c r="D622" t="s">
        <v>11</v>
      </c>
      <c r="E622" t="s">
        <v>12</v>
      </c>
      <c r="F622" t="s">
        <v>13</v>
      </c>
      <c r="G622">
        <v>393.76499999999999</v>
      </c>
      <c r="H622">
        <v>426.61</v>
      </c>
      <c r="I622">
        <v>442.73700000000002</v>
      </c>
      <c r="J622">
        <v>429.55200000000002</v>
      </c>
      <c r="K622">
        <v>471.13799999999998</v>
      </c>
      <c r="L622">
        <v>500.089</v>
      </c>
      <c r="M622">
        <v>522.92200000000003</v>
      </c>
      <c r="N622">
        <v>531.80999999999995</v>
      </c>
      <c r="O622">
        <v>572.74199999999996</v>
      </c>
      <c r="P622">
        <v>597.52800000000002</v>
      </c>
      <c r="Q622">
        <v>625.22400000000005</v>
      </c>
      <c r="R622">
        <v>665.029</v>
      </c>
      <c r="S622">
        <v>692.34900000000005</v>
      </c>
      <c r="T622">
        <v>718.98099999999999</v>
      </c>
      <c r="U622">
        <v>778.07600000000002</v>
      </c>
      <c r="V622">
        <v>805.06299999999999</v>
      </c>
      <c r="W622">
        <v>848.03499999999997</v>
      </c>
      <c r="X622">
        <v>892.649</v>
      </c>
      <c r="Y622">
        <v>918.91600000000005</v>
      </c>
      <c r="Z622">
        <v>960.11</v>
      </c>
      <c r="AA622">
        <v>1018.833</v>
      </c>
      <c r="AB622">
        <v>1076.1790000000001</v>
      </c>
      <c r="AC622">
        <v>1077.472</v>
      </c>
      <c r="AD622">
        <v>1119.979</v>
      </c>
      <c r="AE622">
        <v>1172.424</v>
      </c>
      <c r="AF622">
        <v>1213.213</v>
      </c>
      <c r="AG622">
        <v>1254.0329999999999</v>
      </c>
      <c r="AH622">
        <v>1296.816</v>
      </c>
      <c r="AI622">
        <v>1375.981</v>
      </c>
      <c r="AJ622" s="2">
        <v>1438.356</v>
      </c>
      <c r="AK622" s="2">
        <v>1507.633</v>
      </c>
      <c r="AL622" s="2">
        <v>1559.222</v>
      </c>
      <c r="AM622" s="2">
        <v>1632.04</v>
      </c>
      <c r="AN622" s="2">
        <v>1689.5719999999999</v>
      </c>
      <c r="AO622" s="2">
        <v>1791.1410000000001</v>
      </c>
      <c r="AP622" s="2">
        <v>1862.357</v>
      </c>
      <c r="AQ622" s="2">
        <v>1870.424</v>
      </c>
      <c r="AR622" s="2">
        <v>2038.337</v>
      </c>
      <c r="AS622" s="2">
        <v>2193.7060000000001</v>
      </c>
      <c r="AT622" s="2">
        <v>2339.7429999999999</v>
      </c>
      <c r="AU622" s="2">
        <v>2284.3000000000002</v>
      </c>
      <c r="AV622" s="2">
        <v>2394.8180000000002</v>
      </c>
      <c r="AW622" s="2">
        <v>2529.6770000000001</v>
      </c>
      <c r="AX622" s="2">
        <v>2579.0700000000002</v>
      </c>
      <c r="AY622" s="2">
        <v>2659.0549999999998</v>
      </c>
      <c r="AZ622" s="2">
        <v>2766.6579999999999</v>
      </c>
      <c r="BA622" s="2">
        <v>2918.3519999999999</v>
      </c>
      <c r="BB622" s="2">
        <v>3065.3960000000002</v>
      </c>
      <c r="BC622" s="2">
        <v>3218.7179999999998</v>
      </c>
      <c r="BD622" s="2">
        <v>3379.6509999999998</v>
      </c>
      <c r="BE622">
        <v>3548.6129999999998</v>
      </c>
      <c r="BF622">
        <v>2023</v>
      </c>
    </row>
    <row r="623" spans="1:58" x14ac:dyDescent="0.45">
      <c r="A623">
        <v>558</v>
      </c>
      <c r="B623" t="s">
        <v>14</v>
      </c>
      <c r="C623" t="s">
        <v>109</v>
      </c>
      <c r="D623" t="s">
        <v>11</v>
      </c>
      <c r="E623" t="s">
        <v>15</v>
      </c>
      <c r="F623" t="s">
        <v>5</v>
      </c>
      <c r="G623">
        <v>-2.3199999999999998</v>
      </c>
      <c r="H623">
        <v>8.3409999999999993</v>
      </c>
      <c r="I623">
        <v>3.78</v>
      </c>
      <c r="J623">
        <v>-2.9780000000000002</v>
      </c>
      <c r="K623">
        <v>9.6809999999999992</v>
      </c>
      <c r="L623">
        <v>6.1449999999999996</v>
      </c>
      <c r="M623">
        <v>4.5659999999999998</v>
      </c>
      <c r="N623">
        <v>1.7</v>
      </c>
      <c r="O623">
        <v>7.6970000000000001</v>
      </c>
      <c r="P623">
        <v>4.3280000000000003</v>
      </c>
      <c r="Q623">
        <v>4.6349999999999998</v>
      </c>
      <c r="R623">
        <v>6.3659999999999997</v>
      </c>
      <c r="S623">
        <v>4.1079999999999997</v>
      </c>
      <c r="T623">
        <v>3.847</v>
      </c>
      <c r="U623">
        <v>8.2189999999999994</v>
      </c>
      <c r="V623">
        <v>3.468</v>
      </c>
      <c r="W623">
        <v>5.3380000000000001</v>
      </c>
      <c r="X623">
        <v>5.2610000000000001</v>
      </c>
      <c r="Y623">
        <v>2.9430000000000001</v>
      </c>
      <c r="Z623">
        <v>4.4829999999999997</v>
      </c>
      <c r="AA623">
        <v>6.1159999999999997</v>
      </c>
      <c r="AB623">
        <v>5.6289999999999996</v>
      </c>
      <c r="AC623">
        <v>0.12</v>
      </c>
      <c r="AD623">
        <v>3.9449999999999998</v>
      </c>
      <c r="AE623">
        <v>4.6829999999999998</v>
      </c>
      <c r="AF623">
        <v>3.4790000000000001</v>
      </c>
      <c r="AG623">
        <v>3.3650000000000002</v>
      </c>
      <c r="AH623">
        <v>3.4119999999999999</v>
      </c>
      <c r="AI623">
        <v>6.1050000000000004</v>
      </c>
      <c r="AJ623">
        <v>4.5330000000000004</v>
      </c>
      <c r="AK623">
        <v>4.8159999999999998</v>
      </c>
      <c r="AL623">
        <v>3.4220000000000002</v>
      </c>
      <c r="AM623">
        <v>4.67</v>
      </c>
      <c r="AN623">
        <v>3.5249999999999999</v>
      </c>
      <c r="AO623">
        <v>6.0110000000000001</v>
      </c>
      <c r="AP623">
        <v>3.976</v>
      </c>
      <c r="AQ623">
        <v>0.433</v>
      </c>
      <c r="AR623">
        <v>8.9770000000000003</v>
      </c>
      <c r="AS623">
        <v>7.6219999999999999</v>
      </c>
      <c r="AT623">
        <v>6.657</v>
      </c>
      <c r="AU623">
        <v>-2.37</v>
      </c>
      <c r="AV623">
        <v>4.8380000000000001</v>
      </c>
      <c r="AW623">
        <v>5.6310000000000002</v>
      </c>
      <c r="AX623">
        <v>1.9530000000000001</v>
      </c>
      <c r="AY623">
        <v>3.101</v>
      </c>
      <c r="AZ623">
        <v>4.0469999999999997</v>
      </c>
      <c r="BA623">
        <v>5.4829999999999997</v>
      </c>
      <c r="BB623">
        <v>5.0389999999999997</v>
      </c>
      <c r="BC623">
        <v>5.0019999999999998</v>
      </c>
      <c r="BD623">
        <v>5</v>
      </c>
      <c r="BE623">
        <v>4.9989999999999997</v>
      </c>
      <c r="BF623">
        <v>2023</v>
      </c>
    </row>
    <row r="624" spans="1:58" x14ac:dyDescent="0.45">
      <c r="A624">
        <v>558</v>
      </c>
      <c r="B624" t="s">
        <v>16</v>
      </c>
      <c r="C624" t="s">
        <v>109</v>
      </c>
      <c r="D624" t="s">
        <v>17</v>
      </c>
      <c r="E624" t="s">
        <v>12</v>
      </c>
      <c r="F624" t="s">
        <v>13</v>
      </c>
      <c r="G624">
        <v>27.100999999999999</v>
      </c>
      <c r="H624">
        <v>31.692</v>
      </c>
      <c r="I624">
        <v>34.527999999999999</v>
      </c>
      <c r="J624">
        <v>40.284999999999997</v>
      </c>
      <c r="K624">
        <v>47.645000000000003</v>
      </c>
      <c r="L624">
        <v>57.045999999999999</v>
      </c>
      <c r="M624">
        <v>68.236000000000004</v>
      </c>
      <c r="N624">
        <v>78.203000000000003</v>
      </c>
      <c r="O624">
        <v>94.174000000000007</v>
      </c>
      <c r="P624">
        <v>109.313</v>
      </c>
      <c r="Q624">
        <v>126.636</v>
      </c>
      <c r="R624">
        <v>151.59800000000001</v>
      </c>
      <c r="S624">
        <v>187.00399999999999</v>
      </c>
      <c r="T624">
        <v>215.12799999999999</v>
      </c>
      <c r="U624">
        <v>244.01499999999999</v>
      </c>
      <c r="V624">
        <v>268.387</v>
      </c>
      <c r="W624">
        <v>304.80200000000002</v>
      </c>
      <c r="X624">
        <v>343.49700000000001</v>
      </c>
      <c r="Y624">
        <v>368.39400000000001</v>
      </c>
      <c r="Z624">
        <v>418.834</v>
      </c>
      <c r="AA624">
        <v>464.69499999999999</v>
      </c>
      <c r="AB624">
        <v>503.62</v>
      </c>
      <c r="AC624">
        <v>524.06500000000005</v>
      </c>
      <c r="AD624">
        <v>561.46500000000003</v>
      </c>
      <c r="AE624">
        <v>612.245</v>
      </c>
      <c r="AF624">
        <v>672.31500000000005</v>
      </c>
      <c r="AG624">
        <v>746.08399999999995</v>
      </c>
      <c r="AH624">
        <v>830.19899999999996</v>
      </c>
      <c r="AI624">
        <v>930.38400000000001</v>
      </c>
      <c r="AJ624">
        <v>1127.2760000000001</v>
      </c>
      <c r="AK624">
        <v>1360.5419999999999</v>
      </c>
      <c r="AL624">
        <v>1559.222</v>
      </c>
      <c r="AM624">
        <v>1758.3789999999999</v>
      </c>
      <c r="AN624">
        <v>1949.2950000000001</v>
      </c>
      <c r="AO624">
        <v>2232.5250000000001</v>
      </c>
      <c r="AP624">
        <v>2423.6379999999999</v>
      </c>
      <c r="AQ624">
        <v>2608.1840000000002</v>
      </c>
      <c r="AR624">
        <v>3077.145</v>
      </c>
      <c r="AS624">
        <v>3455.9490000000001</v>
      </c>
      <c r="AT624">
        <v>3858.93</v>
      </c>
      <c r="AU624">
        <v>3888.7040000000002</v>
      </c>
      <c r="AV624">
        <v>4352.55</v>
      </c>
      <c r="AW624">
        <v>4976.558</v>
      </c>
      <c r="AX624">
        <v>5348.5280000000002</v>
      </c>
      <c r="AY624">
        <v>5776.2489999999998</v>
      </c>
      <c r="AZ624">
        <v>6302.2849999999999</v>
      </c>
      <c r="BA624">
        <v>6977.0209999999997</v>
      </c>
      <c r="BB624">
        <v>7700.8429999999998</v>
      </c>
      <c r="BC624">
        <v>8490.3189999999995</v>
      </c>
      <c r="BD624">
        <v>9360.5669999999991</v>
      </c>
      <c r="BE624">
        <v>10319.966</v>
      </c>
      <c r="BF624">
        <v>2023</v>
      </c>
    </row>
    <row r="625" spans="1:58" x14ac:dyDescent="0.45">
      <c r="A625">
        <v>558</v>
      </c>
      <c r="B625" t="s">
        <v>18</v>
      </c>
      <c r="C625" t="s">
        <v>109</v>
      </c>
      <c r="D625" t="s">
        <v>17</v>
      </c>
      <c r="E625" t="s">
        <v>19</v>
      </c>
      <c r="F625" t="s">
        <v>13</v>
      </c>
      <c r="G625">
        <v>2.258</v>
      </c>
      <c r="H625">
        <v>2.641</v>
      </c>
      <c r="I625">
        <v>2.669</v>
      </c>
      <c r="J625">
        <v>2.92</v>
      </c>
      <c r="K625">
        <v>3.089</v>
      </c>
      <c r="L625">
        <v>3.2080000000000002</v>
      </c>
      <c r="M625">
        <v>3.4910000000000001</v>
      </c>
      <c r="N625">
        <v>3.621</v>
      </c>
      <c r="O625">
        <v>4.2699999999999996</v>
      </c>
      <c r="P625">
        <v>4.3170000000000002</v>
      </c>
      <c r="Q625">
        <v>4.4420000000000002</v>
      </c>
      <c r="R625">
        <v>4.8609999999999998</v>
      </c>
      <c r="S625">
        <v>4.4169999999999998</v>
      </c>
      <c r="T625">
        <v>4.7430000000000003</v>
      </c>
      <c r="U625">
        <v>4.9539999999999997</v>
      </c>
      <c r="V625">
        <v>5.3789999999999996</v>
      </c>
      <c r="W625">
        <v>5.5439999999999996</v>
      </c>
      <c r="X625">
        <v>6.0270000000000001</v>
      </c>
      <c r="Y625">
        <v>5.992</v>
      </c>
      <c r="Z625">
        <v>6.1639999999999997</v>
      </c>
      <c r="AA625">
        <v>6.5369999999999999</v>
      </c>
      <c r="AB625">
        <v>6.7190000000000003</v>
      </c>
      <c r="AC625">
        <v>6.8159999999999998</v>
      </c>
      <c r="AD625">
        <v>7.218</v>
      </c>
      <c r="AE625">
        <v>8.2970000000000006</v>
      </c>
      <c r="AF625">
        <v>9.3309999999999995</v>
      </c>
      <c r="AG625">
        <v>10.316000000000001</v>
      </c>
      <c r="AH625">
        <v>11.776999999999999</v>
      </c>
      <c r="AI625">
        <v>14.31</v>
      </c>
      <c r="AJ625">
        <v>14.663</v>
      </c>
      <c r="AK625">
        <v>18.253</v>
      </c>
      <c r="AL625">
        <v>21.684999999999999</v>
      </c>
      <c r="AM625">
        <v>21.702999999999999</v>
      </c>
      <c r="AN625">
        <v>22.161999999999999</v>
      </c>
      <c r="AO625">
        <v>22.722000000000001</v>
      </c>
      <c r="AP625">
        <v>24.361000000000001</v>
      </c>
      <c r="AQ625">
        <v>24.524000000000001</v>
      </c>
      <c r="AR625">
        <v>28.972000000000001</v>
      </c>
      <c r="AS625">
        <v>33.112000000000002</v>
      </c>
      <c r="AT625">
        <v>34.186</v>
      </c>
      <c r="AU625">
        <v>33.433999999999997</v>
      </c>
      <c r="AV625">
        <v>36.927</v>
      </c>
      <c r="AW625">
        <v>41.183</v>
      </c>
      <c r="AX625">
        <v>40.906999999999996</v>
      </c>
      <c r="AY625">
        <v>43.418999999999997</v>
      </c>
      <c r="AZ625">
        <v>46.08</v>
      </c>
      <c r="BA625">
        <v>49.603000000000002</v>
      </c>
      <c r="BB625">
        <v>54.448999999999998</v>
      </c>
      <c r="BC625">
        <v>59.728000000000002</v>
      </c>
      <c r="BD625">
        <v>65.494</v>
      </c>
      <c r="BE625">
        <v>71.783000000000001</v>
      </c>
      <c r="BF625">
        <v>2023</v>
      </c>
    </row>
    <row r="626" spans="1:58" x14ac:dyDescent="0.45">
      <c r="A626">
        <v>558</v>
      </c>
      <c r="B626" t="s">
        <v>20</v>
      </c>
      <c r="C626" t="s">
        <v>109</v>
      </c>
      <c r="D626" t="s">
        <v>17</v>
      </c>
      <c r="E626" t="s">
        <v>21</v>
      </c>
      <c r="F626" t="s">
        <v>13</v>
      </c>
      <c r="G626" s="2">
        <v>7.68</v>
      </c>
      <c r="H626" s="2">
        <v>9.1080000000000005</v>
      </c>
      <c r="I626" s="2">
        <v>10.036</v>
      </c>
      <c r="J626" s="2">
        <v>10.118</v>
      </c>
      <c r="K626" s="2">
        <v>11.497999999999999</v>
      </c>
      <c r="L626" s="2">
        <v>12.590999999999999</v>
      </c>
      <c r="M626" s="2">
        <v>13.430999999999999</v>
      </c>
      <c r="N626" s="2">
        <v>13.997999999999999</v>
      </c>
      <c r="O626" s="2">
        <v>15.606999999999999</v>
      </c>
      <c r="P626" s="2">
        <v>16.920999999999999</v>
      </c>
      <c r="Q626" s="2">
        <v>18.367000000000001</v>
      </c>
      <c r="R626" s="2">
        <v>20.198</v>
      </c>
      <c r="S626" s="2">
        <v>21.507000000000001</v>
      </c>
      <c r="T626" s="2">
        <v>22.863</v>
      </c>
      <c r="U626" s="2">
        <v>25.271000000000001</v>
      </c>
      <c r="V626" s="2">
        <v>26.695</v>
      </c>
      <c r="W626" s="2">
        <v>28.635000000000002</v>
      </c>
      <c r="X626" s="2">
        <v>30.661000000000001</v>
      </c>
      <c r="Y626" s="2">
        <v>31.917999999999999</v>
      </c>
      <c r="Z626" s="2">
        <v>33.820999999999998</v>
      </c>
      <c r="AA626" s="2">
        <v>36.703000000000003</v>
      </c>
      <c r="AB626" s="2">
        <v>39.640999999999998</v>
      </c>
      <c r="AC626" s="2">
        <v>40.305999999999997</v>
      </c>
      <c r="AD626" s="2">
        <v>42.722999999999999</v>
      </c>
      <c r="AE626" s="2">
        <v>45.926000000000002</v>
      </c>
      <c r="AF626" s="2">
        <v>49.014000000000003</v>
      </c>
      <c r="AG626" s="2">
        <v>52.225999999999999</v>
      </c>
      <c r="AH626" s="2">
        <v>55.470999999999997</v>
      </c>
      <c r="AI626" s="2">
        <v>59.991</v>
      </c>
      <c r="AJ626" s="2">
        <v>63.097000000000001</v>
      </c>
      <c r="AK626" s="2">
        <v>66.94</v>
      </c>
      <c r="AL626" s="2">
        <v>70.659000000000006</v>
      </c>
      <c r="AM626" s="2">
        <v>75.335999999999999</v>
      </c>
      <c r="AN626" s="2">
        <v>79.319000000000003</v>
      </c>
      <c r="AO626" s="2">
        <v>85.552000000000007</v>
      </c>
      <c r="AP626" s="2">
        <v>89.778999999999996</v>
      </c>
      <c r="AQ626" s="2">
        <v>91.024000000000001</v>
      </c>
      <c r="AR626" s="2">
        <v>100.97199999999999</v>
      </c>
      <c r="AS626" s="2">
        <v>111.087</v>
      </c>
      <c r="AT626" s="2">
        <v>121.063</v>
      </c>
      <c r="AU626" s="2">
        <v>122.69</v>
      </c>
      <c r="AV626" s="2">
        <v>134</v>
      </c>
      <c r="AW626" s="2">
        <v>151.63800000000001</v>
      </c>
      <c r="AX626" s="2">
        <v>160.16200000000001</v>
      </c>
      <c r="AY626" s="2">
        <v>169.12200000000001</v>
      </c>
      <c r="AZ626" s="2">
        <v>180.64</v>
      </c>
      <c r="BA626" s="2">
        <v>194.708</v>
      </c>
      <c r="BB626" s="2">
        <v>208.28200000000001</v>
      </c>
      <c r="BC626" s="2">
        <v>223.261</v>
      </c>
      <c r="BD626" s="2">
        <v>238.71600000000001</v>
      </c>
      <c r="BE626">
        <v>255.34200000000001</v>
      </c>
      <c r="BF626">
        <v>2023</v>
      </c>
    </row>
    <row r="627" spans="1:58" x14ac:dyDescent="0.45">
      <c r="A627">
        <v>558</v>
      </c>
      <c r="B627" t="s">
        <v>22</v>
      </c>
      <c r="C627" t="s">
        <v>109</v>
      </c>
      <c r="D627" t="s">
        <v>23</v>
      </c>
      <c r="E627" t="s">
        <v>24</v>
      </c>
      <c r="F627" t="s">
        <v>5</v>
      </c>
      <c r="G627" s="2">
        <v>6.8819999999999997</v>
      </c>
      <c r="H627" s="2">
        <v>7.4290000000000003</v>
      </c>
      <c r="I627" s="2">
        <v>7.7990000000000004</v>
      </c>
      <c r="J627" s="2">
        <v>9.3780000000000001</v>
      </c>
      <c r="K627" s="2">
        <v>10.113</v>
      </c>
      <c r="L627" s="2">
        <v>11.407</v>
      </c>
      <c r="M627" s="2">
        <v>13.048999999999999</v>
      </c>
      <c r="N627" s="2">
        <v>14.705</v>
      </c>
      <c r="O627" s="2">
        <v>16.443000000000001</v>
      </c>
      <c r="P627" s="2">
        <v>18.294</v>
      </c>
      <c r="Q627" s="2">
        <v>20.254999999999999</v>
      </c>
      <c r="R627" s="2">
        <v>22.795999999999999</v>
      </c>
      <c r="S627" s="2">
        <v>27.01</v>
      </c>
      <c r="T627" s="2">
        <v>29.920999999999999</v>
      </c>
      <c r="U627" s="2">
        <v>31.361000000000001</v>
      </c>
      <c r="V627" s="2">
        <v>33.337000000000003</v>
      </c>
      <c r="W627" s="2">
        <v>35.942</v>
      </c>
      <c r="X627" s="2">
        <v>38.481000000000002</v>
      </c>
      <c r="Y627" s="2">
        <v>40.090000000000003</v>
      </c>
      <c r="Z627" s="2">
        <v>43.624000000000002</v>
      </c>
      <c r="AA627" s="2">
        <v>45.610999999999997</v>
      </c>
      <c r="AB627" s="2">
        <v>46.796999999999997</v>
      </c>
      <c r="AC627" s="2">
        <v>48.637999999999998</v>
      </c>
      <c r="AD627" s="2">
        <v>50.131999999999998</v>
      </c>
      <c r="AE627" s="2">
        <v>52.22</v>
      </c>
      <c r="AF627" s="2">
        <v>55.415999999999997</v>
      </c>
      <c r="AG627" s="2">
        <v>59.494999999999997</v>
      </c>
      <c r="AH627" s="2">
        <v>64.018000000000001</v>
      </c>
      <c r="AI627" s="2">
        <v>67.616</v>
      </c>
      <c r="AJ627" s="2">
        <v>78.373000000000005</v>
      </c>
      <c r="AK627" s="2">
        <v>90.244</v>
      </c>
      <c r="AL627" s="2">
        <v>100</v>
      </c>
      <c r="AM627" s="2">
        <v>107.741</v>
      </c>
      <c r="AN627" s="2">
        <v>115.372</v>
      </c>
      <c r="AO627" s="2">
        <v>124.643</v>
      </c>
      <c r="AP627" s="2">
        <v>130.13800000000001</v>
      </c>
      <c r="AQ627" s="2">
        <v>139.44399999999999</v>
      </c>
      <c r="AR627" s="2">
        <v>150.964</v>
      </c>
      <c r="AS627" s="2">
        <v>157.53899999999999</v>
      </c>
      <c r="AT627" s="2">
        <v>164.93</v>
      </c>
      <c r="AU627" s="2">
        <v>170.23599999999999</v>
      </c>
      <c r="AV627" s="2">
        <v>181.749</v>
      </c>
      <c r="AW627" s="2">
        <v>196.727</v>
      </c>
      <c r="AX627" s="2">
        <v>207.38200000000001</v>
      </c>
      <c r="AY627" s="2">
        <v>217.22900000000001</v>
      </c>
      <c r="AZ627" s="2">
        <v>227.79400000000001</v>
      </c>
      <c r="BA627" s="2">
        <v>239.07400000000001</v>
      </c>
      <c r="BB627" s="2">
        <v>251.21899999999999</v>
      </c>
      <c r="BC627" s="2">
        <v>263.779</v>
      </c>
      <c r="BD627" s="2">
        <v>276.96800000000002</v>
      </c>
      <c r="BE627">
        <v>290.81700000000001</v>
      </c>
      <c r="BF627">
        <v>2023</v>
      </c>
    </row>
    <row r="628" spans="1:58" x14ac:dyDescent="0.45">
      <c r="A628">
        <v>558</v>
      </c>
      <c r="B628" t="s">
        <v>26</v>
      </c>
      <c r="C628" t="s">
        <v>109</v>
      </c>
      <c r="D628" t="s">
        <v>27</v>
      </c>
      <c r="E628" t="s">
        <v>12</v>
      </c>
      <c r="F628" t="s">
        <v>5</v>
      </c>
      <c r="G628" s="2">
        <v>25193.163</v>
      </c>
      <c r="H628" s="2">
        <v>26673.793000000001</v>
      </c>
      <c r="I628" s="2">
        <v>27046.723999999998</v>
      </c>
      <c r="J628" s="2">
        <v>25638.095000000001</v>
      </c>
      <c r="K628" s="2">
        <v>27478.858</v>
      </c>
      <c r="L628" s="2">
        <v>28510.424999999999</v>
      </c>
      <c r="M628" s="2">
        <v>29153.376</v>
      </c>
      <c r="N628" s="2">
        <v>29019.120999999999</v>
      </c>
      <c r="O628" s="2">
        <v>30593.971000000001</v>
      </c>
      <c r="P628" s="2">
        <v>31210.555</v>
      </c>
      <c r="Q628" s="2">
        <v>31872.31</v>
      </c>
      <c r="R628" s="2">
        <v>33035.413</v>
      </c>
      <c r="S628" s="2">
        <v>33443.343000000001</v>
      </c>
      <c r="T628" s="2">
        <v>33806.805</v>
      </c>
      <c r="U628" s="2">
        <v>35700.167999999998</v>
      </c>
      <c r="V628" s="2">
        <v>36092.482000000004</v>
      </c>
      <c r="W628" s="2">
        <v>37220.707999999999</v>
      </c>
      <c r="X628" s="2">
        <v>38394.483999999997</v>
      </c>
      <c r="Y628" s="2">
        <v>38767.381999999998</v>
      </c>
      <c r="Z628" s="2">
        <v>39767.383999999998</v>
      </c>
      <c r="AA628" s="2">
        <v>41484.258000000002</v>
      </c>
      <c r="AB628" s="2">
        <v>43122.927000000003</v>
      </c>
      <c r="AC628" s="2">
        <v>42533.726000000002</v>
      </c>
      <c r="AD628" s="2">
        <v>43607.966</v>
      </c>
      <c r="AE628" s="2">
        <v>45086.338000000003</v>
      </c>
      <c r="AF628" s="2">
        <v>46155.917999999998</v>
      </c>
      <c r="AG628" s="2">
        <v>47288.13</v>
      </c>
      <c r="AH628" s="2">
        <v>48545.057999999997</v>
      </c>
      <c r="AI628" s="2">
        <v>51186.837</v>
      </c>
      <c r="AJ628" s="2">
        <v>53219.351000000002</v>
      </c>
      <c r="AK628" s="2">
        <v>55506.124000000003</v>
      </c>
      <c r="AL628" s="2">
        <v>57184.733999999997</v>
      </c>
      <c r="AM628" s="2">
        <v>59714.563999999998</v>
      </c>
      <c r="AN628" s="2">
        <v>61704.764000000003</v>
      </c>
      <c r="AO628" s="2">
        <v>65222.264999999999</v>
      </c>
      <c r="AP628" s="2">
        <v>67451.486999999994</v>
      </c>
      <c r="AQ628" s="2">
        <v>67133.667000000001</v>
      </c>
      <c r="AR628" s="2">
        <v>72323.952000000005</v>
      </c>
      <c r="AS628" s="2">
        <v>76954.032000000007</v>
      </c>
      <c r="AT628" s="2">
        <v>81149.501999999993</v>
      </c>
      <c r="AU628" s="2">
        <v>77833.271999999997</v>
      </c>
      <c r="AV628" s="2">
        <v>79734.255999999994</v>
      </c>
      <c r="AW628" s="2">
        <v>82811.051000000007</v>
      </c>
      <c r="AX628" s="2">
        <v>83474.27</v>
      </c>
      <c r="AY628" s="2">
        <v>85090.883000000002</v>
      </c>
      <c r="AZ628" s="2">
        <v>87534.138000000006</v>
      </c>
      <c r="BA628" s="2">
        <v>91290.577999999994</v>
      </c>
      <c r="BB628" s="2">
        <v>94807.137000000002</v>
      </c>
      <c r="BC628" s="2">
        <v>98424.62</v>
      </c>
      <c r="BD628" s="2">
        <v>102178.33500000001</v>
      </c>
      <c r="BE628">
        <v>106074.72100000001</v>
      </c>
      <c r="BF628">
        <v>2023</v>
      </c>
    </row>
    <row r="629" spans="1:58" x14ac:dyDescent="0.45">
      <c r="A629">
        <v>558</v>
      </c>
      <c r="B629" t="s">
        <v>29</v>
      </c>
      <c r="C629" t="s">
        <v>109</v>
      </c>
      <c r="D629" t="s">
        <v>27</v>
      </c>
      <c r="E629" t="s">
        <v>1389</v>
      </c>
      <c r="F629" t="s">
        <v>5</v>
      </c>
      <c r="G629">
        <v>1409.664</v>
      </c>
      <c r="H629">
        <v>1492.5119999999999</v>
      </c>
      <c r="I629">
        <v>1513.3789999999999</v>
      </c>
      <c r="J629">
        <v>1434.56</v>
      </c>
      <c r="K629">
        <v>1537.558</v>
      </c>
      <c r="L629">
        <v>1595.279</v>
      </c>
      <c r="M629">
        <v>1631.2550000000001</v>
      </c>
      <c r="N629">
        <v>1623.7429999999999</v>
      </c>
      <c r="O629">
        <v>1711.8620000000001</v>
      </c>
      <c r="P629">
        <v>1746.3630000000001</v>
      </c>
      <c r="Q629">
        <v>1783.3910000000001</v>
      </c>
      <c r="R629">
        <v>1848.471</v>
      </c>
      <c r="S629">
        <v>1871.296</v>
      </c>
      <c r="T629">
        <v>1891.634</v>
      </c>
      <c r="U629">
        <v>1997.575</v>
      </c>
      <c r="V629">
        <v>2019.527</v>
      </c>
      <c r="W629">
        <v>2082.6559999999999</v>
      </c>
      <c r="X629">
        <v>2148.3339999999998</v>
      </c>
      <c r="Y629">
        <v>2169.1990000000001</v>
      </c>
      <c r="Z629">
        <v>2225.1529999999998</v>
      </c>
      <c r="AA629">
        <v>2321.2199999999998</v>
      </c>
      <c r="AB629">
        <v>2412.91</v>
      </c>
      <c r="AC629">
        <v>2379.942</v>
      </c>
      <c r="AD629">
        <v>2440.0500000000002</v>
      </c>
      <c r="AE629">
        <v>2522.7710000000002</v>
      </c>
      <c r="AF629">
        <v>2582.6190000000001</v>
      </c>
      <c r="AG629">
        <v>2645.971</v>
      </c>
      <c r="AH629">
        <v>2716.3009999999999</v>
      </c>
      <c r="AI629">
        <v>2864.12</v>
      </c>
      <c r="AJ629">
        <v>2977.848</v>
      </c>
      <c r="AK629">
        <v>3105.8020000000001</v>
      </c>
      <c r="AL629">
        <v>3199.7280000000001</v>
      </c>
      <c r="AM629">
        <v>3341.2820000000002</v>
      </c>
      <c r="AN629">
        <v>3452.6419999999998</v>
      </c>
      <c r="AO629">
        <v>3649.462</v>
      </c>
      <c r="AP629">
        <v>3774.1959999999999</v>
      </c>
      <c r="AQ629">
        <v>3756.413</v>
      </c>
      <c r="AR629" s="2">
        <v>4046.8310000000001</v>
      </c>
      <c r="AS629" s="2">
        <v>4305.9040000000005</v>
      </c>
      <c r="AT629" s="2">
        <v>4540.6580000000004</v>
      </c>
      <c r="AU629" s="2">
        <v>4355.1009999999997</v>
      </c>
      <c r="AV629" s="2">
        <v>4461.4690000000001</v>
      </c>
      <c r="AW629" s="2">
        <v>4633.6279999999997</v>
      </c>
      <c r="AX629" s="2">
        <v>4670.7380000000003</v>
      </c>
      <c r="AY629" s="2">
        <v>4761.1949999999997</v>
      </c>
      <c r="AZ629" s="2">
        <v>4897.9049999999997</v>
      </c>
      <c r="BA629" s="2">
        <v>5108.0940000000001</v>
      </c>
      <c r="BB629" s="2">
        <v>5304.86</v>
      </c>
      <c r="BC629" s="2">
        <v>5507.2740000000003</v>
      </c>
      <c r="BD629" s="2">
        <v>5717.31</v>
      </c>
      <c r="BE629">
        <v>5935.3289999999997</v>
      </c>
      <c r="BF629">
        <v>2023</v>
      </c>
    </row>
    <row r="630" spans="1:58" x14ac:dyDescent="0.45">
      <c r="A630">
        <v>558</v>
      </c>
      <c r="B630" t="s">
        <v>30</v>
      </c>
      <c r="C630" t="s">
        <v>109</v>
      </c>
      <c r="D630" t="s">
        <v>31</v>
      </c>
      <c r="E630" t="s">
        <v>12</v>
      </c>
      <c r="F630" t="s">
        <v>5</v>
      </c>
      <c r="G630">
        <v>1733.9090000000001</v>
      </c>
      <c r="H630">
        <v>1981.538</v>
      </c>
      <c r="I630">
        <v>2109.3150000000001</v>
      </c>
      <c r="J630">
        <v>2404.4340000000002</v>
      </c>
      <c r="K630">
        <v>2778.8890000000001</v>
      </c>
      <c r="L630">
        <v>3252.2339999999999</v>
      </c>
      <c r="M630">
        <v>3804.2089999999998</v>
      </c>
      <c r="N630">
        <v>4267.3050000000003</v>
      </c>
      <c r="O630">
        <v>5030.4539999999997</v>
      </c>
      <c r="P630">
        <v>5709.7039999999997</v>
      </c>
      <c r="Q630">
        <v>6455.585</v>
      </c>
      <c r="R630" s="2">
        <v>7530.67</v>
      </c>
      <c r="S630" s="2">
        <v>9033.0609999999997</v>
      </c>
      <c r="T630" s="2">
        <v>10115.416999999999</v>
      </c>
      <c r="U630" s="2">
        <v>11196.04</v>
      </c>
      <c r="V630" s="2">
        <v>12032.275</v>
      </c>
      <c r="W630" s="2">
        <v>13377.91</v>
      </c>
      <c r="X630" s="2">
        <v>14774.439</v>
      </c>
      <c r="Y630" s="2">
        <v>15541.88</v>
      </c>
      <c r="Z630" s="2">
        <v>17347.937000000002</v>
      </c>
      <c r="AA630" s="2">
        <v>18921.196</v>
      </c>
      <c r="AB630" s="2">
        <v>20180.258000000002</v>
      </c>
      <c r="AC630" s="2">
        <v>20687.721000000001</v>
      </c>
      <c r="AD630" s="2">
        <v>21861.429</v>
      </c>
      <c r="AE630" s="2">
        <v>23544.294999999998</v>
      </c>
      <c r="AF630" s="2">
        <v>25577.782999999999</v>
      </c>
      <c r="AG630" s="2">
        <v>28133.963</v>
      </c>
      <c r="AH630" s="2">
        <v>31077.695</v>
      </c>
      <c r="AI630" s="2">
        <v>34610.506999999998</v>
      </c>
      <c r="AJ630" s="2">
        <v>41709.343999999997</v>
      </c>
      <c r="AK630" s="2">
        <v>50090.705999999998</v>
      </c>
      <c r="AL630" s="2">
        <v>57184.733999999997</v>
      </c>
      <c r="AM630" s="2">
        <v>64337.158000000003</v>
      </c>
      <c r="AN630" s="2">
        <v>71190.070000000007</v>
      </c>
      <c r="AO630" s="2">
        <v>81294.759000000005</v>
      </c>
      <c r="AP630" s="2">
        <v>87780.15</v>
      </c>
      <c r="AQ630" s="2">
        <v>93613.547000000006</v>
      </c>
      <c r="AR630" s="2">
        <v>109182.784</v>
      </c>
      <c r="AS630" s="2">
        <v>121232.827</v>
      </c>
      <c r="AT630" s="2">
        <v>133839.62299999999</v>
      </c>
      <c r="AU630" s="2">
        <v>132500.35999999999</v>
      </c>
      <c r="AV630" s="2">
        <v>144915.99299999999</v>
      </c>
      <c r="AW630" s="2">
        <v>162911.68400000001</v>
      </c>
      <c r="AX630" s="2">
        <v>173110.61300000001</v>
      </c>
      <c r="AY630" s="2">
        <v>184842.39600000001</v>
      </c>
      <c r="AZ630" s="2">
        <v>199397.64799999999</v>
      </c>
      <c r="BA630" s="2">
        <v>218252.005</v>
      </c>
      <c r="BB630" s="2">
        <v>238173.133</v>
      </c>
      <c r="BC630" s="2">
        <v>259623.96900000001</v>
      </c>
      <c r="BD630" s="2">
        <v>283001.77500000002</v>
      </c>
      <c r="BE630">
        <v>308483.212</v>
      </c>
      <c r="BF630">
        <v>2023</v>
      </c>
    </row>
    <row r="631" spans="1:58" x14ac:dyDescent="0.45">
      <c r="A631">
        <v>558</v>
      </c>
      <c r="B631" t="s">
        <v>32</v>
      </c>
      <c r="C631" t="s">
        <v>109</v>
      </c>
      <c r="D631" t="s">
        <v>31</v>
      </c>
      <c r="E631" t="s">
        <v>19</v>
      </c>
      <c r="F631" t="s">
        <v>5</v>
      </c>
      <c r="G631">
        <v>144.49199999999999</v>
      </c>
      <c r="H631">
        <v>165.12799999999999</v>
      </c>
      <c r="I631">
        <v>163.054</v>
      </c>
      <c r="J631">
        <v>174.291</v>
      </c>
      <c r="K631">
        <v>180.15199999999999</v>
      </c>
      <c r="L631">
        <v>182.892</v>
      </c>
      <c r="M631">
        <v>194.619</v>
      </c>
      <c r="N631">
        <v>197.59899999999999</v>
      </c>
      <c r="O631">
        <v>228.08699999999999</v>
      </c>
      <c r="P631">
        <v>225.476</v>
      </c>
      <c r="Q631">
        <v>226.44499999999999</v>
      </c>
      <c r="R631">
        <v>241.458</v>
      </c>
      <c r="S631">
        <v>213.34200000000001</v>
      </c>
      <c r="T631">
        <v>223.029</v>
      </c>
      <c r="U631">
        <v>227.32499999999999</v>
      </c>
      <c r="V631">
        <v>241.15</v>
      </c>
      <c r="W631">
        <v>243.34800000000001</v>
      </c>
      <c r="X631">
        <v>259.233</v>
      </c>
      <c r="Y631">
        <v>252.809</v>
      </c>
      <c r="Z631">
        <v>255.29400000000001</v>
      </c>
      <c r="AA631">
        <v>266.15800000000002</v>
      </c>
      <c r="AB631">
        <v>269.25</v>
      </c>
      <c r="AC631">
        <v>269.08199999999999</v>
      </c>
      <c r="AD631">
        <v>281.03899999999999</v>
      </c>
      <c r="AE631">
        <v>319.06799999999998</v>
      </c>
      <c r="AF631">
        <v>354.97300000000001</v>
      </c>
      <c r="AG631">
        <v>388.995</v>
      </c>
      <c r="AH631">
        <v>440.85599999999999</v>
      </c>
      <c r="AI631">
        <v>532.33100000000002</v>
      </c>
      <c r="AJ631">
        <v>542.53599999999994</v>
      </c>
      <c r="AK631">
        <v>671.99800000000005</v>
      </c>
      <c r="AL631">
        <v>795.31399999999996</v>
      </c>
      <c r="AM631">
        <v>794.09299999999996</v>
      </c>
      <c r="AN631">
        <v>809.38400000000001</v>
      </c>
      <c r="AO631">
        <v>827.39400000000001</v>
      </c>
      <c r="AP631">
        <v>882.30799999999999</v>
      </c>
      <c r="AQ631">
        <v>880.22500000000002</v>
      </c>
      <c r="AR631">
        <v>1027.9649999999999</v>
      </c>
      <c r="AS631">
        <v>1161.5340000000001</v>
      </c>
      <c r="AT631">
        <v>1185.682</v>
      </c>
      <c r="AU631">
        <v>1139.192</v>
      </c>
      <c r="AV631">
        <v>1229.4739999999999</v>
      </c>
      <c r="AW631">
        <v>1348.1569999999999</v>
      </c>
      <c r="AX631">
        <v>1323.982</v>
      </c>
      <c r="AY631">
        <v>1389.4269999999999</v>
      </c>
      <c r="AZ631">
        <v>1457.9110000000001</v>
      </c>
      <c r="BA631">
        <v>1551.646</v>
      </c>
      <c r="BB631">
        <v>1684.009</v>
      </c>
      <c r="BC631">
        <v>1826.402</v>
      </c>
      <c r="BD631">
        <v>1980.116</v>
      </c>
      <c r="BE631">
        <v>2145.7260000000001</v>
      </c>
      <c r="BF631">
        <v>2023</v>
      </c>
    </row>
    <row r="632" spans="1:58" x14ac:dyDescent="0.45">
      <c r="A632">
        <v>558</v>
      </c>
      <c r="B632" t="s">
        <v>33</v>
      </c>
      <c r="C632" t="s">
        <v>109</v>
      </c>
      <c r="D632" t="s">
        <v>31</v>
      </c>
      <c r="E632" t="s">
        <v>21</v>
      </c>
      <c r="F632" t="s">
        <v>5</v>
      </c>
      <c r="G632">
        <v>491.35199999999998</v>
      </c>
      <c r="H632">
        <v>569.44899999999996</v>
      </c>
      <c r="I632">
        <v>613.09100000000001</v>
      </c>
      <c r="J632">
        <v>603.91800000000001</v>
      </c>
      <c r="K632">
        <v>670.64</v>
      </c>
      <c r="L632">
        <v>717.81899999999996</v>
      </c>
      <c r="M632">
        <v>748.78499999999997</v>
      </c>
      <c r="N632">
        <v>763.80700000000002</v>
      </c>
      <c r="O632">
        <v>833.65599999999995</v>
      </c>
      <c r="P632">
        <v>883.80700000000002</v>
      </c>
      <c r="Q632">
        <v>936.32299999999998</v>
      </c>
      <c r="R632">
        <v>1003.318</v>
      </c>
      <c r="S632">
        <v>1038.855</v>
      </c>
      <c r="T632">
        <v>1075.0340000000001</v>
      </c>
      <c r="U632">
        <v>1159.4839999999999</v>
      </c>
      <c r="V632">
        <v>1196.8009999999999</v>
      </c>
      <c r="W632">
        <v>1256.809</v>
      </c>
      <c r="X632">
        <v>1318.799</v>
      </c>
      <c r="Y632">
        <v>1346.575</v>
      </c>
      <c r="Z632">
        <v>1400.856</v>
      </c>
      <c r="AA632">
        <v>1494.4369999999999</v>
      </c>
      <c r="AB632">
        <v>1588.4469999999999</v>
      </c>
      <c r="AC632">
        <v>1591.0909999999999</v>
      </c>
      <c r="AD632">
        <v>1663.481</v>
      </c>
      <c r="AE632">
        <v>1766.1210000000001</v>
      </c>
      <c r="AF632">
        <v>1864.7149999999999</v>
      </c>
      <c r="AG632">
        <v>1969.373</v>
      </c>
      <c r="AH632">
        <v>2076.4929999999999</v>
      </c>
      <c r="AI632">
        <v>2231.672</v>
      </c>
      <c r="AJ632">
        <v>2334.5970000000002</v>
      </c>
      <c r="AK632">
        <v>2464.5050000000001</v>
      </c>
      <c r="AL632">
        <v>2591.4229999999998</v>
      </c>
      <c r="AM632">
        <v>2756.4520000000002</v>
      </c>
      <c r="AN632">
        <v>2896.799</v>
      </c>
      <c r="AO632">
        <v>3115.2620000000002</v>
      </c>
      <c r="AP632">
        <v>3251.6379999999999</v>
      </c>
      <c r="AQ632">
        <v>3267.069</v>
      </c>
      <c r="AR632">
        <v>3582.6880000000001</v>
      </c>
      <c r="AS632">
        <v>3896.8629999999998</v>
      </c>
      <c r="AT632">
        <v>4198.8410000000003</v>
      </c>
      <c r="AU632">
        <v>4180.4369999999999</v>
      </c>
      <c r="AV632">
        <v>4461.4690000000001</v>
      </c>
      <c r="AW632">
        <v>4963.9780000000001</v>
      </c>
      <c r="AX632">
        <v>5183.799</v>
      </c>
      <c r="AY632">
        <v>5411.9679999999998</v>
      </c>
      <c r="AZ632">
        <v>5715.2520000000004</v>
      </c>
      <c r="BA632">
        <v>6090.78</v>
      </c>
      <c r="BB632">
        <v>6441.7979999999998</v>
      </c>
      <c r="BC632">
        <v>6827.058</v>
      </c>
      <c r="BD632">
        <v>7217.192</v>
      </c>
      <c r="BE632">
        <v>7632.6390000000001</v>
      </c>
      <c r="BF632">
        <v>2023</v>
      </c>
    </row>
    <row r="633" spans="1:58" x14ac:dyDescent="0.45">
      <c r="A633">
        <v>558</v>
      </c>
      <c r="B633" t="s">
        <v>34</v>
      </c>
      <c r="C633" t="s">
        <v>109</v>
      </c>
      <c r="D633" t="s">
        <v>35</v>
      </c>
      <c r="E633" t="s">
        <v>36</v>
      </c>
      <c r="F633" t="s">
        <v>5</v>
      </c>
      <c r="G633">
        <v>5.8000000000000003E-2</v>
      </c>
      <c r="H633">
        <v>6.2E-2</v>
      </c>
      <c r="I633">
        <v>6.4000000000000001E-2</v>
      </c>
      <c r="J633">
        <v>0.06</v>
      </c>
      <c r="K633">
        <v>6.3E-2</v>
      </c>
      <c r="L633">
        <v>6.5000000000000002E-2</v>
      </c>
      <c r="M633">
        <v>6.6000000000000003E-2</v>
      </c>
      <c r="N633">
        <v>6.4000000000000001E-2</v>
      </c>
      <c r="O633">
        <v>6.6000000000000003E-2</v>
      </c>
      <c r="P633">
        <v>6.7000000000000004E-2</v>
      </c>
      <c r="Q633">
        <v>6.7000000000000004E-2</v>
      </c>
      <c r="R633">
        <v>7.0000000000000007E-2</v>
      </c>
      <c r="S633">
        <v>6.5000000000000002E-2</v>
      </c>
      <c r="T633">
        <v>6.7000000000000004E-2</v>
      </c>
      <c r="U633">
        <v>7.0000000000000007E-2</v>
      </c>
      <c r="V633">
        <v>7.0000000000000007E-2</v>
      </c>
      <c r="W633">
        <v>7.0999999999999994E-2</v>
      </c>
      <c r="X633">
        <v>7.1999999999999995E-2</v>
      </c>
      <c r="Y633">
        <v>7.1999999999999995E-2</v>
      </c>
      <c r="Z633">
        <v>7.2999999999999995E-2</v>
      </c>
      <c r="AA633">
        <v>7.2999999999999995E-2</v>
      </c>
      <c r="AB633">
        <v>7.5999999999999998E-2</v>
      </c>
      <c r="AC633">
        <v>7.3999999999999996E-2</v>
      </c>
      <c r="AD633">
        <v>7.3999999999999996E-2</v>
      </c>
      <c r="AE633">
        <v>7.3999999999999996E-2</v>
      </c>
      <c r="AF633">
        <v>7.2999999999999995E-2</v>
      </c>
      <c r="AG633">
        <v>7.1999999999999995E-2</v>
      </c>
      <c r="AH633">
        <v>7.0000000000000007E-2</v>
      </c>
      <c r="AI633">
        <v>7.2999999999999995E-2</v>
      </c>
      <c r="AJ633">
        <v>7.5999999999999998E-2</v>
      </c>
      <c r="AK633">
        <v>7.5999999999999998E-2</v>
      </c>
      <c r="AL633">
        <v>7.5999999999999998E-2</v>
      </c>
      <c r="AM633">
        <v>7.6999999999999999E-2</v>
      </c>
      <c r="AN633">
        <v>7.6999999999999999E-2</v>
      </c>
      <c r="AO633">
        <v>7.9000000000000001E-2</v>
      </c>
      <c r="AP633">
        <v>0.08</v>
      </c>
      <c r="AQ633">
        <v>7.6999999999999999E-2</v>
      </c>
      <c r="AR633">
        <v>8.1000000000000003E-2</v>
      </c>
      <c r="AS633">
        <v>8.4000000000000005E-2</v>
      </c>
      <c r="AT633">
        <v>8.6999999999999994E-2</v>
      </c>
      <c r="AU633">
        <v>8.7999999999999995E-2</v>
      </c>
      <c r="AV633">
        <v>8.5999999999999993E-2</v>
      </c>
      <c r="AW633">
        <v>8.7999999999999995E-2</v>
      </c>
      <c r="AX633">
        <v>8.5999999999999993E-2</v>
      </c>
      <c r="AY633">
        <v>8.5999999999999993E-2</v>
      </c>
      <c r="AZ633">
        <v>8.6999999999999994E-2</v>
      </c>
      <c r="BA633">
        <v>8.8999999999999996E-2</v>
      </c>
      <c r="BB633">
        <v>9.0999999999999998E-2</v>
      </c>
      <c r="BC633">
        <v>9.2999999999999999E-2</v>
      </c>
      <c r="BD633">
        <v>9.4E-2</v>
      </c>
      <c r="BE633">
        <v>9.6000000000000002E-2</v>
      </c>
      <c r="BF633">
        <v>2023</v>
      </c>
    </row>
    <row r="634" spans="1:58" x14ac:dyDescent="0.45">
      <c r="A634">
        <v>558</v>
      </c>
      <c r="B634" t="s">
        <v>37</v>
      </c>
      <c r="C634" t="s">
        <v>109</v>
      </c>
      <c r="D634" t="s">
        <v>38</v>
      </c>
      <c r="E634" t="s">
        <v>39</v>
      </c>
      <c r="F634" t="s">
        <v>5</v>
      </c>
      <c r="G634">
        <v>3.5289999999999999</v>
      </c>
      <c r="H634">
        <v>3.48</v>
      </c>
      <c r="I634">
        <v>3.44</v>
      </c>
      <c r="J634">
        <v>3.9809999999999999</v>
      </c>
      <c r="K634">
        <v>4.1440000000000001</v>
      </c>
      <c r="L634">
        <v>4.5309999999999997</v>
      </c>
      <c r="M634">
        <v>5.0810000000000004</v>
      </c>
      <c r="N634">
        <v>5.5869999999999997</v>
      </c>
      <c r="O634">
        <v>6.0339999999999998</v>
      </c>
      <c r="P634">
        <v>6.46</v>
      </c>
      <c r="Q634">
        <v>6.8949999999999996</v>
      </c>
      <c r="R634">
        <v>7.5060000000000002</v>
      </c>
      <c r="S634">
        <v>8.6950000000000003</v>
      </c>
      <c r="T634">
        <v>9.4090000000000007</v>
      </c>
      <c r="U634">
        <v>9.6560000000000006</v>
      </c>
      <c r="V634">
        <v>10.054</v>
      </c>
      <c r="W634">
        <v>10.644</v>
      </c>
      <c r="X634">
        <v>11.202999999999999</v>
      </c>
      <c r="Y634">
        <v>11.542</v>
      </c>
      <c r="Z634">
        <v>12.384</v>
      </c>
      <c r="AA634">
        <v>12.661</v>
      </c>
      <c r="AB634">
        <v>12.704000000000001</v>
      </c>
      <c r="AC634">
        <v>13.002000000000001</v>
      </c>
      <c r="AD634">
        <v>13.141999999999999</v>
      </c>
      <c r="AE634">
        <v>13.331</v>
      </c>
      <c r="AF634">
        <v>13.717000000000001</v>
      </c>
      <c r="AG634">
        <v>14.286</v>
      </c>
      <c r="AH634">
        <v>14.965999999999999</v>
      </c>
      <c r="AI634">
        <v>15.509</v>
      </c>
      <c r="AJ634">
        <v>17.866</v>
      </c>
      <c r="AK634">
        <v>20.324999999999999</v>
      </c>
      <c r="AL634">
        <v>22.067</v>
      </c>
      <c r="AM634">
        <v>23.341000000000001</v>
      </c>
      <c r="AN634">
        <v>24.574999999999999</v>
      </c>
      <c r="AO634">
        <v>26.096</v>
      </c>
      <c r="AP634">
        <v>26.995999999999999</v>
      </c>
      <c r="AQ634">
        <v>28.654</v>
      </c>
      <c r="AR634">
        <v>30.475000000000001</v>
      </c>
      <c r="AS634">
        <v>31.11</v>
      </c>
      <c r="AT634">
        <v>31.875</v>
      </c>
      <c r="AU634">
        <v>31.695</v>
      </c>
      <c r="AV634">
        <v>32.481999999999999</v>
      </c>
      <c r="AW634">
        <v>32.819000000000003</v>
      </c>
      <c r="AX634">
        <v>33.395000000000003</v>
      </c>
      <c r="AY634">
        <v>34.154000000000003</v>
      </c>
      <c r="AZ634">
        <v>34.889000000000003</v>
      </c>
      <c r="BA634">
        <v>35.832999999999998</v>
      </c>
      <c r="BB634">
        <v>36.972999999999999</v>
      </c>
      <c r="BC634">
        <v>38.029000000000003</v>
      </c>
      <c r="BD634">
        <v>39.212000000000003</v>
      </c>
      <c r="BE634">
        <v>40.415999999999997</v>
      </c>
      <c r="BF634">
        <v>2023</v>
      </c>
    </row>
    <row r="635" spans="1:58" x14ac:dyDescent="0.45">
      <c r="A635">
        <v>558</v>
      </c>
      <c r="B635" t="s">
        <v>40</v>
      </c>
      <c r="C635" t="s">
        <v>109</v>
      </c>
      <c r="D635" t="s">
        <v>41</v>
      </c>
      <c r="E635" t="s">
        <v>42</v>
      </c>
      <c r="F635" t="s">
        <v>5</v>
      </c>
      <c r="G635">
        <v>10.891</v>
      </c>
      <c r="H635">
        <v>4.5609999999999999</v>
      </c>
      <c r="I635">
        <v>11.888999999999999</v>
      </c>
      <c r="J635">
        <v>20.488</v>
      </c>
      <c r="K635">
        <v>27.677</v>
      </c>
      <c r="L635">
        <v>23.141999999999999</v>
      </c>
      <c r="M635">
        <v>20.664000000000001</v>
      </c>
      <c r="N635">
        <v>21.722999999999999</v>
      </c>
      <c r="O635">
        <v>22.718</v>
      </c>
      <c r="P635">
        <v>21.669</v>
      </c>
      <c r="Q635">
        <v>18.454000000000001</v>
      </c>
      <c r="R635">
        <v>20.707999999999998</v>
      </c>
      <c r="S635">
        <v>21.251000000000001</v>
      </c>
      <c r="T635">
        <v>23.239000000000001</v>
      </c>
      <c r="U635">
        <v>23.074000000000002</v>
      </c>
      <c r="V635">
        <v>25.579000000000001</v>
      </c>
      <c r="W635">
        <v>27.321000000000002</v>
      </c>
      <c r="X635">
        <v>25.603999999999999</v>
      </c>
      <c r="Y635">
        <v>25.207999999999998</v>
      </c>
      <c r="Z635">
        <v>21.050999999999998</v>
      </c>
      <c r="AA635">
        <v>24.234000000000002</v>
      </c>
      <c r="AB635">
        <v>24.256</v>
      </c>
      <c r="AC635">
        <v>22.507999999999999</v>
      </c>
      <c r="AD635">
        <v>23.614999999999998</v>
      </c>
      <c r="AE635">
        <v>26.452999999999999</v>
      </c>
      <c r="AF635">
        <v>28.04</v>
      </c>
      <c r="AG635">
        <v>28.58</v>
      </c>
      <c r="AH635">
        <v>30.271999999999998</v>
      </c>
      <c r="AI635">
        <v>31.898</v>
      </c>
      <c r="AJ635">
        <v>32.962000000000003</v>
      </c>
      <c r="AK635">
        <v>38.953000000000003</v>
      </c>
      <c r="AL635">
        <v>27.81</v>
      </c>
      <c r="AM635">
        <v>28.603000000000002</v>
      </c>
      <c r="AN635">
        <v>29.677</v>
      </c>
      <c r="AO635">
        <v>30.986000000000001</v>
      </c>
      <c r="AP635">
        <v>31.277000000000001</v>
      </c>
      <c r="AQ635">
        <v>28.241</v>
      </c>
      <c r="AR635">
        <v>37.325000000000003</v>
      </c>
      <c r="AS635">
        <v>39.548000000000002</v>
      </c>
      <c r="AT635">
        <v>41.378999999999998</v>
      </c>
      <c r="AU635">
        <v>30.44</v>
      </c>
      <c r="AV635">
        <v>35.164000000000001</v>
      </c>
      <c r="AW635">
        <v>37.643999999999998</v>
      </c>
      <c r="AX635">
        <v>31.658999999999999</v>
      </c>
      <c r="AY635">
        <v>32.893000000000001</v>
      </c>
      <c r="AZ635">
        <v>36.322000000000003</v>
      </c>
      <c r="BA635">
        <v>39.945999999999998</v>
      </c>
      <c r="BB635">
        <v>40.003999999999998</v>
      </c>
      <c r="BC635">
        <v>39.186</v>
      </c>
      <c r="BD635">
        <v>38.622999999999998</v>
      </c>
      <c r="BE635">
        <v>38.045999999999999</v>
      </c>
      <c r="BF635">
        <v>2023</v>
      </c>
    </row>
    <row r="636" spans="1:58" x14ac:dyDescent="0.45">
      <c r="A636">
        <v>558</v>
      </c>
      <c r="B636" t="s">
        <v>43</v>
      </c>
      <c r="C636" t="s">
        <v>109</v>
      </c>
      <c r="D636" t="s">
        <v>44</v>
      </c>
      <c r="E636" t="s">
        <v>42</v>
      </c>
      <c r="F636" t="s">
        <v>5</v>
      </c>
      <c r="G636">
        <v>15.103999999999999</v>
      </c>
      <c r="H636">
        <v>15.558999999999999</v>
      </c>
      <c r="I636">
        <v>14.356</v>
      </c>
      <c r="J636">
        <v>14.916</v>
      </c>
      <c r="K636">
        <v>14.698</v>
      </c>
      <c r="L636">
        <v>13.14</v>
      </c>
      <c r="M636">
        <v>10.956</v>
      </c>
      <c r="N636">
        <v>13.494</v>
      </c>
      <c r="O636">
        <v>12.917</v>
      </c>
      <c r="P636">
        <v>11.33</v>
      </c>
      <c r="Q636">
        <v>8.1820000000000004</v>
      </c>
      <c r="R636">
        <v>9.7910000000000004</v>
      </c>
      <c r="S636">
        <v>11.853</v>
      </c>
      <c r="T636">
        <v>13.834</v>
      </c>
      <c r="U636">
        <v>13.135999999999999</v>
      </c>
      <c r="V636">
        <v>18.718</v>
      </c>
      <c r="W636">
        <v>17.834</v>
      </c>
      <c r="X636">
        <v>20.07</v>
      </c>
      <c r="Y636">
        <v>19.462</v>
      </c>
      <c r="Z636">
        <v>20.265000000000001</v>
      </c>
      <c r="AA636">
        <v>23.640999999999998</v>
      </c>
      <c r="AB636">
        <v>23.649000000000001</v>
      </c>
      <c r="AC636">
        <v>21.152000000000001</v>
      </c>
      <c r="AD636">
        <v>20.895</v>
      </c>
      <c r="AE636">
        <v>23.873999999999999</v>
      </c>
      <c r="AF636">
        <v>24.940999999999999</v>
      </c>
      <c r="AG636">
        <v>25.405999999999999</v>
      </c>
      <c r="AH636">
        <v>25.030999999999999</v>
      </c>
      <c r="AI636">
        <v>28.98</v>
      </c>
      <c r="AJ636">
        <v>31.422999999999998</v>
      </c>
      <c r="AK636">
        <v>31.481000000000002</v>
      </c>
      <c r="AL636">
        <v>26.975999999999999</v>
      </c>
      <c r="AM636">
        <v>32.790999999999997</v>
      </c>
      <c r="AN636">
        <v>32.54</v>
      </c>
      <c r="AO636">
        <v>34.984000000000002</v>
      </c>
      <c r="AP636">
        <v>35.658999999999999</v>
      </c>
      <c r="AQ636">
        <v>33.700000000000003</v>
      </c>
      <c r="AR636">
        <v>37.002000000000002</v>
      </c>
      <c r="AS636">
        <v>32.450000000000003</v>
      </c>
      <c r="AT636">
        <v>34.450000000000003</v>
      </c>
      <c r="AU636">
        <v>29.428000000000001</v>
      </c>
      <c r="AV636">
        <v>27.462</v>
      </c>
      <c r="AW636">
        <v>25.08</v>
      </c>
      <c r="AX636">
        <v>30.777000000000001</v>
      </c>
      <c r="AY636">
        <v>36.722000000000001</v>
      </c>
      <c r="AZ636">
        <v>36.978000000000002</v>
      </c>
      <c r="BA636">
        <v>37.176000000000002</v>
      </c>
      <c r="BB636">
        <v>36.826999999999998</v>
      </c>
      <c r="BC636">
        <v>35.915999999999997</v>
      </c>
      <c r="BD636">
        <v>35.156999999999996</v>
      </c>
      <c r="BE636">
        <v>34.561</v>
      </c>
      <c r="BF636">
        <v>2023</v>
      </c>
    </row>
    <row r="637" spans="1:58" x14ac:dyDescent="0.45">
      <c r="A637">
        <v>558</v>
      </c>
      <c r="B637" t="s">
        <v>45</v>
      </c>
      <c r="C637" t="s">
        <v>109</v>
      </c>
      <c r="D637" t="s">
        <v>46</v>
      </c>
      <c r="E637" t="s">
        <v>24</v>
      </c>
      <c r="F637" t="s">
        <v>5</v>
      </c>
      <c r="G637">
        <v>3.3109999999999999</v>
      </c>
      <c r="H637">
        <v>3.7559999999999998</v>
      </c>
      <c r="I637">
        <v>4.1459999999999999</v>
      </c>
      <c r="J637">
        <v>4.7350000000000003</v>
      </c>
      <c r="K637">
        <v>5.0289999999999999</v>
      </c>
      <c r="L637">
        <v>5.2370000000000001</v>
      </c>
      <c r="M637">
        <v>6.0670000000000002</v>
      </c>
      <c r="N637">
        <v>6.8730000000000002</v>
      </c>
      <c r="O637">
        <v>7.6310000000000002</v>
      </c>
      <c r="P637">
        <v>8.2469999999999999</v>
      </c>
      <c r="Q637">
        <v>8.9830000000000005</v>
      </c>
      <c r="R637">
        <v>9.6969999999999992</v>
      </c>
      <c r="S637">
        <v>11.739000000000001</v>
      </c>
      <c r="T637">
        <v>12.78</v>
      </c>
      <c r="U637">
        <v>13.923999999999999</v>
      </c>
      <c r="V637">
        <v>14.993</v>
      </c>
      <c r="W637">
        <v>16.07</v>
      </c>
      <c r="X637">
        <v>17.370999999999999</v>
      </c>
      <c r="Y637">
        <v>18.818000000000001</v>
      </c>
      <c r="Z637">
        <v>20.959</v>
      </c>
      <c r="AA637">
        <v>21.67</v>
      </c>
      <c r="AB637">
        <v>22.198</v>
      </c>
      <c r="AC637">
        <v>22.84</v>
      </c>
      <c r="AD637">
        <v>23.923999999999999</v>
      </c>
      <c r="AE637">
        <v>24.872</v>
      </c>
      <c r="AF637">
        <v>26.001000000000001</v>
      </c>
      <c r="AG637">
        <v>28.071000000000002</v>
      </c>
      <c r="AH637">
        <v>29.812000000000001</v>
      </c>
      <c r="AI637">
        <v>31.803000000000001</v>
      </c>
      <c r="AJ637">
        <v>35.817999999999998</v>
      </c>
      <c r="AK637">
        <v>39.244</v>
      </c>
      <c r="AL637">
        <v>42.997999999999998</v>
      </c>
      <c r="AM637">
        <v>46.569000000000003</v>
      </c>
      <c r="AN637">
        <v>51.167000000000002</v>
      </c>
      <c r="AO637">
        <v>55.792000000000002</v>
      </c>
      <c r="AP637">
        <v>60.162999999999997</v>
      </c>
      <c r="AQ637">
        <v>66.132999999999996</v>
      </c>
      <c r="AR637">
        <v>69.106999999999999</v>
      </c>
      <c r="AS637">
        <v>71.960999999999999</v>
      </c>
      <c r="AT637">
        <v>75.287999999999997</v>
      </c>
      <c r="AU637">
        <v>79.917000000000002</v>
      </c>
      <c r="AV637">
        <v>82.775999999999996</v>
      </c>
      <c r="AW637">
        <v>88.05</v>
      </c>
      <c r="AX637">
        <v>94.855999999999995</v>
      </c>
      <c r="AY637">
        <v>100</v>
      </c>
      <c r="AZ637">
        <v>104.863</v>
      </c>
      <c r="BA637">
        <v>110.056</v>
      </c>
      <c r="BB637">
        <v>115.64700000000001</v>
      </c>
      <c r="BC637">
        <v>121.429</v>
      </c>
      <c r="BD637">
        <v>127.5</v>
      </c>
      <c r="BE637">
        <v>133.875</v>
      </c>
      <c r="BF637">
        <v>2024</v>
      </c>
    </row>
    <row r="638" spans="1:58" x14ac:dyDescent="0.45">
      <c r="A638">
        <v>558</v>
      </c>
      <c r="B638" t="s">
        <v>47</v>
      </c>
      <c r="C638" t="s">
        <v>109</v>
      </c>
      <c r="D638" t="s">
        <v>46</v>
      </c>
      <c r="E638" t="s">
        <v>15</v>
      </c>
      <c r="F638" t="s">
        <v>5</v>
      </c>
      <c r="G638">
        <v>9.8000000000000007</v>
      </c>
      <c r="H638">
        <v>13.446999999999999</v>
      </c>
      <c r="I638">
        <v>10.381</v>
      </c>
      <c r="J638">
        <v>14.196999999999999</v>
      </c>
      <c r="K638">
        <v>6.2140000000000004</v>
      </c>
      <c r="L638">
        <v>4.1269999999999998</v>
      </c>
      <c r="M638">
        <v>15.853999999999999</v>
      </c>
      <c r="N638">
        <v>13.285</v>
      </c>
      <c r="O638">
        <v>11.023999999999999</v>
      </c>
      <c r="P638">
        <v>8.0779999999999994</v>
      </c>
      <c r="Q638">
        <v>8.9260000000000002</v>
      </c>
      <c r="R638">
        <v>7.9429999999999996</v>
      </c>
      <c r="S638">
        <v>21.061</v>
      </c>
      <c r="T638">
        <v>8.8710000000000004</v>
      </c>
      <c r="U638">
        <v>8.9510000000000005</v>
      </c>
      <c r="V638">
        <v>7.6769999999999996</v>
      </c>
      <c r="W638">
        <v>7.1790000000000003</v>
      </c>
      <c r="X638">
        <v>8.1010000000000009</v>
      </c>
      <c r="Y638">
        <v>8.3260000000000005</v>
      </c>
      <c r="Z638">
        <v>11.379</v>
      </c>
      <c r="AA638">
        <v>3.3929999999999998</v>
      </c>
      <c r="AB638">
        <v>2.4350000000000001</v>
      </c>
      <c r="AC638">
        <v>2.8959999999999999</v>
      </c>
      <c r="AD638">
        <v>4.7430000000000003</v>
      </c>
      <c r="AE638">
        <v>3.9630000000000001</v>
      </c>
      <c r="AF638">
        <v>4.5389999999999997</v>
      </c>
      <c r="AG638">
        <v>7.9630000000000001</v>
      </c>
      <c r="AH638">
        <v>6.2030000000000003</v>
      </c>
      <c r="AI638">
        <v>6.6769999999999996</v>
      </c>
      <c r="AJ638">
        <v>12.624000000000001</v>
      </c>
      <c r="AK638">
        <v>9.5649999999999995</v>
      </c>
      <c r="AL638">
        <v>9.5660000000000007</v>
      </c>
      <c r="AM638">
        <v>8.3049999999999997</v>
      </c>
      <c r="AN638">
        <v>9.8729999999999993</v>
      </c>
      <c r="AO638">
        <v>9.0389999999999997</v>
      </c>
      <c r="AP638">
        <v>7.8339999999999996</v>
      </c>
      <c r="AQ638">
        <v>9.9239999999999995</v>
      </c>
      <c r="AR638">
        <v>4.4969999999999999</v>
      </c>
      <c r="AS638">
        <v>4.13</v>
      </c>
      <c r="AT638">
        <v>4.6239999999999997</v>
      </c>
      <c r="AU638">
        <v>6.1479999999999997</v>
      </c>
      <c r="AV638">
        <v>3.5790000000000002</v>
      </c>
      <c r="AW638">
        <v>6.3710000000000004</v>
      </c>
      <c r="AX638">
        <v>7.73</v>
      </c>
      <c r="AY638">
        <v>5.423</v>
      </c>
      <c r="AZ638">
        <v>4.8630000000000004</v>
      </c>
      <c r="BA638">
        <v>4.952</v>
      </c>
      <c r="BB638">
        <v>5.08</v>
      </c>
      <c r="BC638">
        <v>5</v>
      </c>
      <c r="BD638">
        <v>5</v>
      </c>
      <c r="BE638">
        <v>5</v>
      </c>
      <c r="BF638">
        <v>2024</v>
      </c>
    </row>
    <row r="639" spans="1:58" x14ac:dyDescent="0.45">
      <c r="A639">
        <v>558</v>
      </c>
      <c r="B639" t="s">
        <v>48</v>
      </c>
      <c r="C639" t="s">
        <v>109</v>
      </c>
      <c r="D639" t="s">
        <v>49</v>
      </c>
      <c r="E639" t="s">
        <v>24</v>
      </c>
      <c r="F639" t="s">
        <v>5</v>
      </c>
      <c r="G639">
        <v>3.47</v>
      </c>
      <c r="H639">
        <v>3.8490000000000002</v>
      </c>
      <c r="I639">
        <v>4.2859999999999996</v>
      </c>
      <c r="J639">
        <v>4.9029999999999996</v>
      </c>
      <c r="K639">
        <v>4.9800000000000004</v>
      </c>
      <c r="L639">
        <v>5.3239999999999998</v>
      </c>
      <c r="M639">
        <v>6.4790000000000001</v>
      </c>
      <c r="N639">
        <v>7.0709999999999997</v>
      </c>
      <c r="O639">
        <v>7.7050000000000001</v>
      </c>
      <c r="P639">
        <v>8.4930000000000003</v>
      </c>
      <c r="Q639">
        <v>8.9649999999999999</v>
      </c>
      <c r="R639">
        <v>10.321999999999999</v>
      </c>
      <c r="S639">
        <v>12.314</v>
      </c>
      <c r="T639">
        <v>13.036</v>
      </c>
      <c r="U639">
        <v>14.22</v>
      </c>
      <c r="V639">
        <v>15.457000000000001</v>
      </c>
      <c r="W639">
        <v>16.382999999999999</v>
      </c>
      <c r="X639">
        <v>17.312000000000001</v>
      </c>
      <c r="Y639">
        <v>19.391999999999999</v>
      </c>
      <c r="Z639">
        <v>21.14</v>
      </c>
      <c r="AA639">
        <v>21.265999999999998</v>
      </c>
      <c r="AB639">
        <v>21.991</v>
      </c>
      <c r="AC639">
        <v>22.763000000000002</v>
      </c>
      <c r="AD639">
        <v>24.149000000000001</v>
      </c>
      <c r="AE639">
        <v>24.637</v>
      </c>
      <c r="AF639">
        <v>26.276</v>
      </c>
      <c r="AG639">
        <v>28.449000000000002</v>
      </c>
      <c r="AH639">
        <v>29.795999999999999</v>
      </c>
      <c r="AI639">
        <v>32.981999999999999</v>
      </c>
      <c r="AJ639">
        <v>36.639000000000003</v>
      </c>
      <c r="AK639">
        <v>39.945999999999998</v>
      </c>
      <c r="AL639">
        <v>43.774000000000001</v>
      </c>
      <c r="AM639">
        <v>48.796999999999997</v>
      </c>
      <c r="AN639">
        <v>52.578000000000003</v>
      </c>
      <c r="AO639">
        <v>56.829000000000001</v>
      </c>
      <c r="AP639">
        <v>61.954000000000001</v>
      </c>
      <c r="AQ639">
        <v>68.424999999999997</v>
      </c>
      <c r="AR639">
        <v>70.278000000000006</v>
      </c>
      <c r="AS639">
        <v>73.495000000000005</v>
      </c>
      <c r="AT639">
        <v>77.92</v>
      </c>
      <c r="AU639">
        <v>81.641000000000005</v>
      </c>
      <c r="AV639">
        <v>85.058999999999997</v>
      </c>
      <c r="AW639">
        <v>91.936000000000007</v>
      </c>
      <c r="AX639">
        <v>98.774000000000001</v>
      </c>
      <c r="AY639">
        <v>102.29900000000001</v>
      </c>
      <c r="AZ639">
        <v>107.25700000000001</v>
      </c>
      <c r="BA639">
        <v>112.87</v>
      </c>
      <c r="BB639">
        <v>118.51300000000001</v>
      </c>
      <c r="BC639">
        <v>124.43899999999999</v>
      </c>
      <c r="BD639">
        <v>130.661</v>
      </c>
      <c r="BE639">
        <v>137.19399999999999</v>
      </c>
      <c r="BF639">
        <v>2024</v>
      </c>
    </row>
    <row r="640" spans="1:58" x14ac:dyDescent="0.45">
      <c r="A640">
        <v>558</v>
      </c>
      <c r="B640" t="s">
        <v>50</v>
      </c>
      <c r="C640" t="s">
        <v>109</v>
      </c>
      <c r="D640" t="s">
        <v>49</v>
      </c>
      <c r="E640" t="s">
        <v>15</v>
      </c>
      <c r="F640" t="s">
        <v>5</v>
      </c>
      <c r="G640" t="s">
        <v>173</v>
      </c>
      <c r="H640">
        <v>10.9</v>
      </c>
      <c r="I640">
        <v>11.349</v>
      </c>
      <c r="J640">
        <v>14.414</v>
      </c>
      <c r="K640">
        <v>1.5649999999999999</v>
      </c>
      <c r="L640">
        <v>6.899</v>
      </c>
      <c r="M640">
        <v>21.696000000000002</v>
      </c>
      <c r="N640">
        <v>9.14</v>
      </c>
      <c r="O640">
        <v>8.9670000000000005</v>
      </c>
      <c r="P640">
        <v>10.228999999999999</v>
      </c>
      <c r="Q640">
        <v>5.5609999999999999</v>
      </c>
      <c r="R640">
        <v>15.135999999999999</v>
      </c>
      <c r="S640">
        <v>19.3</v>
      </c>
      <c r="T640">
        <v>5.8609999999999998</v>
      </c>
      <c r="U640">
        <v>9.0820000000000007</v>
      </c>
      <c r="V640">
        <v>8.6969999999999992</v>
      </c>
      <c r="W640">
        <v>5.9930000000000003</v>
      </c>
      <c r="X640">
        <v>5.673</v>
      </c>
      <c r="Y640">
        <v>12.010999999999999</v>
      </c>
      <c r="Z640">
        <v>9.0169999999999995</v>
      </c>
      <c r="AA640">
        <v>0.59599999999999997</v>
      </c>
      <c r="AB640">
        <v>3.407</v>
      </c>
      <c r="AC640">
        <v>3.51</v>
      </c>
      <c r="AD640">
        <v>6.09</v>
      </c>
      <c r="AE640">
        <v>2.0219999999999998</v>
      </c>
      <c r="AF640">
        <v>6.65</v>
      </c>
      <c r="AG640">
        <v>8.2729999999999997</v>
      </c>
      <c r="AH640">
        <v>4.7320000000000002</v>
      </c>
      <c r="AI640">
        <v>10.695</v>
      </c>
      <c r="AJ640">
        <v>11.087</v>
      </c>
      <c r="AK640">
        <v>9.0259999999999998</v>
      </c>
      <c r="AL640">
        <v>9.5820000000000007</v>
      </c>
      <c r="AM640">
        <v>11.475</v>
      </c>
      <c r="AN640">
        <v>7.7489999999999997</v>
      </c>
      <c r="AO640">
        <v>8.0839999999999996</v>
      </c>
      <c r="AP640">
        <v>9.0190000000000001</v>
      </c>
      <c r="AQ640">
        <v>10.445</v>
      </c>
      <c r="AR640">
        <v>2.7090000000000001</v>
      </c>
      <c r="AS640">
        <v>4.5759999999999996</v>
      </c>
      <c r="AT640">
        <v>6.0209999999999999</v>
      </c>
      <c r="AU640">
        <v>4.7759999999999998</v>
      </c>
      <c r="AV640" s="2">
        <v>4.1870000000000003</v>
      </c>
      <c r="AW640" s="2">
        <v>8.0839999999999996</v>
      </c>
      <c r="AX640" s="2">
        <v>7.4379999999999997</v>
      </c>
      <c r="AY640" s="2">
        <v>3.569</v>
      </c>
      <c r="AZ640" s="2">
        <v>4.8460000000000001</v>
      </c>
      <c r="BA640" s="2">
        <v>5.2329999999999997</v>
      </c>
      <c r="BB640" s="2">
        <v>5</v>
      </c>
      <c r="BC640" s="2">
        <v>5</v>
      </c>
      <c r="BD640" s="2">
        <v>5</v>
      </c>
      <c r="BE640">
        <v>5</v>
      </c>
      <c r="BF640">
        <v>2024</v>
      </c>
    </row>
    <row r="641" spans="1:58" x14ac:dyDescent="0.45">
      <c r="A641">
        <v>558</v>
      </c>
      <c r="B641" t="s">
        <v>59</v>
      </c>
      <c r="C641" t="s">
        <v>109</v>
      </c>
      <c r="D641" t="s">
        <v>60</v>
      </c>
      <c r="E641" t="s">
        <v>61</v>
      </c>
      <c r="F641" t="s">
        <v>62</v>
      </c>
      <c r="G641">
        <v>15.63</v>
      </c>
      <c r="H641">
        <v>15.994</v>
      </c>
      <c r="I641">
        <v>16.369</v>
      </c>
      <c r="J641">
        <v>16.754000000000001</v>
      </c>
      <c r="K641">
        <v>17.145</v>
      </c>
      <c r="L641">
        <v>17.541</v>
      </c>
      <c r="M641">
        <v>17.937000000000001</v>
      </c>
      <c r="N641">
        <v>18.326000000000001</v>
      </c>
      <c r="O641">
        <v>18.721</v>
      </c>
      <c r="P641">
        <v>19.145</v>
      </c>
      <c r="Q641">
        <v>19.617000000000001</v>
      </c>
      <c r="R641">
        <v>20.131</v>
      </c>
      <c r="S641">
        <v>20.702000000000002</v>
      </c>
      <c r="T641">
        <v>21.266999999999999</v>
      </c>
      <c r="U641">
        <v>21.795000000000002</v>
      </c>
      <c r="V641">
        <v>22.306000000000001</v>
      </c>
      <c r="W641">
        <v>22.783999999999999</v>
      </c>
      <c r="X641">
        <v>23.248999999999999</v>
      </c>
      <c r="Y641">
        <v>23.702999999999999</v>
      </c>
      <c r="Z641">
        <v>24.143000000000001</v>
      </c>
      <c r="AA641">
        <v>24.56</v>
      </c>
      <c r="AB641">
        <v>24.956</v>
      </c>
      <c r="AC641">
        <v>25.332000000000001</v>
      </c>
      <c r="AD641">
        <v>25.683</v>
      </c>
      <c r="AE641">
        <v>26.004000000000001</v>
      </c>
      <c r="AF641">
        <v>26.285</v>
      </c>
      <c r="AG641">
        <v>26.518999999999998</v>
      </c>
      <c r="AH641">
        <v>26.713999999999999</v>
      </c>
      <c r="AI641">
        <v>26.882000000000001</v>
      </c>
      <c r="AJ641">
        <v>27.027000000000001</v>
      </c>
      <c r="AK641">
        <v>27.161999999999999</v>
      </c>
      <c r="AL641">
        <v>27.265999999999998</v>
      </c>
      <c r="AM641">
        <v>27.331</v>
      </c>
      <c r="AN641">
        <v>27.382000000000001</v>
      </c>
      <c r="AO641">
        <v>27.462</v>
      </c>
      <c r="AP641">
        <v>27.61</v>
      </c>
      <c r="AQ641">
        <v>27.861000000000001</v>
      </c>
      <c r="AR641">
        <v>28.183</v>
      </c>
      <c r="AS641">
        <v>28.507000000000001</v>
      </c>
      <c r="AT641">
        <v>28.832000000000001</v>
      </c>
      <c r="AU641">
        <v>29.349</v>
      </c>
      <c r="AV641">
        <v>30.035</v>
      </c>
      <c r="AW641">
        <v>30.547999999999998</v>
      </c>
      <c r="AX641">
        <v>30.896999999999998</v>
      </c>
      <c r="AY641">
        <v>31.25</v>
      </c>
      <c r="AZ641">
        <v>31.606999999999999</v>
      </c>
      <c r="BA641">
        <v>31.968</v>
      </c>
      <c r="BB641">
        <v>32.332999999999998</v>
      </c>
      <c r="BC641">
        <v>32.701999999999998</v>
      </c>
      <c r="BD641">
        <v>33.076000000000001</v>
      </c>
      <c r="BE641">
        <v>33.454000000000001</v>
      </c>
      <c r="BF641">
        <v>2023</v>
      </c>
    </row>
    <row r="642" spans="1:58" x14ac:dyDescent="0.45">
      <c r="A642">
        <v>558</v>
      </c>
      <c r="B642" t="s">
        <v>63</v>
      </c>
      <c r="C642" t="s">
        <v>109</v>
      </c>
      <c r="D642" t="s">
        <v>64</v>
      </c>
      <c r="E642" t="s">
        <v>12</v>
      </c>
      <c r="F642" t="s">
        <v>13</v>
      </c>
      <c r="G642" t="s">
        <v>173</v>
      </c>
      <c r="H642" t="s">
        <v>173</v>
      </c>
      <c r="I642" t="s">
        <v>173</v>
      </c>
      <c r="J642" t="s">
        <v>173</v>
      </c>
      <c r="K642" t="s">
        <v>173</v>
      </c>
      <c r="L642" t="s">
        <v>173</v>
      </c>
      <c r="M642" t="s">
        <v>173</v>
      </c>
      <c r="N642" t="s">
        <v>173</v>
      </c>
      <c r="O642" t="s">
        <v>173</v>
      </c>
      <c r="P642" t="s">
        <v>173</v>
      </c>
      <c r="Q642" t="s">
        <v>173</v>
      </c>
      <c r="R642" t="s">
        <v>173</v>
      </c>
      <c r="S642" t="s">
        <v>173</v>
      </c>
      <c r="T642" t="s">
        <v>173</v>
      </c>
      <c r="U642" t="s">
        <v>173</v>
      </c>
      <c r="V642" t="s">
        <v>173</v>
      </c>
      <c r="W642" t="s">
        <v>173</v>
      </c>
      <c r="X642" t="s">
        <v>173</v>
      </c>
      <c r="Y642" t="s">
        <v>173</v>
      </c>
      <c r="Z642" t="s">
        <v>173</v>
      </c>
      <c r="AA642">
        <v>46.241999999999997</v>
      </c>
      <c r="AB642">
        <v>53.128999999999998</v>
      </c>
      <c r="AC642">
        <v>55.176000000000002</v>
      </c>
      <c r="AD642">
        <v>65.238</v>
      </c>
      <c r="AE642">
        <v>71.358000000000004</v>
      </c>
      <c r="AF642">
        <v>82.653000000000006</v>
      </c>
      <c r="AG642">
        <v>85.088999999999999</v>
      </c>
      <c r="AH642">
        <v>103.22</v>
      </c>
      <c r="AI642">
        <v>121.877</v>
      </c>
      <c r="AJ642">
        <v>166.196</v>
      </c>
      <c r="AK642">
        <v>214.726</v>
      </c>
      <c r="AL642">
        <v>243.68600000000001</v>
      </c>
      <c r="AM642">
        <v>274.351</v>
      </c>
      <c r="AN642">
        <v>332.73500000000001</v>
      </c>
      <c r="AO642">
        <v>400.30399999999997</v>
      </c>
      <c r="AP642">
        <v>442.24099999999999</v>
      </c>
      <c r="AQ642">
        <v>525.01</v>
      </c>
      <c r="AR642">
        <v>644.53</v>
      </c>
      <c r="AS642">
        <v>766.03599999999994</v>
      </c>
      <c r="AT642" s="2">
        <v>862.56100000000004</v>
      </c>
      <c r="AU642" s="2">
        <v>865.03099999999995</v>
      </c>
      <c r="AV642" s="2">
        <v>1012.7910000000001</v>
      </c>
      <c r="AW642" s="2">
        <v>1141.337</v>
      </c>
      <c r="AX642" s="2">
        <v>1034.0329999999999</v>
      </c>
      <c r="AY642" s="2">
        <v>1106.163</v>
      </c>
      <c r="AZ642" s="2">
        <v>1225.7349999999999</v>
      </c>
      <c r="BA642" s="2">
        <v>1432.136</v>
      </c>
      <c r="BB642" s="2">
        <v>1653.1379999999999</v>
      </c>
      <c r="BC642" s="2">
        <v>1872.5360000000001</v>
      </c>
      <c r="BD642" s="2">
        <v>2100.62</v>
      </c>
      <c r="BE642">
        <v>2314.0459999999998</v>
      </c>
      <c r="BF642">
        <v>2024</v>
      </c>
    </row>
    <row r="643" spans="1:58" x14ac:dyDescent="0.45">
      <c r="A643">
        <v>558</v>
      </c>
      <c r="B643" t="s">
        <v>65</v>
      </c>
      <c r="C643" t="s">
        <v>109</v>
      </c>
      <c r="D643" t="s">
        <v>64</v>
      </c>
      <c r="E643" t="s">
        <v>42</v>
      </c>
      <c r="F643" t="s">
        <v>5</v>
      </c>
      <c r="G643" t="s">
        <v>173</v>
      </c>
      <c r="H643" t="s">
        <v>173</v>
      </c>
      <c r="I643" t="s">
        <v>173</v>
      </c>
      <c r="J643" t="s">
        <v>173</v>
      </c>
      <c r="K643" t="s">
        <v>173</v>
      </c>
      <c r="L643" t="s">
        <v>173</v>
      </c>
      <c r="M643" t="s">
        <v>173</v>
      </c>
      <c r="N643" t="s">
        <v>173</v>
      </c>
      <c r="O643" t="s">
        <v>173</v>
      </c>
      <c r="P643" t="s">
        <v>173</v>
      </c>
      <c r="Q643" t="s">
        <v>173</v>
      </c>
      <c r="R643" t="s">
        <v>173</v>
      </c>
      <c r="S643" t="s">
        <v>173</v>
      </c>
      <c r="T643" t="s">
        <v>173</v>
      </c>
      <c r="U643" t="s">
        <v>173</v>
      </c>
      <c r="V643" t="s">
        <v>173</v>
      </c>
      <c r="W643" t="s">
        <v>173</v>
      </c>
      <c r="X643" t="s">
        <v>173</v>
      </c>
      <c r="Y643" t="s">
        <v>173</v>
      </c>
      <c r="Z643" t="s">
        <v>173</v>
      </c>
      <c r="AA643">
        <v>9.9510000000000005</v>
      </c>
      <c r="AB643">
        <v>10.548999999999999</v>
      </c>
      <c r="AC643">
        <v>10.528</v>
      </c>
      <c r="AD643">
        <v>11.619</v>
      </c>
      <c r="AE643">
        <v>11.654999999999999</v>
      </c>
      <c r="AF643">
        <v>12.294</v>
      </c>
      <c r="AG643">
        <v>11.404999999999999</v>
      </c>
      <c r="AH643">
        <v>12.433</v>
      </c>
      <c r="AI643">
        <v>13.1</v>
      </c>
      <c r="AJ643">
        <v>14.743</v>
      </c>
      <c r="AK643">
        <v>15.782</v>
      </c>
      <c r="AL643">
        <v>15.629</v>
      </c>
      <c r="AM643">
        <v>15.602</v>
      </c>
      <c r="AN643">
        <v>17.07</v>
      </c>
      <c r="AO643">
        <v>17.931000000000001</v>
      </c>
      <c r="AP643">
        <v>18.247</v>
      </c>
      <c r="AQ643">
        <v>20.129000000000001</v>
      </c>
      <c r="AR643">
        <v>20.946000000000002</v>
      </c>
      <c r="AS643">
        <v>22.166</v>
      </c>
      <c r="AT643">
        <v>22.352</v>
      </c>
      <c r="AU643">
        <v>22.245000000000001</v>
      </c>
      <c r="AV643">
        <v>23.268999999999998</v>
      </c>
      <c r="AW643">
        <v>22.934000000000001</v>
      </c>
      <c r="AX643">
        <v>19.332999999999998</v>
      </c>
      <c r="AY643">
        <v>19.149999999999999</v>
      </c>
      <c r="AZ643">
        <v>19.449000000000002</v>
      </c>
      <c r="BA643">
        <v>20.526</v>
      </c>
      <c r="BB643">
        <v>21.466999999999999</v>
      </c>
      <c r="BC643">
        <v>22.055</v>
      </c>
      <c r="BD643">
        <v>22.440999999999999</v>
      </c>
      <c r="BE643">
        <v>22.422999999999998</v>
      </c>
      <c r="BF643">
        <v>2024</v>
      </c>
    </row>
    <row r="644" spans="1:58" x14ac:dyDescent="0.45">
      <c r="A644">
        <v>558</v>
      </c>
      <c r="B644" t="s">
        <v>66</v>
      </c>
      <c r="C644" t="s">
        <v>109</v>
      </c>
      <c r="D644" t="s">
        <v>67</v>
      </c>
      <c r="E644" t="s">
        <v>12</v>
      </c>
      <c r="F644" t="s">
        <v>13</v>
      </c>
      <c r="G644" t="s">
        <v>173</v>
      </c>
      <c r="H644" t="s">
        <v>173</v>
      </c>
      <c r="I644" t="s">
        <v>173</v>
      </c>
      <c r="J644" t="s">
        <v>173</v>
      </c>
      <c r="K644" t="s">
        <v>173</v>
      </c>
      <c r="L644" t="s">
        <v>173</v>
      </c>
      <c r="M644" t="s">
        <v>173</v>
      </c>
      <c r="N644" t="s">
        <v>173</v>
      </c>
      <c r="O644" t="s">
        <v>173</v>
      </c>
      <c r="P644" t="s">
        <v>173</v>
      </c>
      <c r="Q644" t="s">
        <v>173</v>
      </c>
      <c r="R644" t="s">
        <v>173</v>
      </c>
      <c r="S644" t="s">
        <v>173</v>
      </c>
      <c r="T644" t="s">
        <v>173</v>
      </c>
      <c r="U644" t="s">
        <v>173</v>
      </c>
      <c r="V644" t="s">
        <v>173</v>
      </c>
      <c r="W644" t="s">
        <v>173</v>
      </c>
      <c r="X644" t="s">
        <v>173</v>
      </c>
      <c r="Y644" t="s">
        <v>173</v>
      </c>
      <c r="Z644" t="s">
        <v>173</v>
      </c>
      <c r="AA644">
        <v>53.122</v>
      </c>
      <c r="AB644">
        <v>64.983000000000004</v>
      </c>
      <c r="AC644">
        <v>68.09</v>
      </c>
      <c r="AD644">
        <v>67.137</v>
      </c>
      <c r="AE644">
        <v>72.239000000000004</v>
      </c>
      <c r="AF644">
        <v>81.006</v>
      </c>
      <c r="AG644">
        <v>83.332999999999998</v>
      </c>
      <c r="AH644">
        <v>108.79300000000001</v>
      </c>
      <c r="AI644">
        <v>124.584</v>
      </c>
      <c r="AJ644">
        <v>191.41800000000001</v>
      </c>
      <c r="AK644">
        <v>223.86799999999999</v>
      </c>
      <c r="AL644">
        <v>254.86099999999999</v>
      </c>
      <c r="AM644">
        <v>294.851</v>
      </c>
      <c r="AN644">
        <v>302.05399999999997</v>
      </c>
      <c r="AO644">
        <v>370.226</v>
      </c>
      <c r="AP644">
        <v>428.25099999999998</v>
      </c>
      <c r="AQ644">
        <v>494.54899999999998</v>
      </c>
      <c r="AR644">
        <v>727.27599999999995</v>
      </c>
      <c r="AS644">
        <v>967.63400000000001</v>
      </c>
      <c r="AT644">
        <v>1055.009</v>
      </c>
      <c r="AU644">
        <v>1073.6179999999999</v>
      </c>
      <c r="AV644">
        <v>1185.9949999999999</v>
      </c>
      <c r="AW644">
        <v>1296.759</v>
      </c>
      <c r="AX644">
        <v>1346.09</v>
      </c>
      <c r="AY644">
        <v>1263.912</v>
      </c>
      <c r="AZ644">
        <v>1476.2809999999999</v>
      </c>
      <c r="BA644">
        <v>1722.172</v>
      </c>
      <c r="BB644">
        <v>1945.963</v>
      </c>
      <c r="BC644">
        <v>2185.056</v>
      </c>
      <c r="BD644">
        <v>2429.02</v>
      </c>
      <c r="BE644">
        <v>2670.558</v>
      </c>
      <c r="BF644">
        <v>2024</v>
      </c>
    </row>
    <row r="645" spans="1:58" x14ac:dyDescent="0.45">
      <c r="A645">
        <v>558</v>
      </c>
      <c r="B645" t="s">
        <v>68</v>
      </c>
      <c r="C645" t="s">
        <v>109</v>
      </c>
      <c r="D645" t="s">
        <v>67</v>
      </c>
      <c r="E645" t="s">
        <v>42</v>
      </c>
      <c r="F645" t="s">
        <v>5</v>
      </c>
      <c r="G645" t="s">
        <v>173</v>
      </c>
      <c r="H645" t="s">
        <v>173</v>
      </c>
      <c r="I645" t="s">
        <v>173</v>
      </c>
      <c r="J645" t="s">
        <v>173</v>
      </c>
      <c r="K645" t="s">
        <v>173</v>
      </c>
      <c r="L645" t="s">
        <v>173</v>
      </c>
      <c r="M645" t="s">
        <v>173</v>
      </c>
      <c r="N645" t="s">
        <v>173</v>
      </c>
      <c r="O645" t="s">
        <v>173</v>
      </c>
      <c r="P645" t="s">
        <v>173</v>
      </c>
      <c r="Q645" t="s">
        <v>173</v>
      </c>
      <c r="R645" t="s">
        <v>173</v>
      </c>
      <c r="S645" t="s">
        <v>173</v>
      </c>
      <c r="T645" t="s">
        <v>173</v>
      </c>
      <c r="U645" t="s">
        <v>173</v>
      </c>
      <c r="V645" t="s">
        <v>173</v>
      </c>
      <c r="W645" t="s">
        <v>173</v>
      </c>
      <c r="X645" t="s">
        <v>173</v>
      </c>
      <c r="Y645" t="s">
        <v>173</v>
      </c>
      <c r="Z645" t="s">
        <v>173</v>
      </c>
      <c r="AA645">
        <v>11.432</v>
      </c>
      <c r="AB645">
        <v>12.903</v>
      </c>
      <c r="AC645">
        <v>12.993</v>
      </c>
      <c r="AD645">
        <v>11.957000000000001</v>
      </c>
      <c r="AE645">
        <v>11.798999999999999</v>
      </c>
      <c r="AF645">
        <v>12.048999999999999</v>
      </c>
      <c r="AG645">
        <v>11.169</v>
      </c>
      <c r="AH645">
        <v>13.105</v>
      </c>
      <c r="AI645">
        <v>13.391</v>
      </c>
      <c r="AJ645">
        <v>16.981000000000002</v>
      </c>
      <c r="AK645">
        <v>16.454000000000001</v>
      </c>
      <c r="AL645">
        <v>16.344999999999999</v>
      </c>
      <c r="AM645">
        <v>16.768000000000001</v>
      </c>
      <c r="AN645">
        <v>15.496</v>
      </c>
      <c r="AO645">
        <v>16.582999999999998</v>
      </c>
      <c r="AP645">
        <v>17.670000000000002</v>
      </c>
      <c r="AQ645">
        <v>18.960999999999999</v>
      </c>
      <c r="AR645">
        <v>23.635000000000002</v>
      </c>
      <c r="AS645">
        <v>27.998999999999999</v>
      </c>
      <c r="AT645">
        <v>27.338999999999999</v>
      </c>
      <c r="AU645">
        <v>27.609000000000002</v>
      </c>
      <c r="AV645">
        <v>27.248000000000001</v>
      </c>
      <c r="AW645">
        <v>26.056999999999999</v>
      </c>
      <c r="AX645">
        <v>25.167000000000002</v>
      </c>
      <c r="AY645">
        <v>21.881</v>
      </c>
      <c r="AZ645">
        <v>23.425000000000001</v>
      </c>
      <c r="BA645">
        <v>24.683</v>
      </c>
      <c r="BB645">
        <v>25.268999999999998</v>
      </c>
      <c r="BC645">
        <v>25.736000000000001</v>
      </c>
      <c r="BD645">
        <v>25.949000000000002</v>
      </c>
      <c r="BE645">
        <v>25.878</v>
      </c>
      <c r="BF645">
        <v>2024</v>
      </c>
    </row>
    <row r="646" spans="1:58" x14ac:dyDescent="0.45">
      <c r="A646">
        <v>558</v>
      </c>
      <c r="B646" t="s">
        <v>69</v>
      </c>
      <c r="C646" t="s">
        <v>109</v>
      </c>
      <c r="D646" t="s">
        <v>70</v>
      </c>
      <c r="E646" t="s">
        <v>12</v>
      </c>
      <c r="F646" t="s">
        <v>13</v>
      </c>
      <c r="G646" t="s">
        <v>173</v>
      </c>
      <c r="H646" t="s">
        <v>173</v>
      </c>
      <c r="I646" t="s">
        <v>173</v>
      </c>
      <c r="J646" t="s">
        <v>173</v>
      </c>
      <c r="K646" t="s">
        <v>173</v>
      </c>
      <c r="L646" t="s">
        <v>173</v>
      </c>
      <c r="M646" t="s">
        <v>173</v>
      </c>
      <c r="N646" t="s">
        <v>173</v>
      </c>
      <c r="O646" t="s">
        <v>173</v>
      </c>
      <c r="P646" t="s">
        <v>173</v>
      </c>
      <c r="Q646" t="s">
        <v>173</v>
      </c>
      <c r="R646" t="s">
        <v>173</v>
      </c>
      <c r="S646" t="s">
        <v>173</v>
      </c>
      <c r="T646" t="s">
        <v>173</v>
      </c>
      <c r="U646" t="s">
        <v>173</v>
      </c>
      <c r="V646" t="s">
        <v>173</v>
      </c>
      <c r="W646" t="s">
        <v>173</v>
      </c>
      <c r="X646" t="s">
        <v>173</v>
      </c>
      <c r="Y646" t="s">
        <v>173</v>
      </c>
      <c r="Z646" t="s">
        <v>173</v>
      </c>
      <c r="AA646">
        <v>-6.8810000000000002</v>
      </c>
      <c r="AB646">
        <v>-11.853999999999999</v>
      </c>
      <c r="AC646">
        <v>-12.914</v>
      </c>
      <c r="AD646">
        <v>-1.899</v>
      </c>
      <c r="AE646">
        <v>-0.88100000000000001</v>
      </c>
      <c r="AF646">
        <v>1.647</v>
      </c>
      <c r="AG646">
        <v>1.756</v>
      </c>
      <c r="AH646">
        <v>-5.5739999999999998</v>
      </c>
      <c r="AI646">
        <v>-2.7069999999999999</v>
      </c>
      <c r="AJ646">
        <v>-25.222000000000001</v>
      </c>
      <c r="AK646">
        <v>-9.1419999999999995</v>
      </c>
      <c r="AL646">
        <v>-11.176</v>
      </c>
      <c r="AM646">
        <v>-20.5</v>
      </c>
      <c r="AN646">
        <v>30.681000000000001</v>
      </c>
      <c r="AO646">
        <v>30.077000000000002</v>
      </c>
      <c r="AP646">
        <v>13.99</v>
      </c>
      <c r="AQ646">
        <v>30.462</v>
      </c>
      <c r="AR646">
        <v>-82.745999999999995</v>
      </c>
      <c r="AS646">
        <v>-201.59800000000001</v>
      </c>
      <c r="AT646">
        <v>-192.44900000000001</v>
      </c>
      <c r="AU646">
        <v>-208.58699999999999</v>
      </c>
      <c r="AV646">
        <v>-173.20400000000001</v>
      </c>
      <c r="AW646">
        <v>-155.422</v>
      </c>
      <c r="AX646">
        <v>-312.05599999999998</v>
      </c>
      <c r="AY646">
        <v>-157.749</v>
      </c>
      <c r="AZ646">
        <v>-250.54599999999999</v>
      </c>
      <c r="BA646">
        <v>-290.036</v>
      </c>
      <c r="BB646">
        <v>-292.82499999999999</v>
      </c>
      <c r="BC646">
        <v>-312.51900000000001</v>
      </c>
      <c r="BD646">
        <v>-328.4</v>
      </c>
      <c r="BE646">
        <v>-356.512</v>
      </c>
      <c r="BF646">
        <v>2024</v>
      </c>
    </row>
    <row r="647" spans="1:58" x14ac:dyDescent="0.45">
      <c r="A647">
        <v>558</v>
      </c>
      <c r="B647" t="s">
        <v>71</v>
      </c>
      <c r="C647" t="s">
        <v>109</v>
      </c>
      <c r="D647" t="s">
        <v>70</v>
      </c>
      <c r="E647" t="s">
        <v>42</v>
      </c>
      <c r="F647" t="s">
        <v>5</v>
      </c>
      <c r="G647" t="s">
        <v>173</v>
      </c>
      <c r="H647" t="s">
        <v>173</v>
      </c>
      <c r="I647" t="s">
        <v>173</v>
      </c>
      <c r="J647" t="s">
        <v>173</v>
      </c>
      <c r="K647" t="s">
        <v>173</v>
      </c>
      <c r="L647" t="s">
        <v>173</v>
      </c>
      <c r="M647" t="s">
        <v>173</v>
      </c>
      <c r="N647" t="s">
        <v>173</v>
      </c>
      <c r="O647" t="s">
        <v>173</v>
      </c>
      <c r="P647" t="s">
        <v>173</v>
      </c>
      <c r="Q647" t="s">
        <v>173</v>
      </c>
      <c r="R647" t="s">
        <v>173</v>
      </c>
      <c r="S647" t="s">
        <v>173</v>
      </c>
      <c r="T647" t="s">
        <v>173</v>
      </c>
      <c r="U647" t="s">
        <v>173</v>
      </c>
      <c r="V647" t="s">
        <v>173</v>
      </c>
      <c r="W647" t="s">
        <v>173</v>
      </c>
      <c r="X647" t="s">
        <v>173</v>
      </c>
      <c r="Y647" t="s">
        <v>173</v>
      </c>
      <c r="Z647" t="s">
        <v>173</v>
      </c>
      <c r="AA647">
        <v>-1.4810000000000001</v>
      </c>
      <c r="AB647">
        <v>-2.3540000000000001</v>
      </c>
      <c r="AC647">
        <v>-2.464</v>
      </c>
      <c r="AD647">
        <v>-0.33800000000000002</v>
      </c>
      <c r="AE647">
        <v>-0.14399999999999999</v>
      </c>
      <c r="AF647">
        <v>0.245</v>
      </c>
      <c r="AG647">
        <v>0.23499999999999999</v>
      </c>
      <c r="AH647">
        <v>-0.67100000000000004</v>
      </c>
      <c r="AI647">
        <v>-0.29099999999999998</v>
      </c>
      <c r="AJ647">
        <v>-2.2370000000000001</v>
      </c>
      <c r="AK647">
        <v>-0.67200000000000004</v>
      </c>
      <c r="AL647">
        <v>-0.71699999999999997</v>
      </c>
      <c r="AM647">
        <v>-1.1659999999999999</v>
      </c>
      <c r="AN647">
        <v>1.5740000000000001</v>
      </c>
      <c r="AO647">
        <v>1.347</v>
      </c>
      <c r="AP647">
        <v>0.57699999999999996</v>
      </c>
      <c r="AQ647">
        <v>1.1679999999999999</v>
      </c>
      <c r="AR647">
        <v>-2.6890000000000001</v>
      </c>
      <c r="AS647">
        <v>-5.8330000000000002</v>
      </c>
      <c r="AT647">
        <v>-4.9870000000000001</v>
      </c>
      <c r="AU647">
        <v>-5.3639999999999999</v>
      </c>
      <c r="AV647">
        <v>-3.9790000000000001</v>
      </c>
      <c r="AW647">
        <v>-3.1230000000000002</v>
      </c>
      <c r="AX647">
        <v>-5.8339999999999996</v>
      </c>
      <c r="AY647">
        <v>-2.7309999999999999</v>
      </c>
      <c r="AZ647">
        <v>-3.9750000000000001</v>
      </c>
      <c r="BA647">
        <v>-4.157</v>
      </c>
      <c r="BB647">
        <v>-3.8029999999999999</v>
      </c>
      <c r="BC647">
        <v>-3.681</v>
      </c>
      <c r="BD647">
        <v>-3.508</v>
      </c>
      <c r="BE647">
        <v>-3.4550000000000001</v>
      </c>
      <c r="BF647">
        <v>2024</v>
      </c>
    </row>
    <row r="648" spans="1:58" x14ac:dyDescent="0.45">
      <c r="A648">
        <v>558</v>
      </c>
      <c r="B648" t="s">
        <v>72</v>
      </c>
      <c r="C648" t="s">
        <v>109</v>
      </c>
      <c r="D648" t="s">
        <v>73</v>
      </c>
      <c r="E648" t="s">
        <v>12</v>
      </c>
      <c r="F648" t="s">
        <v>13</v>
      </c>
      <c r="G648" t="s">
        <v>173</v>
      </c>
      <c r="H648" t="s">
        <v>173</v>
      </c>
      <c r="I648" t="s">
        <v>173</v>
      </c>
      <c r="J648" t="s">
        <v>173</v>
      </c>
      <c r="K648" t="s">
        <v>173</v>
      </c>
      <c r="L648" t="s">
        <v>173</v>
      </c>
      <c r="M648" t="s">
        <v>173</v>
      </c>
      <c r="N648" t="s">
        <v>173</v>
      </c>
      <c r="O648" t="s">
        <v>173</v>
      </c>
      <c r="P648" t="s">
        <v>173</v>
      </c>
      <c r="Q648" t="s">
        <v>173</v>
      </c>
      <c r="R648" t="s">
        <v>173</v>
      </c>
      <c r="S648" t="s">
        <v>173</v>
      </c>
      <c r="T648" t="s">
        <v>173</v>
      </c>
      <c r="U648" t="s">
        <v>173</v>
      </c>
      <c r="V648" t="s">
        <v>173</v>
      </c>
      <c r="W648" t="s">
        <v>173</v>
      </c>
      <c r="X648" t="s">
        <v>173</v>
      </c>
      <c r="Y648" t="s">
        <v>173</v>
      </c>
      <c r="Z648" t="s">
        <v>173</v>
      </c>
      <c r="AA648">
        <v>-3.629</v>
      </c>
      <c r="AB648">
        <v>-8.5960000000000001</v>
      </c>
      <c r="AC648">
        <v>-8.3659999999999997</v>
      </c>
      <c r="AD648">
        <v>3.798</v>
      </c>
      <c r="AE648">
        <v>4.0069999999999997</v>
      </c>
      <c r="AF648">
        <v>6.3979999999999997</v>
      </c>
      <c r="AG648">
        <v>6.18</v>
      </c>
      <c r="AH648">
        <v>-0.45900000000000002</v>
      </c>
      <c r="AI648">
        <v>2.91</v>
      </c>
      <c r="AJ648">
        <v>-18.154</v>
      </c>
      <c r="AK648">
        <v>0.39200000000000002</v>
      </c>
      <c r="AL648">
        <v>0.371</v>
      </c>
      <c r="AM648">
        <v>-7.09</v>
      </c>
      <c r="AN648">
        <v>43.686999999999998</v>
      </c>
      <c r="AO648">
        <v>41.277999999999999</v>
      </c>
      <c r="AP648">
        <v>22.346</v>
      </c>
      <c r="AQ648">
        <v>38.156999999999996</v>
      </c>
      <c r="AR648">
        <v>-73.876000000000005</v>
      </c>
      <c r="AS648" s="2">
        <v>-186.64500000000001</v>
      </c>
      <c r="AT648" s="2">
        <v>-173.18100000000001</v>
      </c>
      <c r="AU648" s="2">
        <v>-183.98500000000001</v>
      </c>
      <c r="AV648" s="2">
        <v>-140.095</v>
      </c>
      <c r="AW648" s="2">
        <v>-112.062</v>
      </c>
      <c r="AX648" s="2">
        <v>-241.03200000000001</v>
      </c>
      <c r="AY648" s="2">
        <v>-77.816000000000003</v>
      </c>
      <c r="AZ648" s="2">
        <v>-154.47499999999999</v>
      </c>
      <c r="BA648" s="2">
        <v>-190.03100000000001</v>
      </c>
      <c r="BB648" s="2">
        <v>-179.67400000000001</v>
      </c>
      <c r="BC648" s="2">
        <v>-186.37899999999999</v>
      </c>
      <c r="BD648" s="2">
        <v>-187.11600000000001</v>
      </c>
      <c r="BE648">
        <v>-197.84899999999999</v>
      </c>
      <c r="BF648">
        <v>2024</v>
      </c>
    </row>
    <row r="649" spans="1:58" x14ac:dyDescent="0.45">
      <c r="A649">
        <v>558</v>
      </c>
      <c r="B649" t="s">
        <v>74</v>
      </c>
      <c r="C649" t="s">
        <v>109</v>
      </c>
      <c r="D649" t="s">
        <v>73</v>
      </c>
      <c r="E649" t="s">
        <v>42</v>
      </c>
      <c r="F649" t="s">
        <v>5</v>
      </c>
      <c r="G649" t="s">
        <v>173</v>
      </c>
      <c r="H649" t="s">
        <v>173</v>
      </c>
      <c r="I649" t="s">
        <v>173</v>
      </c>
      <c r="J649" t="s">
        <v>173</v>
      </c>
      <c r="K649" t="s">
        <v>173</v>
      </c>
      <c r="L649" t="s">
        <v>173</v>
      </c>
      <c r="M649" t="s">
        <v>173</v>
      </c>
      <c r="N649" t="s">
        <v>173</v>
      </c>
      <c r="O649" t="s">
        <v>173</v>
      </c>
      <c r="P649" t="s">
        <v>173</v>
      </c>
      <c r="Q649" t="s">
        <v>173</v>
      </c>
      <c r="R649" t="s">
        <v>173</v>
      </c>
      <c r="S649" t="s">
        <v>173</v>
      </c>
      <c r="T649" t="s">
        <v>173</v>
      </c>
      <c r="U649" t="s">
        <v>173</v>
      </c>
      <c r="V649" t="s">
        <v>173</v>
      </c>
      <c r="W649" t="s">
        <v>173</v>
      </c>
      <c r="X649" t="s">
        <v>173</v>
      </c>
      <c r="Y649" t="s">
        <v>173</v>
      </c>
      <c r="Z649" t="s">
        <v>173</v>
      </c>
      <c r="AA649">
        <v>-0.78100000000000003</v>
      </c>
      <c r="AB649">
        <v>-1.7070000000000001</v>
      </c>
      <c r="AC649">
        <v>-1.5960000000000001</v>
      </c>
      <c r="AD649">
        <v>0.67700000000000005</v>
      </c>
      <c r="AE649">
        <v>0.65400000000000003</v>
      </c>
      <c r="AF649">
        <v>0.95199999999999996</v>
      </c>
      <c r="AG649">
        <v>0.82799999999999996</v>
      </c>
      <c r="AH649">
        <v>-5.5E-2</v>
      </c>
      <c r="AI649">
        <v>0.313</v>
      </c>
      <c r="AJ649">
        <v>-1.61</v>
      </c>
      <c r="AK649">
        <v>2.9000000000000001E-2</v>
      </c>
      <c r="AL649">
        <v>2.4E-2</v>
      </c>
      <c r="AM649">
        <v>-0.40300000000000002</v>
      </c>
      <c r="AN649">
        <v>2.2410000000000001</v>
      </c>
      <c r="AO649">
        <v>1.849</v>
      </c>
      <c r="AP649">
        <v>0.92200000000000004</v>
      </c>
      <c r="AQ649">
        <v>1.4630000000000001</v>
      </c>
      <c r="AR649">
        <v>-2.4009999999999998</v>
      </c>
      <c r="AS649">
        <v>-5.4009999999999998</v>
      </c>
      <c r="AT649">
        <v>-4.4880000000000004</v>
      </c>
      <c r="AU649">
        <v>-4.7309999999999999</v>
      </c>
      <c r="AV649">
        <v>-3.2189999999999999</v>
      </c>
      <c r="AW649">
        <v>-2.2519999999999998</v>
      </c>
      <c r="AX649">
        <v>-4.5069999999999997</v>
      </c>
      <c r="AY649">
        <v>-1.347</v>
      </c>
      <c r="AZ649">
        <v>-2.4510000000000001</v>
      </c>
      <c r="BA649">
        <v>-2.7240000000000002</v>
      </c>
      <c r="BB649">
        <v>-2.3330000000000002</v>
      </c>
      <c r="BC649">
        <v>-2.1949999999999998</v>
      </c>
      <c r="BD649">
        <v>-1.9990000000000001</v>
      </c>
      <c r="BE649">
        <v>-1.917</v>
      </c>
      <c r="BF649">
        <v>2024</v>
      </c>
    </row>
    <row r="650" spans="1:58" x14ac:dyDescent="0.45">
      <c r="A650">
        <v>558</v>
      </c>
      <c r="B650" t="s">
        <v>75</v>
      </c>
      <c r="C650" t="s">
        <v>109</v>
      </c>
      <c r="D650" t="s">
        <v>76</v>
      </c>
      <c r="E650" t="s">
        <v>12</v>
      </c>
      <c r="F650" t="s">
        <v>13</v>
      </c>
      <c r="G650" t="s">
        <v>173</v>
      </c>
      <c r="H650" t="s">
        <v>173</v>
      </c>
      <c r="I650" t="s">
        <v>173</v>
      </c>
      <c r="J650" t="s">
        <v>173</v>
      </c>
      <c r="K650" t="s">
        <v>173</v>
      </c>
      <c r="L650" t="s">
        <v>173</v>
      </c>
      <c r="M650" t="s">
        <v>173</v>
      </c>
      <c r="N650" t="s">
        <v>173</v>
      </c>
      <c r="O650" t="s">
        <v>173</v>
      </c>
      <c r="P650" t="s">
        <v>173</v>
      </c>
      <c r="Q650" t="s">
        <v>173</v>
      </c>
      <c r="R650" t="s">
        <v>173</v>
      </c>
      <c r="S650" t="s">
        <v>173</v>
      </c>
      <c r="T650" t="s">
        <v>173</v>
      </c>
      <c r="U650" t="s">
        <v>173</v>
      </c>
      <c r="V650" t="s">
        <v>173</v>
      </c>
      <c r="W650" t="s">
        <v>173</v>
      </c>
      <c r="X650" t="s">
        <v>173</v>
      </c>
      <c r="Y650" t="s">
        <v>173</v>
      </c>
      <c r="Z650" t="s">
        <v>173</v>
      </c>
      <c r="AA650">
        <v>236.00800000000001</v>
      </c>
      <c r="AB650">
        <v>255.66900000000001</v>
      </c>
      <c r="AC650">
        <v>271.54599999999999</v>
      </c>
      <c r="AD650">
        <v>297.43299999999999</v>
      </c>
      <c r="AE650">
        <v>314.226</v>
      </c>
      <c r="AF650">
        <v>303.43400000000003</v>
      </c>
      <c r="AG650">
        <v>319.83699999999999</v>
      </c>
      <c r="AH650">
        <v>314.52199999999999</v>
      </c>
      <c r="AI650">
        <v>341.98399999999998</v>
      </c>
      <c r="AJ650" s="2">
        <v>444.851</v>
      </c>
      <c r="AK650" s="2">
        <v>481.50799999999998</v>
      </c>
      <c r="AL650" s="2">
        <v>505.572</v>
      </c>
      <c r="AM650" s="2">
        <v>606.90099999999995</v>
      </c>
      <c r="AN650" s="2">
        <v>621.80200000000002</v>
      </c>
      <c r="AO650" s="2">
        <v>615.08399999999995</v>
      </c>
      <c r="AP650" s="2">
        <v>623.61300000000006</v>
      </c>
      <c r="AQ650" s="2">
        <v>650.93399999999997</v>
      </c>
      <c r="AR650" s="2">
        <v>768.95100000000002</v>
      </c>
      <c r="AS650" s="2">
        <v>1074.3800000000001</v>
      </c>
      <c r="AT650" s="2">
        <v>1313.1969999999999</v>
      </c>
      <c r="AU650" s="2">
        <v>1684.098</v>
      </c>
      <c r="AV650" s="2">
        <v>1883.9960000000001</v>
      </c>
      <c r="AW650" s="2">
        <v>2126.4850000000001</v>
      </c>
      <c r="AX650" s="2">
        <v>2520.451</v>
      </c>
      <c r="AY650" s="2">
        <v>2764.9360000000001</v>
      </c>
      <c r="AZ650" s="2">
        <v>3110.674</v>
      </c>
      <c r="BA650" s="2">
        <v>3473.134</v>
      </c>
      <c r="BB650" s="2">
        <v>3818.8470000000002</v>
      </c>
      <c r="BC650" s="2">
        <v>4190.2290000000003</v>
      </c>
      <c r="BD650" s="2">
        <v>4586.7539999999999</v>
      </c>
      <c r="BE650">
        <v>5024.4610000000002</v>
      </c>
      <c r="BF650">
        <v>2024</v>
      </c>
    </row>
    <row r="651" spans="1:58" x14ac:dyDescent="0.45">
      <c r="A651">
        <v>558</v>
      </c>
      <c r="B651" t="s">
        <v>77</v>
      </c>
      <c r="C651" t="s">
        <v>109</v>
      </c>
      <c r="D651" t="s">
        <v>76</v>
      </c>
      <c r="E651" t="s">
        <v>42</v>
      </c>
      <c r="F651" t="s">
        <v>5</v>
      </c>
      <c r="G651" t="s">
        <v>173</v>
      </c>
      <c r="H651" t="s">
        <v>173</v>
      </c>
      <c r="I651" t="s">
        <v>173</v>
      </c>
      <c r="J651" t="s">
        <v>173</v>
      </c>
      <c r="K651" t="s">
        <v>173</v>
      </c>
      <c r="L651" t="s">
        <v>173</v>
      </c>
      <c r="M651" t="s">
        <v>173</v>
      </c>
      <c r="N651" t="s">
        <v>173</v>
      </c>
      <c r="O651" t="s">
        <v>173</v>
      </c>
      <c r="P651" t="s">
        <v>173</v>
      </c>
      <c r="Q651" t="s">
        <v>173</v>
      </c>
      <c r="R651" t="s">
        <v>173</v>
      </c>
      <c r="S651" t="s">
        <v>173</v>
      </c>
      <c r="T651" t="s">
        <v>173</v>
      </c>
      <c r="U651" t="s">
        <v>173</v>
      </c>
      <c r="V651" t="s">
        <v>173</v>
      </c>
      <c r="W651" t="s">
        <v>173</v>
      </c>
      <c r="X651" t="s">
        <v>173</v>
      </c>
      <c r="Y651" t="s">
        <v>173</v>
      </c>
      <c r="Z651" t="s">
        <v>173</v>
      </c>
      <c r="AA651">
        <v>50.787999999999997</v>
      </c>
      <c r="AB651">
        <v>50.765999999999998</v>
      </c>
      <c r="AC651">
        <v>51.814999999999998</v>
      </c>
      <c r="AD651">
        <v>52.973999999999997</v>
      </c>
      <c r="AE651">
        <v>51.323999999999998</v>
      </c>
      <c r="AF651">
        <v>45.133000000000003</v>
      </c>
      <c r="AG651">
        <v>42.869</v>
      </c>
      <c r="AH651">
        <v>37.884999999999998</v>
      </c>
      <c r="AI651">
        <v>36.756999999999998</v>
      </c>
      <c r="AJ651">
        <v>39.462000000000003</v>
      </c>
      <c r="AK651">
        <v>35.390999999999998</v>
      </c>
      <c r="AL651">
        <v>32.424999999999997</v>
      </c>
      <c r="AM651">
        <v>34.515000000000001</v>
      </c>
      <c r="AN651">
        <v>31.899000000000001</v>
      </c>
      <c r="AO651">
        <v>27.550999999999998</v>
      </c>
      <c r="AP651">
        <v>25.73</v>
      </c>
      <c r="AQ651">
        <v>24.957000000000001</v>
      </c>
      <c r="AR651">
        <v>24.989000000000001</v>
      </c>
      <c r="AS651">
        <v>31.088000000000001</v>
      </c>
      <c r="AT651">
        <v>34.03</v>
      </c>
      <c r="AU651">
        <v>43.307000000000002</v>
      </c>
      <c r="AV651">
        <v>43.284999999999997</v>
      </c>
      <c r="AW651">
        <v>42.73</v>
      </c>
      <c r="AX651">
        <v>47.124000000000002</v>
      </c>
      <c r="AY651">
        <v>47.866999999999997</v>
      </c>
      <c r="AZ651">
        <v>49.357999999999997</v>
      </c>
      <c r="BA651">
        <v>49.78</v>
      </c>
      <c r="BB651">
        <v>49.59</v>
      </c>
      <c r="BC651">
        <v>49.353000000000002</v>
      </c>
      <c r="BD651">
        <v>49.000999999999998</v>
      </c>
      <c r="BE651">
        <v>48.686999999999998</v>
      </c>
      <c r="BF651">
        <v>2024</v>
      </c>
    </row>
    <row r="652" spans="1:58" x14ac:dyDescent="0.45">
      <c r="A652">
        <v>558</v>
      </c>
      <c r="B652" t="s">
        <v>78</v>
      </c>
      <c r="C652" t="s">
        <v>109</v>
      </c>
      <c r="D652" t="s">
        <v>79</v>
      </c>
      <c r="E652" t="s">
        <v>12</v>
      </c>
      <c r="F652" t="s">
        <v>13</v>
      </c>
      <c r="G652">
        <v>27.100999999999999</v>
      </c>
      <c r="H652">
        <v>31.692</v>
      </c>
      <c r="I652">
        <v>34.527999999999999</v>
      </c>
      <c r="J652">
        <v>40.284999999999997</v>
      </c>
      <c r="K652">
        <v>47.645000000000003</v>
      </c>
      <c r="L652">
        <v>57.045999999999999</v>
      </c>
      <c r="M652">
        <v>68.236000000000004</v>
      </c>
      <c r="N652">
        <v>78.203000000000003</v>
      </c>
      <c r="O652">
        <v>94.174000000000007</v>
      </c>
      <c r="P652">
        <v>109.313</v>
      </c>
      <c r="Q652">
        <v>126.636</v>
      </c>
      <c r="R652">
        <v>151.59800000000001</v>
      </c>
      <c r="S652">
        <v>187.00399999999999</v>
      </c>
      <c r="T652">
        <v>215.12799999999999</v>
      </c>
      <c r="U652">
        <v>244.01499999999999</v>
      </c>
      <c r="V652">
        <v>268.387</v>
      </c>
      <c r="W652">
        <v>304.80200000000002</v>
      </c>
      <c r="X652">
        <v>343.49700000000001</v>
      </c>
      <c r="Y652">
        <v>368.39400000000001</v>
      </c>
      <c r="Z652">
        <v>418.834</v>
      </c>
      <c r="AA652">
        <v>464.69499999999999</v>
      </c>
      <c r="AB652">
        <v>503.62</v>
      </c>
      <c r="AC652">
        <v>524.06500000000005</v>
      </c>
      <c r="AD652">
        <v>561.46500000000003</v>
      </c>
      <c r="AE652">
        <v>612.245</v>
      </c>
      <c r="AF652">
        <v>672.31500000000005</v>
      </c>
      <c r="AG652">
        <v>746.08399999999995</v>
      </c>
      <c r="AH652">
        <v>830.19899999999996</v>
      </c>
      <c r="AI652">
        <v>930.38400000000001</v>
      </c>
      <c r="AJ652">
        <v>1127.2760000000001</v>
      </c>
      <c r="AK652">
        <v>1360.5419999999999</v>
      </c>
      <c r="AL652">
        <v>1559.222</v>
      </c>
      <c r="AM652">
        <v>1758.3789999999999</v>
      </c>
      <c r="AN652">
        <v>1949.2950000000001</v>
      </c>
      <c r="AO652">
        <v>2232.5250000000001</v>
      </c>
      <c r="AP652">
        <v>2423.6379999999999</v>
      </c>
      <c r="AQ652">
        <v>2608.1840000000002</v>
      </c>
      <c r="AR652">
        <v>3077.145</v>
      </c>
      <c r="AS652">
        <v>3455.9490000000001</v>
      </c>
      <c r="AT652">
        <v>3858.93</v>
      </c>
      <c r="AU652">
        <v>3888.7040000000002</v>
      </c>
      <c r="AV652">
        <v>4352.55</v>
      </c>
      <c r="AW652">
        <v>4976.558</v>
      </c>
      <c r="AX652">
        <v>5348.5280000000002</v>
      </c>
      <c r="AY652">
        <v>5776.2489999999998</v>
      </c>
      <c r="AZ652">
        <v>6302.2849999999999</v>
      </c>
      <c r="BA652">
        <v>6977.0209999999997</v>
      </c>
      <c r="BB652">
        <v>7700.8429999999998</v>
      </c>
      <c r="BC652">
        <v>8490.3189999999995</v>
      </c>
      <c r="BD652">
        <v>9360.5669999999991</v>
      </c>
      <c r="BE652">
        <v>10319.966</v>
      </c>
      <c r="BF652">
        <v>2024</v>
      </c>
    </row>
    <row r="653" spans="1:58" x14ac:dyDescent="0.45">
      <c r="A653">
        <v>558</v>
      </c>
      <c r="B653" t="s">
        <v>80</v>
      </c>
      <c r="C653" t="s">
        <v>109</v>
      </c>
      <c r="D653" t="s">
        <v>81</v>
      </c>
      <c r="E653" t="s">
        <v>19</v>
      </c>
      <c r="F653" t="s">
        <v>13</v>
      </c>
      <c r="G653">
        <v>-0.112</v>
      </c>
      <c r="H653">
        <v>-0.104</v>
      </c>
      <c r="I653">
        <v>-0.188</v>
      </c>
      <c r="J653">
        <v>-0.23200000000000001</v>
      </c>
      <c r="K653">
        <v>-0.23799999999999999</v>
      </c>
      <c r="L653">
        <v>-0.17</v>
      </c>
      <c r="M653">
        <v>-0.127</v>
      </c>
      <c r="N653">
        <v>-0.13800000000000001</v>
      </c>
      <c r="O653">
        <v>-0.22600000000000001</v>
      </c>
      <c r="P653">
        <v>-0.26900000000000002</v>
      </c>
      <c r="Q653">
        <v>-0.29399999999999998</v>
      </c>
      <c r="R653">
        <v>-0.32800000000000001</v>
      </c>
      <c r="S653">
        <v>-0.223</v>
      </c>
      <c r="T653">
        <v>-0.218</v>
      </c>
      <c r="U653">
        <v>-0.25600000000000001</v>
      </c>
      <c r="V653">
        <v>-0.1</v>
      </c>
      <c r="W653">
        <v>-0.24299999999999999</v>
      </c>
      <c r="X653">
        <v>-3.7999999999999999E-2</v>
      </c>
      <c r="Y653">
        <v>-4.9000000000000002E-2</v>
      </c>
      <c r="Z653">
        <v>0.218</v>
      </c>
      <c r="AA653">
        <v>0.36599999999999999</v>
      </c>
      <c r="AB653">
        <v>0.45100000000000001</v>
      </c>
      <c r="AC653">
        <v>0.23200000000000001</v>
      </c>
      <c r="AD653">
        <v>0.153</v>
      </c>
      <c r="AE653">
        <v>0.19600000000000001</v>
      </c>
      <c r="AF653">
        <v>0.16300000000000001</v>
      </c>
      <c r="AG653">
        <v>0.192</v>
      </c>
      <c r="AH653">
        <v>-1.4E-2</v>
      </c>
      <c r="AI653">
        <v>0.34399999999999997</v>
      </c>
      <c r="AJ653">
        <v>0.53600000000000003</v>
      </c>
      <c r="AK653">
        <v>-0.378</v>
      </c>
      <c r="AL653">
        <v>-0.18099999999999999</v>
      </c>
      <c r="AM653">
        <v>0.90900000000000003</v>
      </c>
      <c r="AN653">
        <v>0.63500000000000001</v>
      </c>
      <c r="AO653">
        <v>0.90800000000000003</v>
      </c>
      <c r="AP653">
        <v>1.0669999999999999</v>
      </c>
      <c r="AQ653">
        <v>1.339</v>
      </c>
      <c r="AR653">
        <v>-9.2999999999999999E-2</v>
      </c>
      <c r="AS653">
        <v>-2.35</v>
      </c>
      <c r="AT653">
        <v>-2.3690000000000002</v>
      </c>
      <c r="AU653">
        <v>-0.33900000000000002</v>
      </c>
      <c r="AV653">
        <v>-2.8439999999999999</v>
      </c>
      <c r="AW653">
        <v>-5.1740000000000004</v>
      </c>
      <c r="AX653">
        <v>-0.36099999999999999</v>
      </c>
      <c r="AY653">
        <v>1.663</v>
      </c>
      <c r="AZ653">
        <v>0.30199999999999999</v>
      </c>
      <c r="BA653">
        <v>-1.3740000000000001</v>
      </c>
      <c r="BB653">
        <v>-1.73</v>
      </c>
      <c r="BC653">
        <v>-1.9530000000000001</v>
      </c>
      <c r="BD653">
        <v>-2.27</v>
      </c>
      <c r="BE653">
        <v>-2.5009999999999999</v>
      </c>
      <c r="BF653">
        <v>2024</v>
      </c>
    </row>
    <row r="654" spans="1:58" x14ac:dyDescent="0.45">
      <c r="A654">
        <v>558</v>
      </c>
      <c r="B654" t="s">
        <v>82</v>
      </c>
      <c r="C654" t="s">
        <v>109</v>
      </c>
      <c r="D654" t="s">
        <v>81</v>
      </c>
      <c r="E654" t="s">
        <v>42</v>
      </c>
      <c r="F654" t="s">
        <v>5</v>
      </c>
      <c r="G654">
        <v>-4.9550000000000001</v>
      </c>
      <c r="H654">
        <v>-3.9340000000000002</v>
      </c>
      <c r="I654">
        <v>-7.0359999999999996</v>
      </c>
      <c r="J654">
        <v>-7.9480000000000004</v>
      </c>
      <c r="K654">
        <v>-7.6989999999999998</v>
      </c>
      <c r="L654">
        <v>-5.29</v>
      </c>
      <c r="M654">
        <v>-3.6320000000000001</v>
      </c>
      <c r="N654">
        <v>-3.81</v>
      </c>
      <c r="O654">
        <v>-5.2880000000000003</v>
      </c>
      <c r="P654">
        <v>-6.2329999999999997</v>
      </c>
      <c r="Q654">
        <v>-6.62</v>
      </c>
      <c r="R654">
        <v>-6.7489999999999997</v>
      </c>
      <c r="S654">
        <v>-5.0549999999999997</v>
      </c>
      <c r="T654">
        <v>-4.5979999999999999</v>
      </c>
      <c r="U654">
        <v>-5.1589999999999998</v>
      </c>
      <c r="V654">
        <v>-1.861</v>
      </c>
      <c r="W654">
        <v>-4.383</v>
      </c>
      <c r="X654">
        <v>-0.624</v>
      </c>
      <c r="Y654">
        <v>-0.82299999999999995</v>
      </c>
      <c r="Z654">
        <v>3.5379999999999998</v>
      </c>
      <c r="AA654">
        <v>5.593</v>
      </c>
      <c r="AB654">
        <v>6.7050000000000001</v>
      </c>
      <c r="AC654">
        <v>3.403</v>
      </c>
      <c r="AD654">
        <v>2.125</v>
      </c>
      <c r="AE654">
        <v>2.3679999999999999</v>
      </c>
      <c r="AF654">
        <v>1.7509999999999999</v>
      </c>
      <c r="AG654">
        <v>1.865</v>
      </c>
      <c r="AH654">
        <v>-0.11700000000000001</v>
      </c>
      <c r="AI654">
        <v>2.403</v>
      </c>
      <c r="AJ654">
        <v>3.6549999999999998</v>
      </c>
      <c r="AK654">
        <v>-2.0710000000000002</v>
      </c>
      <c r="AL654">
        <v>-0.83399999999999996</v>
      </c>
      <c r="AM654">
        <v>4.1879999999999997</v>
      </c>
      <c r="AN654">
        <v>2.8639999999999999</v>
      </c>
      <c r="AO654">
        <v>3.9980000000000002</v>
      </c>
      <c r="AP654">
        <v>4.3810000000000002</v>
      </c>
      <c r="AQ654">
        <v>5.4589999999999996</v>
      </c>
      <c r="AR654">
        <v>-0.32300000000000001</v>
      </c>
      <c r="AS654">
        <v>-7.0979999999999999</v>
      </c>
      <c r="AT654">
        <v>-6.9290000000000003</v>
      </c>
      <c r="AU654">
        <v>-1.0129999999999999</v>
      </c>
      <c r="AV654">
        <v>-7.7009999999999996</v>
      </c>
      <c r="AW654">
        <v>-12.564</v>
      </c>
      <c r="AX654">
        <v>-0.88200000000000001</v>
      </c>
      <c r="AY654">
        <v>3.8290000000000002</v>
      </c>
      <c r="AZ654">
        <v>0.65600000000000003</v>
      </c>
      <c r="BA654">
        <v>-2.77</v>
      </c>
      <c r="BB654">
        <v>-3.177</v>
      </c>
      <c r="BC654">
        <v>-3.27</v>
      </c>
      <c r="BD654">
        <v>-3.4660000000000002</v>
      </c>
      <c r="BE654">
        <v>-3.4849999999999999</v>
      </c>
      <c r="BF654">
        <v>2023</v>
      </c>
    </row>
    <row r="655" spans="1:58" x14ac:dyDescent="0.45">
      <c r="A655">
        <v>565</v>
      </c>
      <c r="B655" t="s">
        <v>9</v>
      </c>
      <c r="C655" t="s">
        <v>110</v>
      </c>
      <c r="D655" t="s">
        <v>11</v>
      </c>
      <c r="E655" t="s">
        <v>12</v>
      </c>
      <c r="F655" t="s">
        <v>13</v>
      </c>
      <c r="G655" t="s">
        <v>173</v>
      </c>
      <c r="H655" t="s">
        <v>173</v>
      </c>
      <c r="I655" t="s">
        <v>173</v>
      </c>
      <c r="J655" t="s">
        <v>173</v>
      </c>
      <c r="K655" t="s">
        <v>173</v>
      </c>
      <c r="L655" t="s">
        <v>173</v>
      </c>
      <c r="M655" t="s">
        <v>173</v>
      </c>
      <c r="N655" t="s">
        <v>173</v>
      </c>
      <c r="O655" t="s">
        <v>173</v>
      </c>
      <c r="P655" t="s">
        <v>173</v>
      </c>
      <c r="Q655" t="s">
        <v>173</v>
      </c>
      <c r="R655" t="s">
        <v>173</v>
      </c>
      <c r="S655" t="s">
        <v>173</v>
      </c>
      <c r="T655" t="s">
        <v>173</v>
      </c>
      <c r="U655" t="s">
        <v>173</v>
      </c>
      <c r="V655" t="s">
        <v>173</v>
      </c>
      <c r="W655" t="s">
        <v>173</v>
      </c>
      <c r="X655" t="s">
        <v>173</v>
      </c>
      <c r="Y655" t="s">
        <v>173</v>
      </c>
      <c r="Z655" t="s">
        <v>173</v>
      </c>
      <c r="AA655">
        <v>0.23799999999999999</v>
      </c>
      <c r="AB655">
        <v>0.255</v>
      </c>
      <c r="AC655">
        <v>0.26700000000000002</v>
      </c>
      <c r="AD655">
        <v>0.26200000000000001</v>
      </c>
      <c r="AE655">
        <v>0.27100000000000002</v>
      </c>
      <c r="AF655">
        <v>0.27900000000000003</v>
      </c>
      <c r="AG655">
        <v>0.27900000000000003</v>
      </c>
      <c r="AH655">
        <v>0.28100000000000003</v>
      </c>
      <c r="AI655">
        <v>0.26500000000000001</v>
      </c>
      <c r="AJ655">
        <v>0.249</v>
      </c>
      <c r="AK655">
        <v>0.24199999999999999</v>
      </c>
      <c r="AL655">
        <v>0.252</v>
      </c>
      <c r="AM655">
        <v>0.25800000000000001</v>
      </c>
      <c r="AN655">
        <v>0.254</v>
      </c>
      <c r="AO655">
        <v>0.26500000000000001</v>
      </c>
      <c r="AP655">
        <v>0.28699999999999998</v>
      </c>
      <c r="AQ655">
        <v>0.29199999999999998</v>
      </c>
      <c r="AR655">
        <v>0.28199999999999997</v>
      </c>
      <c r="AS655">
        <v>0.28100000000000003</v>
      </c>
      <c r="AT655">
        <v>0.28199999999999997</v>
      </c>
      <c r="AU655">
        <v>0.26500000000000001</v>
      </c>
      <c r="AV655">
        <v>0.23300000000000001</v>
      </c>
      <c r="AW655">
        <v>0.23200000000000001</v>
      </c>
      <c r="AX655">
        <v>0.23499999999999999</v>
      </c>
      <c r="AY655">
        <v>0.252</v>
      </c>
      <c r="AZ655">
        <v>0.26600000000000001</v>
      </c>
      <c r="BA655">
        <v>0.27500000000000002</v>
      </c>
      <c r="BB655">
        <v>0.28299999999999997</v>
      </c>
      <c r="BC655">
        <v>0.28899999999999998</v>
      </c>
      <c r="BD655">
        <v>0.29599999999999999</v>
      </c>
      <c r="BE655">
        <v>0.30199999999999999</v>
      </c>
      <c r="BF655">
        <v>2023</v>
      </c>
    </row>
    <row r="656" spans="1:58" x14ac:dyDescent="0.45">
      <c r="A656">
        <v>565</v>
      </c>
      <c r="B656" t="s">
        <v>14</v>
      </c>
      <c r="C656" t="s">
        <v>110</v>
      </c>
      <c r="D656" t="s">
        <v>11</v>
      </c>
      <c r="E656" t="s">
        <v>15</v>
      </c>
      <c r="F656" t="s">
        <v>5</v>
      </c>
      <c r="G656" t="s">
        <v>173</v>
      </c>
      <c r="H656" t="s">
        <v>173</v>
      </c>
      <c r="I656" t="s">
        <v>173</v>
      </c>
      <c r="J656" t="s">
        <v>173</v>
      </c>
      <c r="K656" t="s">
        <v>173</v>
      </c>
      <c r="L656" t="s">
        <v>173</v>
      </c>
      <c r="M656" t="s">
        <v>173</v>
      </c>
      <c r="N656" t="s">
        <v>173</v>
      </c>
      <c r="O656" t="s">
        <v>173</v>
      </c>
      <c r="P656" t="s">
        <v>173</v>
      </c>
      <c r="Q656" t="s">
        <v>173</v>
      </c>
      <c r="R656" t="s">
        <v>173</v>
      </c>
      <c r="S656" t="s">
        <v>173</v>
      </c>
      <c r="T656" t="s">
        <v>173</v>
      </c>
      <c r="U656" t="s">
        <v>173</v>
      </c>
      <c r="V656" t="s">
        <v>173</v>
      </c>
      <c r="W656" t="s">
        <v>173</v>
      </c>
      <c r="X656" t="s">
        <v>173</v>
      </c>
      <c r="Y656" t="s">
        <v>173</v>
      </c>
      <c r="Z656" t="s">
        <v>173</v>
      </c>
      <c r="AA656" t="s">
        <v>173</v>
      </c>
      <c r="AB656">
        <v>7.3460000000000001</v>
      </c>
      <c r="AC656">
        <v>4.7149999999999999</v>
      </c>
      <c r="AD656">
        <v>-2.1280000000000001</v>
      </c>
      <c r="AE656">
        <v>3.472</v>
      </c>
      <c r="AF656">
        <v>2.8849999999999998</v>
      </c>
      <c r="AG656">
        <v>0.23</v>
      </c>
      <c r="AH656">
        <v>0.68600000000000005</v>
      </c>
      <c r="AI656">
        <v>-5.5529999999999999</v>
      </c>
      <c r="AJ656">
        <v>-6.1950000000000003</v>
      </c>
      <c r="AK656">
        <v>-3.0270000000000001</v>
      </c>
      <c r="AL656">
        <v>4.5449999999999999</v>
      </c>
      <c r="AM656">
        <v>2.0609999999999999</v>
      </c>
      <c r="AN656">
        <v>-1.3919999999999999</v>
      </c>
      <c r="AO656">
        <v>4.2119999999999997</v>
      </c>
      <c r="AP656">
        <v>8.57</v>
      </c>
      <c r="AQ656">
        <v>1.6659999999999999</v>
      </c>
      <c r="AR656">
        <v>-3.4209999999999998</v>
      </c>
      <c r="AS656">
        <v>-0.41799999999999998</v>
      </c>
      <c r="AT656">
        <v>0.30099999999999999</v>
      </c>
      <c r="AU656">
        <v>-5.9960000000000004</v>
      </c>
      <c r="AV656">
        <v>-11.925000000000001</v>
      </c>
      <c r="AW656">
        <v>-0.78200000000000003</v>
      </c>
      <c r="AX656">
        <v>1.367</v>
      </c>
      <c r="AY656">
        <v>7.1390000000000002</v>
      </c>
      <c r="AZ656">
        <v>5.7409999999999997</v>
      </c>
      <c r="BA656">
        <v>3.5049999999999999</v>
      </c>
      <c r="BB656">
        <v>2.694</v>
      </c>
      <c r="BC656">
        <v>2.331</v>
      </c>
      <c r="BD656">
        <v>2.2109999999999999</v>
      </c>
      <c r="BE656">
        <v>2.1720000000000002</v>
      </c>
      <c r="BF656">
        <v>2023</v>
      </c>
    </row>
    <row r="657" spans="1:58" x14ac:dyDescent="0.45">
      <c r="A657">
        <v>565</v>
      </c>
      <c r="B657" t="s">
        <v>16</v>
      </c>
      <c r="C657" t="s">
        <v>110</v>
      </c>
      <c r="D657" t="s">
        <v>17</v>
      </c>
      <c r="E657" t="s">
        <v>12</v>
      </c>
      <c r="F657" t="s">
        <v>13</v>
      </c>
      <c r="G657" t="s">
        <v>173</v>
      </c>
      <c r="H657" t="s">
        <v>173</v>
      </c>
      <c r="I657" t="s">
        <v>173</v>
      </c>
      <c r="J657" t="s">
        <v>173</v>
      </c>
      <c r="K657" t="s">
        <v>173</v>
      </c>
      <c r="L657" t="s">
        <v>173</v>
      </c>
      <c r="M657" t="s">
        <v>173</v>
      </c>
      <c r="N657" t="s">
        <v>173</v>
      </c>
      <c r="O657" t="s">
        <v>173</v>
      </c>
      <c r="P657" t="s">
        <v>173</v>
      </c>
      <c r="Q657" t="s">
        <v>173</v>
      </c>
      <c r="R657" t="s">
        <v>173</v>
      </c>
      <c r="S657" t="s">
        <v>173</v>
      </c>
      <c r="T657" t="s">
        <v>173</v>
      </c>
      <c r="U657" t="s">
        <v>173</v>
      </c>
      <c r="V657" t="s">
        <v>173</v>
      </c>
      <c r="W657" t="s">
        <v>173</v>
      </c>
      <c r="X657" t="s">
        <v>173</v>
      </c>
      <c r="Y657" t="s">
        <v>173</v>
      </c>
      <c r="Z657" t="s">
        <v>173</v>
      </c>
      <c r="AA657">
        <v>0.15</v>
      </c>
      <c r="AB657">
        <v>0.159</v>
      </c>
      <c r="AC657">
        <v>0.16300000000000001</v>
      </c>
      <c r="AD657">
        <v>0.155</v>
      </c>
      <c r="AE657">
        <v>0.16600000000000001</v>
      </c>
      <c r="AF657">
        <v>0.186</v>
      </c>
      <c r="AG657">
        <v>0.191</v>
      </c>
      <c r="AH657">
        <v>0.19600000000000001</v>
      </c>
      <c r="AI657">
        <v>0.19900000000000001</v>
      </c>
      <c r="AJ657">
        <v>0.184</v>
      </c>
      <c r="AK657">
        <v>0.184</v>
      </c>
      <c r="AL657">
        <v>0.19500000000000001</v>
      </c>
      <c r="AM657">
        <v>0.215</v>
      </c>
      <c r="AN657">
        <v>0.22600000000000001</v>
      </c>
      <c r="AO657">
        <v>0.245</v>
      </c>
      <c r="AP657">
        <v>0.28299999999999997</v>
      </c>
      <c r="AQ657">
        <v>0.30299999999999999</v>
      </c>
      <c r="AR657">
        <v>0.28999999999999998</v>
      </c>
      <c r="AS657">
        <v>0.28799999999999998</v>
      </c>
      <c r="AT657">
        <v>0.28199999999999997</v>
      </c>
      <c r="AU657">
        <v>0.25900000000000001</v>
      </c>
      <c r="AV657">
        <v>0.23599999999999999</v>
      </c>
      <c r="AW657">
        <v>0.248</v>
      </c>
      <c r="AX657">
        <v>0.27500000000000002</v>
      </c>
      <c r="AY657">
        <v>0.30599999999999999</v>
      </c>
      <c r="AZ657">
        <v>0.33300000000000002</v>
      </c>
      <c r="BA657">
        <v>0.35199999999999998</v>
      </c>
      <c r="BB657">
        <v>0.37</v>
      </c>
      <c r="BC657">
        <v>0.38700000000000001</v>
      </c>
      <c r="BD657">
        <v>0.40400000000000003</v>
      </c>
      <c r="BE657">
        <v>0.42199999999999999</v>
      </c>
      <c r="BF657">
        <v>2023</v>
      </c>
    </row>
    <row r="658" spans="1:58" x14ac:dyDescent="0.45">
      <c r="A658">
        <v>565</v>
      </c>
      <c r="B658" t="s">
        <v>18</v>
      </c>
      <c r="C658" t="s">
        <v>110</v>
      </c>
      <c r="D658" t="s">
        <v>17</v>
      </c>
      <c r="E658" t="s">
        <v>19</v>
      </c>
      <c r="F658" t="s">
        <v>13</v>
      </c>
      <c r="G658" t="s">
        <v>173</v>
      </c>
      <c r="H658" t="s">
        <v>173</v>
      </c>
      <c r="I658" t="s">
        <v>173</v>
      </c>
      <c r="J658" t="s">
        <v>173</v>
      </c>
      <c r="K658" t="s">
        <v>173</v>
      </c>
      <c r="L658" t="s">
        <v>173</v>
      </c>
      <c r="M658" t="s">
        <v>173</v>
      </c>
      <c r="N658" t="s">
        <v>173</v>
      </c>
      <c r="O658" t="s">
        <v>173</v>
      </c>
      <c r="P658" t="s">
        <v>173</v>
      </c>
      <c r="Q658" t="s">
        <v>173</v>
      </c>
      <c r="R658" t="s">
        <v>173</v>
      </c>
      <c r="S658" t="s">
        <v>173</v>
      </c>
      <c r="T658" t="s">
        <v>173</v>
      </c>
      <c r="U658" t="s">
        <v>173</v>
      </c>
      <c r="V658" t="s">
        <v>173</v>
      </c>
      <c r="W658" t="s">
        <v>173</v>
      </c>
      <c r="X658" t="s">
        <v>173</v>
      </c>
      <c r="Y658" t="s">
        <v>173</v>
      </c>
      <c r="Z658" t="s">
        <v>173</v>
      </c>
      <c r="AA658">
        <v>0.15</v>
      </c>
      <c r="AB658">
        <v>0.159</v>
      </c>
      <c r="AC658">
        <v>0.16300000000000001</v>
      </c>
      <c r="AD658">
        <v>0.155</v>
      </c>
      <c r="AE658">
        <v>0.16600000000000001</v>
      </c>
      <c r="AF658">
        <v>0.186</v>
      </c>
      <c r="AG658">
        <v>0.191</v>
      </c>
      <c r="AH658">
        <v>0.19600000000000001</v>
      </c>
      <c r="AI658">
        <v>0.19900000000000001</v>
      </c>
      <c r="AJ658">
        <v>0.184</v>
      </c>
      <c r="AK658">
        <v>0.184</v>
      </c>
      <c r="AL658">
        <v>0.19500000000000001</v>
      </c>
      <c r="AM658">
        <v>0.215</v>
      </c>
      <c r="AN658">
        <v>0.22600000000000001</v>
      </c>
      <c r="AO658">
        <v>0.245</v>
      </c>
      <c r="AP658">
        <v>0.28299999999999997</v>
      </c>
      <c r="AQ658">
        <v>0.30299999999999999</v>
      </c>
      <c r="AR658">
        <v>0.28999999999999998</v>
      </c>
      <c r="AS658">
        <v>0.28799999999999998</v>
      </c>
      <c r="AT658">
        <v>0.28199999999999997</v>
      </c>
      <c r="AU658">
        <v>0.25900000000000001</v>
      </c>
      <c r="AV658">
        <v>0.23599999999999999</v>
      </c>
      <c r="AW658">
        <v>0.248</v>
      </c>
      <c r="AX658">
        <v>0.27500000000000002</v>
      </c>
      <c r="AY658">
        <v>0.30599999999999999</v>
      </c>
      <c r="AZ658">
        <v>0.33300000000000002</v>
      </c>
      <c r="BA658">
        <v>0.35199999999999998</v>
      </c>
      <c r="BB658">
        <v>0.37</v>
      </c>
      <c r="BC658">
        <v>0.38700000000000001</v>
      </c>
      <c r="BD658">
        <v>0.40400000000000003</v>
      </c>
      <c r="BE658">
        <v>0.42199999999999999</v>
      </c>
      <c r="BF658">
        <v>2023</v>
      </c>
    </row>
    <row r="659" spans="1:58" x14ac:dyDescent="0.45">
      <c r="A659">
        <v>565</v>
      </c>
      <c r="B659" t="s">
        <v>20</v>
      </c>
      <c r="C659" t="s">
        <v>110</v>
      </c>
      <c r="D659" t="s">
        <v>17</v>
      </c>
      <c r="E659" t="s">
        <v>21</v>
      </c>
      <c r="F659" t="s">
        <v>13</v>
      </c>
      <c r="G659" t="s">
        <v>173</v>
      </c>
      <c r="H659" t="s">
        <v>173</v>
      </c>
      <c r="I659" t="s">
        <v>173</v>
      </c>
      <c r="J659" t="s">
        <v>173</v>
      </c>
      <c r="K659" t="s">
        <v>173</v>
      </c>
      <c r="L659" t="s">
        <v>173</v>
      </c>
      <c r="M659" t="s">
        <v>173</v>
      </c>
      <c r="N659" t="s">
        <v>173</v>
      </c>
      <c r="O659" t="s">
        <v>173</v>
      </c>
      <c r="P659" t="s">
        <v>173</v>
      </c>
      <c r="Q659" t="s">
        <v>173</v>
      </c>
      <c r="R659" t="s">
        <v>173</v>
      </c>
      <c r="S659" t="s">
        <v>173</v>
      </c>
      <c r="T659" t="s">
        <v>173</v>
      </c>
      <c r="U659" t="s">
        <v>173</v>
      </c>
      <c r="V659" t="s">
        <v>173</v>
      </c>
      <c r="W659" t="s">
        <v>173</v>
      </c>
      <c r="X659" t="s">
        <v>173</v>
      </c>
      <c r="Y659" t="s">
        <v>173</v>
      </c>
      <c r="Z659" t="s">
        <v>173</v>
      </c>
      <c r="AA659" s="2">
        <v>0.16300000000000001</v>
      </c>
      <c r="AB659" s="2">
        <v>0.17899999999999999</v>
      </c>
      <c r="AC659" s="2">
        <v>0.19</v>
      </c>
      <c r="AD659" s="2">
        <v>0.19</v>
      </c>
      <c r="AE659" s="2">
        <v>0.20100000000000001</v>
      </c>
      <c r="AF659" s="2">
        <v>0.214</v>
      </c>
      <c r="AG659" s="2">
        <v>0.221</v>
      </c>
      <c r="AH659" s="2">
        <v>0.22800000000000001</v>
      </c>
      <c r="AI659" s="2">
        <v>0.22</v>
      </c>
      <c r="AJ659" s="2">
        <v>0.20699999999999999</v>
      </c>
      <c r="AK659" s="2">
        <v>0.20399999999999999</v>
      </c>
      <c r="AL659" s="2">
        <v>0.217</v>
      </c>
      <c r="AM659" s="2">
        <v>0.22600000000000001</v>
      </c>
      <c r="AN659" s="2">
        <v>0.22700000000000001</v>
      </c>
      <c r="AO659" s="2">
        <v>0.24</v>
      </c>
      <c r="AP659" s="2">
        <v>0.26300000000000001</v>
      </c>
      <c r="AQ659" s="2">
        <v>0.27</v>
      </c>
      <c r="AR659" s="2">
        <v>0.26600000000000001</v>
      </c>
      <c r="AS659" s="2">
        <v>0.27</v>
      </c>
      <c r="AT659" s="2">
        <v>0.27600000000000002</v>
      </c>
      <c r="AU659" s="2">
        <v>0.26300000000000001</v>
      </c>
      <c r="AV659" s="2">
        <v>0.24199999999999999</v>
      </c>
      <c r="AW659" s="2">
        <v>0.25700000000000001</v>
      </c>
      <c r="AX659" s="2">
        <v>0.27</v>
      </c>
      <c r="AY659" s="2">
        <v>0.29599999999999999</v>
      </c>
      <c r="AZ659" s="2">
        <v>0.32200000000000001</v>
      </c>
      <c r="BA659" s="2">
        <v>0.34</v>
      </c>
      <c r="BB659" s="2">
        <v>0.35599999999999998</v>
      </c>
      <c r="BC659" s="2">
        <v>0.372</v>
      </c>
      <c r="BD659" s="2">
        <v>0.38700000000000001</v>
      </c>
      <c r="BE659">
        <v>0.40300000000000002</v>
      </c>
      <c r="BF659">
        <v>2023</v>
      </c>
    </row>
    <row r="660" spans="1:58" x14ac:dyDescent="0.45">
      <c r="A660">
        <v>565</v>
      </c>
      <c r="B660" t="s">
        <v>22</v>
      </c>
      <c r="C660" t="s">
        <v>110</v>
      </c>
      <c r="D660" t="s">
        <v>23</v>
      </c>
      <c r="E660" t="s">
        <v>24</v>
      </c>
      <c r="F660" t="s">
        <v>5</v>
      </c>
      <c r="G660" t="s">
        <v>173</v>
      </c>
      <c r="H660" t="s">
        <v>173</v>
      </c>
      <c r="I660" t="s">
        <v>173</v>
      </c>
      <c r="J660" t="s">
        <v>173</v>
      </c>
      <c r="K660" t="s">
        <v>173</v>
      </c>
      <c r="L660" t="s">
        <v>173</v>
      </c>
      <c r="M660" t="s">
        <v>173</v>
      </c>
      <c r="N660" t="s">
        <v>173</v>
      </c>
      <c r="O660" t="s">
        <v>173</v>
      </c>
      <c r="P660" t="s">
        <v>173</v>
      </c>
      <c r="Q660" t="s">
        <v>173</v>
      </c>
      <c r="R660" t="s">
        <v>173</v>
      </c>
      <c r="S660" t="s">
        <v>173</v>
      </c>
      <c r="T660" t="s">
        <v>173</v>
      </c>
      <c r="U660" t="s">
        <v>173</v>
      </c>
      <c r="V660" t="s">
        <v>173</v>
      </c>
      <c r="W660" t="s">
        <v>173</v>
      </c>
      <c r="X660" t="s">
        <v>173</v>
      </c>
      <c r="Y660" t="s">
        <v>173</v>
      </c>
      <c r="Z660" t="s">
        <v>173</v>
      </c>
      <c r="AA660" s="2">
        <v>62.881</v>
      </c>
      <c r="AB660" s="2">
        <v>62.454000000000001</v>
      </c>
      <c r="AC660" s="2">
        <v>60.843000000000004</v>
      </c>
      <c r="AD660" s="2">
        <v>59.073999999999998</v>
      </c>
      <c r="AE660" s="2">
        <v>61.448</v>
      </c>
      <c r="AF660" s="2">
        <v>66.652000000000001</v>
      </c>
      <c r="AG660" s="2">
        <v>68.334000000000003</v>
      </c>
      <c r="AH660" s="2">
        <v>69.73</v>
      </c>
      <c r="AI660" s="2">
        <v>74.972999999999999</v>
      </c>
      <c r="AJ660" s="2">
        <v>73.903000000000006</v>
      </c>
      <c r="AK660" s="2">
        <v>76.31</v>
      </c>
      <c r="AL660" s="2">
        <v>77.298000000000002</v>
      </c>
      <c r="AM660" s="2">
        <v>83.406999999999996</v>
      </c>
      <c r="AN660" s="2">
        <v>89.043000000000006</v>
      </c>
      <c r="AO660" s="2">
        <v>92.688999999999993</v>
      </c>
      <c r="AP660" s="2">
        <v>98.513000000000005</v>
      </c>
      <c r="AQ660" s="2">
        <v>103.776</v>
      </c>
      <c r="AR660" s="2">
        <v>102.72499999999999</v>
      </c>
      <c r="AS660" s="2">
        <v>102.533</v>
      </c>
      <c r="AT660" s="2">
        <v>100</v>
      </c>
      <c r="AU660" s="2">
        <v>97.718999999999994</v>
      </c>
      <c r="AV660" s="2">
        <v>101.069</v>
      </c>
      <c r="AW660" s="2">
        <v>106.979</v>
      </c>
      <c r="AX660" s="2">
        <v>117.104</v>
      </c>
      <c r="AY660" s="2">
        <v>121.554</v>
      </c>
      <c r="AZ660" s="2">
        <v>125.20099999999999</v>
      </c>
      <c r="BA660" s="2">
        <v>127.955</v>
      </c>
      <c r="BB660" s="2">
        <v>130.77000000000001</v>
      </c>
      <c r="BC660" s="2">
        <v>133.64699999999999</v>
      </c>
      <c r="BD660" s="2">
        <v>136.58799999999999</v>
      </c>
      <c r="BE660">
        <v>139.59200000000001</v>
      </c>
      <c r="BF660">
        <v>2023</v>
      </c>
    </row>
    <row r="661" spans="1:58" x14ac:dyDescent="0.45">
      <c r="A661">
        <v>565</v>
      </c>
      <c r="B661" t="s">
        <v>26</v>
      </c>
      <c r="C661" t="s">
        <v>110</v>
      </c>
      <c r="D661" t="s">
        <v>27</v>
      </c>
      <c r="E661" t="s">
        <v>12</v>
      </c>
      <c r="F661" t="s">
        <v>5</v>
      </c>
      <c r="G661" t="s">
        <v>173</v>
      </c>
      <c r="H661" t="s">
        <v>173</v>
      </c>
      <c r="I661" t="s">
        <v>173</v>
      </c>
      <c r="J661" t="s">
        <v>173</v>
      </c>
      <c r="K661" t="s">
        <v>173</v>
      </c>
      <c r="L661" t="s">
        <v>173</v>
      </c>
      <c r="M661" t="s">
        <v>173</v>
      </c>
      <c r="N661" t="s">
        <v>173</v>
      </c>
      <c r="O661" t="s">
        <v>173</v>
      </c>
      <c r="P661" t="s">
        <v>173</v>
      </c>
      <c r="Q661" t="s">
        <v>173</v>
      </c>
      <c r="R661" t="s">
        <v>173</v>
      </c>
      <c r="S661" t="s">
        <v>173</v>
      </c>
      <c r="T661" t="s">
        <v>173</v>
      </c>
      <c r="U661" t="s">
        <v>173</v>
      </c>
      <c r="V661" t="s">
        <v>173</v>
      </c>
      <c r="W661" t="s">
        <v>173</v>
      </c>
      <c r="X661" t="s">
        <v>173</v>
      </c>
      <c r="Y661" t="s">
        <v>173</v>
      </c>
      <c r="Z661" t="s">
        <v>173</v>
      </c>
      <c r="AA661" s="2">
        <v>12433.050999999999</v>
      </c>
      <c r="AB661" s="2">
        <v>13240.361999999999</v>
      </c>
      <c r="AC661" s="2">
        <v>13754.541999999999</v>
      </c>
      <c r="AD661" s="2">
        <v>13354.971</v>
      </c>
      <c r="AE661" s="2">
        <v>13708.968000000001</v>
      </c>
      <c r="AF661" s="2">
        <v>13992.438</v>
      </c>
      <c r="AG661" s="2">
        <v>14291.563</v>
      </c>
      <c r="AH661" s="2">
        <v>14663.540999999999</v>
      </c>
      <c r="AI661" s="2">
        <v>14112.901</v>
      </c>
      <c r="AJ661" s="2">
        <v>13490.630999999999</v>
      </c>
      <c r="AK661" s="2">
        <v>13331.394</v>
      </c>
      <c r="AL661" s="2">
        <v>14202.691999999999</v>
      </c>
      <c r="AM661" s="2">
        <v>14771.433000000001</v>
      </c>
      <c r="AN661" s="2">
        <v>14506.179</v>
      </c>
      <c r="AO661" s="2">
        <v>15055.342000000001</v>
      </c>
      <c r="AP661" s="2">
        <v>16278.718000000001</v>
      </c>
      <c r="AQ661" s="2">
        <v>16557.28</v>
      </c>
      <c r="AR661" s="2">
        <v>15997.986000000001</v>
      </c>
      <c r="AS661" s="2">
        <v>15938.18</v>
      </c>
      <c r="AT661" s="2">
        <v>15993.183999999999</v>
      </c>
      <c r="AU661" s="2">
        <v>15040.932000000001</v>
      </c>
      <c r="AV661" s="2">
        <v>13253.244000000001</v>
      </c>
      <c r="AW661" s="2">
        <v>13155.378000000001</v>
      </c>
      <c r="AX661" s="2">
        <v>13341.147000000001</v>
      </c>
      <c r="AY661" s="2">
        <v>14319.438</v>
      </c>
      <c r="AZ661" s="2">
        <v>15169.806</v>
      </c>
      <c r="BA661" s="2">
        <v>15744.369000000001</v>
      </c>
      <c r="BB661" s="2">
        <v>16215.449000000001</v>
      </c>
      <c r="BC661" s="2">
        <v>16649.891</v>
      </c>
      <c r="BD661" s="2">
        <v>17081.002</v>
      </c>
      <c r="BE661">
        <v>17515.726999999999</v>
      </c>
      <c r="BF661">
        <v>2023</v>
      </c>
    </row>
    <row r="662" spans="1:58" x14ac:dyDescent="0.45">
      <c r="A662">
        <v>565</v>
      </c>
      <c r="B662" t="s">
        <v>29</v>
      </c>
      <c r="C662" t="s">
        <v>110</v>
      </c>
      <c r="D662" t="s">
        <v>27</v>
      </c>
      <c r="E662" t="s">
        <v>1389</v>
      </c>
      <c r="F662" t="s">
        <v>5</v>
      </c>
      <c r="G662" t="s">
        <v>173</v>
      </c>
      <c r="H662" t="s">
        <v>173</v>
      </c>
      <c r="I662" t="s">
        <v>173</v>
      </c>
      <c r="J662" t="s">
        <v>173</v>
      </c>
      <c r="K662" t="s">
        <v>173</v>
      </c>
      <c r="L662" t="s">
        <v>173</v>
      </c>
      <c r="M662" t="s">
        <v>173</v>
      </c>
      <c r="N662" t="s">
        <v>173</v>
      </c>
      <c r="O662" t="s">
        <v>173</v>
      </c>
      <c r="P662" t="s">
        <v>173</v>
      </c>
      <c r="Q662" t="s">
        <v>173</v>
      </c>
      <c r="R662" t="s">
        <v>173</v>
      </c>
      <c r="S662" t="s">
        <v>173</v>
      </c>
      <c r="T662" t="s">
        <v>173</v>
      </c>
      <c r="U662" t="s">
        <v>173</v>
      </c>
      <c r="V662" t="s">
        <v>173</v>
      </c>
      <c r="W662" t="s">
        <v>173</v>
      </c>
      <c r="X662" t="s">
        <v>173</v>
      </c>
      <c r="Y662" t="s">
        <v>173</v>
      </c>
      <c r="Z662" t="s">
        <v>173</v>
      </c>
      <c r="AA662" s="2">
        <v>12884.703</v>
      </c>
      <c r="AB662" s="2">
        <v>13721.342000000001</v>
      </c>
      <c r="AC662" s="2">
        <v>14254.2</v>
      </c>
      <c r="AD662" s="2">
        <v>13840.114</v>
      </c>
      <c r="AE662" s="2">
        <v>14206.971</v>
      </c>
      <c r="AF662" s="2">
        <v>14500.737999999999</v>
      </c>
      <c r="AG662" s="2">
        <v>14810.73</v>
      </c>
      <c r="AH662" s="2">
        <v>15196.218999999999</v>
      </c>
      <c r="AI662" s="2">
        <v>14625.576999999999</v>
      </c>
      <c r="AJ662" s="2">
        <v>13980.701999999999</v>
      </c>
      <c r="AK662" s="2">
        <v>13815.68</v>
      </c>
      <c r="AL662" s="2">
        <v>14718.629000000001</v>
      </c>
      <c r="AM662" s="2">
        <v>15308.031000000001</v>
      </c>
      <c r="AN662" s="2">
        <v>15033.141</v>
      </c>
      <c r="AO662" s="2">
        <v>15602.254000000001</v>
      </c>
      <c r="AP662" s="2">
        <v>16870.071</v>
      </c>
      <c r="AQ662" s="2">
        <v>17158.752</v>
      </c>
      <c r="AR662" s="2">
        <v>16579.141</v>
      </c>
      <c r="AS662" s="2">
        <v>16517.163</v>
      </c>
      <c r="AT662" s="2">
        <v>16574.165000000001</v>
      </c>
      <c r="AU662" s="2">
        <v>15587.32</v>
      </c>
      <c r="AV662" s="2">
        <v>13734.691000000001</v>
      </c>
      <c r="AW662" s="2">
        <v>13633.27</v>
      </c>
      <c r="AX662" s="2">
        <v>13825.788</v>
      </c>
      <c r="AY662" s="2">
        <v>14839.617</v>
      </c>
      <c r="AZ662" s="2">
        <v>15720.876</v>
      </c>
      <c r="BA662" s="2">
        <v>16316.311</v>
      </c>
      <c r="BB662" s="2">
        <v>16804.504000000001</v>
      </c>
      <c r="BC662" s="2">
        <v>17254.727999999999</v>
      </c>
      <c r="BD662" s="2">
        <v>17701.5</v>
      </c>
      <c r="BE662">
        <v>18152.016</v>
      </c>
      <c r="BF662">
        <v>2023</v>
      </c>
    </row>
    <row r="663" spans="1:58" x14ac:dyDescent="0.45">
      <c r="A663">
        <v>565</v>
      </c>
      <c r="B663" t="s">
        <v>30</v>
      </c>
      <c r="C663" t="s">
        <v>110</v>
      </c>
      <c r="D663" t="s">
        <v>31</v>
      </c>
      <c r="E663" t="s">
        <v>12</v>
      </c>
      <c r="F663" t="s">
        <v>5</v>
      </c>
      <c r="G663" t="s">
        <v>173</v>
      </c>
      <c r="H663" t="s">
        <v>173</v>
      </c>
      <c r="I663" t="s">
        <v>173</v>
      </c>
      <c r="J663" t="s">
        <v>173</v>
      </c>
      <c r="K663" t="s">
        <v>173</v>
      </c>
      <c r="L663" t="s">
        <v>173</v>
      </c>
      <c r="M663" t="s">
        <v>173</v>
      </c>
      <c r="N663" t="s">
        <v>173</v>
      </c>
      <c r="O663" t="s">
        <v>173</v>
      </c>
      <c r="P663" t="s">
        <v>173</v>
      </c>
      <c r="Q663" t="s">
        <v>173</v>
      </c>
      <c r="R663" t="s">
        <v>173</v>
      </c>
      <c r="S663" t="s">
        <v>173</v>
      </c>
      <c r="T663" t="s">
        <v>173</v>
      </c>
      <c r="U663" t="s">
        <v>173</v>
      </c>
      <c r="V663" t="s">
        <v>173</v>
      </c>
      <c r="W663" t="s">
        <v>173</v>
      </c>
      <c r="X663" t="s">
        <v>173</v>
      </c>
      <c r="Y663" t="s">
        <v>173</v>
      </c>
      <c r="Z663" t="s">
        <v>173</v>
      </c>
      <c r="AA663" s="2">
        <v>7818.076</v>
      </c>
      <c r="AB663" s="2">
        <v>8269.125</v>
      </c>
      <c r="AC663" s="2">
        <v>8368.74</v>
      </c>
      <c r="AD663" s="2">
        <v>7889.259</v>
      </c>
      <c r="AE663" s="2">
        <v>8423.9449999999997</v>
      </c>
      <c r="AF663" s="2">
        <v>9326.2759999999998</v>
      </c>
      <c r="AG663" s="2">
        <v>9766.0400000000009</v>
      </c>
      <c r="AH663" s="2">
        <v>10224.94</v>
      </c>
      <c r="AI663" s="2">
        <v>10580.880999999999</v>
      </c>
      <c r="AJ663" s="2">
        <v>9969.9740000000002</v>
      </c>
      <c r="AK663" s="2">
        <v>10173.161</v>
      </c>
      <c r="AL663" s="2">
        <v>10978.370999999999</v>
      </c>
      <c r="AM663" s="2">
        <v>12320.357</v>
      </c>
      <c r="AN663" s="2">
        <v>12916.752</v>
      </c>
      <c r="AO663" s="2">
        <v>13954.591</v>
      </c>
      <c r="AP663" s="2">
        <v>16036.709000000001</v>
      </c>
      <c r="AQ663" s="2">
        <v>17182.471000000001</v>
      </c>
      <c r="AR663" s="2">
        <v>16434.009999999998</v>
      </c>
      <c r="AS663" s="2">
        <v>16341.841</v>
      </c>
      <c r="AT663" s="2">
        <v>15993.183999999999</v>
      </c>
      <c r="AU663" s="2">
        <v>14697.775</v>
      </c>
      <c r="AV663" s="2">
        <v>13394.868</v>
      </c>
      <c r="AW663" s="2">
        <v>14073.471</v>
      </c>
      <c r="AX663" s="2">
        <v>15623.056</v>
      </c>
      <c r="AY663" s="2">
        <v>17405.885999999999</v>
      </c>
      <c r="AZ663" s="2">
        <v>18992.731</v>
      </c>
      <c r="BA663" s="2">
        <v>20145.755000000001</v>
      </c>
      <c r="BB663" s="2">
        <v>21204.993999999999</v>
      </c>
      <c r="BC663" s="2">
        <v>22252.124</v>
      </c>
      <c r="BD663" s="2">
        <v>23330.513999999999</v>
      </c>
      <c r="BE663">
        <v>24450.628000000001</v>
      </c>
      <c r="BF663">
        <v>2023</v>
      </c>
    </row>
    <row r="664" spans="1:58" x14ac:dyDescent="0.45">
      <c r="A664">
        <v>565</v>
      </c>
      <c r="B664" t="s">
        <v>32</v>
      </c>
      <c r="C664" t="s">
        <v>110</v>
      </c>
      <c r="D664" t="s">
        <v>31</v>
      </c>
      <c r="E664" t="s">
        <v>19</v>
      </c>
      <c r="F664" t="s">
        <v>5</v>
      </c>
      <c r="G664" t="s">
        <v>173</v>
      </c>
      <c r="H664" t="s">
        <v>173</v>
      </c>
      <c r="I664" t="s">
        <v>173</v>
      </c>
      <c r="J664" t="s">
        <v>173</v>
      </c>
      <c r="K664" t="s">
        <v>173</v>
      </c>
      <c r="L664" t="s">
        <v>173</v>
      </c>
      <c r="M664" t="s">
        <v>173</v>
      </c>
      <c r="N664" t="s">
        <v>173</v>
      </c>
      <c r="O664" t="s">
        <v>173</v>
      </c>
      <c r="P664" t="s">
        <v>173</v>
      </c>
      <c r="Q664" t="s">
        <v>173</v>
      </c>
      <c r="R664" t="s">
        <v>173</v>
      </c>
      <c r="S664" t="s">
        <v>173</v>
      </c>
      <c r="T664" t="s">
        <v>173</v>
      </c>
      <c r="U664" t="s">
        <v>173</v>
      </c>
      <c r="V664" t="s">
        <v>173</v>
      </c>
      <c r="W664" t="s">
        <v>173</v>
      </c>
      <c r="X664" t="s">
        <v>173</v>
      </c>
      <c r="Y664" t="s">
        <v>173</v>
      </c>
      <c r="Z664" t="s">
        <v>173</v>
      </c>
      <c r="AA664">
        <v>7818.076</v>
      </c>
      <c r="AB664">
        <v>8269.125</v>
      </c>
      <c r="AC664">
        <v>8368.74</v>
      </c>
      <c r="AD664">
        <v>7889.259</v>
      </c>
      <c r="AE664">
        <v>8423.9449999999997</v>
      </c>
      <c r="AF664">
        <v>9326.2759999999998</v>
      </c>
      <c r="AG664">
        <v>9766.0400000000009</v>
      </c>
      <c r="AH664">
        <v>10224.94</v>
      </c>
      <c r="AI664">
        <v>10580.880999999999</v>
      </c>
      <c r="AJ664">
        <v>9969.9740000000002</v>
      </c>
      <c r="AK664">
        <v>10173.161</v>
      </c>
      <c r="AL664">
        <v>10978.370999999999</v>
      </c>
      <c r="AM664">
        <v>12320.357</v>
      </c>
      <c r="AN664">
        <v>12916.752</v>
      </c>
      <c r="AO664">
        <v>13954.591</v>
      </c>
      <c r="AP664">
        <v>16036.709000000001</v>
      </c>
      <c r="AQ664">
        <v>17182.471000000001</v>
      </c>
      <c r="AR664">
        <v>16434.009999999998</v>
      </c>
      <c r="AS664">
        <v>16341.841</v>
      </c>
      <c r="AT664">
        <v>15993.183999999999</v>
      </c>
      <c r="AU664">
        <v>14697.775</v>
      </c>
      <c r="AV664">
        <v>13394.868</v>
      </c>
      <c r="AW664">
        <v>14073.471</v>
      </c>
      <c r="AX664">
        <v>15623.056</v>
      </c>
      <c r="AY664">
        <v>17405.885999999999</v>
      </c>
      <c r="AZ664">
        <v>18992.731</v>
      </c>
      <c r="BA664">
        <v>20145.755000000001</v>
      </c>
      <c r="BB664">
        <v>21204.993999999999</v>
      </c>
      <c r="BC664">
        <v>22252.124</v>
      </c>
      <c r="BD664">
        <v>23330.513999999999</v>
      </c>
      <c r="BE664">
        <v>24450.628000000001</v>
      </c>
      <c r="BF664">
        <v>2023</v>
      </c>
    </row>
    <row r="665" spans="1:58" x14ac:dyDescent="0.45">
      <c r="A665">
        <v>565</v>
      </c>
      <c r="B665" t="s">
        <v>33</v>
      </c>
      <c r="C665" t="s">
        <v>110</v>
      </c>
      <c r="D665" t="s">
        <v>31</v>
      </c>
      <c r="E665" t="s">
        <v>21</v>
      </c>
      <c r="F665" t="s">
        <v>5</v>
      </c>
      <c r="G665" t="s">
        <v>173</v>
      </c>
      <c r="H665" t="s">
        <v>173</v>
      </c>
      <c r="I665" t="s">
        <v>173</v>
      </c>
      <c r="J665" t="s">
        <v>173</v>
      </c>
      <c r="K665" t="s">
        <v>173</v>
      </c>
      <c r="L665" t="s">
        <v>173</v>
      </c>
      <c r="M665" t="s">
        <v>173</v>
      </c>
      <c r="N665" t="s">
        <v>173</v>
      </c>
      <c r="O665" t="s">
        <v>173</v>
      </c>
      <c r="P665" t="s">
        <v>173</v>
      </c>
      <c r="Q665" t="s">
        <v>173</v>
      </c>
      <c r="R665" t="s">
        <v>173</v>
      </c>
      <c r="S665" t="s">
        <v>173</v>
      </c>
      <c r="T665" t="s">
        <v>173</v>
      </c>
      <c r="U665" t="s">
        <v>173</v>
      </c>
      <c r="V665" t="s">
        <v>173</v>
      </c>
      <c r="W665" t="s">
        <v>173</v>
      </c>
      <c r="X665" t="s">
        <v>173</v>
      </c>
      <c r="Y665" t="s">
        <v>173</v>
      </c>
      <c r="Z665" t="s">
        <v>173</v>
      </c>
      <c r="AA665">
        <v>8504.9549999999999</v>
      </c>
      <c r="AB665">
        <v>9261.1389999999992</v>
      </c>
      <c r="AC665">
        <v>9770.2990000000009</v>
      </c>
      <c r="AD665">
        <v>9673.7540000000008</v>
      </c>
      <c r="AE665">
        <v>10197.184999999999</v>
      </c>
      <c r="AF665">
        <v>10734.415999999999</v>
      </c>
      <c r="AG665">
        <v>11302.005999999999</v>
      </c>
      <c r="AH665">
        <v>11910.343999999999</v>
      </c>
      <c r="AI665">
        <v>11683.918</v>
      </c>
      <c r="AJ665">
        <v>11237.629000000001</v>
      </c>
      <c r="AK665">
        <v>11239.951999999999</v>
      </c>
      <c r="AL665">
        <v>12221.625</v>
      </c>
      <c r="AM665">
        <v>12947.706</v>
      </c>
      <c r="AN665">
        <v>12931.615</v>
      </c>
      <c r="AO665">
        <v>13654.928</v>
      </c>
      <c r="AP665">
        <v>14901.531000000001</v>
      </c>
      <c r="AQ665">
        <v>15300.547</v>
      </c>
      <c r="AR665">
        <v>15048.465</v>
      </c>
      <c r="AS665">
        <v>15335.647999999999</v>
      </c>
      <c r="AT665">
        <v>15642.582</v>
      </c>
      <c r="AU665">
        <v>14906.703</v>
      </c>
      <c r="AV665">
        <v>13734.691000000001</v>
      </c>
      <c r="AW665">
        <v>14605.24</v>
      </c>
      <c r="AX665">
        <v>15344.492</v>
      </c>
      <c r="AY665">
        <v>16867.936000000002</v>
      </c>
      <c r="AZ665">
        <v>18344.326000000001</v>
      </c>
      <c r="BA665">
        <v>19455.215</v>
      </c>
      <c r="BB665">
        <v>20406.046999999999</v>
      </c>
      <c r="BC665">
        <v>21389.718000000001</v>
      </c>
      <c r="BD665">
        <v>22345.321</v>
      </c>
      <c r="BE665">
        <v>23342.899000000001</v>
      </c>
      <c r="BF665">
        <v>2023</v>
      </c>
    </row>
    <row r="666" spans="1:58" x14ac:dyDescent="0.45">
      <c r="A666">
        <v>565</v>
      </c>
      <c r="B666" t="s">
        <v>34</v>
      </c>
      <c r="C666" t="s">
        <v>110</v>
      </c>
      <c r="D666" t="s">
        <v>35</v>
      </c>
      <c r="E666" t="s">
        <v>36</v>
      </c>
      <c r="F666" t="s">
        <v>5</v>
      </c>
      <c r="G666" t="s">
        <v>173</v>
      </c>
      <c r="H666" t="s">
        <v>173</v>
      </c>
      <c r="I666" t="s">
        <v>173</v>
      </c>
      <c r="J666" t="s">
        <v>173</v>
      </c>
      <c r="K666" t="s">
        <v>173</v>
      </c>
      <c r="L666" t="s">
        <v>173</v>
      </c>
      <c r="M666" t="s">
        <v>173</v>
      </c>
      <c r="N666" t="s">
        <v>173</v>
      </c>
      <c r="O666" t="s">
        <v>173</v>
      </c>
      <c r="P666" t="s">
        <v>173</v>
      </c>
      <c r="Q666" t="s">
        <v>173</v>
      </c>
      <c r="R666" t="s">
        <v>173</v>
      </c>
      <c r="S666" t="s">
        <v>173</v>
      </c>
      <c r="T666" t="s">
        <v>173</v>
      </c>
      <c r="U666" t="s">
        <v>173</v>
      </c>
      <c r="V666" t="s">
        <v>173</v>
      </c>
      <c r="W666" t="s">
        <v>173</v>
      </c>
      <c r="X666" t="s">
        <v>173</v>
      </c>
      <c r="Y666" t="s">
        <v>173</v>
      </c>
      <c r="Z666" t="s">
        <v>173</v>
      </c>
      <c r="AA666" t="s">
        <v>1409</v>
      </c>
      <c r="AB666" t="s">
        <v>1409</v>
      </c>
      <c r="AC666" t="s">
        <v>1409</v>
      </c>
      <c r="AD666" t="s">
        <v>1409</v>
      </c>
      <c r="AE666" t="s">
        <v>1409</v>
      </c>
      <c r="AF666" t="s">
        <v>1409</v>
      </c>
      <c r="AG666" t="s">
        <v>1409</v>
      </c>
      <c r="AH666" t="s">
        <v>1409</v>
      </c>
      <c r="AI666" t="s">
        <v>1409</v>
      </c>
      <c r="AJ666" t="s">
        <v>1409</v>
      </c>
      <c r="AK666" t="s">
        <v>1409</v>
      </c>
      <c r="AL666" t="s">
        <v>1409</v>
      </c>
      <c r="AM666" t="s">
        <v>1409</v>
      </c>
      <c r="AN666" t="s">
        <v>1409</v>
      </c>
      <c r="AO666" t="s">
        <v>1409</v>
      </c>
      <c r="AP666" t="s">
        <v>1409</v>
      </c>
      <c r="AQ666" t="s">
        <v>1409</v>
      </c>
      <c r="AR666" t="s">
        <v>1409</v>
      </c>
      <c r="AS666" t="s">
        <v>1409</v>
      </c>
      <c r="AT666" t="s">
        <v>1409</v>
      </c>
      <c r="AU666" t="s">
        <v>1409</v>
      </c>
      <c r="AV666" t="s">
        <v>1409</v>
      </c>
      <c r="AW666" t="s">
        <v>1409</v>
      </c>
      <c r="AX666" t="s">
        <v>1409</v>
      </c>
      <c r="AY666" t="s">
        <v>1409</v>
      </c>
      <c r="AZ666" t="s">
        <v>1409</v>
      </c>
      <c r="BA666" t="s">
        <v>1409</v>
      </c>
      <c r="BB666" t="s">
        <v>1409</v>
      </c>
      <c r="BC666" t="s">
        <v>1409</v>
      </c>
      <c r="BD666" t="s">
        <v>1409</v>
      </c>
      <c r="BE666" t="s">
        <v>1409</v>
      </c>
      <c r="BF666">
        <v>2023</v>
      </c>
    </row>
    <row r="667" spans="1:58" x14ac:dyDescent="0.45">
      <c r="A667">
        <v>565</v>
      </c>
      <c r="B667" t="s">
        <v>37</v>
      </c>
      <c r="C667" t="s">
        <v>110</v>
      </c>
      <c r="D667" t="s">
        <v>38</v>
      </c>
      <c r="E667" t="s">
        <v>39</v>
      </c>
      <c r="F667" t="s">
        <v>5</v>
      </c>
      <c r="G667" t="s">
        <v>173</v>
      </c>
      <c r="H667" t="s">
        <v>173</v>
      </c>
      <c r="I667" t="s">
        <v>173</v>
      </c>
      <c r="J667" t="s">
        <v>173</v>
      </c>
      <c r="K667" t="s">
        <v>173</v>
      </c>
      <c r="L667" t="s">
        <v>173</v>
      </c>
      <c r="M667" t="s">
        <v>173</v>
      </c>
      <c r="N667" t="s">
        <v>173</v>
      </c>
      <c r="O667" t="s">
        <v>173</v>
      </c>
      <c r="P667" t="s">
        <v>173</v>
      </c>
      <c r="Q667" t="s">
        <v>173</v>
      </c>
      <c r="R667" t="s">
        <v>173</v>
      </c>
      <c r="S667" t="s">
        <v>173</v>
      </c>
      <c r="T667" t="s">
        <v>173</v>
      </c>
      <c r="U667" t="s">
        <v>173</v>
      </c>
      <c r="V667" t="s">
        <v>173</v>
      </c>
      <c r="W667" t="s">
        <v>173</v>
      </c>
      <c r="X667" t="s">
        <v>173</v>
      </c>
      <c r="Y667" t="s">
        <v>173</v>
      </c>
      <c r="Z667" t="s">
        <v>173</v>
      </c>
      <c r="AA667">
        <v>0.91900000000000004</v>
      </c>
      <c r="AB667">
        <v>0.89300000000000002</v>
      </c>
      <c r="AC667">
        <v>0.85699999999999998</v>
      </c>
      <c r="AD667">
        <v>0.81599999999999995</v>
      </c>
      <c r="AE667">
        <v>0.82599999999999996</v>
      </c>
      <c r="AF667">
        <v>0.86899999999999999</v>
      </c>
      <c r="AG667">
        <v>0.86399999999999999</v>
      </c>
      <c r="AH667">
        <v>0.85799999999999998</v>
      </c>
      <c r="AI667">
        <v>0.90600000000000003</v>
      </c>
      <c r="AJ667">
        <v>0.88700000000000001</v>
      </c>
      <c r="AK667">
        <v>0.90500000000000003</v>
      </c>
      <c r="AL667">
        <v>0.89800000000000002</v>
      </c>
      <c r="AM667">
        <v>0.95199999999999996</v>
      </c>
      <c r="AN667">
        <v>0.999</v>
      </c>
      <c r="AO667">
        <v>1.022</v>
      </c>
      <c r="AP667">
        <v>1.0760000000000001</v>
      </c>
      <c r="AQ667">
        <v>1.123</v>
      </c>
      <c r="AR667">
        <v>1.0920000000000001</v>
      </c>
      <c r="AS667">
        <v>1.0660000000000001</v>
      </c>
      <c r="AT667">
        <v>1.022</v>
      </c>
      <c r="AU667">
        <v>0.98599999999999999</v>
      </c>
      <c r="AV667">
        <v>0.97499999999999998</v>
      </c>
      <c r="AW667">
        <v>0.96399999999999997</v>
      </c>
      <c r="AX667">
        <v>1.018</v>
      </c>
      <c r="AY667">
        <v>1.032</v>
      </c>
      <c r="AZ667">
        <v>1.0349999999999999</v>
      </c>
      <c r="BA667">
        <v>1.0349999999999999</v>
      </c>
      <c r="BB667">
        <v>1.0389999999999999</v>
      </c>
      <c r="BC667">
        <v>1.04</v>
      </c>
      <c r="BD667">
        <v>1.044</v>
      </c>
      <c r="BE667">
        <v>1.0469999999999999</v>
      </c>
      <c r="BF667">
        <v>2023</v>
      </c>
    </row>
    <row r="668" spans="1:58" x14ac:dyDescent="0.45">
      <c r="A668">
        <v>565</v>
      </c>
      <c r="B668" t="s">
        <v>40</v>
      </c>
      <c r="C668" t="s">
        <v>110</v>
      </c>
      <c r="D668" t="s">
        <v>41</v>
      </c>
      <c r="E668" t="s">
        <v>42</v>
      </c>
      <c r="F668" t="s">
        <v>5</v>
      </c>
      <c r="G668" t="s">
        <v>173</v>
      </c>
      <c r="H668" t="s">
        <v>173</v>
      </c>
      <c r="I668" t="s">
        <v>173</v>
      </c>
      <c r="J668" t="s">
        <v>173</v>
      </c>
      <c r="K668" t="s">
        <v>173</v>
      </c>
      <c r="L668" t="s">
        <v>173</v>
      </c>
      <c r="M668" t="s">
        <v>173</v>
      </c>
      <c r="N668" t="s">
        <v>173</v>
      </c>
      <c r="O668" t="s">
        <v>173</v>
      </c>
      <c r="P668" t="s">
        <v>173</v>
      </c>
      <c r="Q668" t="s">
        <v>173</v>
      </c>
      <c r="R668" t="s">
        <v>173</v>
      </c>
      <c r="S668" t="s">
        <v>173</v>
      </c>
      <c r="T668" t="s">
        <v>173</v>
      </c>
      <c r="U668" t="s">
        <v>173</v>
      </c>
      <c r="V668" t="s">
        <v>173</v>
      </c>
      <c r="W668" t="s">
        <v>173</v>
      </c>
      <c r="X668" t="s">
        <v>173</v>
      </c>
      <c r="Y668" t="s">
        <v>173</v>
      </c>
      <c r="Z668" t="s">
        <v>173</v>
      </c>
      <c r="AA668">
        <v>65.22</v>
      </c>
      <c r="AB668">
        <v>49.423000000000002</v>
      </c>
      <c r="AC668">
        <v>50.875999999999998</v>
      </c>
      <c r="AD668">
        <v>48.17</v>
      </c>
      <c r="AE668">
        <v>48.225999999999999</v>
      </c>
      <c r="AF668">
        <v>43.786999999999999</v>
      </c>
      <c r="AG668">
        <v>39.073999999999998</v>
      </c>
      <c r="AH668">
        <v>35.603000000000002</v>
      </c>
      <c r="AI668">
        <v>32.136000000000003</v>
      </c>
      <c r="AJ668">
        <v>25.936</v>
      </c>
      <c r="AK668">
        <v>26.11</v>
      </c>
      <c r="AL668">
        <v>30.030999999999999</v>
      </c>
      <c r="AM668">
        <v>28.213999999999999</v>
      </c>
      <c r="AN668">
        <v>24.541</v>
      </c>
      <c r="AO668">
        <v>31.381</v>
      </c>
      <c r="AP668">
        <v>28.416</v>
      </c>
      <c r="AQ668">
        <v>28.917999999999999</v>
      </c>
      <c r="AR668">
        <v>32.779000000000003</v>
      </c>
      <c r="AS668">
        <v>28.797000000000001</v>
      </c>
      <c r="AT668">
        <v>34.658000000000001</v>
      </c>
      <c r="AU668">
        <v>42.194000000000003</v>
      </c>
      <c r="AV668">
        <v>37.99</v>
      </c>
      <c r="AW668">
        <v>44.198999999999998</v>
      </c>
      <c r="AX668">
        <v>33.549999999999997</v>
      </c>
      <c r="AY668">
        <v>38.680999999999997</v>
      </c>
      <c r="AZ668">
        <v>36.909999999999997</v>
      </c>
      <c r="BA668">
        <v>34.619999999999997</v>
      </c>
      <c r="BB668">
        <v>33.398000000000003</v>
      </c>
      <c r="BC668">
        <v>32.332000000000001</v>
      </c>
      <c r="BD668">
        <v>30.183</v>
      </c>
      <c r="BE668">
        <v>29.073</v>
      </c>
      <c r="BF668">
        <v>2023</v>
      </c>
    </row>
    <row r="669" spans="1:58" x14ac:dyDescent="0.45">
      <c r="A669">
        <v>565</v>
      </c>
      <c r="B669" t="s">
        <v>45</v>
      </c>
      <c r="C669" t="s">
        <v>110</v>
      </c>
      <c r="D669" t="s">
        <v>46</v>
      </c>
      <c r="E669" t="s">
        <v>24</v>
      </c>
      <c r="F669" t="s">
        <v>5</v>
      </c>
      <c r="G669" t="s">
        <v>173</v>
      </c>
      <c r="H669" t="s">
        <v>173</v>
      </c>
      <c r="I669" t="s">
        <v>173</v>
      </c>
      <c r="J669" t="s">
        <v>173</v>
      </c>
      <c r="K669" t="s">
        <v>173</v>
      </c>
      <c r="L669" t="s">
        <v>173</v>
      </c>
      <c r="M669" t="s">
        <v>173</v>
      </c>
      <c r="N669" t="s">
        <v>173</v>
      </c>
      <c r="O669" t="s">
        <v>173</v>
      </c>
      <c r="P669" t="s">
        <v>173</v>
      </c>
      <c r="Q669" t="s">
        <v>173</v>
      </c>
      <c r="R669" t="s">
        <v>173</v>
      </c>
      <c r="S669" t="s">
        <v>173</v>
      </c>
      <c r="T669" t="s">
        <v>173</v>
      </c>
      <c r="U669" t="s">
        <v>173</v>
      </c>
      <c r="V669" t="s">
        <v>173</v>
      </c>
      <c r="W669" t="s">
        <v>173</v>
      </c>
      <c r="X669" t="s">
        <v>173</v>
      </c>
      <c r="Y669" t="s">
        <v>173</v>
      </c>
      <c r="Z669" t="s">
        <v>173</v>
      </c>
      <c r="AA669">
        <v>65.658000000000001</v>
      </c>
      <c r="AB669">
        <v>65.180999999999997</v>
      </c>
      <c r="AC669">
        <v>65.003</v>
      </c>
      <c r="AD669">
        <v>65.424000000000007</v>
      </c>
      <c r="AE669">
        <v>65.775000000000006</v>
      </c>
      <c r="AF669">
        <v>68.114999999999995</v>
      </c>
      <c r="AG669">
        <v>71.003</v>
      </c>
      <c r="AH669">
        <v>73.147000000000006</v>
      </c>
      <c r="AI669">
        <v>80.411000000000001</v>
      </c>
      <c r="AJ669">
        <v>84.177000000000007</v>
      </c>
      <c r="AK669">
        <v>85.096999999999994</v>
      </c>
      <c r="AL669">
        <v>87.337999999999994</v>
      </c>
      <c r="AM669">
        <v>92.087999999999994</v>
      </c>
      <c r="AN669">
        <v>94.707999999999998</v>
      </c>
      <c r="AO669">
        <v>98.460999999999999</v>
      </c>
      <c r="AP669">
        <v>100.626</v>
      </c>
      <c r="AQ669">
        <v>99.281999999999996</v>
      </c>
      <c r="AR669">
        <v>100.375</v>
      </c>
      <c r="AS669">
        <v>102.825</v>
      </c>
      <c r="AT669">
        <v>103.27500000000001</v>
      </c>
      <c r="AU669">
        <v>104</v>
      </c>
      <c r="AV669">
        <v>103.5</v>
      </c>
      <c r="AW669">
        <v>117.146</v>
      </c>
      <c r="AX669">
        <v>131.69200000000001</v>
      </c>
      <c r="AY669">
        <v>136.446</v>
      </c>
      <c r="AZ669">
        <v>139.89400000000001</v>
      </c>
      <c r="BA669">
        <v>145.24700000000001</v>
      </c>
      <c r="BB669">
        <v>149.369</v>
      </c>
      <c r="BC669">
        <v>153.35400000000001</v>
      </c>
      <c r="BD669">
        <v>157.78399999999999</v>
      </c>
      <c r="BE669">
        <v>162.31299999999999</v>
      </c>
      <c r="BF669">
        <v>2023</v>
      </c>
    </row>
    <row r="670" spans="1:58" x14ac:dyDescent="0.45">
      <c r="A670">
        <v>565</v>
      </c>
      <c r="B670" t="s">
        <v>47</v>
      </c>
      <c r="C670" t="s">
        <v>110</v>
      </c>
      <c r="D670" t="s">
        <v>46</v>
      </c>
      <c r="E670" t="s">
        <v>15</v>
      </c>
      <c r="F670" t="s">
        <v>5</v>
      </c>
      <c r="G670" t="s">
        <v>173</v>
      </c>
      <c r="H670" t="s">
        <v>173</v>
      </c>
      <c r="I670" t="s">
        <v>173</v>
      </c>
      <c r="J670" t="s">
        <v>173</v>
      </c>
      <c r="K670" t="s">
        <v>173</v>
      </c>
      <c r="L670" t="s">
        <v>173</v>
      </c>
      <c r="M670" t="s">
        <v>173</v>
      </c>
      <c r="N670" t="s">
        <v>173</v>
      </c>
      <c r="O670" t="s">
        <v>173</v>
      </c>
      <c r="P670" t="s">
        <v>173</v>
      </c>
      <c r="Q670" t="s">
        <v>173</v>
      </c>
      <c r="R670" t="s">
        <v>173</v>
      </c>
      <c r="S670" t="s">
        <v>173</v>
      </c>
      <c r="T670" t="s">
        <v>173</v>
      </c>
      <c r="U670" t="s">
        <v>173</v>
      </c>
      <c r="V670" t="s">
        <v>173</v>
      </c>
      <c r="W670" t="s">
        <v>173</v>
      </c>
      <c r="X670" t="s">
        <v>173</v>
      </c>
      <c r="Y670" t="s">
        <v>173</v>
      </c>
      <c r="Z670" t="s">
        <v>173</v>
      </c>
      <c r="AA670" t="s">
        <v>173</v>
      </c>
      <c r="AB670">
        <v>-0.72599999999999998</v>
      </c>
      <c r="AC670">
        <v>-0.27300000000000002</v>
      </c>
      <c r="AD670">
        <v>0.64700000000000002</v>
      </c>
      <c r="AE670">
        <v>0.53700000000000003</v>
      </c>
      <c r="AF670">
        <v>3.5579999999999998</v>
      </c>
      <c r="AG670">
        <v>4.2389999999999999</v>
      </c>
      <c r="AH670">
        <v>3.02</v>
      </c>
      <c r="AI670">
        <v>9.9309999999999992</v>
      </c>
      <c r="AJ670">
        <v>4.6829999999999998</v>
      </c>
      <c r="AK670">
        <v>1.0940000000000001</v>
      </c>
      <c r="AL670">
        <v>2.633</v>
      </c>
      <c r="AM670">
        <v>5.4390000000000001</v>
      </c>
      <c r="AN670">
        <v>2.8450000000000002</v>
      </c>
      <c r="AO670">
        <v>3.9620000000000002</v>
      </c>
      <c r="AP670">
        <v>2.1989999999999998</v>
      </c>
      <c r="AQ670">
        <v>-1.3360000000000001</v>
      </c>
      <c r="AR670">
        <v>1.101</v>
      </c>
      <c r="AS670">
        <v>2.4409999999999998</v>
      </c>
      <c r="AT670">
        <v>0.438</v>
      </c>
      <c r="AU670">
        <v>0.70199999999999996</v>
      </c>
      <c r="AV670">
        <v>-0.48099999999999998</v>
      </c>
      <c r="AW670">
        <v>13.183999999999999</v>
      </c>
      <c r="AX670">
        <v>12.417</v>
      </c>
      <c r="AY670">
        <v>3.61</v>
      </c>
      <c r="AZ670">
        <v>2.5270000000000001</v>
      </c>
      <c r="BA670">
        <v>3.827</v>
      </c>
      <c r="BB670">
        <v>2.8380000000000001</v>
      </c>
      <c r="BC670">
        <v>2.6680000000000001</v>
      </c>
      <c r="BD670">
        <v>2.8879999999999999</v>
      </c>
      <c r="BE670">
        <v>2.871</v>
      </c>
      <c r="BF670">
        <v>2023</v>
      </c>
    </row>
    <row r="671" spans="1:58" x14ac:dyDescent="0.45">
      <c r="A671">
        <v>565</v>
      </c>
      <c r="B671" t="s">
        <v>48</v>
      </c>
      <c r="C671" t="s">
        <v>110</v>
      </c>
      <c r="D671" t="s">
        <v>49</v>
      </c>
      <c r="E671" t="s">
        <v>24</v>
      </c>
      <c r="F671" t="s">
        <v>5</v>
      </c>
      <c r="G671" t="s">
        <v>173</v>
      </c>
      <c r="H671" t="s">
        <v>173</v>
      </c>
      <c r="I671" t="s">
        <v>173</v>
      </c>
      <c r="J671" t="s">
        <v>173</v>
      </c>
      <c r="K671" t="s">
        <v>173</v>
      </c>
      <c r="L671" t="s">
        <v>173</v>
      </c>
      <c r="M671" t="s">
        <v>173</v>
      </c>
      <c r="N671" t="s">
        <v>173</v>
      </c>
      <c r="O671" t="s">
        <v>173</v>
      </c>
      <c r="P671" t="s">
        <v>173</v>
      </c>
      <c r="Q671" t="s">
        <v>173</v>
      </c>
      <c r="R671" t="s">
        <v>173</v>
      </c>
      <c r="S671" t="s">
        <v>173</v>
      </c>
      <c r="T671" t="s">
        <v>173</v>
      </c>
      <c r="U671" t="s">
        <v>173</v>
      </c>
      <c r="V671" t="s">
        <v>173</v>
      </c>
      <c r="W671" t="s">
        <v>173</v>
      </c>
      <c r="X671" t="s">
        <v>173</v>
      </c>
      <c r="Y671" t="s">
        <v>173</v>
      </c>
      <c r="Z671" t="s">
        <v>173</v>
      </c>
      <c r="AA671">
        <v>66.48</v>
      </c>
      <c r="AB671">
        <v>64.902000000000001</v>
      </c>
      <c r="AC671">
        <v>65.126000000000005</v>
      </c>
      <c r="AD671">
        <v>65.575999999999993</v>
      </c>
      <c r="AE671">
        <v>66.117000000000004</v>
      </c>
      <c r="AF671">
        <v>69.563999999999993</v>
      </c>
      <c r="AG671">
        <v>72.28</v>
      </c>
      <c r="AH671">
        <v>74.174999999999997</v>
      </c>
      <c r="AI671">
        <v>86.61</v>
      </c>
      <c r="AJ671">
        <v>84.471999999999994</v>
      </c>
      <c r="AK671">
        <v>85.549000000000007</v>
      </c>
      <c r="AL671">
        <v>90.747</v>
      </c>
      <c r="AM671">
        <v>92.257999999999996</v>
      </c>
      <c r="AN671">
        <v>95.674000000000007</v>
      </c>
      <c r="AO671">
        <v>99.347999999999999</v>
      </c>
      <c r="AP671">
        <v>99.644999999999996</v>
      </c>
      <c r="AQ671">
        <v>100</v>
      </c>
      <c r="AR671">
        <v>100.7</v>
      </c>
      <c r="AS671">
        <v>103.6</v>
      </c>
      <c r="AT671">
        <v>103.3</v>
      </c>
      <c r="AU671">
        <v>103.9</v>
      </c>
      <c r="AV671">
        <v>108.7</v>
      </c>
      <c r="AW671">
        <v>123.61</v>
      </c>
      <c r="AX671">
        <v>134.70599999999999</v>
      </c>
      <c r="AY671">
        <v>137.80000000000001</v>
      </c>
      <c r="AZ671">
        <v>142.45599999999999</v>
      </c>
      <c r="BA671">
        <v>147.458</v>
      </c>
      <c r="BB671">
        <v>152.37200000000001</v>
      </c>
      <c r="BC671">
        <v>156.566</v>
      </c>
      <c r="BD671">
        <v>160.916</v>
      </c>
      <c r="BE671">
        <v>165.55</v>
      </c>
      <c r="BF671">
        <v>2023</v>
      </c>
    </row>
    <row r="672" spans="1:58" x14ac:dyDescent="0.45">
      <c r="A672">
        <v>565</v>
      </c>
      <c r="B672" t="s">
        <v>50</v>
      </c>
      <c r="C672" t="s">
        <v>110</v>
      </c>
      <c r="D672" t="s">
        <v>49</v>
      </c>
      <c r="E672" t="s">
        <v>15</v>
      </c>
      <c r="F672" t="s">
        <v>5</v>
      </c>
      <c r="G672" t="s">
        <v>173</v>
      </c>
      <c r="H672" t="s">
        <v>173</v>
      </c>
      <c r="I672" t="s">
        <v>173</v>
      </c>
      <c r="J672" t="s">
        <v>173</v>
      </c>
      <c r="K672" t="s">
        <v>173</v>
      </c>
      <c r="L672" t="s">
        <v>173</v>
      </c>
      <c r="M672" t="s">
        <v>173</v>
      </c>
      <c r="N672" t="s">
        <v>173</v>
      </c>
      <c r="O672" t="s">
        <v>173</v>
      </c>
      <c r="P672" t="s">
        <v>173</v>
      </c>
      <c r="Q672" t="s">
        <v>173</v>
      </c>
      <c r="R672" t="s">
        <v>173</v>
      </c>
      <c r="S672" t="s">
        <v>173</v>
      </c>
      <c r="T672" t="s">
        <v>173</v>
      </c>
      <c r="U672" t="s">
        <v>173</v>
      </c>
      <c r="V672" t="s">
        <v>173</v>
      </c>
      <c r="W672" t="s">
        <v>173</v>
      </c>
      <c r="X672" t="s">
        <v>173</v>
      </c>
      <c r="Y672" t="s">
        <v>173</v>
      </c>
      <c r="Z672" t="s">
        <v>173</v>
      </c>
      <c r="AA672" t="s">
        <v>173</v>
      </c>
      <c r="AB672">
        <v>-2.3740000000000001</v>
      </c>
      <c r="AC672">
        <v>0.34599999999999997</v>
      </c>
      <c r="AD672">
        <v>0.69099999999999995</v>
      </c>
      <c r="AE672">
        <v>0.82399999999999995</v>
      </c>
      <c r="AF672">
        <v>5.2140000000000004</v>
      </c>
      <c r="AG672">
        <v>3.9039999999999999</v>
      </c>
      <c r="AH672">
        <v>2.621</v>
      </c>
      <c r="AI672">
        <v>16.763999999999999</v>
      </c>
      <c r="AJ672">
        <v>-2.468</v>
      </c>
      <c r="AK672">
        <v>1.274</v>
      </c>
      <c r="AL672">
        <v>6.0759999999999996</v>
      </c>
      <c r="AM672">
        <v>1.665</v>
      </c>
      <c r="AN672">
        <v>3.7029999999999998</v>
      </c>
      <c r="AO672">
        <v>3.839</v>
      </c>
      <c r="AP672">
        <v>0.29899999999999999</v>
      </c>
      <c r="AQ672">
        <v>0.35599999999999998</v>
      </c>
      <c r="AR672">
        <v>0.7</v>
      </c>
      <c r="AS672">
        <v>2.88</v>
      </c>
      <c r="AT672">
        <v>-0.28999999999999998</v>
      </c>
      <c r="AU672">
        <v>0.58099999999999996</v>
      </c>
      <c r="AV672">
        <v>4.62</v>
      </c>
      <c r="AW672">
        <v>13.717000000000001</v>
      </c>
      <c r="AX672">
        <v>8.9770000000000003</v>
      </c>
      <c r="AY672">
        <v>2.2970000000000002</v>
      </c>
      <c r="AZ672">
        <v>3.379</v>
      </c>
      <c r="BA672">
        <v>3.5110000000000001</v>
      </c>
      <c r="BB672">
        <v>3.3319999999999999</v>
      </c>
      <c r="BC672">
        <v>2.7530000000000001</v>
      </c>
      <c r="BD672">
        <v>2.778</v>
      </c>
      <c r="BE672">
        <v>2.88</v>
      </c>
      <c r="BF672">
        <v>2023</v>
      </c>
    </row>
    <row r="673" spans="1:58" x14ac:dyDescent="0.45">
      <c r="A673">
        <v>565</v>
      </c>
      <c r="B673" t="s">
        <v>51</v>
      </c>
      <c r="C673" t="s">
        <v>110</v>
      </c>
      <c r="D673" t="s">
        <v>52</v>
      </c>
      <c r="E673" t="s">
        <v>15</v>
      </c>
      <c r="F673" t="s">
        <v>5</v>
      </c>
      <c r="G673" t="s">
        <v>173</v>
      </c>
      <c r="H673" t="s">
        <v>173</v>
      </c>
      <c r="I673" t="s">
        <v>173</v>
      </c>
      <c r="J673" t="s">
        <v>173</v>
      </c>
      <c r="K673" t="s">
        <v>173</v>
      </c>
      <c r="L673" t="s">
        <v>173</v>
      </c>
      <c r="M673" t="s">
        <v>173</v>
      </c>
      <c r="N673" t="s">
        <v>173</v>
      </c>
      <c r="O673" t="s">
        <v>173</v>
      </c>
      <c r="P673" t="s">
        <v>173</v>
      </c>
      <c r="Q673" t="s">
        <v>173</v>
      </c>
      <c r="R673" t="s">
        <v>173</v>
      </c>
      <c r="S673" t="s">
        <v>173</v>
      </c>
      <c r="T673" t="s">
        <v>173</v>
      </c>
      <c r="U673" t="s">
        <v>173</v>
      </c>
      <c r="V673" t="s">
        <v>173</v>
      </c>
      <c r="W673" t="s">
        <v>173</v>
      </c>
      <c r="X673" t="s">
        <v>173</v>
      </c>
      <c r="Y673" t="s">
        <v>173</v>
      </c>
      <c r="Z673" t="s">
        <v>173</v>
      </c>
      <c r="AA673" t="s">
        <v>173</v>
      </c>
      <c r="AB673">
        <v>-18.635000000000002</v>
      </c>
      <c r="AC673">
        <v>-0.503</v>
      </c>
      <c r="AD673">
        <v>-11.894</v>
      </c>
      <c r="AE673">
        <v>14.292999999999999</v>
      </c>
      <c r="AF673">
        <v>0.77400000000000002</v>
      </c>
      <c r="AG673">
        <v>2.0859999999999999</v>
      </c>
      <c r="AH673">
        <v>-5.5750000000000002</v>
      </c>
      <c r="AI673">
        <v>-3.2650000000000001</v>
      </c>
      <c r="AJ673">
        <v>-12.031000000000001</v>
      </c>
      <c r="AK673">
        <v>0.18099999999999999</v>
      </c>
      <c r="AL673">
        <v>7.2190000000000003</v>
      </c>
      <c r="AM673">
        <v>9.09</v>
      </c>
      <c r="AN673">
        <v>2.5129999999999999</v>
      </c>
      <c r="AO673">
        <v>10.941000000000001</v>
      </c>
      <c r="AP673">
        <v>2.5579999999999998</v>
      </c>
      <c r="AQ673">
        <v>6.125</v>
      </c>
      <c r="AR673">
        <v>0.68400000000000005</v>
      </c>
      <c r="AS673">
        <v>-7.04</v>
      </c>
      <c r="AT673">
        <v>0.68100000000000005</v>
      </c>
      <c r="AU673">
        <v>-0.39600000000000002</v>
      </c>
      <c r="AV673">
        <v>-19.702000000000002</v>
      </c>
      <c r="AW673">
        <v>7.87</v>
      </c>
      <c r="AX673">
        <v>-5.5430000000000001</v>
      </c>
      <c r="AY673">
        <v>8.7070000000000007</v>
      </c>
      <c r="AZ673">
        <v>9.2170000000000005</v>
      </c>
      <c r="BA673">
        <v>7.11</v>
      </c>
      <c r="BB673">
        <v>2.7450000000000001</v>
      </c>
      <c r="BC673">
        <v>1.6539999999999999</v>
      </c>
      <c r="BD673">
        <v>1.484</v>
      </c>
      <c r="BE673">
        <v>2.8359999999999999</v>
      </c>
      <c r="BF673">
        <v>2023</v>
      </c>
    </row>
    <row r="674" spans="1:58" x14ac:dyDescent="0.45">
      <c r="A674">
        <v>565</v>
      </c>
      <c r="B674" t="s">
        <v>53</v>
      </c>
      <c r="C674" t="s">
        <v>110</v>
      </c>
      <c r="D674" t="s">
        <v>54</v>
      </c>
      <c r="E674" t="s">
        <v>15</v>
      </c>
      <c r="F674" t="s">
        <v>5</v>
      </c>
      <c r="G674" t="s">
        <v>173</v>
      </c>
      <c r="H674" t="s">
        <v>173</v>
      </c>
      <c r="I674" t="s">
        <v>173</v>
      </c>
      <c r="J674" t="s">
        <v>173</v>
      </c>
      <c r="K674" t="s">
        <v>173</v>
      </c>
      <c r="L674" t="s">
        <v>173</v>
      </c>
      <c r="M674" t="s">
        <v>173</v>
      </c>
      <c r="N674" t="s">
        <v>173</v>
      </c>
      <c r="O674" t="s">
        <v>173</v>
      </c>
      <c r="P674" t="s">
        <v>173</v>
      </c>
      <c r="Q674" t="s">
        <v>173</v>
      </c>
      <c r="R674" t="s">
        <v>173</v>
      </c>
      <c r="S674" t="s">
        <v>173</v>
      </c>
      <c r="T674" t="s">
        <v>173</v>
      </c>
      <c r="U674" t="s">
        <v>173</v>
      </c>
      <c r="V674" t="s">
        <v>173</v>
      </c>
      <c r="W674" t="s">
        <v>173</v>
      </c>
      <c r="X674" t="s">
        <v>173</v>
      </c>
      <c r="Y674" t="s">
        <v>173</v>
      </c>
      <c r="Z674" t="s">
        <v>173</v>
      </c>
      <c r="AA674" t="s">
        <v>173</v>
      </c>
      <c r="AB674">
        <v>-22.503</v>
      </c>
      <c r="AC674">
        <v>-3.1150000000000002</v>
      </c>
      <c r="AD674">
        <v>-11.244</v>
      </c>
      <c r="AE674">
        <v>17.59</v>
      </c>
      <c r="AF674">
        <v>-2.1549999999999998</v>
      </c>
      <c r="AG674">
        <v>0.80100000000000005</v>
      </c>
      <c r="AH674">
        <v>-8.9659999999999993</v>
      </c>
      <c r="AI674">
        <v>-3.8079999999999998</v>
      </c>
      <c r="AJ674">
        <v>-15.384</v>
      </c>
      <c r="AK674">
        <v>2.919</v>
      </c>
      <c r="AL674">
        <v>12.247</v>
      </c>
      <c r="AM674">
        <v>6.9630000000000001</v>
      </c>
      <c r="AN674">
        <v>4.2450000000000001</v>
      </c>
      <c r="AO674">
        <v>15.587</v>
      </c>
      <c r="AP674">
        <v>-3.5739999999999998</v>
      </c>
      <c r="AQ674">
        <v>4.1680000000000001</v>
      </c>
      <c r="AR674">
        <v>-0.50900000000000001</v>
      </c>
      <c r="AS674">
        <v>-5.024</v>
      </c>
      <c r="AT674">
        <v>-0.1</v>
      </c>
      <c r="AU674">
        <v>4.742</v>
      </c>
      <c r="AV674">
        <v>-18.5</v>
      </c>
      <c r="AW674">
        <v>5.4630000000000001</v>
      </c>
      <c r="AX674">
        <v>-3.7490000000000001</v>
      </c>
      <c r="AY674">
        <v>12.163</v>
      </c>
      <c r="AZ674">
        <v>9.2889999999999997</v>
      </c>
      <c r="BA674">
        <v>6.7720000000000002</v>
      </c>
      <c r="BB674">
        <v>2.8580000000000001</v>
      </c>
      <c r="BC674">
        <v>2.2999999999999998</v>
      </c>
      <c r="BD674">
        <v>2.02</v>
      </c>
      <c r="BE674">
        <v>1.946</v>
      </c>
      <c r="BF674">
        <v>2023</v>
      </c>
    </row>
    <row r="675" spans="1:58" x14ac:dyDescent="0.45">
      <c r="A675">
        <v>565</v>
      </c>
      <c r="B675" t="s">
        <v>55</v>
      </c>
      <c r="C675" t="s">
        <v>110</v>
      </c>
      <c r="D675" t="s">
        <v>56</v>
      </c>
      <c r="E675" t="s">
        <v>15</v>
      </c>
      <c r="F675" t="s">
        <v>5</v>
      </c>
      <c r="G675" t="s">
        <v>173</v>
      </c>
      <c r="H675" t="s">
        <v>173</v>
      </c>
      <c r="I675" t="s">
        <v>173</v>
      </c>
      <c r="J675" t="s">
        <v>173</v>
      </c>
      <c r="K675" t="s">
        <v>173</v>
      </c>
      <c r="L675" t="s">
        <v>173</v>
      </c>
      <c r="M675" t="s">
        <v>173</v>
      </c>
      <c r="N675" t="s">
        <v>173</v>
      </c>
      <c r="O675" t="s">
        <v>173</v>
      </c>
      <c r="P675" t="s">
        <v>173</v>
      </c>
      <c r="Q675" t="s">
        <v>173</v>
      </c>
      <c r="R675" t="s">
        <v>173</v>
      </c>
      <c r="S675" t="s">
        <v>173</v>
      </c>
      <c r="T675" t="s">
        <v>173</v>
      </c>
      <c r="U675" t="s">
        <v>173</v>
      </c>
      <c r="V675" t="s">
        <v>173</v>
      </c>
      <c r="W675" t="s">
        <v>173</v>
      </c>
      <c r="X675" t="s">
        <v>173</v>
      </c>
      <c r="Y675" t="s">
        <v>173</v>
      </c>
      <c r="Z675" t="s">
        <v>173</v>
      </c>
      <c r="AA675" t="s">
        <v>173</v>
      </c>
      <c r="AB675">
        <v>10.237</v>
      </c>
      <c r="AC675">
        <v>4.1420000000000003</v>
      </c>
      <c r="AD675">
        <v>-17.603000000000002</v>
      </c>
      <c r="AE675">
        <v>7.5229999999999997</v>
      </c>
      <c r="AF675">
        <v>19.042999999999999</v>
      </c>
      <c r="AG675">
        <v>1.9059999999999999</v>
      </c>
      <c r="AH675">
        <v>-9.0999999999999998E-2</v>
      </c>
      <c r="AI675">
        <v>-5.5960000000000001</v>
      </c>
      <c r="AJ675">
        <v>-8.9009999999999998</v>
      </c>
      <c r="AK675">
        <v>5.8170000000000002</v>
      </c>
      <c r="AL675">
        <v>14.563000000000001</v>
      </c>
      <c r="AM675">
        <v>8.8450000000000006</v>
      </c>
      <c r="AN675">
        <v>-3.6949999999999998</v>
      </c>
      <c r="AO675">
        <v>7.4039999999999999</v>
      </c>
      <c r="AP675">
        <v>13.206</v>
      </c>
      <c r="AQ675">
        <v>-1.224</v>
      </c>
      <c r="AR675">
        <v>-9.7509999999999994</v>
      </c>
      <c r="AS675">
        <v>-7.9240000000000004</v>
      </c>
      <c r="AT675">
        <v>-11.85</v>
      </c>
      <c r="AU675">
        <v>-43.621000000000002</v>
      </c>
      <c r="AV675">
        <v>-75.138000000000005</v>
      </c>
      <c r="AW675">
        <v>132.143</v>
      </c>
      <c r="AX675">
        <v>67.509</v>
      </c>
      <c r="AY675">
        <v>37.265000000000001</v>
      </c>
      <c r="AZ675">
        <v>20.064</v>
      </c>
      <c r="BA675">
        <v>20.141999999999999</v>
      </c>
      <c r="BB675">
        <v>4.601</v>
      </c>
      <c r="BC675">
        <v>4.827</v>
      </c>
      <c r="BD675">
        <v>4.63</v>
      </c>
      <c r="BE675">
        <v>4.5490000000000004</v>
      </c>
      <c r="BF675">
        <v>2023</v>
      </c>
    </row>
    <row r="676" spans="1:58" x14ac:dyDescent="0.45">
      <c r="A676">
        <v>565</v>
      </c>
      <c r="B676" t="s">
        <v>57</v>
      </c>
      <c r="C676" t="s">
        <v>110</v>
      </c>
      <c r="D676" t="s">
        <v>58</v>
      </c>
      <c r="E676" t="s">
        <v>15</v>
      </c>
      <c r="F676" t="s">
        <v>5</v>
      </c>
      <c r="G676" t="s">
        <v>173</v>
      </c>
      <c r="H676" t="s">
        <v>173</v>
      </c>
      <c r="I676" t="s">
        <v>173</v>
      </c>
      <c r="J676" t="s">
        <v>173</v>
      </c>
      <c r="K676" t="s">
        <v>173</v>
      </c>
      <c r="L676" t="s">
        <v>173</v>
      </c>
      <c r="M676" t="s">
        <v>173</v>
      </c>
      <c r="N676" t="s">
        <v>173</v>
      </c>
      <c r="O676" t="s">
        <v>173</v>
      </c>
      <c r="P676" t="s">
        <v>173</v>
      </c>
      <c r="Q676" t="s">
        <v>173</v>
      </c>
      <c r="R676" t="s">
        <v>173</v>
      </c>
      <c r="S676" t="s">
        <v>173</v>
      </c>
      <c r="T676" t="s">
        <v>173</v>
      </c>
      <c r="U676" t="s">
        <v>173</v>
      </c>
      <c r="V676" t="s">
        <v>173</v>
      </c>
      <c r="W676" t="s">
        <v>173</v>
      </c>
      <c r="X676" t="s">
        <v>173</v>
      </c>
      <c r="Y676" t="s">
        <v>173</v>
      </c>
      <c r="Z676" t="s">
        <v>173</v>
      </c>
      <c r="AA676" t="s">
        <v>173</v>
      </c>
      <c r="AB676">
        <v>64.031999999999996</v>
      </c>
      <c r="AC676">
        <v>32.606999999999999</v>
      </c>
      <c r="AD676">
        <v>-51.009</v>
      </c>
      <c r="AE676">
        <v>-14.233000000000001</v>
      </c>
      <c r="AF676">
        <v>56.289000000000001</v>
      </c>
      <c r="AG676">
        <v>21.748000000000001</v>
      </c>
      <c r="AH676">
        <v>-27.515999999999998</v>
      </c>
      <c r="AI676">
        <v>1.4870000000000001</v>
      </c>
      <c r="AJ676">
        <v>-34.164000000000001</v>
      </c>
      <c r="AK676">
        <v>24.82</v>
      </c>
      <c r="AL676">
        <v>0.45900000000000002</v>
      </c>
      <c r="AM676">
        <v>9.5690000000000008</v>
      </c>
      <c r="AN676">
        <v>-12.239000000000001</v>
      </c>
      <c r="AO676">
        <v>-6.5609999999999999</v>
      </c>
      <c r="AP676">
        <v>-16.893999999999998</v>
      </c>
      <c r="AQ676">
        <v>5.0010000000000003</v>
      </c>
      <c r="AR676">
        <v>5.1689999999999996</v>
      </c>
      <c r="AS676">
        <v>-2.8610000000000002</v>
      </c>
      <c r="AT676">
        <v>-20.097999999999999</v>
      </c>
      <c r="AU676">
        <v>-59.646000000000001</v>
      </c>
      <c r="AV676">
        <v>-74.55</v>
      </c>
      <c r="AW676">
        <v>76.72</v>
      </c>
      <c r="AX676">
        <v>-22.123999999999999</v>
      </c>
      <c r="AY676">
        <v>45.039000000000001</v>
      </c>
      <c r="AZ676">
        <v>12.087999999999999</v>
      </c>
      <c r="BA676">
        <v>-3.8639999999999999</v>
      </c>
      <c r="BB676">
        <v>4.4999999999999998E-2</v>
      </c>
      <c r="BC676">
        <v>2.1920000000000002</v>
      </c>
      <c r="BD676">
        <v>2.4060000000000001</v>
      </c>
      <c r="BE676">
        <v>2.492</v>
      </c>
      <c r="BF676">
        <v>2023</v>
      </c>
    </row>
    <row r="677" spans="1:58" x14ac:dyDescent="0.45">
      <c r="A677">
        <v>565</v>
      </c>
      <c r="B677" t="s">
        <v>59</v>
      </c>
      <c r="C677" t="s">
        <v>110</v>
      </c>
      <c r="D677" t="s">
        <v>60</v>
      </c>
      <c r="E677" t="s">
        <v>61</v>
      </c>
      <c r="F677" t="s">
        <v>62</v>
      </c>
      <c r="G677" t="s">
        <v>173</v>
      </c>
      <c r="H677" t="s">
        <v>173</v>
      </c>
      <c r="I677" t="s">
        <v>173</v>
      </c>
      <c r="J677" t="s">
        <v>173</v>
      </c>
      <c r="K677" t="s">
        <v>173</v>
      </c>
      <c r="L677" t="s">
        <v>173</v>
      </c>
      <c r="M677" t="s">
        <v>173</v>
      </c>
      <c r="N677" t="s">
        <v>173</v>
      </c>
      <c r="O677" t="s">
        <v>173</v>
      </c>
      <c r="P677" t="s">
        <v>173</v>
      </c>
      <c r="Q677" t="s">
        <v>173</v>
      </c>
      <c r="R677" t="s">
        <v>173</v>
      </c>
      <c r="S677" t="s">
        <v>173</v>
      </c>
      <c r="T677" t="s">
        <v>173</v>
      </c>
      <c r="U677" t="s">
        <v>173</v>
      </c>
      <c r="V677" t="s">
        <v>173</v>
      </c>
      <c r="W677" t="s">
        <v>173</v>
      </c>
      <c r="X677" t="s">
        <v>173</v>
      </c>
      <c r="Y677" t="s">
        <v>173</v>
      </c>
      <c r="Z677" t="s">
        <v>173</v>
      </c>
      <c r="AA677">
        <v>1.9E-2</v>
      </c>
      <c r="AB677">
        <v>1.9E-2</v>
      </c>
      <c r="AC677">
        <v>1.9E-2</v>
      </c>
      <c r="AD677">
        <v>0.02</v>
      </c>
      <c r="AE677">
        <v>0.02</v>
      </c>
      <c r="AF677">
        <v>0.02</v>
      </c>
      <c r="AG677">
        <v>0.02</v>
      </c>
      <c r="AH677">
        <v>1.9E-2</v>
      </c>
      <c r="AI677">
        <v>1.9E-2</v>
      </c>
      <c r="AJ677">
        <v>1.7999999999999999E-2</v>
      </c>
      <c r="AK677">
        <v>1.7999999999999999E-2</v>
      </c>
      <c r="AL677">
        <v>1.7999999999999999E-2</v>
      </c>
      <c r="AM677">
        <v>1.7000000000000001E-2</v>
      </c>
      <c r="AN677">
        <v>1.7999999999999999E-2</v>
      </c>
      <c r="AO677">
        <v>1.7999999999999999E-2</v>
      </c>
      <c r="AP677">
        <v>1.7999999999999999E-2</v>
      </c>
      <c r="AQ677">
        <v>1.7999999999999999E-2</v>
      </c>
      <c r="AR677">
        <v>1.7999999999999999E-2</v>
      </c>
      <c r="AS677">
        <v>1.7999999999999999E-2</v>
      </c>
      <c r="AT677">
        <v>1.7999999999999999E-2</v>
      </c>
      <c r="AU677">
        <v>1.7999999999999999E-2</v>
      </c>
      <c r="AV677">
        <v>1.7999999999999999E-2</v>
      </c>
      <c r="AW677">
        <v>1.7999999999999999E-2</v>
      </c>
      <c r="AX677">
        <v>1.7999999999999999E-2</v>
      </c>
      <c r="AY677">
        <v>1.7999999999999999E-2</v>
      </c>
      <c r="AZ677">
        <v>1.7999999999999999E-2</v>
      </c>
      <c r="BA677">
        <v>1.7000000000000001E-2</v>
      </c>
      <c r="BB677">
        <v>1.7000000000000001E-2</v>
      </c>
      <c r="BC677">
        <v>1.7000000000000001E-2</v>
      </c>
      <c r="BD677">
        <v>1.7000000000000001E-2</v>
      </c>
      <c r="BE677">
        <v>1.7000000000000001E-2</v>
      </c>
      <c r="BF677">
        <v>2023</v>
      </c>
    </row>
    <row r="678" spans="1:58" x14ac:dyDescent="0.45">
      <c r="A678">
        <v>565</v>
      </c>
      <c r="B678" t="s">
        <v>63</v>
      </c>
      <c r="C678" t="s">
        <v>110</v>
      </c>
      <c r="D678" t="s">
        <v>64</v>
      </c>
      <c r="E678" t="s">
        <v>12</v>
      </c>
      <c r="F678" t="s">
        <v>13</v>
      </c>
      <c r="G678" t="s">
        <v>173</v>
      </c>
      <c r="H678" t="s">
        <v>173</v>
      </c>
      <c r="I678" t="s">
        <v>173</v>
      </c>
      <c r="J678" t="s">
        <v>173</v>
      </c>
      <c r="K678" t="s">
        <v>173</v>
      </c>
      <c r="L678" t="s">
        <v>173</v>
      </c>
      <c r="M678" t="s">
        <v>173</v>
      </c>
      <c r="N678" t="s">
        <v>173</v>
      </c>
      <c r="O678" t="s">
        <v>173</v>
      </c>
      <c r="P678" t="s">
        <v>173</v>
      </c>
      <c r="Q678" t="s">
        <v>173</v>
      </c>
      <c r="R678" t="s">
        <v>173</v>
      </c>
      <c r="S678" t="s">
        <v>173</v>
      </c>
      <c r="T678" t="s">
        <v>173</v>
      </c>
      <c r="U678" t="s">
        <v>173</v>
      </c>
      <c r="V678" t="s">
        <v>173</v>
      </c>
      <c r="W678" t="s">
        <v>173</v>
      </c>
      <c r="X678" t="s">
        <v>173</v>
      </c>
      <c r="Y678" t="s">
        <v>173</v>
      </c>
      <c r="Z678" t="s">
        <v>173</v>
      </c>
      <c r="AA678">
        <v>6.5000000000000002E-2</v>
      </c>
      <c r="AB678">
        <v>5.1999999999999998E-2</v>
      </c>
      <c r="AC678">
        <v>5.8000000000000003E-2</v>
      </c>
      <c r="AD678">
        <v>7.0000000000000007E-2</v>
      </c>
      <c r="AE678">
        <v>7.2999999999999995E-2</v>
      </c>
      <c r="AF678">
        <v>7.6999999999999999E-2</v>
      </c>
      <c r="AG678">
        <v>8.6999999999999994E-2</v>
      </c>
      <c r="AH678">
        <v>9.1999999999999998E-2</v>
      </c>
      <c r="AI678">
        <v>8.5000000000000006E-2</v>
      </c>
      <c r="AJ678">
        <v>7.3999999999999996E-2</v>
      </c>
      <c r="AK678">
        <v>8.5999999999999993E-2</v>
      </c>
      <c r="AL678">
        <v>8.6999999999999994E-2</v>
      </c>
      <c r="AM678">
        <v>9.5000000000000001E-2</v>
      </c>
      <c r="AN678">
        <v>9.1999999999999998E-2</v>
      </c>
      <c r="AO678">
        <v>0.107</v>
      </c>
      <c r="AP678">
        <v>0.115</v>
      </c>
      <c r="AQ678">
        <v>0.125</v>
      </c>
      <c r="AR678">
        <v>0.115</v>
      </c>
      <c r="AS678">
        <v>0.127</v>
      </c>
      <c r="AT678">
        <v>0.11899999999999999</v>
      </c>
      <c r="AU678">
        <v>0.11700000000000001</v>
      </c>
      <c r="AV678">
        <v>0.13</v>
      </c>
      <c r="AW678">
        <v>0.13600000000000001</v>
      </c>
      <c r="AX678">
        <v>0.14000000000000001</v>
      </c>
      <c r="AY678">
        <v>0.17799999999999999</v>
      </c>
      <c r="AZ678">
        <v>0.184</v>
      </c>
      <c r="BA678">
        <v>0.19500000000000001</v>
      </c>
      <c r="BB678">
        <v>0.20100000000000001</v>
      </c>
      <c r="BC678">
        <v>0.20799999999999999</v>
      </c>
      <c r="BD678">
        <v>0.216</v>
      </c>
      <c r="BE678">
        <v>0.224</v>
      </c>
      <c r="BF678">
        <v>2023</v>
      </c>
    </row>
    <row r="679" spans="1:58" x14ac:dyDescent="0.45">
      <c r="A679">
        <v>565</v>
      </c>
      <c r="B679" t="s">
        <v>65</v>
      </c>
      <c r="C679" t="s">
        <v>110</v>
      </c>
      <c r="D679" t="s">
        <v>64</v>
      </c>
      <c r="E679" t="s">
        <v>42</v>
      </c>
      <c r="F679" t="s">
        <v>5</v>
      </c>
      <c r="G679" t="s">
        <v>173</v>
      </c>
      <c r="H679" t="s">
        <v>173</v>
      </c>
      <c r="I679" t="s">
        <v>173</v>
      </c>
      <c r="J679" t="s">
        <v>173</v>
      </c>
      <c r="K679" t="s">
        <v>173</v>
      </c>
      <c r="L679" t="s">
        <v>173</v>
      </c>
      <c r="M679" t="s">
        <v>173</v>
      </c>
      <c r="N679" t="s">
        <v>173</v>
      </c>
      <c r="O679" t="s">
        <v>173</v>
      </c>
      <c r="P679" t="s">
        <v>173</v>
      </c>
      <c r="Q679" t="s">
        <v>173</v>
      </c>
      <c r="R679" t="s">
        <v>173</v>
      </c>
      <c r="S679" t="s">
        <v>173</v>
      </c>
      <c r="T679" t="s">
        <v>173</v>
      </c>
      <c r="U679" t="s">
        <v>173</v>
      </c>
      <c r="V679" t="s">
        <v>173</v>
      </c>
      <c r="W679" t="s">
        <v>173</v>
      </c>
      <c r="X679" t="s">
        <v>173</v>
      </c>
      <c r="Y679" t="s">
        <v>173</v>
      </c>
      <c r="Z679" t="s">
        <v>173</v>
      </c>
      <c r="AA679">
        <v>43.158999999999999</v>
      </c>
      <c r="AB679">
        <v>32.868000000000002</v>
      </c>
      <c r="AC679">
        <v>35.857999999999997</v>
      </c>
      <c r="AD679">
        <v>45.048999999999999</v>
      </c>
      <c r="AE679">
        <v>43.725000000000001</v>
      </c>
      <c r="AF679">
        <v>41.679000000000002</v>
      </c>
      <c r="AG679">
        <v>45.674999999999997</v>
      </c>
      <c r="AH679">
        <v>46.984999999999999</v>
      </c>
      <c r="AI679">
        <v>42.622999999999998</v>
      </c>
      <c r="AJ679">
        <v>40.191000000000003</v>
      </c>
      <c r="AK679">
        <v>46.506999999999998</v>
      </c>
      <c r="AL679">
        <v>44.698999999999998</v>
      </c>
      <c r="AM679">
        <v>44.216999999999999</v>
      </c>
      <c r="AN679">
        <v>40.668999999999997</v>
      </c>
      <c r="AO679">
        <v>43.433999999999997</v>
      </c>
      <c r="AP679">
        <v>40.555999999999997</v>
      </c>
      <c r="AQ679">
        <v>41.110999999999997</v>
      </c>
      <c r="AR679">
        <v>39.643999999999998</v>
      </c>
      <c r="AS679">
        <v>43.97</v>
      </c>
      <c r="AT679">
        <v>42.354999999999997</v>
      </c>
      <c r="AU679">
        <v>45.191000000000003</v>
      </c>
      <c r="AV679">
        <v>55.088000000000001</v>
      </c>
      <c r="AW679">
        <v>54.83</v>
      </c>
      <c r="AX679">
        <v>50.865000000000002</v>
      </c>
      <c r="AY679">
        <v>58.372999999999998</v>
      </c>
      <c r="AZ679">
        <v>55.265999999999998</v>
      </c>
      <c r="BA679">
        <v>55.228000000000002</v>
      </c>
      <c r="BB679">
        <v>54.429000000000002</v>
      </c>
      <c r="BC679">
        <v>53.875</v>
      </c>
      <c r="BD679">
        <v>53.359000000000002</v>
      </c>
      <c r="BE679">
        <v>53.023000000000003</v>
      </c>
      <c r="BF679">
        <v>2023</v>
      </c>
    </row>
    <row r="680" spans="1:58" x14ac:dyDescent="0.45">
      <c r="A680">
        <v>565</v>
      </c>
      <c r="B680" t="s">
        <v>66</v>
      </c>
      <c r="C680" t="s">
        <v>110</v>
      </c>
      <c r="D680" t="s">
        <v>67</v>
      </c>
      <c r="E680" t="s">
        <v>12</v>
      </c>
      <c r="F680" t="s">
        <v>13</v>
      </c>
      <c r="G680" t="s">
        <v>173</v>
      </c>
      <c r="H680" t="s">
        <v>173</v>
      </c>
      <c r="I680" t="s">
        <v>173</v>
      </c>
      <c r="J680" t="s">
        <v>173</v>
      </c>
      <c r="K680" t="s">
        <v>173</v>
      </c>
      <c r="L680" t="s">
        <v>173</v>
      </c>
      <c r="M680" t="s">
        <v>173</v>
      </c>
      <c r="N680" t="s">
        <v>173</v>
      </c>
      <c r="O680" t="s">
        <v>173</v>
      </c>
      <c r="P680" t="s">
        <v>173</v>
      </c>
      <c r="Q680" t="s">
        <v>173</v>
      </c>
      <c r="R680" t="s">
        <v>173</v>
      </c>
      <c r="S680" t="s">
        <v>173</v>
      </c>
      <c r="T680" t="s">
        <v>173</v>
      </c>
      <c r="U680" t="s">
        <v>173</v>
      </c>
      <c r="V680" t="s">
        <v>173</v>
      </c>
      <c r="W680" t="s">
        <v>173</v>
      </c>
      <c r="X680" t="s">
        <v>173</v>
      </c>
      <c r="Y680" t="s">
        <v>173</v>
      </c>
      <c r="Z680" t="s">
        <v>173</v>
      </c>
      <c r="AA680">
        <v>8.5000000000000006E-2</v>
      </c>
      <c r="AB680">
        <v>7.9000000000000001E-2</v>
      </c>
      <c r="AC680">
        <v>7.9000000000000001E-2</v>
      </c>
      <c r="AD680">
        <v>7.4999999999999997E-2</v>
      </c>
      <c r="AE680">
        <v>8.1000000000000003E-2</v>
      </c>
      <c r="AF680">
        <v>7.4999999999999997E-2</v>
      </c>
      <c r="AG680">
        <v>8.6999999999999994E-2</v>
      </c>
      <c r="AH680">
        <v>9.6000000000000002E-2</v>
      </c>
      <c r="AI680">
        <v>8.7999999999999995E-2</v>
      </c>
      <c r="AJ680">
        <v>7.8E-2</v>
      </c>
      <c r="AK680">
        <v>8.7999999999999995E-2</v>
      </c>
      <c r="AL680">
        <v>8.5000000000000006E-2</v>
      </c>
      <c r="AM680">
        <v>9.2999999999999999E-2</v>
      </c>
      <c r="AN680">
        <v>9.0999999999999998E-2</v>
      </c>
      <c r="AO680">
        <v>9.8000000000000004E-2</v>
      </c>
      <c r="AP680">
        <v>0.1</v>
      </c>
      <c r="AQ680">
        <v>0.114</v>
      </c>
      <c r="AR680">
        <v>0.10100000000000001</v>
      </c>
      <c r="AS680">
        <v>0.109</v>
      </c>
      <c r="AT680">
        <v>0.12</v>
      </c>
      <c r="AU680">
        <v>0.151</v>
      </c>
      <c r="AV680">
        <v>0.153</v>
      </c>
      <c r="AW680">
        <v>0.15</v>
      </c>
      <c r="AX680">
        <v>0.13700000000000001</v>
      </c>
      <c r="AY680">
        <v>0.16500000000000001</v>
      </c>
      <c r="AZ680">
        <v>0.17599999999999999</v>
      </c>
      <c r="BA680">
        <v>0.187</v>
      </c>
      <c r="BB680">
        <v>0.192</v>
      </c>
      <c r="BC680">
        <v>0.2</v>
      </c>
      <c r="BD680">
        <v>0.20599999999999999</v>
      </c>
      <c r="BE680">
        <v>0.214</v>
      </c>
      <c r="BF680">
        <v>2023</v>
      </c>
    </row>
    <row r="681" spans="1:58" x14ac:dyDescent="0.45">
      <c r="A681">
        <v>565</v>
      </c>
      <c r="B681" t="s">
        <v>68</v>
      </c>
      <c r="C681" t="s">
        <v>110</v>
      </c>
      <c r="D681" t="s">
        <v>67</v>
      </c>
      <c r="E681" t="s">
        <v>42</v>
      </c>
      <c r="F681" t="s">
        <v>5</v>
      </c>
      <c r="G681" t="s">
        <v>173</v>
      </c>
      <c r="H681" t="s">
        <v>173</v>
      </c>
      <c r="I681" t="s">
        <v>173</v>
      </c>
      <c r="J681" t="s">
        <v>173</v>
      </c>
      <c r="K681" t="s">
        <v>173</v>
      </c>
      <c r="L681" t="s">
        <v>173</v>
      </c>
      <c r="M681" t="s">
        <v>173</v>
      </c>
      <c r="N681" t="s">
        <v>173</v>
      </c>
      <c r="O681" t="s">
        <v>173</v>
      </c>
      <c r="P681" t="s">
        <v>173</v>
      </c>
      <c r="Q681" t="s">
        <v>173</v>
      </c>
      <c r="R681" t="s">
        <v>173</v>
      </c>
      <c r="S681" t="s">
        <v>173</v>
      </c>
      <c r="T681" t="s">
        <v>173</v>
      </c>
      <c r="U681" t="s">
        <v>173</v>
      </c>
      <c r="V681" t="s">
        <v>173</v>
      </c>
      <c r="W681" t="s">
        <v>173</v>
      </c>
      <c r="X681" t="s">
        <v>173</v>
      </c>
      <c r="Y681" t="s">
        <v>173</v>
      </c>
      <c r="Z681" t="s">
        <v>173</v>
      </c>
      <c r="AA681">
        <v>56.585999999999999</v>
      </c>
      <c r="AB681">
        <v>49.552</v>
      </c>
      <c r="AC681">
        <v>48.557000000000002</v>
      </c>
      <c r="AD681">
        <v>48.216000000000001</v>
      </c>
      <c r="AE681">
        <v>48.540999999999997</v>
      </c>
      <c r="AF681">
        <v>40.296999999999997</v>
      </c>
      <c r="AG681">
        <v>45.531999999999996</v>
      </c>
      <c r="AH681">
        <v>49.063000000000002</v>
      </c>
      <c r="AI681">
        <v>44.329000000000001</v>
      </c>
      <c r="AJ681">
        <v>42.326999999999998</v>
      </c>
      <c r="AK681">
        <v>47.780999999999999</v>
      </c>
      <c r="AL681">
        <v>43.411999999999999</v>
      </c>
      <c r="AM681">
        <v>43.234000000000002</v>
      </c>
      <c r="AN681">
        <v>40.125</v>
      </c>
      <c r="AO681">
        <v>39.841000000000001</v>
      </c>
      <c r="AP681">
        <v>35.476999999999997</v>
      </c>
      <c r="AQ681">
        <v>37.595999999999997</v>
      </c>
      <c r="AR681">
        <v>34.889000000000003</v>
      </c>
      <c r="AS681">
        <v>37.784999999999997</v>
      </c>
      <c r="AT681">
        <v>42.715000000000003</v>
      </c>
      <c r="AU681">
        <v>58.212000000000003</v>
      </c>
      <c r="AV681">
        <v>65.028999999999996</v>
      </c>
      <c r="AW681">
        <v>60.668999999999997</v>
      </c>
      <c r="AX681">
        <v>49.843000000000004</v>
      </c>
      <c r="AY681">
        <v>53.991999999999997</v>
      </c>
      <c r="AZ681">
        <v>52.970999999999997</v>
      </c>
      <c r="BA681">
        <v>53.119</v>
      </c>
      <c r="BB681">
        <v>51.850999999999999</v>
      </c>
      <c r="BC681">
        <v>51.621000000000002</v>
      </c>
      <c r="BD681">
        <v>50.970999999999997</v>
      </c>
      <c r="BE681">
        <v>50.631999999999998</v>
      </c>
      <c r="BF681">
        <v>2023</v>
      </c>
    </row>
    <row r="682" spans="1:58" x14ac:dyDescent="0.45">
      <c r="A682">
        <v>565</v>
      </c>
      <c r="B682" t="s">
        <v>69</v>
      </c>
      <c r="C682" t="s">
        <v>110</v>
      </c>
      <c r="D682" t="s">
        <v>70</v>
      </c>
      <c r="E682" t="s">
        <v>12</v>
      </c>
      <c r="F682" t="s">
        <v>13</v>
      </c>
      <c r="G682" t="s">
        <v>173</v>
      </c>
      <c r="H682" t="s">
        <v>173</v>
      </c>
      <c r="I682" t="s">
        <v>173</v>
      </c>
      <c r="J682" t="s">
        <v>173</v>
      </c>
      <c r="K682" t="s">
        <v>173</v>
      </c>
      <c r="L682" t="s">
        <v>173</v>
      </c>
      <c r="M682" t="s">
        <v>173</v>
      </c>
      <c r="N682" t="s">
        <v>173</v>
      </c>
      <c r="O682" t="s">
        <v>173</v>
      </c>
      <c r="P682" t="s">
        <v>173</v>
      </c>
      <c r="Q682" t="s">
        <v>173</v>
      </c>
      <c r="R682" t="s">
        <v>173</v>
      </c>
      <c r="S682" t="s">
        <v>173</v>
      </c>
      <c r="T682" t="s">
        <v>173</v>
      </c>
      <c r="U682" t="s">
        <v>173</v>
      </c>
      <c r="V682" t="s">
        <v>173</v>
      </c>
      <c r="W682" t="s">
        <v>173</v>
      </c>
      <c r="X682" t="s">
        <v>173</v>
      </c>
      <c r="Y682" t="s">
        <v>173</v>
      </c>
      <c r="Z682" t="s">
        <v>173</v>
      </c>
      <c r="AA682">
        <v>-0.02</v>
      </c>
      <c r="AB682">
        <v>-2.7E-2</v>
      </c>
      <c r="AC682">
        <v>-2.1000000000000001E-2</v>
      </c>
      <c r="AD682">
        <v>-5.0000000000000001E-3</v>
      </c>
      <c r="AE682">
        <v>-8.0000000000000002E-3</v>
      </c>
      <c r="AF682">
        <v>3.0000000000000001E-3</v>
      </c>
      <c r="AG682" t="s">
        <v>1409</v>
      </c>
      <c r="AH682">
        <v>-4.0000000000000001E-3</v>
      </c>
      <c r="AI682">
        <v>-3.0000000000000001E-3</v>
      </c>
      <c r="AJ682">
        <v>-4.0000000000000001E-3</v>
      </c>
      <c r="AK682">
        <v>-2E-3</v>
      </c>
      <c r="AL682">
        <v>3.0000000000000001E-3</v>
      </c>
      <c r="AM682">
        <v>2E-3</v>
      </c>
      <c r="AN682">
        <v>1E-3</v>
      </c>
      <c r="AO682">
        <v>8.9999999999999993E-3</v>
      </c>
      <c r="AP682">
        <v>1.4E-2</v>
      </c>
      <c r="AQ682">
        <v>1.0999999999999999E-2</v>
      </c>
      <c r="AR682">
        <v>1.4E-2</v>
      </c>
      <c r="AS682">
        <v>1.7999999999999999E-2</v>
      </c>
      <c r="AT682">
        <v>-1E-3</v>
      </c>
      <c r="AU682">
        <v>-3.4000000000000002E-2</v>
      </c>
      <c r="AV682">
        <v>-2.3E-2</v>
      </c>
      <c r="AW682">
        <v>-1.4E-2</v>
      </c>
      <c r="AX682">
        <v>3.0000000000000001E-3</v>
      </c>
      <c r="AY682">
        <v>1.2999999999999999E-2</v>
      </c>
      <c r="AZ682">
        <v>8.0000000000000002E-3</v>
      </c>
      <c r="BA682">
        <v>7.0000000000000001E-3</v>
      </c>
      <c r="BB682">
        <v>0.01</v>
      </c>
      <c r="BC682">
        <v>8.9999999999999993E-3</v>
      </c>
      <c r="BD682">
        <v>0.01</v>
      </c>
      <c r="BE682">
        <v>0.01</v>
      </c>
      <c r="BF682">
        <v>2023</v>
      </c>
    </row>
    <row r="683" spans="1:58" x14ac:dyDescent="0.45">
      <c r="A683">
        <v>565</v>
      </c>
      <c r="B683" t="s">
        <v>71</v>
      </c>
      <c r="C683" t="s">
        <v>110</v>
      </c>
      <c r="D683" t="s">
        <v>70</v>
      </c>
      <c r="E683" t="s">
        <v>42</v>
      </c>
      <c r="F683" t="s">
        <v>5</v>
      </c>
      <c r="G683" t="s">
        <v>173</v>
      </c>
      <c r="H683" t="s">
        <v>173</v>
      </c>
      <c r="I683" t="s">
        <v>173</v>
      </c>
      <c r="J683" t="s">
        <v>173</v>
      </c>
      <c r="K683" t="s">
        <v>173</v>
      </c>
      <c r="L683" t="s">
        <v>173</v>
      </c>
      <c r="M683" t="s">
        <v>173</v>
      </c>
      <c r="N683" t="s">
        <v>173</v>
      </c>
      <c r="O683" t="s">
        <v>173</v>
      </c>
      <c r="P683" t="s">
        <v>173</v>
      </c>
      <c r="Q683" t="s">
        <v>173</v>
      </c>
      <c r="R683" t="s">
        <v>173</v>
      </c>
      <c r="S683" t="s">
        <v>173</v>
      </c>
      <c r="T683" t="s">
        <v>173</v>
      </c>
      <c r="U683" t="s">
        <v>173</v>
      </c>
      <c r="V683" t="s">
        <v>173</v>
      </c>
      <c r="W683" t="s">
        <v>173</v>
      </c>
      <c r="X683" t="s">
        <v>173</v>
      </c>
      <c r="Y683" t="s">
        <v>173</v>
      </c>
      <c r="Z683" t="s">
        <v>173</v>
      </c>
      <c r="AA683">
        <v>-13.426</v>
      </c>
      <c r="AB683">
        <v>-16.684000000000001</v>
      </c>
      <c r="AC683">
        <v>-12.699</v>
      </c>
      <c r="AD683">
        <v>-3.1669999999999998</v>
      </c>
      <c r="AE683">
        <v>-4.8159999999999998</v>
      </c>
      <c r="AF683">
        <v>1.3819999999999999</v>
      </c>
      <c r="AG683">
        <v>0.14299999999999999</v>
      </c>
      <c r="AH683">
        <v>-2.0779999999999998</v>
      </c>
      <c r="AI683">
        <v>-1.706</v>
      </c>
      <c r="AJ683">
        <v>-2.1360000000000001</v>
      </c>
      <c r="AK683">
        <v>-1.274</v>
      </c>
      <c r="AL683">
        <v>1.2869999999999999</v>
      </c>
      <c r="AM683">
        <v>0.98299999999999998</v>
      </c>
      <c r="AN683">
        <v>0.54500000000000004</v>
      </c>
      <c r="AO683">
        <v>3.593</v>
      </c>
      <c r="AP683">
        <v>5.0789999999999997</v>
      </c>
      <c r="AQ683">
        <v>3.5150000000000001</v>
      </c>
      <c r="AR683">
        <v>4.7560000000000002</v>
      </c>
      <c r="AS683">
        <v>6.1849999999999996</v>
      </c>
      <c r="AT683">
        <v>-0.36</v>
      </c>
      <c r="AU683">
        <v>-13.021000000000001</v>
      </c>
      <c r="AV683">
        <v>-9.94</v>
      </c>
      <c r="AW683">
        <v>-5.8380000000000001</v>
      </c>
      <c r="AX683">
        <v>1.022</v>
      </c>
      <c r="AY683">
        <v>4.38</v>
      </c>
      <c r="AZ683">
        <v>2.2949999999999999</v>
      </c>
      <c r="BA683">
        <v>2.109</v>
      </c>
      <c r="BB683">
        <v>2.5779999999999998</v>
      </c>
      <c r="BC683">
        <v>2.254</v>
      </c>
      <c r="BD683">
        <v>2.3879999999999999</v>
      </c>
      <c r="BE683">
        <v>2.39</v>
      </c>
      <c r="BF683">
        <v>2023</v>
      </c>
    </row>
    <row r="684" spans="1:58" x14ac:dyDescent="0.45">
      <c r="A684">
        <v>565</v>
      </c>
      <c r="B684" t="s">
        <v>75</v>
      </c>
      <c r="C684" t="s">
        <v>110</v>
      </c>
      <c r="D684" t="s">
        <v>76</v>
      </c>
      <c r="E684" t="s">
        <v>12</v>
      </c>
      <c r="F684" t="s">
        <v>13</v>
      </c>
      <c r="G684" t="s">
        <v>173</v>
      </c>
      <c r="H684" t="s">
        <v>173</v>
      </c>
      <c r="I684" t="s">
        <v>173</v>
      </c>
      <c r="J684" t="s">
        <v>173</v>
      </c>
      <c r="K684" t="s">
        <v>173</v>
      </c>
      <c r="L684" t="s">
        <v>173</v>
      </c>
      <c r="M684" t="s">
        <v>173</v>
      </c>
      <c r="N684" t="s">
        <v>173</v>
      </c>
      <c r="O684" t="s">
        <v>173</v>
      </c>
      <c r="P684" t="s">
        <v>173</v>
      </c>
      <c r="Q684" t="s">
        <v>173</v>
      </c>
      <c r="R684" t="s">
        <v>173</v>
      </c>
      <c r="S684" t="s">
        <v>173</v>
      </c>
      <c r="T684" t="s">
        <v>173</v>
      </c>
      <c r="U684" t="s">
        <v>173</v>
      </c>
      <c r="V684" t="s">
        <v>173</v>
      </c>
      <c r="W684" t="s">
        <v>173</v>
      </c>
      <c r="X684" t="s">
        <v>173</v>
      </c>
      <c r="Y684" t="s">
        <v>173</v>
      </c>
      <c r="Z684" t="s">
        <v>173</v>
      </c>
      <c r="AA684">
        <v>5.5E-2</v>
      </c>
      <c r="AB684">
        <v>5.5E-2</v>
      </c>
      <c r="AC684">
        <v>5.5E-2</v>
      </c>
      <c r="AD684">
        <v>5.3999999999999999E-2</v>
      </c>
      <c r="AE684">
        <v>5.7000000000000002E-2</v>
      </c>
      <c r="AF684">
        <v>5.7000000000000002E-2</v>
      </c>
      <c r="AG684">
        <v>5.5E-2</v>
      </c>
      <c r="AH684">
        <v>6.6000000000000003E-2</v>
      </c>
      <c r="AI684">
        <v>6.4000000000000001E-2</v>
      </c>
      <c r="AJ684">
        <v>6.7000000000000004E-2</v>
      </c>
      <c r="AK684">
        <v>6.3E-2</v>
      </c>
      <c r="AL684">
        <v>0.06</v>
      </c>
      <c r="AM684">
        <v>6.6000000000000003E-2</v>
      </c>
      <c r="AN684">
        <v>6.2E-2</v>
      </c>
      <c r="AO684">
        <v>6.8000000000000005E-2</v>
      </c>
      <c r="AP684">
        <v>6.0999999999999999E-2</v>
      </c>
      <c r="AQ684">
        <v>7.1999999999999995E-2</v>
      </c>
      <c r="AR684">
        <v>7.8E-2</v>
      </c>
      <c r="AS684">
        <v>8.5000000000000006E-2</v>
      </c>
      <c r="AT684">
        <v>8.5999999999999993E-2</v>
      </c>
      <c r="AU684">
        <v>0.13500000000000001</v>
      </c>
      <c r="AV684">
        <v>0.16500000000000001</v>
      </c>
      <c r="AW684">
        <v>0.17100000000000001</v>
      </c>
      <c r="AX684">
        <v>0.21099999999999999</v>
      </c>
      <c r="AY684">
        <v>0.21299999999999999</v>
      </c>
      <c r="AZ684">
        <v>0.215</v>
      </c>
      <c r="BA684">
        <v>0.214</v>
      </c>
      <c r="BB684">
        <v>0.20100000000000001</v>
      </c>
      <c r="BC684">
        <v>0.188</v>
      </c>
      <c r="BD684">
        <v>0.17499999999999999</v>
      </c>
      <c r="BE684">
        <v>0.161</v>
      </c>
      <c r="BF684">
        <v>2023</v>
      </c>
    </row>
    <row r="685" spans="1:58" x14ac:dyDescent="0.45">
      <c r="A685">
        <v>565</v>
      </c>
      <c r="B685" t="s">
        <v>77</v>
      </c>
      <c r="C685" t="s">
        <v>110</v>
      </c>
      <c r="D685" t="s">
        <v>76</v>
      </c>
      <c r="E685" t="s">
        <v>42</v>
      </c>
      <c r="F685" t="s">
        <v>5</v>
      </c>
      <c r="G685" t="s">
        <v>173</v>
      </c>
      <c r="H685" t="s">
        <v>173</v>
      </c>
      <c r="I685" t="s">
        <v>173</v>
      </c>
      <c r="J685" t="s">
        <v>173</v>
      </c>
      <c r="K685" t="s">
        <v>173</v>
      </c>
      <c r="L685" t="s">
        <v>173</v>
      </c>
      <c r="M685" t="s">
        <v>173</v>
      </c>
      <c r="N685" t="s">
        <v>173</v>
      </c>
      <c r="O685" t="s">
        <v>173</v>
      </c>
      <c r="P685" t="s">
        <v>173</v>
      </c>
      <c r="Q685" t="s">
        <v>173</v>
      </c>
      <c r="R685" t="s">
        <v>173</v>
      </c>
      <c r="S685" t="s">
        <v>173</v>
      </c>
      <c r="T685" t="s">
        <v>173</v>
      </c>
      <c r="U685" t="s">
        <v>173</v>
      </c>
      <c r="V685" t="s">
        <v>173</v>
      </c>
      <c r="W685" t="s">
        <v>173</v>
      </c>
      <c r="X685" t="s">
        <v>173</v>
      </c>
      <c r="Y685" t="s">
        <v>173</v>
      </c>
      <c r="Z685" t="s">
        <v>173</v>
      </c>
      <c r="AA685">
        <v>37.106999999999999</v>
      </c>
      <c r="AB685">
        <v>34.609000000000002</v>
      </c>
      <c r="AC685">
        <v>33.895000000000003</v>
      </c>
      <c r="AD685">
        <v>34.841999999999999</v>
      </c>
      <c r="AE685">
        <v>34.241</v>
      </c>
      <c r="AF685">
        <v>30.468</v>
      </c>
      <c r="AG685">
        <v>28.629000000000001</v>
      </c>
      <c r="AH685">
        <v>33.662999999999997</v>
      </c>
      <c r="AI685">
        <v>32.042999999999999</v>
      </c>
      <c r="AJ685">
        <v>36.598999999999997</v>
      </c>
      <c r="AK685">
        <v>34.454999999999998</v>
      </c>
      <c r="AL685">
        <v>30.59</v>
      </c>
      <c r="AM685">
        <v>30.754999999999999</v>
      </c>
      <c r="AN685">
        <v>27.42</v>
      </c>
      <c r="AO685">
        <v>27.536000000000001</v>
      </c>
      <c r="AP685">
        <v>21.69</v>
      </c>
      <c r="AQ685">
        <v>23.741</v>
      </c>
      <c r="AR685">
        <v>26.911000000000001</v>
      </c>
      <c r="AS685">
        <v>29.541</v>
      </c>
      <c r="AT685">
        <v>30.489000000000001</v>
      </c>
      <c r="AU685">
        <v>52.079000000000001</v>
      </c>
      <c r="AV685">
        <v>69.944999999999993</v>
      </c>
      <c r="AW685">
        <v>68.847999999999999</v>
      </c>
      <c r="AX685">
        <v>76.772999999999996</v>
      </c>
      <c r="AY685">
        <v>69.673000000000002</v>
      </c>
      <c r="AZ685">
        <v>64.66</v>
      </c>
      <c r="BA685">
        <v>60.734999999999999</v>
      </c>
      <c r="BB685">
        <v>54.363</v>
      </c>
      <c r="BC685">
        <v>48.61</v>
      </c>
      <c r="BD685">
        <v>43.301000000000002</v>
      </c>
      <c r="BE685">
        <v>38.128</v>
      </c>
      <c r="BF685">
        <v>2023</v>
      </c>
    </row>
    <row r="686" spans="1:58" x14ac:dyDescent="0.45">
      <c r="A686">
        <v>565</v>
      </c>
      <c r="B686" t="s">
        <v>78</v>
      </c>
      <c r="C686" t="s">
        <v>110</v>
      </c>
      <c r="D686" t="s">
        <v>79</v>
      </c>
      <c r="E686" t="s">
        <v>12</v>
      </c>
      <c r="F686" t="s">
        <v>13</v>
      </c>
      <c r="G686" t="s">
        <v>173</v>
      </c>
      <c r="H686" t="s">
        <v>173</v>
      </c>
      <c r="I686" t="s">
        <v>173</v>
      </c>
      <c r="J686" t="s">
        <v>173</v>
      </c>
      <c r="K686" t="s">
        <v>173</v>
      </c>
      <c r="L686" t="s">
        <v>173</v>
      </c>
      <c r="M686" t="s">
        <v>173</v>
      </c>
      <c r="N686" t="s">
        <v>173</v>
      </c>
      <c r="O686" t="s">
        <v>173</v>
      </c>
      <c r="P686" t="s">
        <v>173</v>
      </c>
      <c r="Q686" t="s">
        <v>173</v>
      </c>
      <c r="R686" t="s">
        <v>173</v>
      </c>
      <c r="S686" t="s">
        <v>173</v>
      </c>
      <c r="T686" t="s">
        <v>173</v>
      </c>
      <c r="U686" t="s">
        <v>173</v>
      </c>
      <c r="V686" t="s">
        <v>173</v>
      </c>
      <c r="W686" t="s">
        <v>173</v>
      </c>
      <c r="X686" t="s">
        <v>173</v>
      </c>
      <c r="Y686" t="s">
        <v>173</v>
      </c>
      <c r="Z686" t="s">
        <v>173</v>
      </c>
      <c r="AA686">
        <v>0.15</v>
      </c>
      <c r="AB686">
        <v>0.159</v>
      </c>
      <c r="AC686">
        <v>0.16300000000000001</v>
      </c>
      <c r="AD686">
        <v>0.155</v>
      </c>
      <c r="AE686">
        <v>0.16600000000000001</v>
      </c>
      <c r="AF686">
        <v>0.186</v>
      </c>
      <c r="AG686">
        <v>0.191</v>
      </c>
      <c r="AH686">
        <v>0.19600000000000001</v>
      </c>
      <c r="AI686">
        <v>0.19900000000000001</v>
      </c>
      <c r="AJ686">
        <v>0.184</v>
      </c>
      <c r="AK686">
        <v>0.184</v>
      </c>
      <c r="AL686">
        <v>0.19500000000000001</v>
      </c>
      <c r="AM686">
        <v>0.215</v>
      </c>
      <c r="AN686">
        <v>0.22600000000000001</v>
      </c>
      <c r="AO686">
        <v>0.245</v>
      </c>
      <c r="AP686">
        <v>0.28299999999999997</v>
      </c>
      <c r="AQ686">
        <v>0.30299999999999999</v>
      </c>
      <c r="AR686">
        <v>0.28999999999999998</v>
      </c>
      <c r="AS686">
        <v>0.28799999999999998</v>
      </c>
      <c r="AT686">
        <v>0.28199999999999997</v>
      </c>
      <c r="AU686">
        <v>0.25900000000000001</v>
      </c>
      <c r="AV686">
        <v>0.23599999999999999</v>
      </c>
      <c r="AW686">
        <v>0.248</v>
      </c>
      <c r="AX686">
        <v>0.27500000000000002</v>
      </c>
      <c r="AY686">
        <v>0.30599999999999999</v>
      </c>
      <c r="AZ686">
        <v>0.33300000000000002</v>
      </c>
      <c r="BA686">
        <v>0.35199999999999998</v>
      </c>
      <c r="BB686">
        <v>0.37</v>
      </c>
      <c r="BC686">
        <v>0.38700000000000001</v>
      </c>
      <c r="BD686">
        <v>0.40400000000000003</v>
      </c>
      <c r="BE686">
        <v>0.42199999999999999</v>
      </c>
      <c r="BF686">
        <v>2023</v>
      </c>
    </row>
    <row r="687" spans="1:58" x14ac:dyDescent="0.45">
      <c r="A687">
        <v>565</v>
      </c>
      <c r="B687" t="s">
        <v>80</v>
      </c>
      <c r="C687" t="s">
        <v>110</v>
      </c>
      <c r="D687" t="s">
        <v>81</v>
      </c>
      <c r="E687" t="s">
        <v>19</v>
      </c>
      <c r="F687" t="s">
        <v>13</v>
      </c>
      <c r="G687" t="s">
        <v>173</v>
      </c>
      <c r="H687" t="s">
        <v>173</v>
      </c>
      <c r="I687" t="s">
        <v>173</v>
      </c>
      <c r="J687" t="s">
        <v>173</v>
      </c>
      <c r="K687" t="s">
        <v>173</v>
      </c>
      <c r="L687" t="s">
        <v>173</v>
      </c>
      <c r="M687" t="s">
        <v>173</v>
      </c>
      <c r="N687" t="s">
        <v>173</v>
      </c>
      <c r="O687" t="s">
        <v>173</v>
      </c>
      <c r="P687" t="s">
        <v>173</v>
      </c>
      <c r="Q687" t="s">
        <v>173</v>
      </c>
      <c r="R687" t="s">
        <v>173</v>
      </c>
      <c r="S687" t="s">
        <v>173</v>
      </c>
      <c r="T687" t="s">
        <v>173</v>
      </c>
      <c r="U687" t="s">
        <v>173</v>
      </c>
      <c r="V687" t="s">
        <v>173</v>
      </c>
      <c r="W687" t="s">
        <v>173</v>
      </c>
      <c r="X687" t="s">
        <v>173</v>
      </c>
      <c r="Y687" t="s">
        <v>173</v>
      </c>
      <c r="Z687" t="s">
        <v>173</v>
      </c>
      <c r="AA687">
        <v>-7.5999999999999998E-2</v>
      </c>
      <c r="AB687">
        <v>-5.1999999999999998E-2</v>
      </c>
      <c r="AC687">
        <v>-4.9000000000000002E-2</v>
      </c>
      <c r="AD687">
        <v>-4.2999999999999997E-2</v>
      </c>
      <c r="AE687">
        <v>-5.8000000000000003E-2</v>
      </c>
      <c r="AF687">
        <v>-0.05</v>
      </c>
      <c r="AG687">
        <v>-5.3999999999999999E-2</v>
      </c>
      <c r="AH687">
        <v>-4.2000000000000003E-2</v>
      </c>
      <c r="AI687">
        <v>-4.5999999999999999E-2</v>
      </c>
      <c r="AJ687">
        <v>-2.5000000000000001E-2</v>
      </c>
      <c r="AK687">
        <v>-2.1999999999999999E-2</v>
      </c>
      <c r="AL687">
        <v>-3.3000000000000002E-2</v>
      </c>
      <c r="AM687">
        <v>-4.2000000000000003E-2</v>
      </c>
      <c r="AN687">
        <v>-4.1000000000000002E-2</v>
      </c>
      <c r="AO687">
        <v>-5.6000000000000001E-2</v>
      </c>
      <c r="AP687">
        <v>-3.7999999999999999E-2</v>
      </c>
      <c r="AQ687">
        <v>-4.9000000000000002E-2</v>
      </c>
      <c r="AR687">
        <v>-6.6000000000000003E-2</v>
      </c>
      <c r="AS687">
        <v>-5.3999999999999999E-2</v>
      </c>
      <c r="AT687">
        <v>-8.5999999999999993E-2</v>
      </c>
      <c r="AU687">
        <v>-0.113</v>
      </c>
      <c r="AV687">
        <v>-0.10299999999999999</v>
      </c>
      <c r="AW687">
        <v>-0.122</v>
      </c>
      <c r="AX687">
        <v>-0.13500000000000001</v>
      </c>
      <c r="AY687">
        <v>-0.106</v>
      </c>
      <c r="AZ687">
        <v>-0.10199999999999999</v>
      </c>
      <c r="BA687">
        <v>-9.1999999999999998E-2</v>
      </c>
      <c r="BB687">
        <v>-9.2999999999999999E-2</v>
      </c>
      <c r="BC687">
        <v>-9.1999999999999998E-2</v>
      </c>
      <c r="BD687">
        <v>-0.09</v>
      </c>
      <c r="BE687">
        <v>-9.2999999999999999E-2</v>
      </c>
      <c r="BF687">
        <v>2023</v>
      </c>
    </row>
    <row r="688" spans="1:58" x14ac:dyDescent="0.45">
      <c r="A688">
        <v>565</v>
      </c>
      <c r="B688" t="s">
        <v>82</v>
      </c>
      <c r="C688" t="s">
        <v>110</v>
      </c>
      <c r="D688" t="s">
        <v>81</v>
      </c>
      <c r="E688" t="s">
        <v>42</v>
      </c>
      <c r="F688" t="s">
        <v>5</v>
      </c>
      <c r="G688" t="s">
        <v>173</v>
      </c>
      <c r="H688" t="s">
        <v>173</v>
      </c>
      <c r="I688" t="s">
        <v>173</v>
      </c>
      <c r="J688" t="s">
        <v>173</v>
      </c>
      <c r="K688" t="s">
        <v>173</v>
      </c>
      <c r="L688" t="s">
        <v>173</v>
      </c>
      <c r="M688" t="s">
        <v>173</v>
      </c>
      <c r="N688" t="s">
        <v>173</v>
      </c>
      <c r="O688" t="s">
        <v>173</v>
      </c>
      <c r="P688" t="s">
        <v>173</v>
      </c>
      <c r="Q688" t="s">
        <v>173</v>
      </c>
      <c r="R688" t="s">
        <v>173</v>
      </c>
      <c r="S688" t="s">
        <v>173</v>
      </c>
      <c r="T688" t="s">
        <v>173</v>
      </c>
      <c r="U688" t="s">
        <v>173</v>
      </c>
      <c r="V688" t="s">
        <v>173</v>
      </c>
      <c r="W688" t="s">
        <v>173</v>
      </c>
      <c r="X688" t="s">
        <v>173</v>
      </c>
      <c r="Y688" t="s">
        <v>173</v>
      </c>
      <c r="Z688" t="s">
        <v>173</v>
      </c>
      <c r="AA688">
        <v>-50.631999999999998</v>
      </c>
      <c r="AB688">
        <v>-32.645000000000003</v>
      </c>
      <c r="AC688">
        <v>-30.053999999999998</v>
      </c>
      <c r="AD688">
        <v>-27.593</v>
      </c>
      <c r="AE688">
        <v>-34.774000000000001</v>
      </c>
      <c r="AF688">
        <v>-27.015000000000001</v>
      </c>
      <c r="AG688">
        <v>-28.184000000000001</v>
      </c>
      <c r="AH688">
        <v>-21.268999999999998</v>
      </c>
      <c r="AI688">
        <v>-23.077999999999999</v>
      </c>
      <c r="AJ688">
        <v>-13.718999999999999</v>
      </c>
      <c r="AK688">
        <v>-12.196</v>
      </c>
      <c r="AL688">
        <v>-16.870999999999999</v>
      </c>
      <c r="AM688">
        <v>-19.388999999999999</v>
      </c>
      <c r="AN688">
        <v>-18</v>
      </c>
      <c r="AO688">
        <v>-22.795999999999999</v>
      </c>
      <c r="AP688">
        <v>-13.397</v>
      </c>
      <c r="AQ688">
        <v>-16.097000000000001</v>
      </c>
      <c r="AR688">
        <v>-22.850999999999999</v>
      </c>
      <c r="AS688">
        <v>-18.635999999999999</v>
      </c>
      <c r="AT688">
        <v>-30.43</v>
      </c>
      <c r="AU688">
        <v>-43.805</v>
      </c>
      <c r="AV688">
        <v>-43.758000000000003</v>
      </c>
      <c r="AW688">
        <v>-49.103000000000002</v>
      </c>
      <c r="AX688">
        <v>-49.124000000000002</v>
      </c>
      <c r="AY688">
        <v>-34.573999999999998</v>
      </c>
      <c r="AZ688">
        <v>-30.521000000000001</v>
      </c>
      <c r="BA688">
        <v>-25.998999999999999</v>
      </c>
      <c r="BB688">
        <v>-25.033000000000001</v>
      </c>
      <c r="BC688">
        <v>-23.673999999999999</v>
      </c>
      <c r="BD688">
        <v>-22.25</v>
      </c>
      <c r="BE688">
        <v>-21.963000000000001</v>
      </c>
      <c r="BF688">
        <v>2023</v>
      </c>
    </row>
    <row r="689" spans="1:58" x14ac:dyDescent="0.45">
      <c r="A689">
        <v>853</v>
      </c>
      <c r="B689" t="s">
        <v>9</v>
      </c>
      <c r="C689" t="s">
        <v>111</v>
      </c>
      <c r="D689" t="s">
        <v>11</v>
      </c>
      <c r="E689" t="s">
        <v>12</v>
      </c>
      <c r="F689" t="s">
        <v>13</v>
      </c>
      <c r="G689">
        <v>16.263999999999999</v>
      </c>
      <c r="H689">
        <v>16.451000000000001</v>
      </c>
      <c r="I689">
        <v>16.588000000000001</v>
      </c>
      <c r="J689">
        <v>17.158000000000001</v>
      </c>
      <c r="K689">
        <v>16.989000000000001</v>
      </c>
      <c r="L689">
        <v>17.597000000000001</v>
      </c>
      <c r="M689">
        <v>18.591999999999999</v>
      </c>
      <c r="N689">
        <v>19.106000000000002</v>
      </c>
      <c r="O689">
        <v>19.661000000000001</v>
      </c>
      <c r="P689">
        <v>19.382000000000001</v>
      </c>
      <c r="Q689">
        <v>18.774999999999999</v>
      </c>
      <c r="R689">
        <v>20.571000000000002</v>
      </c>
      <c r="S689">
        <v>23.414999999999999</v>
      </c>
      <c r="T689">
        <v>26.538</v>
      </c>
      <c r="U689">
        <v>29.321999999999999</v>
      </c>
      <c r="V689">
        <v>28.311</v>
      </c>
      <c r="W689">
        <v>30.18</v>
      </c>
      <c r="X689">
        <v>28.265000000000001</v>
      </c>
      <c r="Y689">
        <v>29.588999999999999</v>
      </c>
      <c r="Z689">
        <v>30.138000000000002</v>
      </c>
      <c r="AA689">
        <v>29.385999999999999</v>
      </c>
      <c r="AB689">
        <v>29.35</v>
      </c>
      <c r="AC689">
        <v>29.303000000000001</v>
      </c>
      <c r="AD689">
        <v>31.954000000000001</v>
      </c>
      <c r="AE689">
        <v>32.139000000000003</v>
      </c>
      <c r="AF689">
        <v>33.505000000000003</v>
      </c>
      <c r="AG689">
        <v>34.354999999999997</v>
      </c>
      <c r="AH689">
        <v>37.04</v>
      </c>
      <c r="AI689">
        <v>36.930999999999997</v>
      </c>
      <c r="AJ689">
        <v>39.442</v>
      </c>
      <c r="AK689">
        <v>43.436999999999998</v>
      </c>
      <c r="AL689">
        <v>43.917999999999999</v>
      </c>
      <c r="AM689">
        <v>45.963000000000001</v>
      </c>
      <c r="AN689">
        <v>47.720999999999997</v>
      </c>
      <c r="AO689">
        <v>54.185000000000002</v>
      </c>
      <c r="AP689">
        <v>57.747</v>
      </c>
      <c r="AQ689">
        <v>60.918999999999997</v>
      </c>
      <c r="AR689">
        <v>63.072000000000003</v>
      </c>
      <c r="AS689">
        <v>62.896000000000001</v>
      </c>
      <c r="AT689">
        <v>65.713999999999999</v>
      </c>
      <c r="AU689">
        <v>63.633000000000003</v>
      </c>
      <c r="AV689">
        <v>63.308</v>
      </c>
      <c r="AW689">
        <v>66.921000000000006</v>
      </c>
      <c r="AX689">
        <v>69.474000000000004</v>
      </c>
      <c r="AY689">
        <v>72.075000000000003</v>
      </c>
      <c r="AZ689">
        <v>75.369</v>
      </c>
      <c r="BA689">
        <v>78.006</v>
      </c>
      <c r="BB689">
        <v>80.424999999999997</v>
      </c>
      <c r="BC689">
        <v>82.941999999999993</v>
      </c>
      <c r="BD689">
        <v>85.513000000000005</v>
      </c>
      <c r="BE689">
        <v>88.164000000000001</v>
      </c>
      <c r="BF689">
        <v>2022</v>
      </c>
    </row>
    <row r="690" spans="1:58" x14ac:dyDescent="0.45">
      <c r="A690">
        <v>853</v>
      </c>
      <c r="B690" t="s">
        <v>14</v>
      </c>
      <c r="C690" t="s">
        <v>111</v>
      </c>
      <c r="D690" t="s">
        <v>11</v>
      </c>
      <c r="E690" t="s">
        <v>15</v>
      </c>
      <c r="F690" t="s">
        <v>5</v>
      </c>
      <c r="G690">
        <v>-2.3090000000000002</v>
      </c>
      <c r="H690">
        <v>1.149</v>
      </c>
      <c r="I690">
        <v>0.83199999999999996</v>
      </c>
      <c r="J690">
        <v>3.4380000000000002</v>
      </c>
      <c r="K690">
        <v>-0.98299999999999998</v>
      </c>
      <c r="L690">
        <v>3.5779999999999998</v>
      </c>
      <c r="M690">
        <v>5.6539999999999999</v>
      </c>
      <c r="N690">
        <v>2.762</v>
      </c>
      <c r="O690">
        <v>2.9089999999999998</v>
      </c>
      <c r="P690">
        <v>-1.4239999999999999</v>
      </c>
      <c r="Q690">
        <v>-3.1320000000000001</v>
      </c>
      <c r="R690">
        <v>9.5679999999999996</v>
      </c>
      <c r="S690">
        <v>13.827</v>
      </c>
      <c r="T690">
        <v>13.334</v>
      </c>
      <c r="U690">
        <v>10.492000000000001</v>
      </c>
      <c r="V690">
        <v>-3.4460000000000002</v>
      </c>
      <c r="W690">
        <v>6.5990000000000002</v>
      </c>
      <c r="X690">
        <v>-6.343</v>
      </c>
      <c r="Y690">
        <v>4.6820000000000004</v>
      </c>
      <c r="Z690">
        <v>1.8560000000000001</v>
      </c>
      <c r="AA690">
        <v>-2.4940000000000002</v>
      </c>
      <c r="AB690">
        <v>-0.123</v>
      </c>
      <c r="AC690">
        <v>-0.159</v>
      </c>
      <c r="AD690">
        <v>9.0459999999999994</v>
      </c>
      <c r="AE690">
        <v>0.57799999999999996</v>
      </c>
      <c r="AF690">
        <v>4.2519999999999998</v>
      </c>
      <c r="AG690">
        <v>2.5369999999999999</v>
      </c>
      <c r="AH690">
        <v>7.8150000000000004</v>
      </c>
      <c r="AI690">
        <v>-0.29599999999999999</v>
      </c>
      <c r="AJ690">
        <v>6.8</v>
      </c>
      <c r="AK690">
        <v>10.128</v>
      </c>
      <c r="AL690">
        <v>1.1080000000000001</v>
      </c>
      <c r="AM690">
        <v>4.657</v>
      </c>
      <c r="AN690">
        <v>3.8250000000000002</v>
      </c>
      <c r="AO690">
        <v>13.544</v>
      </c>
      <c r="AP690">
        <v>6.5759999999999996</v>
      </c>
      <c r="AQ690">
        <v>5.492</v>
      </c>
      <c r="AR690">
        <v>3.5350000000000001</v>
      </c>
      <c r="AS690">
        <v>-0.27900000000000003</v>
      </c>
      <c r="AT690">
        <v>4.4800000000000004</v>
      </c>
      <c r="AU690">
        <v>-3.1669999999999998</v>
      </c>
      <c r="AV690">
        <v>-0.51100000000000001</v>
      </c>
      <c r="AW690">
        <v>5.7069999999999999</v>
      </c>
      <c r="AX690">
        <v>3.8149999999999999</v>
      </c>
      <c r="AY690">
        <v>3.7440000000000002</v>
      </c>
      <c r="AZ690">
        <v>4.57</v>
      </c>
      <c r="BA690">
        <v>3.5</v>
      </c>
      <c r="BB690">
        <v>3.1</v>
      </c>
      <c r="BC690">
        <v>3.13</v>
      </c>
      <c r="BD690">
        <v>3.1</v>
      </c>
      <c r="BE690">
        <v>3.1</v>
      </c>
      <c r="BF690">
        <v>2022</v>
      </c>
    </row>
    <row r="691" spans="1:58" x14ac:dyDescent="0.45">
      <c r="A691">
        <v>853</v>
      </c>
      <c r="B691" t="s">
        <v>16</v>
      </c>
      <c r="C691" t="s">
        <v>111</v>
      </c>
      <c r="D691" t="s">
        <v>17</v>
      </c>
      <c r="E691" t="s">
        <v>12</v>
      </c>
      <c r="F691" t="s">
        <v>13</v>
      </c>
      <c r="G691">
        <v>2.74</v>
      </c>
      <c r="H691">
        <v>2.6970000000000001</v>
      </c>
      <c r="I691">
        <v>2.806</v>
      </c>
      <c r="J691">
        <v>3.169</v>
      </c>
      <c r="K691">
        <v>3.1379999999999999</v>
      </c>
      <c r="L691">
        <v>3.25</v>
      </c>
      <c r="M691">
        <v>3.4340000000000002</v>
      </c>
      <c r="N691">
        <v>3.528</v>
      </c>
      <c r="O691">
        <v>4.6820000000000004</v>
      </c>
      <c r="P691">
        <v>4.4980000000000002</v>
      </c>
      <c r="Q691">
        <v>4.5430000000000001</v>
      </c>
      <c r="R691">
        <v>5.3250000000000002</v>
      </c>
      <c r="S691">
        <v>6.2370000000000001</v>
      </c>
      <c r="T691">
        <v>7.1890000000000001</v>
      </c>
      <c r="U691">
        <v>8.1679999999999993</v>
      </c>
      <c r="V691">
        <v>9.15</v>
      </c>
      <c r="W691">
        <v>10.036</v>
      </c>
      <c r="X691">
        <v>10.457000000000001</v>
      </c>
      <c r="Y691">
        <v>11.526</v>
      </c>
      <c r="Z691">
        <v>13.039</v>
      </c>
      <c r="AA691">
        <v>14.38</v>
      </c>
      <c r="AB691">
        <v>15.355</v>
      </c>
      <c r="AC691">
        <v>17.087</v>
      </c>
      <c r="AD691">
        <v>19.558</v>
      </c>
      <c r="AE691">
        <v>20.234000000000002</v>
      </c>
      <c r="AF691">
        <v>22.765999999999998</v>
      </c>
      <c r="AG691">
        <v>25.539000000000001</v>
      </c>
      <c r="AH691">
        <v>28.303999999999998</v>
      </c>
      <c r="AI691">
        <v>31.512</v>
      </c>
      <c r="AJ691">
        <v>32.012999999999998</v>
      </c>
      <c r="AK691">
        <v>38.752000000000002</v>
      </c>
      <c r="AL691">
        <v>42.642000000000003</v>
      </c>
      <c r="AM691">
        <v>44.372</v>
      </c>
      <c r="AN691">
        <v>47.720999999999997</v>
      </c>
      <c r="AO691">
        <v>57.131</v>
      </c>
      <c r="AP691">
        <v>60.139000000000003</v>
      </c>
      <c r="AQ691">
        <v>65.037999999999997</v>
      </c>
      <c r="AR691">
        <v>72.522000000000006</v>
      </c>
      <c r="AS691">
        <v>79.405000000000001</v>
      </c>
      <c r="AT691">
        <v>83.843999999999994</v>
      </c>
      <c r="AU691">
        <v>82.515000000000001</v>
      </c>
      <c r="AV691">
        <v>91.626000000000005</v>
      </c>
      <c r="AW691">
        <v>111.395</v>
      </c>
      <c r="AX691">
        <v>110.619</v>
      </c>
      <c r="AY691">
        <v>122.26</v>
      </c>
      <c r="AZ691">
        <v>134.69999999999999</v>
      </c>
      <c r="BA691">
        <v>144.19999999999999</v>
      </c>
      <c r="BB691">
        <v>153.4</v>
      </c>
      <c r="BC691">
        <v>162.6</v>
      </c>
      <c r="BD691">
        <v>172.5</v>
      </c>
      <c r="BE691">
        <v>183.416</v>
      </c>
      <c r="BF691">
        <v>2022</v>
      </c>
    </row>
    <row r="692" spans="1:58" x14ac:dyDescent="0.45">
      <c r="A692">
        <v>853</v>
      </c>
      <c r="B692" t="s">
        <v>18</v>
      </c>
      <c r="C692" t="s">
        <v>111</v>
      </c>
      <c r="D692" t="s">
        <v>17</v>
      </c>
      <c r="E692" t="s">
        <v>19</v>
      </c>
      <c r="F692" t="s">
        <v>13</v>
      </c>
      <c r="G692">
        <v>4.0869999999999997</v>
      </c>
      <c r="H692">
        <v>4.0110000000000001</v>
      </c>
      <c r="I692">
        <v>3.8050000000000002</v>
      </c>
      <c r="J692">
        <v>3.7989999999999999</v>
      </c>
      <c r="K692">
        <v>3.5089999999999999</v>
      </c>
      <c r="L692">
        <v>3.25</v>
      </c>
      <c r="M692">
        <v>3.5350000000000001</v>
      </c>
      <c r="N692">
        <v>3.8849999999999998</v>
      </c>
      <c r="O692">
        <v>5.4</v>
      </c>
      <c r="P692">
        <v>5.2380000000000004</v>
      </c>
      <c r="Q692">
        <v>4.7569999999999997</v>
      </c>
      <c r="R692">
        <v>5.5960000000000001</v>
      </c>
      <c r="S692">
        <v>6.4660000000000002</v>
      </c>
      <c r="T692">
        <v>7.3490000000000002</v>
      </c>
      <c r="U692">
        <v>8.077</v>
      </c>
      <c r="V692">
        <v>7.149</v>
      </c>
      <c r="W692">
        <v>7.6079999999999997</v>
      </c>
      <c r="X692">
        <v>7.2720000000000002</v>
      </c>
      <c r="Y692">
        <v>5.5579999999999998</v>
      </c>
      <c r="Z692">
        <v>5.0720000000000001</v>
      </c>
      <c r="AA692">
        <v>5.1689999999999996</v>
      </c>
      <c r="AB692">
        <v>4.5309999999999997</v>
      </c>
      <c r="AC692">
        <v>4.3869999999999996</v>
      </c>
      <c r="AD692">
        <v>5.4880000000000004</v>
      </c>
      <c r="AE692">
        <v>6.2789999999999999</v>
      </c>
      <c r="AF692">
        <v>7.3390000000000004</v>
      </c>
      <c r="AG692">
        <v>8.3550000000000004</v>
      </c>
      <c r="AH692">
        <v>9.5449999999999999</v>
      </c>
      <c r="AI692">
        <v>11.670999999999999</v>
      </c>
      <c r="AJ692">
        <v>11.619</v>
      </c>
      <c r="AK692">
        <v>14.250999999999999</v>
      </c>
      <c r="AL692">
        <v>17.984999999999999</v>
      </c>
      <c r="AM692">
        <v>21.295000000000002</v>
      </c>
      <c r="AN692">
        <v>21.260999999999999</v>
      </c>
      <c r="AO692">
        <v>23.210999999999999</v>
      </c>
      <c r="AP692">
        <v>21.722999999999999</v>
      </c>
      <c r="AQ692">
        <v>20.759</v>
      </c>
      <c r="AR692">
        <v>22.742999999999999</v>
      </c>
      <c r="AS692">
        <v>24.11</v>
      </c>
      <c r="AT692">
        <v>24.751000000000001</v>
      </c>
      <c r="AU692">
        <v>23.847999999999999</v>
      </c>
      <c r="AV692">
        <v>26.113</v>
      </c>
      <c r="AW692">
        <v>31.652999999999999</v>
      </c>
      <c r="AX692">
        <v>30.728999999999999</v>
      </c>
      <c r="AY692">
        <v>31.654</v>
      </c>
      <c r="AZ692">
        <v>32.835000000000001</v>
      </c>
      <c r="BA692">
        <v>33.923999999999999</v>
      </c>
      <c r="BB692">
        <v>35.31</v>
      </c>
      <c r="BC692">
        <v>36.549999999999997</v>
      </c>
      <c r="BD692">
        <v>37.688000000000002</v>
      </c>
      <c r="BE692">
        <v>39.100999999999999</v>
      </c>
      <c r="BF692">
        <v>2022</v>
      </c>
    </row>
    <row r="693" spans="1:58" x14ac:dyDescent="0.45">
      <c r="A693">
        <v>853</v>
      </c>
      <c r="B693" t="s">
        <v>20</v>
      </c>
      <c r="C693" t="s">
        <v>111</v>
      </c>
      <c r="D693" t="s">
        <v>17</v>
      </c>
      <c r="E693" t="s">
        <v>21</v>
      </c>
      <c r="F693" t="s">
        <v>13</v>
      </c>
      <c r="G693" s="2">
        <v>3.1789999999999998</v>
      </c>
      <c r="H693" s="2">
        <v>3.52</v>
      </c>
      <c r="I693" s="2">
        <v>3.7679999999999998</v>
      </c>
      <c r="J693" s="2">
        <v>4.0510000000000002</v>
      </c>
      <c r="K693" s="2">
        <v>4.1559999999999997</v>
      </c>
      <c r="L693" s="2">
        <v>4.4400000000000004</v>
      </c>
      <c r="M693" s="2">
        <v>4.7859999999999996</v>
      </c>
      <c r="N693" s="2">
        <v>5.04</v>
      </c>
      <c r="O693" s="2">
        <v>5.3689999999999998</v>
      </c>
      <c r="P693" s="2">
        <v>5.5</v>
      </c>
      <c r="Q693" s="2">
        <v>5.5279999999999996</v>
      </c>
      <c r="R693" s="2">
        <v>6.2610000000000001</v>
      </c>
      <c r="S693" s="2">
        <v>7.29</v>
      </c>
      <c r="T693" s="2">
        <v>8.4570000000000007</v>
      </c>
      <c r="U693" s="2">
        <v>9.5440000000000005</v>
      </c>
      <c r="V693" s="2">
        <v>9.4090000000000007</v>
      </c>
      <c r="W693" s="2">
        <v>10.212999999999999</v>
      </c>
      <c r="X693" s="2">
        <v>9.73</v>
      </c>
      <c r="Y693" s="2">
        <v>10.3</v>
      </c>
      <c r="Z693" s="2">
        <v>10.64</v>
      </c>
      <c r="AA693" s="2">
        <v>10.609</v>
      </c>
      <c r="AB693" s="2">
        <v>10.835000000000001</v>
      </c>
      <c r="AC693" s="2">
        <v>10.986000000000001</v>
      </c>
      <c r="AD693" s="2">
        <v>12.215999999999999</v>
      </c>
      <c r="AE693" s="2">
        <v>12.617000000000001</v>
      </c>
      <c r="AF693" s="2">
        <v>13.566000000000001</v>
      </c>
      <c r="AG693" s="2">
        <v>14.339</v>
      </c>
      <c r="AH693" s="2">
        <v>15.879</v>
      </c>
      <c r="AI693" s="2">
        <v>16.137</v>
      </c>
      <c r="AJ693" s="2">
        <v>17.34</v>
      </c>
      <c r="AK693" s="2">
        <v>19.329000000000001</v>
      </c>
      <c r="AL693" s="2">
        <v>19.946000000000002</v>
      </c>
      <c r="AM693" s="2">
        <v>21.263999999999999</v>
      </c>
      <c r="AN693" s="2">
        <v>22.452999999999999</v>
      </c>
      <c r="AO693" s="2">
        <v>25.937999999999999</v>
      </c>
      <c r="AP693" s="2">
        <v>27.9</v>
      </c>
      <c r="AQ693" s="2">
        <v>29.712</v>
      </c>
      <c r="AR693" s="2">
        <v>31.312999999999999</v>
      </c>
      <c r="AS693" s="2">
        <v>31.940999999999999</v>
      </c>
      <c r="AT693" s="2">
        <v>33.923000000000002</v>
      </c>
      <c r="AU693" s="2">
        <v>33.284999999999997</v>
      </c>
      <c r="AV693" s="2">
        <v>34.627000000000002</v>
      </c>
      <c r="AW693" s="2">
        <v>39.212000000000003</v>
      </c>
      <c r="AX693" s="2">
        <v>42.173000000000002</v>
      </c>
      <c r="AY693" s="2">
        <v>44.81</v>
      </c>
      <c r="AZ693" s="2">
        <v>48.101999999999997</v>
      </c>
      <c r="BA693" s="2">
        <v>50.874000000000002</v>
      </c>
      <c r="BB693" s="2">
        <v>53.415999999999997</v>
      </c>
      <c r="BC693" s="2">
        <v>56.237000000000002</v>
      </c>
      <c r="BD693" s="2">
        <v>59.042000000000002</v>
      </c>
      <c r="BE693">
        <v>62.012</v>
      </c>
      <c r="BF693">
        <v>2022</v>
      </c>
    </row>
    <row r="694" spans="1:58" x14ac:dyDescent="0.45">
      <c r="A694">
        <v>853</v>
      </c>
      <c r="B694" t="s">
        <v>22</v>
      </c>
      <c r="C694" t="s">
        <v>111</v>
      </c>
      <c r="D694" t="s">
        <v>23</v>
      </c>
      <c r="E694" t="s">
        <v>24</v>
      </c>
      <c r="F694" t="s">
        <v>5</v>
      </c>
      <c r="G694" s="2">
        <v>16.847999999999999</v>
      </c>
      <c r="H694" s="2">
        <v>16.393999999999998</v>
      </c>
      <c r="I694" s="2">
        <v>16.916</v>
      </c>
      <c r="J694" s="2">
        <v>18.468</v>
      </c>
      <c r="K694" s="2">
        <v>18.468</v>
      </c>
      <c r="L694" s="2">
        <v>18.468</v>
      </c>
      <c r="M694" s="2">
        <v>18.468</v>
      </c>
      <c r="N694" s="2">
        <v>18.468</v>
      </c>
      <c r="O694" s="2">
        <v>23.812999999999999</v>
      </c>
      <c r="P694" s="2">
        <v>23.21</v>
      </c>
      <c r="Q694" s="2">
        <v>24.2</v>
      </c>
      <c r="R694" s="2">
        <v>25.888000000000002</v>
      </c>
      <c r="S694" s="2">
        <v>26.638000000000002</v>
      </c>
      <c r="T694" s="2">
        <v>27.088999999999999</v>
      </c>
      <c r="U694" s="2">
        <v>27.856999999999999</v>
      </c>
      <c r="V694" s="2">
        <v>32.317</v>
      </c>
      <c r="W694" s="2">
        <v>33.253</v>
      </c>
      <c r="X694" s="2">
        <v>36.994</v>
      </c>
      <c r="Y694" s="2">
        <v>38.954000000000001</v>
      </c>
      <c r="Z694" s="2">
        <v>43.265999999999998</v>
      </c>
      <c r="AA694" s="2">
        <v>48.933999999999997</v>
      </c>
      <c r="AB694" s="2">
        <v>52.317999999999998</v>
      </c>
      <c r="AC694" s="2">
        <v>58.31</v>
      </c>
      <c r="AD694" s="2">
        <v>61.206000000000003</v>
      </c>
      <c r="AE694" s="2">
        <v>62.959000000000003</v>
      </c>
      <c r="AF694" s="2">
        <v>67.947999999999993</v>
      </c>
      <c r="AG694" s="2">
        <v>74.337000000000003</v>
      </c>
      <c r="AH694" s="2">
        <v>76.415000000000006</v>
      </c>
      <c r="AI694" s="2">
        <v>85.328999999999994</v>
      </c>
      <c r="AJ694" s="2">
        <v>81.165000000000006</v>
      </c>
      <c r="AK694" s="2">
        <v>89.215000000000003</v>
      </c>
      <c r="AL694" s="2">
        <v>97.094999999999999</v>
      </c>
      <c r="AM694" s="2">
        <v>96.537000000000006</v>
      </c>
      <c r="AN694" s="2">
        <v>100</v>
      </c>
      <c r="AO694" s="2">
        <v>105.437</v>
      </c>
      <c r="AP694" s="2">
        <v>104.142</v>
      </c>
      <c r="AQ694" s="2">
        <v>106.762</v>
      </c>
      <c r="AR694" s="2">
        <v>114.982</v>
      </c>
      <c r="AS694" s="2">
        <v>126.247</v>
      </c>
      <c r="AT694" s="2">
        <v>127.58799999999999</v>
      </c>
      <c r="AU694" s="2">
        <v>129.673</v>
      </c>
      <c r="AV694" s="2">
        <v>144.73099999999999</v>
      </c>
      <c r="AW694" s="2">
        <v>166.458</v>
      </c>
      <c r="AX694" s="2">
        <v>159.22399999999999</v>
      </c>
      <c r="AY694" s="2">
        <v>169.63</v>
      </c>
      <c r="AZ694" s="2">
        <v>178.72200000000001</v>
      </c>
      <c r="BA694" s="2">
        <v>184.857</v>
      </c>
      <c r="BB694" s="2">
        <v>190.738</v>
      </c>
      <c r="BC694" s="2">
        <v>196.041</v>
      </c>
      <c r="BD694" s="2">
        <v>201.72300000000001</v>
      </c>
      <c r="BE694">
        <v>208.03899999999999</v>
      </c>
      <c r="BF694">
        <v>2022</v>
      </c>
    </row>
    <row r="695" spans="1:58" x14ac:dyDescent="0.45">
      <c r="A695">
        <v>853</v>
      </c>
      <c r="B695" t="s">
        <v>26</v>
      </c>
      <c r="C695" t="s">
        <v>111</v>
      </c>
      <c r="D695" t="s">
        <v>27</v>
      </c>
      <c r="E695" t="s">
        <v>12</v>
      </c>
      <c r="F695" t="s">
        <v>5</v>
      </c>
      <c r="G695">
        <v>5494.6260000000002</v>
      </c>
      <c r="H695">
        <v>5411.509</v>
      </c>
      <c r="I695">
        <v>5333.7389999999996</v>
      </c>
      <c r="J695">
        <v>5395.665</v>
      </c>
      <c r="K695">
        <v>5227.5280000000002</v>
      </c>
      <c r="L695">
        <v>5284.4709999999995</v>
      </c>
      <c r="M695" s="2">
        <v>5468.2939999999999</v>
      </c>
      <c r="N695" s="2">
        <v>5703.18</v>
      </c>
      <c r="O695" s="2">
        <v>5698.9830000000002</v>
      </c>
      <c r="P695" s="2">
        <v>5383.77</v>
      </c>
      <c r="Q695" s="2">
        <v>4995.5739999999996</v>
      </c>
      <c r="R695" s="2">
        <v>5308.9809999999998</v>
      </c>
      <c r="S695" s="2">
        <v>5600.7529999999997</v>
      </c>
      <c r="T695" s="2">
        <v>6188.098</v>
      </c>
      <c r="U695" s="2">
        <v>6661.8419999999996</v>
      </c>
      <c r="V695" s="2">
        <v>6263.6040000000003</v>
      </c>
      <c r="W695" s="2">
        <v>6504.5540000000001</v>
      </c>
      <c r="X695" s="2">
        <v>5937.1629999999996</v>
      </c>
      <c r="Y695" s="2">
        <v>6059.7309999999998</v>
      </c>
      <c r="Z695" s="2">
        <v>6020.3810000000003</v>
      </c>
      <c r="AA695" s="2">
        <v>5728.2740000000003</v>
      </c>
      <c r="AB695" s="2">
        <v>5583.9610000000002</v>
      </c>
      <c r="AC695" s="2">
        <v>5442.3670000000002</v>
      </c>
      <c r="AD695" s="2">
        <v>5794.5259999999998</v>
      </c>
      <c r="AE695" s="2">
        <v>5691.491</v>
      </c>
      <c r="AF695" s="2">
        <v>5795.6289999999999</v>
      </c>
      <c r="AG695" s="2">
        <v>5805.74</v>
      </c>
      <c r="AH695" s="2">
        <v>6116.4269999999997</v>
      </c>
      <c r="AI695" s="2">
        <v>5960.0990000000002</v>
      </c>
      <c r="AJ695" s="2">
        <v>6222.38</v>
      </c>
      <c r="AK695" s="2">
        <v>6446.1750000000002</v>
      </c>
      <c r="AL695" s="2">
        <v>6053.933</v>
      </c>
      <c r="AM695" s="2">
        <v>6035.9629999999997</v>
      </c>
      <c r="AN695" s="2">
        <v>5970.1930000000002</v>
      </c>
      <c r="AO695" s="2">
        <v>6457.9070000000002</v>
      </c>
      <c r="AP695" s="2">
        <v>6556.7629999999999</v>
      </c>
      <c r="AQ695" s="2">
        <v>6589.4719999999998</v>
      </c>
      <c r="AR695" s="2">
        <v>6499.4449999999997</v>
      </c>
      <c r="AS695" s="2">
        <v>6174.5020000000004</v>
      </c>
      <c r="AT695" s="2">
        <v>6145.7820000000002</v>
      </c>
      <c r="AU695" s="2">
        <v>5669.424</v>
      </c>
      <c r="AV695" s="2">
        <v>5373.4639999999999</v>
      </c>
      <c r="AW695" s="2">
        <v>5563.3069999999998</v>
      </c>
      <c r="AX695" s="2">
        <v>5656.7510000000002</v>
      </c>
      <c r="AY695" s="2">
        <v>5747.8159999999998</v>
      </c>
      <c r="AZ695" s="2">
        <v>5886.8670000000002</v>
      </c>
      <c r="BA695" s="2">
        <v>5967.5879999999997</v>
      </c>
      <c r="BB695" s="2">
        <v>6026.0370000000003</v>
      </c>
      <c r="BC695" s="2">
        <v>6086.8280000000004</v>
      </c>
      <c r="BD695" s="2">
        <v>6146.4440000000004</v>
      </c>
      <c r="BE695">
        <v>6206.6450000000004</v>
      </c>
      <c r="BF695">
        <v>2021</v>
      </c>
    </row>
    <row r="696" spans="1:58" x14ac:dyDescent="0.45">
      <c r="A696">
        <v>853</v>
      </c>
      <c r="B696" t="s">
        <v>29</v>
      </c>
      <c r="C696" t="s">
        <v>111</v>
      </c>
      <c r="D696" t="s">
        <v>27</v>
      </c>
      <c r="E696" t="s">
        <v>1389</v>
      </c>
      <c r="F696" t="s">
        <v>5</v>
      </c>
      <c r="G696" s="2">
        <v>3005.3159999999998</v>
      </c>
      <c r="H696" s="2">
        <v>2959.8539999999998</v>
      </c>
      <c r="I696" s="2">
        <v>2917.3180000000002</v>
      </c>
      <c r="J696" s="2">
        <v>2951.1889999999999</v>
      </c>
      <c r="K696" s="2">
        <v>2859.2249999999999</v>
      </c>
      <c r="L696">
        <v>2890.3710000000001</v>
      </c>
      <c r="M696" s="2">
        <v>2990.913</v>
      </c>
      <c r="N696" s="2">
        <v>3119.3850000000002</v>
      </c>
      <c r="O696" s="2">
        <v>3117.09</v>
      </c>
      <c r="P696" s="2">
        <v>2944.683</v>
      </c>
      <c r="Q696" s="2">
        <v>2732.357</v>
      </c>
      <c r="R696" s="2">
        <v>2903.7759999999998</v>
      </c>
      <c r="S696" s="2">
        <v>3063.3629999999998</v>
      </c>
      <c r="T696" s="2">
        <v>3384.614</v>
      </c>
      <c r="U696" s="2">
        <v>3643.7310000000002</v>
      </c>
      <c r="V696" s="2">
        <v>3425.913</v>
      </c>
      <c r="W696" s="2">
        <v>3557.7020000000002</v>
      </c>
      <c r="X696" s="2">
        <v>3247.364</v>
      </c>
      <c r="Y696" s="2">
        <v>3314.4029999999998</v>
      </c>
      <c r="Z696" s="2">
        <v>3292.8809999999999</v>
      </c>
      <c r="AA696" s="2">
        <v>3133.1109999999999</v>
      </c>
      <c r="AB696">
        <v>3054.1779999999999</v>
      </c>
      <c r="AC696">
        <v>2976.7330000000002</v>
      </c>
      <c r="AD696">
        <v>3169.348</v>
      </c>
      <c r="AE696" s="2">
        <v>3112.9920000000002</v>
      </c>
      <c r="AF696" s="2">
        <v>3169.951</v>
      </c>
      <c r="AG696" s="2">
        <v>3175.4810000000002</v>
      </c>
      <c r="AH696" s="2">
        <v>3345.413</v>
      </c>
      <c r="AI696" s="2">
        <v>3259.9090000000001</v>
      </c>
      <c r="AJ696" s="2">
        <v>3403.3649999999998</v>
      </c>
      <c r="AK696" s="2">
        <v>3525.7710000000002</v>
      </c>
      <c r="AL696" s="2">
        <v>3311.232</v>
      </c>
      <c r="AM696" s="2">
        <v>3301.4029999999998</v>
      </c>
      <c r="AN696" s="2">
        <v>3265.43</v>
      </c>
      <c r="AO696" s="2">
        <v>3532.1880000000001</v>
      </c>
      <c r="AP696" s="2">
        <v>3586.2579999999998</v>
      </c>
      <c r="AQ696" s="2">
        <v>3604.1480000000001</v>
      </c>
      <c r="AR696" s="2">
        <v>3554.9070000000002</v>
      </c>
      <c r="AS696" s="2">
        <v>3377.1779999999999</v>
      </c>
      <c r="AT696" s="2">
        <v>3361.4690000000001</v>
      </c>
      <c r="AU696" s="2">
        <v>3100.9229999999998</v>
      </c>
      <c r="AV696" s="2">
        <v>2939.0459999999998</v>
      </c>
      <c r="AW696" s="2">
        <v>3042.8809999999999</v>
      </c>
      <c r="AX696" s="2">
        <v>3093.991</v>
      </c>
      <c r="AY696" s="2">
        <v>3143.8</v>
      </c>
      <c r="AZ696" s="2">
        <v>3219.8539999999998</v>
      </c>
      <c r="BA696" s="2">
        <v>3264.0050000000001</v>
      </c>
      <c r="BB696" s="2">
        <v>3295.9740000000002</v>
      </c>
      <c r="BC696" s="2">
        <v>3329.2240000000002</v>
      </c>
      <c r="BD696" s="2">
        <v>3361.8319999999999</v>
      </c>
      <c r="BE696">
        <v>3394.7579999999998</v>
      </c>
      <c r="BF696">
        <v>2021</v>
      </c>
    </row>
    <row r="697" spans="1:58" x14ac:dyDescent="0.45">
      <c r="A697">
        <v>853</v>
      </c>
      <c r="B697" t="s">
        <v>30</v>
      </c>
      <c r="C697" t="s">
        <v>111</v>
      </c>
      <c r="D697" t="s">
        <v>31</v>
      </c>
      <c r="E697" t="s">
        <v>12</v>
      </c>
      <c r="F697" t="s">
        <v>5</v>
      </c>
      <c r="G697" s="2">
        <v>925.71799999999996</v>
      </c>
      <c r="H697" s="2">
        <v>887.17</v>
      </c>
      <c r="I697" s="2">
        <v>902.25</v>
      </c>
      <c r="J697" s="2">
        <v>996.46199999999999</v>
      </c>
      <c r="K697" s="2">
        <v>965.41</v>
      </c>
      <c r="L697" s="2">
        <v>975.92700000000002</v>
      </c>
      <c r="M697" s="2">
        <v>1009.875</v>
      </c>
      <c r="N697" s="2">
        <v>1053.2529999999999</v>
      </c>
      <c r="O697" s="2">
        <v>1357.0820000000001</v>
      </c>
      <c r="P697" s="2">
        <v>1249.58</v>
      </c>
      <c r="Q697" s="2">
        <v>1208.9169999999999</v>
      </c>
      <c r="R697" s="2">
        <v>1374.367</v>
      </c>
      <c r="S697" s="2">
        <v>1491.93</v>
      </c>
      <c r="T697" s="2">
        <v>1676.3140000000001</v>
      </c>
      <c r="U697" s="2">
        <v>1855.7929999999999</v>
      </c>
      <c r="V697" s="2">
        <v>2024.2370000000001</v>
      </c>
      <c r="W697" s="2">
        <v>2162.9839999999999</v>
      </c>
      <c r="X697" s="2">
        <v>2196.4160000000002</v>
      </c>
      <c r="Y697" s="2">
        <v>2360.5039999999999</v>
      </c>
      <c r="Z697" s="2">
        <v>2604.79</v>
      </c>
      <c r="AA697" s="2">
        <v>2803.069</v>
      </c>
      <c r="AB697" s="2">
        <v>2921.4079999999999</v>
      </c>
      <c r="AC697" s="2">
        <v>3173.44</v>
      </c>
      <c r="AD697" s="2">
        <v>3546.616</v>
      </c>
      <c r="AE697" s="2">
        <v>3583.2809999999999</v>
      </c>
      <c r="AF697" s="2">
        <v>3938.0059999999999</v>
      </c>
      <c r="AG697" s="2">
        <v>4315.808</v>
      </c>
      <c r="AH697" s="2">
        <v>4673.857</v>
      </c>
      <c r="AI697" s="2">
        <v>5085.6909999999998</v>
      </c>
      <c r="AJ697" s="2">
        <v>5050.4250000000002</v>
      </c>
      <c r="AK697" s="2">
        <v>5750.942</v>
      </c>
      <c r="AL697" s="2">
        <v>5878.0839999999998</v>
      </c>
      <c r="AM697" s="2">
        <v>5826.9530000000004</v>
      </c>
      <c r="AN697" s="2">
        <v>5970.2039999999997</v>
      </c>
      <c r="AO697" s="2">
        <v>6809.049</v>
      </c>
      <c r="AP697" s="2">
        <v>6828.317</v>
      </c>
      <c r="AQ697" s="2">
        <v>7035.0249999999996</v>
      </c>
      <c r="AR697" s="2">
        <v>7473.1620000000003</v>
      </c>
      <c r="AS697" s="2">
        <v>7795.1220000000003</v>
      </c>
      <c r="AT697" s="2">
        <v>7841.2870000000003</v>
      </c>
      <c r="AU697" s="2">
        <v>7351.7389999999996</v>
      </c>
      <c r="AV697" s="2">
        <v>7777.0469999999996</v>
      </c>
      <c r="AW697" s="2">
        <v>9260.5460000000003</v>
      </c>
      <c r="AX697" s="2">
        <v>9006.9130000000005</v>
      </c>
      <c r="AY697" s="2">
        <v>9750.0079999999998</v>
      </c>
      <c r="AZ697" s="2">
        <v>10521.117</v>
      </c>
      <c r="BA697" s="2">
        <v>11031.48</v>
      </c>
      <c r="BB697" s="2">
        <v>11493.919</v>
      </c>
      <c r="BC697" s="2">
        <v>11932.669</v>
      </c>
      <c r="BD697" s="2">
        <v>12398.821</v>
      </c>
      <c r="BE697">
        <v>12912.264999999999</v>
      </c>
      <c r="BF697">
        <v>2021</v>
      </c>
    </row>
    <row r="698" spans="1:58" x14ac:dyDescent="0.45">
      <c r="A698">
        <v>853</v>
      </c>
      <c r="B698" t="s">
        <v>32</v>
      </c>
      <c r="C698" t="s">
        <v>111</v>
      </c>
      <c r="D698" t="s">
        <v>31</v>
      </c>
      <c r="E698" t="s">
        <v>19</v>
      </c>
      <c r="F698" t="s">
        <v>5</v>
      </c>
      <c r="G698">
        <v>1380.8440000000001</v>
      </c>
      <c r="H698">
        <v>1319.4079999999999</v>
      </c>
      <c r="I698">
        <v>1223.3900000000001</v>
      </c>
      <c r="J698">
        <v>1194.6579999999999</v>
      </c>
      <c r="K698">
        <v>1079.5940000000001</v>
      </c>
      <c r="L698">
        <v>975.96699999999998</v>
      </c>
      <c r="M698">
        <v>1039.809</v>
      </c>
      <c r="N698">
        <v>1159.8330000000001</v>
      </c>
      <c r="O698">
        <v>1565.1669999999999</v>
      </c>
      <c r="P698">
        <v>1455.0350000000001</v>
      </c>
      <c r="Q698">
        <v>1265.8820000000001</v>
      </c>
      <c r="R698">
        <v>1444.104</v>
      </c>
      <c r="S698">
        <v>1546.5809999999999</v>
      </c>
      <c r="T698">
        <v>1713.713</v>
      </c>
      <c r="U698">
        <v>1834.9839999999999</v>
      </c>
      <c r="V698">
        <v>1581.6310000000001</v>
      </c>
      <c r="W698">
        <v>1639.7729999999999</v>
      </c>
      <c r="X698">
        <v>1527.441</v>
      </c>
      <c r="Y698">
        <v>1138.365</v>
      </c>
      <c r="Z698">
        <v>1013.232</v>
      </c>
      <c r="AA698">
        <v>1007.5170000000001</v>
      </c>
      <c r="AB698">
        <v>862.09900000000005</v>
      </c>
      <c r="AC698">
        <v>814.70100000000002</v>
      </c>
      <c r="AD698">
        <v>995.27499999999998</v>
      </c>
      <c r="AE698">
        <v>1111.943</v>
      </c>
      <c r="AF698">
        <v>1269.5260000000001</v>
      </c>
      <c r="AG698">
        <v>1411.902</v>
      </c>
      <c r="AH698">
        <v>1576.1590000000001</v>
      </c>
      <c r="AI698">
        <v>1883.527</v>
      </c>
      <c r="AJ698">
        <v>1833.09</v>
      </c>
      <c r="AK698">
        <v>2114.866</v>
      </c>
      <c r="AL698">
        <v>2479.19</v>
      </c>
      <c r="AM698">
        <v>2796.5149999999999</v>
      </c>
      <c r="AN698">
        <v>2659.9140000000002</v>
      </c>
      <c r="AO698">
        <v>2766.3490000000002</v>
      </c>
      <c r="AP698">
        <v>2466.511</v>
      </c>
      <c r="AQ698">
        <v>2245.4389999999999</v>
      </c>
      <c r="AR698">
        <v>2343.5740000000001</v>
      </c>
      <c r="AS698">
        <v>2366.8470000000002</v>
      </c>
      <c r="AT698">
        <v>2314.7449999999999</v>
      </c>
      <c r="AU698">
        <v>2124.7959999999998</v>
      </c>
      <c r="AV698">
        <v>2216.4580000000001</v>
      </c>
      <c r="AW698">
        <v>2631.413</v>
      </c>
      <c r="AX698">
        <v>2502.0250000000001</v>
      </c>
      <c r="AY698">
        <v>2524.37</v>
      </c>
      <c r="AZ698">
        <v>2564.6979999999999</v>
      </c>
      <c r="BA698">
        <v>2595.2060000000001</v>
      </c>
      <c r="BB698">
        <v>2645.7269999999999</v>
      </c>
      <c r="BC698">
        <v>2682.2730000000001</v>
      </c>
      <c r="BD698">
        <v>2708.8739999999998</v>
      </c>
      <c r="BE698">
        <v>2752.674</v>
      </c>
      <c r="BF698">
        <v>2021</v>
      </c>
    </row>
    <row r="699" spans="1:58" x14ac:dyDescent="0.45">
      <c r="A699">
        <v>853</v>
      </c>
      <c r="B699" t="s">
        <v>33</v>
      </c>
      <c r="C699" t="s">
        <v>111</v>
      </c>
      <c r="D699" t="s">
        <v>31</v>
      </c>
      <c r="E699" t="s">
        <v>21</v>
      </c>
      <c r="F699" t="s">
        <v>5</v>
      </c>
      <c r="G699">
        <v>1073.998</v>
      </c>
      <c r="H699">
        <v>1157.827</v>
      </c>
      <c r="I699">
        <v>1211.7059999999999</v>
      </c>
      <c r="J699">
        <v>1273.7739999999999</v>
      </c>
      <c r="K699">
        <v>1278.6220000000001</v>
      </c>
      <c r="L699">
        <v>1333.423</v>
      </c>
      <c r="M699">
        <v>1407.587</v>
      </c>
      <c r="N699">
        <v>1504.4280000000001</v>
      </c>
      <c r="O699">
        <v>1556.337</v>
      </c>
      <c r="P699">
        <v>1527.91</v>
      </c>
      <c r="Q699">
        <v>1470.798</v>
      </c>
      <c r="R699">
        <v>1615.941</v>
      </c>
      <c r="S699">
        <v>1743.6010000000001</v>
      </c>
      <c r="T699">
        <v>1972.1079999999999</v>
      </c>
      <c r="U699">
        <v>2168.4250000000002</v>
      </c>
      <c r="V699">
        <v>2081.54</v>
      </c>
      <c r="W699">
        <v>2201.1909999999998</v>
      </c>
      <c r="X699">
        <v>2043.827</v>
      </c>
      <c r="Y699">
        <v>2109.4670000000001</v>
      </c>
      <c r="Z699">
        <v>2125.4250000000002</v>
      </c>
      <c r="AA699">
        <v>2068.1089999999999</v>
      </c>
      <c r="AB699">
        <v>2061.4</v>
      </c>
      <c r="AC699">
        <v>2040.3510000000001</v>
      </c>
      <c r="AD699">
        <v>2215.2629999999999</v>
      </c>
      <c r="AE699">
        <v>2234.3789999999999</v>
      </c>
      <c r="AF699">
        <v>2346.61</v>
      </c>
      <c r="AG699">
        <v>2423.1970000000001</v>
      </c>
      <c r="AH699">
        <v>2622.0349999999999</v>
      </c>
      <c r="AI699">
        <v>2604.2399999999998</v>
      </c>
      <c r="AJ699">
        <v>2735.61</v>
      </c>
      <c r="AK699">
        <v>2868.444</v>
      </c>
      <c r="AL699">
        <v>2749.4839999999999</v>
      </c>
      <c r="AM699">
        <v>2792.364</v>
      </c>
      <c r="AN699">
        <v>2808.9459999999999</v>
      </c>
      <c r="AO699">
        <v>3091.3339999999998</v>
      </c>
      <c r="AP699">
        <v>3167.7829999999999</v>
      </c>
      <c r="AQ699">
        <v>3213.837</v>
      </c>
      <c r="AR699">
        <v>3226.6990000000001</v>
      </c>
      <c r="AS699">
        <v>3135.6</v>
      </c>
      <c r="AT699">
        <v>3172.5320000000002</v>
      </c>
      <c r="AU699">
        <v>2965.5219999999999</v>
      </c>
      <c r="AV699">
        <v>2939.0459999999998</v>
      </c>
      <c r="AW699">
        <v>3259.82</v>
      </c>
      <c r="AX699">
        <v>3433.8530000000001</v>
      </c>
      <c r="AY699">
        <v>3573.5030000000002</v>
      </c>
      <c r="AZ699">
        <v>3757.1729999999998</v>
      </c>
      <c r="BA699">
        <v>3891.9290000000001</v>
      </c>
      <c r="BB699">
        <v>4002.3670000000002</v>
      </c>
      <c r="BC699">
        <v>4127.0519999999997</v>
      </c>
      <c r="BD699">
        <v>4243.7759999999998</v>
      </c>
      <c r="BE699">
        <v>4365.5479999999998</v>
      </c>
      <c r="BF699">
        <v>2021</v>
      </c>
    </row>
    <row r="700" spans="1:58" x14ac:dyDescent="0.45">
      <c r="A700">
        <v>853</v>
      </c>
      <c r="B700" t="s">
        <v>34</v>
      </c>
      <c r="C700" t="s">
        <v>111</v>
      </c>
      <c r="D700" t="s">
        <v>35</v>
      </c>
      <c r="E700" t="s">
        <v>36</v>
      </c>
      <c r="F700" t="s">
        <v>5</v>
      </c>
      <c r="G700">
        <v>2.4E-2</v>
      </c>
      <c r="H700">
        <v>2.4E-2</v>
      </c>
      <c r="I700">
        <v>2.4E-2</v>
      </c>
      <c r="J700">
        <v>2.4E-2</v>
      </c>
      <c r="K700">
        <v>2.3E-2</v>
      </c>
      <c r="L700">
        <v>2.3E-2</v>
      </c>
      <c r="M700">
        <v>2.3E-2</v>
      </c>
      <c r="N700">
        <v>2.3E-2</v>
      </c>
      <c r="O700">
        <v>2.3E-2</v>
      </c>
      <c r="P700">
        <v>2.1999999999999999E-2</v>
      </c>
      <c r="Q700">
        <v>0.02</v>
      </c>
      <c r="R700">
        <v>2.1999999999999999E-2</v>
      </c>
      <c r="S700">
        <v>2.1999999999999999E-2</v>
      </c>
      <c r="T700">
        <v>2.5000000000000001E-2</v>
      </c>
      <c r="U700">
        <v>2.5999999999999999E-2</v>
      </c>
      <c r="V700">
        <v>2.5000000000000001E-2</v>
      </c>
      <c r="W700">
        <v>2.5000000000000001E-2</v>
      </c>
      <c r="X700">
        <v>2.3E-2</v>
      </c>
      <c r="Y700">
        <v>2.3E-2</v>
      </c>
      <c r="Z700">
        <v>2.3E-2</v>
      </c>
      <c r="AA700">
        <v>2.1000000000000001E-2</v>
      </c>
      <c r="AB700">
        <v>2.1000000000000001E-2</v>
      </c>
      <c r="AC700">
        <v>0.02</v>
      </c>
      <c r="AD700">
        <v>2.1000000000000001E-2</v>
      </c>
      <c r="AE700">
        <v>0.02</v>
      </c>
      <c r="AF700">
        <v>0.02</v>
      </c>
      <c r="AG700">
        <v>0.02</v>
      </c>
      <c r="AH700">
        <v>0.02</v>
      </c>
      <c r="AI700">
        <v>0.02</v>
      </c>
      <c r="AJ700">
        <v>2.1000000000000001E-2</v>
      </c>
      <c r="AK700">
        <v>2.1999999999999999E-2</v>
      </c>
      <c r="AL700">
        <v>2.1000000000000001E-2</v>
      </c>
      <c r="AM700">
        <v>2.1999999999999999E-2</v>
      </c>
      <c r="AN700">
        <v>2.1999999999999999E-2</v>
      </c>
      <c r="AO700">
        <v>2.4E-2</v>
      </c>
      <c r="AP700">
        <v>2.5000000000000001E-2</v>
      </c>
      <c r="AQ700">
        <v>2.5000000000000001E-2</v>
      </c>
      <c r="AR700">
        <v>2.5000000000000001E-2</v>
      </c>
      <c r="AS700">
        <v>2.4E-2</v>
      </c>
      <c r="AT700">
        <v>2.4E-2</v>
      </c>
      <c r="AU700">
        <v>2.4E-2</v>
      </c>
      <c r="AV700">
        <v>2.1999999999999999E-2</v>
      </c>
      <c r="AW700">
        <v>2.3E-2</v>
      </c>
      <c r="AX700">
        <v>2.3E-2</v>
      </c>
      <c r="AY700">
        <v>2.3E-2</v>
      </c>
      <c r="AZ700">
        <v>2.3E-2</v>
      </c>
      <c r="BA700">
        <v>2.3E-2</v>
      </c>
      <c r="BB700">
        <v>2.3E-2</v>
      </c>
      <c r="BC700">
        <v>2.3E-2</v>
      </c>
      <c r="BD700">
        <v>2.3E-2</v>
      </c>
      <c r="BE700">
        <v>2.3E-2</v>
      </c>
      <c r="BF700">
        <v>2022</v>
      </c>
    </row>
    <row r="701" spans="1:58" x14ac:dyDescent="0.45">
      <c r="A701">
        <v>853</v>
      </c>
      <c r="B701" t="s">
        <v>37</v>
      </c>
      <c r="C701" t="s">
        <v>111</v>
      </c>
      <c r="D701" t="s">
        <v>38</v>
      </c>
      <c r="E701" t="s">
        <v>39</v>
      </c>
      <c r="F701" t="s">
        <v>5</v>
      </c>
      <c r="G701">
        <v>0.86199999999999999</v>
      </c>
      <c r="H701">
        <v>0.76600000000000001</v>
      </c>
      <c r="I701">
        <v>0.745</v>
      </c>
      <c r="J701">
        <v>0.78200000000000003</v>
      </c>
      <c r="K701">
        <v>0.755</v>
      </c>
      <c r="L701">
        <v>0.73199999999999998</v>
      </c>
      <c r="M701">
        <v>0.71699999999999997</v>
      </c>
      <c r="N701">
        <v>0.7</v>
      </c>
      <c r="O701">
        <v>0.872</v>
      </c>
      <c r="P701">
        <v>0.81799999999999995</v>
      </c>
      <c r="Q701">
        <v>0.82199999999999995</v>
      </c>
      <c r="R701">
        <v>0.85099999999999998</v>
      </c>
      <c r="S701">
        <v>0.85599999999999998</v>
      </c>
      <c r="T701">
        <v>0.85</v>
      </c>
      <c r="U701">
        <v>0.85599999999999998</v>
      </c>
      <c r="V701">
        <v>0.97199999999999998</v>
      </c>
      <c r="W701">
        <v>0.98299999999999998</v>
      </c>
      <c r="X701">
        <v>1.075</v>
      </c>
      <c r="Y701">
        <v>1.119</v>
      </c>
      <c r="Z701">
        <v>1.226</v>
      </c>
      <c r="AA701">
        <v>1.355</v>
      </c>
      <c r="AB701">
        <v>1.417</v>
      </c>
      <c r="AC701">
        <v>1.5549999999999999</v>
      </c>
      <c r="AD701">
        <v>1.601</v>
      </c>
      <c r="AE701">
        <v>1.6040000000000001</v>
      </c>
      <c r="AF701">
        <v>1.6779999999999999</v>
      </c>
      <c r="AG701">
        <v>1.7809999999999999</v>
      </c>
      <c r="AH701">
        <v>1.7829999999999999</v>
      </c>
      <c r="AI701">
        <v>1.9530000000000001</v>
      </c>
      <c r="AJ701">
        <v>1.8460000000000001</v>
      </c>
      <c r="AK701">
        <v>2.0049999999999999</v>
      </c>
      <c r="AL701">
        <v>2.1379999999999999</v>
      </c>
      <c r="AM701">
        <v>2.0870000000000002</v>
      </c>
      <c r="AN701">
        <v>2.125</v>
      </c>
      <c r="AO701">
        <v>2.2029999999999998</v>
      </c>
      <c r="AP701">
        <v>2.1560000000000001</v>
      </c>
      <c r="AQ701">
        <v>2.1890000000000001</v>
      </c>
      <c r="AR701">
        <v>2.3159999999999998</v>
      </c>
      <c r="AS701">
        <v>2.4860000000000002</v>
      </c>
      <c r="AT701">
        <v>2.472</v>
      </c>
      <c r="AU701">
        <v>2.4790000000000001</v>
      </c>
      <c r="AV701">
        <v>2.6459999999999999</v>
      </c>
      <c r="AW701">
        <v>2.8410000000000002</v>
      </c>
      <c r="AX701">
        <v>2.6230000000000002</v>
      </c>
      <c r="AY701">
        <v>2.7280000000000002</v>
      </c>
      <c r="AZ701">
        <v>2.8</v>
      </c>
      <c r="BA701">
        <v>2.8340000000000001</v>
      </c>
      <c r="BB701">
        <v>2.8719999999999999</v>
      </c>
      <c r="BC701">
        <v>2.891</v>
      </c>
      <c r="BD701">
        <v>2.9220000000000002</v>
      </c>
      <c r="BE701">
        <v>2.9580000000000002</v>
      </c>
      <c r="BF701">
        <v>2022</v>
      </c>
    </row>
    <row r="702" spans="1:58" x14ac:dyDescent="0.45">
      <c r="A702">
        <v>853</v>
      </c>
      <c r="B702" t="s">
        <v>45</v>
      </c>
      <c r="C702" t="s">
        <v>111</v>
      </c>
      <c r="D702" t="s">
        <v>46</v>
      </c>
      <c r="E702" t="s">
        <v>24</v>
      </c>
      <c r="F702" t="s">
        <v>5</v>
      </c>
      <c r="G702">
        <v>11.314</v>
      </c>
      <c r="H702">
        <v>12.225</v>
      </c>
      <c r="I702">
        <v>12.901999999999999</v>
      </c>
      <c r="J702">
        <v>13.920999999999999</v>
      </c>
      <c r="K702">
        <v>14.954000000000001</v>
      </c>
      <c r="L702">
        <v>15.509</v>
      </c>
      <c r="M702">
        <v>16.355</v>
      </c>
      <c r="N702">
        <v>16.901</v>
      </c>
      <c r="O702">
        <v>17.821000000000002</v>
      </c>
      <c r="P702">
        <v>18.62</v>
      </c>
      <c r="Q702">
        <v>19.914000000000001</v>
      </c>
      <c r="R702">
        <v>21.302</v>
      </c>
      <c r="S702">
        <v>22.22</v>
      </c>
      <c r="T702">
        <v>23.326000000000001</v>
      </c>
      <c r="U702">
        <v>23.99</v>
      </c>
      <c r="V702">
        <v>28.135999999999999</v>
      </c>
      <c r="W702">
        <v>31.408999999999999</v>
      </c>
      <c r="X702">
        <v>32.646999999999998</v>
      </c>
      <c r="Y702">
        <v>37.084000000000003</v>
      </c>
      <c r="Z702">
        <v>42.621000000000002</v>
      </c>
      <c r="AA702">
        <v>49.268000000000001</v>
      </c>
      <c r="AB702">
        <v>53.848999999999997</v>
      </c>
      <c r="AC702">
        <v>60.203000000000003</v>
      </c>
      <c r="AD702">
        <v>69.058999999999997</v>
      </c>
      <c r="AE702">
        <v>70.55</v>
      </c>
      <c r="AF702">
        <v>71.805999999999997</v>
      </c>
      <c r="AG702">
        <v>73.507000000000005</v>
      </c>
      <c r="AH702">
        <v>74.176000000000002</v>
      </c>
      <c r="AI702">
        <v>82.162999999999997</v>
      </c>
      <c r="AJ702">
        <v>87.843000000000004</v>
      </c>
      <c r="AK702">
        <v>92.325000000000003</v>
      </c>
      <c r="AL702">
        <v>96.424999999999997</v>
      </c>
      <c r="AM702">
        <v>100.8</v>
      </c>
      <c r="AN702">
        <v>105.8</v>
      </c>
      <c r="AO702">
        <v>111.325</v>
      </c>
      <c r="AP702">
        <v>118</v>
      </c>
      <c r="AQ702">
        <v>125.875</v>
      </c>
      <c r="AR702">
        <v>132.69999999999999</v>
      </c>
      <c r="AS702">
        <v>138.554</v>
      </c>
      <c r="AT702">
        <v>143.946</v>
      </c>
      <c r="AU702">
        <v>150.959</v>
      </c>
      <c r="AV702">
        <v>157.727</v>
      </c>
      <c r="AW702">
        <v>166.01300000000001</v>
      </c>
      <c r="AX702">
        <v>169.82900000000001</v>
      </c>
      <c r="AY702">
        <v>170.82499999999999</v>
      </c>
      <c r="AZ702">
        <v>180.249</v>
      </c>
      <c r="BA702">
        <v>188.54</v>
      </c>
      <c r="BB702">
        <v>197.21299999999999</v>
      </c>
      <c r="BC702">
        <v>206.285</v>
      </c>
      <c r="BD702">
        <v>215.56800000000001</v>
      </c>
      <c r="BE702">
        <v>225.268</v>
      </c>
      <c r="BF702">
        <v>2022</v>
      </c>
    </row>
    <row r="703" spans="1:58" x14ac:dyDescent="0.45">
      <c r="A703">
        <v>853</v>
      </c>
      <c r="B703" t="s">
        <v>47</v>
      </c>
      <c r="C703" t="s">
        <v>111</v>
      </c>
      <c r="D703" t="s">
        <v>46</v>
      </c>
      <c r="E703" t="s">
        <v>15</v>
      </c>
      <c r="F703" t="s">
        <v>5</v>
      </c>
      <c r="G703">
        <v>12.064</v>
      </c>
      <c r="H703">
        <v>8.0540000000000003</v>
      </c>
      <c r="I703">
        <v>5.5350000000000001</v>
      </c>
      <c r="J703">
        <v>7.9020000000000001</v>
      </c>
      <c r="K703">
        <v>7.4210000000000003</v>
      </c>
      <c r="L703">
        <v>3.71</v>
      </c>
      <c r="M703">
        <v>5.4539999999999997</v>
      </c>
      <c r="N703">
        <v>3.3370000000000002</v>
      </c>
      <c r="O703">
        <v>5.4450000000000003</v>
      </c>
      <c r="P703">
        <v>4.4800000000000004</v>
      </c>
      <c r="Q703">
        <v>6.9530000000000003</v>
      </c>
      <c r="R703">
        <v>6.9660000000000002</v>
      </c>
      <c r="S703">
        <v>4.3099999999999996</v>
      </c>
      <c r="T703">
        <v>4.9770000000000003</v>
      </c>
      <c r="U703">
        <v>2.8490000000000002</v>
      </c>
      <c r="V703">
        <v>17.280999999999999</v>
      </c>
      <c r="W703">
        <v>11.632</v>
      </c>
      <c r="X703">
        <v>3.9430000000000001</v>
      </c>
      <c r="Y703">
        <v>13.59</v>
      </c>
      <c r="Z703">
        <v>14.932</v>
      </c>
      <c r="AA703">
        <v>15.596</v>
      </c>
      <c r="AB703">
        <v>9.298</v>
      </c>
      <c r="AC703">
        <v>11.798999999999999</v>
      </c>
      <c r="AD703">
        <v>14.709</v>
      </c>
      <c r="AE703">
        <v>2.1589999999999998</v>
      </c>
      <c r="AF703">
        <v>1.7809999999999999</v>
      </c>
      <c r="AG703">
        <v>2.3679999999999999</v>
      </c>
      <c r="AH703">
        <v>0.91100000000000003</v>
      </c>
      <c r="AI703">
        <v>10.766999999999999</v>
      </c>
      <c r="AJ703">
        <v>6.9130000000000003</v>
      </c>
      <c r="AK703">
        <v>5.1020000000000003</v>
      </c>
      <c r="AL703">
        <v>4.4409999999999998</v>
      </c>
      <c r="AM703">
        <v>4.5369999999999999</v>
      </c>
      <c r="AN703">
        <v>4.96</v>
      </c>
      <c r="AO703">
        <v>5.2220000000000004</v>
      </c>
      <c r="AP703">
        <v>5.9960000000000004</v>
      </c>
      <c r="AQ703">
        <v>6.6740000000000004</v>
      </c>
      <c r="AR703">
        <v>5.4219999999999997</v>
      </c>
      <c r="AS703">
        <v>4.4119999999999999</v>
      </c>
      <c r="AT703">
        <v>3.8919999999999999</v>
      </c>
      <c r="AU703">
        <v>4.8719999999999999</v>
      </c>
      <c r="AV703">
        <v>4.4829999999999997</v>
      </c>
      <c r="AW703">
        <v>5.2530000000000001</v>
      </c>
      <c r="AX703">
        <v>2.2989999999999999</v>
      </c>
      <c r="AY703">
        <v>0.58599999999999997</v>
      </c>
      <c r="AZ703">
        <v>5.5170000000000003</v>
      </c>
      <c r="BA703">
        <v>4.5999999999999996</v>
      </c>
      <c r="BB703">
        <v>4.5999999999999996</v>
      </c>
      <c r="BC703">
        <v>4.5999999999999996</v>
      </c>
      <c r="BD703">
        <v>4.5</v>
      </c>
      <c r="BE703">
        <v>4.5</v>
      </c>
      <c r="BF703">
        <v>2022</v>
      </c>
    </row>
    <row r="704" spans="1:58" x14ac:dyDescent="0.45">
      <c r="A704">
        <v>853</v>
      </c>
      <c r="B704" t="s">
        <v>48</v>
      </c>
      <c r="C704" t="s">
        <v>111</v>
      </c>
      <c r="D704" t="s">
        <v>49</v>
      </c>
      <c r="E704" t="s">
        <v>24</v>
      </c>
      <c r="F704" t="s">
        <v>5</v>
      </c>
      <c r="G704" t="s">
        <v>173</v>
      </c>
      <c r="H704" t="s">
        <v>173</v>
      </c>
      <c r="I704" t="s">
        <v>173</v>
      </c>
      <c r="J704">
        <v>14.518000000000001</v>
      </c>
      <c r="K704">
        <v>15.154999999999999</v>
      </c>
      <c r="L704">
        <v>15.813000000000001</v>
      </c>
      <c r="M704">
        <v>16.649000000000001</v>
      </c>
      <c r="N704">
        <v>17.146999999999998</v>
      </c>
      <c r="O704">
        <v>18.440999999999999</v>
      </c>
      <c r="P704">
        <v>18.774999999999999</v>
      </c>
      <c r="Q704">
        <v>20.443999999999999</v>
      </c>
      <c r="R704">
        <v>21.608000000000001</v>
      </c>
      <c r="S704">
        <v>22.681999999999999</v>
      </c>
      <c r="T704">
        <v>23.774000000000001</v>
      </c>
      <c r="U704">
        <v>25.324999999999999</v>
      </c>
      <c r="V704">
        <v>30.062000000000001</v>
      </c>
      <c r="W704">
        <v>31.65</v>
      </c>
      <c r="X704">
        <v>33.337000000000003</v>
      </c>
      <c r="Y704">
        <v>40.609000000000002</v>
      </c>
      <c r="Z704">
        <v>45.968000000000004</v>
      </c>
      <c r="AA704">
        <v>50.552</v>
      </c>
      <c r="AB704">
        <v>55.784999999999997</v>
      </c>
      <c r="AC704">
        <v>64.049000000000007</v>
      </c>
      <c r="AD704">
        <v>69.453000000000003</v>
      </c>
      <c r="AE704">
        <v>71.103999999999999</v>
      </c>
      <c r="AF704">
        <v>74.460999999999999</v>
      </c>
      <c r="AG704">
        <v>73.757000000000005</v>
      </c>
      <c r="AH704">
        <v>76.147999999999996</v>
      </c>
      <c r="AI704">
        <v>84.713999999999999</v>
      </c>
      <c r="AJ704">
        <v>89.519000000000005</v>
      </c>
      <c r="AK704">
        <v>93.9</v>
      </c>
      <c r="AL704">
        <v>98</v>
      </c>
      <c r="AM704">
        <v>103.7</v>
      </c>
      <c r="AN704">
        <v>106.7</v>
      </c>
      <c r="AO704">
        <v>113.8</v>
      </c>
      <c r="AP704">
        <v>121</v>
      </c>
      <c r="AQ704">
        <v>129</v>
      </c>
      <c r="AR704">
        <v>135.06299999999999</v>
      </c>
      <c r="AS704">
        <v>141.54599999999999</v>
      </c>
      <c r="AT704">
        <v>145.417</v>
      </c>
      <c r="AU704">
        <v>152.893</v>
      </c>
      <c r="AV704">
        <v>161.59899999999999</v>
      </c>
      <c r="AW704">
        <v>167.113</v>
      </c>
      <c r="AX704">
        <v>173.565</v>
      </c>
      <c r="AY704">
        <v>174.73099999999999</v>
      </c>
      <c r="AZ704">
        <v>183.59299999999999</v>
      </c>
      <c r="BA704">
        <v>191.488</v>
      </c>
      <c r="BB704">
        <v>199.721</v>
      </c>
      <c r="BC704">
        <v>208.31</v>
      </c>
      <c r="BD704">
        <v>217.68299999999999</v>
      </c>
      <c r="BE704">
        <v>227.47900000000001</v>
      </c>
      <c r="BF704">
        <v>2022</v>
      </c>
    </row>
    <row r="705" spans="1:58" x14ac:dyDescent="0.45">
      <c r="A705">
        <v>853</v>
      </c>
      <c r="B705" t="s">
        <v>50</v>
      </c>
      <c r="C705" t="s">
        <v>111</v>
      </c>
      <c r="D705" t="s">
        <v>49</v>
      </c>
      <c r="E705" t="s">
        <v>15</v>
      </c>
      <c r="F705" t="s">
        <v>5</v>
      </c>
      <c r="G705" t="s">
        <v>173</v>
      </c>
      <c r="H705" t="s">
        <v>173</v>
      </c>
      <c r="I705" t="s">
        <v>173</v>
      </c>
      <c r="J705" t="s">
        <v>173</v>
      </c>
      <c r="K705">
        <v>4.3899999999999997</v>
      </c>
      <c r="L705">
        <v>4.3360000000000003</v>
      </c>
      <c r="M705">
        <v>5.29</v>
      </c>
      <c r="N705">
        <v>2.99</v>
      </c>
      <c r="O705">
        <v>7.5490000000000004</v>
      </c>
      <c r="P705">
        <v>1.81</v>
      </c>
      <c r="Q705">
        <v>8.89</v>
      </c>
      <c r="R705">
        <v>5.6929999999999996</v>
      </c>
      <c r="S705">
        <v>4.9690000000000003</v>
      </c>
      <c r="T705">
        <v>4.8129999999999997</v>
      </c>
      <c r="U705">
        <v>6.5279999999999996</v>
      </c>
      <c r="V705">
        <v>18.702999999999999</v>
      </c>
      <c r="W705">
        <v>5.282</v>
      </c>
      <c r="X705">
        <v>5.3310000000000004</v>
      </c>
      <c r="Y705">
        <v>21.812999999999999</v>
      </c>
      <c r="Z705">
        <v>13.196999999999999</v>
      </c>
      <c r="AA705">
        <v>9.9710000000000001</v>
      </c>
      <c r="AB705">
        <v>10.352</v>
      </c>
      <c r="AC705">
        <v>14.815</v>
      </c>
      <c r="AD705">
        <v>8.4380000000000006</v>
      </c>
      <c r="AE705">
        <v>2.3769999999999998</v>
      </c>
      <c r="AF705">
        <v>4.72</v>
      </c>
      <c r="AG705">
        <v>-0.94499999999999995</v>
      </c>
      <c r="AH705">
        <v>3.242</v>
      </c>
      <c r="AI705">
        <v>11.249000000000001</v>
      </c>
      <c r="AJ705">
        <v>5.6719999999999997</v>
      </c>
      <c r="AK705">
        <v>4.8940000000000001</v>
      </c>
      <c r="AL705">
        <v>4.3659999999999997</v>
      </c>
      <c r="AM705">
        <v>5.8159999999999998</v>
      </c>
      <c r="AN705">
        <v>2.8929999999999998</v>
      </c>
      <c r="AO705">
        <v>6.6539999999999999</v>
      </c>
      <c r="AP705">
        <v>6.327</v>
      </c>
      <c r="AQ705">
        <v>6.6120000000000001</v>
      </c>
      <c r="AR705">
        <v>4.7</v>
      </c>
      <c r="AS705">
        <v>4.8</v>
      </c>
      <c r="AT705">
        <v>2.7349999999999999</v>
      </c>
      <c r="AU705">
        <v>5.141</v>
      </c>
      <c r="AV705">
        <v>5.694</v>
      </c>
      <c r="AW705">
        <v>3.4119999999999999</v>
      </c>
      <c r="AX705">
        <v>3.8610000000000002</v>
      </c>
      <c r="AY705">
        <v>0.67200000000000004</v>
      </c>
      <c r="AZ705">
        <v>5.0720000000000001</v>
      </c>
      <c r="BA705">
        <v>4.3</v>
      </c>
      <c r="BB705">
        <v>4.3</v>
      </c>
      <c r="BC705">
        <v>4.3</v>
      </c>
      <c r="BD705">
        <v>4.5</v>
      </c>
      <c r="BE705">
        <v>4.5</v>
      </c>
      <c r="BF705">
        <v>2022</v>
      </c>
    </row>
    <row r="706" spans="1:58" x14ac:dyDescent="0.45">
      <c r="A706">
        <v>853</v>
      </c>
      <c r="B706" t="s">
        <v>51</v>
      </c>
      <c r="C706" t="s">
        <v>111</v>
      </c>
      <c r="D706" t="s">
        <v>52</v>
      </c>
      <c r="E706" t="s">
        <v>15</v>
      </c>
      <c r="F706" t="s">
        <v>5</v>
      </c>
      <c r="G706" t="s">
        <v>173</v>
      </c>
      <c r="H706" t="s">
        <v>173</v>
      </c>
      <c r="I706" t="s">
        <v>173</v>
      </c>
      <c r="J706" t="s">
        <v>173</v>
      </c>
      <c r="K706" t="s">
        <v>173</v>
      </c>
      <c r="L706" t="s">
        <v>173</v>
      </c>
      <c r="M706" t="s">
        <v>173</v>
      </c>
      <c r="N706" t="s">
        <v>173</v>
      </c>
      <c r="O706" t="s">
        <v>173</v>
      </c>
      <c r="P706" t="s">
        <v>173</v>
      </c>
      <c r="Q706" t="s">
        <v>173</v>
      </c>
      <c r="R706" t="s">
        <v>173</v>
      </c>
      <c r="S706">
        <v>-1.54</v>
      </c>
      <c r="T706">
        <v>-8.4220000000000006</v>
      </c>
      <c r="U706">
        <v>3.7970000000000002</v>
      </c>
      <c r="V706">
        <v>-6.0279999999999996</v>
      </c>
      <c r="W706">
        <v>13.183</v>
      </c>
      <c r="X706">
        <v>19.544</v>
      </c>
      <c r="Y706">
        <v>-14.416</v>
      </c>
      <c r="Z706">
        <v>-3.9740000000000002</v>
      </c>
      <c r="AA706">
        <v>-7.0259999999999998</v>
      </c>
      <c r="AB706">
        <v>-8.8109999999999999</v>
      </c>
      <c r="AC706">
        <v>-2.0489999999999999</v>
      </c>
      <c r="AD706">
        <v>5.1109999999999998</v>
      </c>
      <c r="AE706">
        <v>7.85</v>
      </c>
      <c r="AF706">
        <v>3.6720000000000002</v>
      </c>
      <c r="AG706">
        <v>31.849</v>
      </c>
      <c r="AH706">
        <v>2.754</v>
      </c>
      <c r="AI706">
        <v>-5.6449999999999996</v>
      </c>
      <c r="AJ706">
        <v>16.247</v>
      </c>
      <c r="AK706">
        <v>27.021999999999998</v>
      </c>
      <c r="AL706">
        <v>7.7539999999999996</v>
      </c>
      <c r="AM706">
        <v>18.942</v>
      </c>
      <c r="AN706">
        <v>6.4359999999999999</v>
      </c>
      <c r="AO706">
        <v>-39.427999999999997</v>
      </c>
      <c r="AP706">
        <v>-8.8490000000000002</v>
      </c>
      <c r="AQ706">
        <v>-15.198</v>
      </c>
      <c r="AR706">
        <v>30.803000000000001</v>
      </c>
      <c r="AS706">
        <v>5.3029999999999999</v>
      </c>
      <c r="AT706">
        <v>7.1470000000000002</v>
      </c>
      <c r="AU706">
        <v>-10.375</v>
      </c>
      <c r="AV706">
        <v>-1.786</v>
      </c>
      <c r="AW706">
        <v>35.4</v>
      </c>
      <c r="AX706">
        <v>2.4300000000000002</v>
      </c>
      <c r="AY706">
        <v>-11.593</v>
      </c>
      <c r="AZ706">
        <v>22.192</v>
      </c>
      <c r="BA706">
        <v>9.0429999999999993</v>
      </c>
      <c r="BB706">
        <v>3.3889999999999998</v>
      </c>
      <c r="BC706">
        <v>3.2320000000000002</v>
      </c>
      <c r="BD706">
        <v>3.319</v>
      </c>
      <c r="BE706">
        <v>3.4849999999999999</v>
      </c>
      <c r="BF706">
        <v>2022</v>
      </c>
    </row>
    <row r="707" spans="1:58" x14ac:dyDescent="0.45">
      <c r="A707">
        <v>853</v>
      </c>
      <c r="B707" t="s">
        <v>53</v>
      </c>
      <c r="C707" t="s">
        <v>111</v>
      </c>
      <c r="D707" t="s">
        <v>54</v>
      </c>
      <c r="E707" t="s">
        <v>15</v>
      </c>
      <c r="F707" t="s">
        <v>5</v>
      </c>
      <c r="G707">
        <v>8.9369999999999994</v>
      </c>
      <c r="H707">
        <v>1.3280000000000001</v>
      </c>
      <c r="I707">
        <v>-13.462999999999999</v>
      </c>
      <c r="J707">
        <v>1.7000000000000001E-2</v>
      </c>
      <c r="K707">
        <v>-8.8849999999999998</v>
      </c>
      <c r="L707">
        <v>-14.651</v>
      </c>
      <c r="M707">
        <v>0.10100000000000001</v>
      </c>
      <c r="N707">
        <v>16.663</v>
      </c>
      <c r="O707">
        <v>15.847</v>
      </c>
      <c r="P707">
        <v>-10.725</v>
      </c>
      <c r="Q707">
        <v>-26.733000000000001</v>
      </c>
      <c r="R707">
        <v>22.03</v>
      </c>
      <c r="S707">
        <v>3.9260000000000002</v>
      </c>
      <c r="T707">
        <v>-10.901999999999999</v>
      </c>
      <c r="U707">
        <v>15.391999999999999</v>
      </c>
      <c r="V707">
        <v>-15.374000000000001</v>
      </c>
      <c r="W707">
        <v>22.619</v>
      </c>
      <c r="X707">
        <v>13.487</v>
      </c>
      <c r="Y707">
        <v>-18.824000000000002</v>
      </c>
      <c r="Z707">
        <v>-2.407</v>
      </c>
      <c r="AA707">
        <v>-7.4349999999999996</v>
      </c>
      <c r="AB707">
        <v>-10.269</v>
      </c>
      <c r="AC707">
        <v>-3.7959999999999998</v>
      </c>
      <c r="AD707">
        <v>1.905</v>
      </c>
      <c r="AE707">
        <v>10.275</v>
      </c>
      <c r="AF707">
        <v>-7.3810000000000002</v>
      </c>
      <c r="AG707">
        <v>21.576000000000001</v>
      </c>
      <c r="AH707">
        <v>22.789000000000001</v>
      </c>
      <c r="AI707">
        <v>0.70299999999999996</v>
      </c>
      <c r="AJ707">
        <v>17.870999999999999</v>
      </c>
      <c r="AK707">
        <v>-2.8079999999999998</v>
      </c>
      <c r="AL707">
        <v>6.383</v>
      </c>
      <c r="AM707">
        <v>12.939</v>
      </c>
      <c r="AN707">
        <v>16.507999999999999</v>
      </c>
      <c r="AO707">
        <v>-23.167999999999999</v>
      </c>
      <c r="AP707">
        <v>-15.451000000000001</v>
      </c>
      <c r="AQ707">
        <v>-12.438000000000001</v>
      </c>
      <c r="AR707">
        <v>33.820999999999998</v>
      </c>
      <c r="AS707">
        <v>7.367</v>
      </c>
      <c r="AT707">
        <v>12.464</v>
      </c>
      <c r="AU707">
        <v>-8.7170000000000005</v>
      </c>
      <c r="AV707">
        <v>-1.825</v>
      </c>
      <c r="AW707">
        <v>36.768999999999998</v>
      </c>
      <c r="AX707">
        <v>-2.145</v>
      </c>
      <c r="AY707">
        <v>-16.649000000000001</v>
      </c>
      <c r="AZ707">
        <v>34.908999999999999</v>
      </c>
      <c r="BA707">
        <v>12.92</v>
      </c>
      <c r="BB707">
        <v>4.7590000000000003</v>
      </c>
      <c r="BC707">
        <v>4.4790000000000001</v>
      </c>
      <c r="BD707">
        <v>4.5460000000000003</v>
      </c>
      <c r="BE707">
        <v>4.7210000000000001</v>
      </c>
      <c r="BF707">
        <v>2022</v>
      </c>
    </row>
    <row r="708" spans="1:58" x14ac:dyDescent="0.45">
      <c r="A708">
        <v>853</v>
      </c>
      <c r="B708" t="s">
        <v>55</v>
      </c>
      <c r="C708" t="s">
        <v>111</v>
      </c>
      <c r="D708" t="s">
        <v>56</v>
      </c>
      <c r="E708" t="s">
        <v>15</v>
      </c>
      <c r="F708" t="s">
        <v>5</v>
      </c>
      <c r="G708" t="s">
        <v>173</v>
      </c>
      <c r="H708" t="s">
        <v>173</v>
      </c>
      <c r="I708" t="s">
        <v>173</v>
      </c>
      <c r="J708" t="s">
        <v>173</v>
      </c>
      <c r="K708" t="s">
        <v>173</v>
      </c>
      <c r="L708" t="s">
        <v>173</v>
      </c>
      <c r="M708" t="s">
        <v>173</v>
      </c>
      <c r="N708" t="s">
        <v>173</v>
      </c>
      <c r="O708" t="s">
        <v>173</v>
      </c>
      <c r="P708" t="s">
        <v>173</v>
      </c>
      <c r="Q708" t="s">
        <v>173</v>
      </c>
      <c r="R708" t="s">
        <v>173</v>
      </c>
      <c r="S708">
        <v>-37.689</v>
      </c>
      <c r="T708">
        <v>40.658999999999999</v>
      </c>
      <c r="U708">
        <v>-5.7309999999999999</v>
      </c>
      <c r="V708">
        <v>-3.1120000000000001</v>
      </c>
      <c r="W708">
        <v>-4.0670000000000002</v>
      </c>
      <c r="X708">
        <v>-18.603999999999999</v>
      </c>
      <c r="Y708">
        <v>8.5879999999999992</v>
      </c>
      <c r="Z708">
        <v>9.4139999999999997</v>
      </c>
      <c r="AA708">
        <v>-5.3540000000000001</v>
      </c>
      <c r="AB708">
        <v>-1.3140000000000001</v>
      </c>
      <c r="AC708">
        <v>-20.920999999999999</v>
      </c>
      <c r="AD708">
        <v>10.096</v>
      </c>
      <c r="AE708">
        <v>-9.0190000000000001</v>
      </c>
      <c r="AF708">
        <v>10.971</v>
      </c>
      <c r="AG708">
        <v>-7.9210000000000003</v>
      </c>
      <c r="AH708">
        <v>3.0190000000000001</v>
      </c>
      <c r="AI708">
        <v>1.7689999999999999</v>
      </c>
      <c r="AJ708">
        <v>-14.837999999999999</v>
      </c>
      <c r="AK708">
        <v>4.9240000000000004</v>
      </c>
      <c r="AL708">
        <v>-1.411</v>
      </c>
      <c r="AM708">
        <v>-2.069</v>
      </c>
      <c r="AN708">
        <v>1.554</v>
      </c>
      <c r="AO708">
        <v>99.417000000000002</v>
      </c>
      <c r="AP708">
        <v>35.628</v>
      </c>
      <c r="AQ708">
        <v>-3.528</v>
      </c>
      <c r="AR708">
        <v>24.45</v>
      </c>
      <c r="AS708">
        <v>-7.681</v>
      </c>
      <c r="AT708">
        <v>9.2710000000000008</v>
      </c>
      <c r="AU708">
        <v>-1.4890000000000001</v>
      </c>
      <c r="AV708">
        <v>8.2200000000000006</v>
      </c>
      <c r="AW708">
        <v>-6.0640000000000001</v>
      </c>
      <c r="AX708">
        <v>3.6120000000000001</v>
      </c>
      <c r="AY708">
        <v>8.6229999999999993</v>
      </c>
      <c r="AZ708">
        <v>5.3289999999999997</v>
      </c>
      <c r="BA708">
        <v>3.6970000000000001</v>
      </c>
      <c r="BB708">
        <v>3.4159999999999999</v>
      </c>
      <c r="BC708">
        <v>3.1989999999999998</v>
      </c>
      <c r="BD708">
        <v>3.2719999999999998</v>
      </c>
      <c r="BE708">
        <v>3.0489999999999999</v>
      </c>
      <c r="BF708">
        <v>2022</v>
      </c>
    </row>
    <row r="709" spans="1:58" x14ac:dyDescent="0.45">
      <c r="A709">
        <v>853</v>
      </c>
      <c r="B709" t="s">
        <v>57</v>
      </c>
      <c r="C709" t="s">
        <v>111</v>
      </c>
      <c r="D709" t="s">
        <v>58</v>
      </c>
      <c r="E709" t="s">
        <v>15</v>
      </c>
      <c r="F709" t="s">
        <v>5</v>
      </c>
      <c r="G709">
        <v>-8.9030000000000005</v>
      </c>
      <c r="H709">
        <v>4.45</v>
      </c>
      <c r="I709">
        <v>2.7650000000000001</v>
      </c>
      <c r="J709">
        <v>0.38500000000000001</v>
      </c>
      <c r="K709">
        <v>-1.343</v>
      </c>
      <c r="L709">
        <v>0.66800000000000004</v>
      </c>
      <c r="M709">
        <v>13.465999999999999</v>
      </c>
      <c r="N709">
        <v>8.782</v>
      </c>
      <c r="O709">
        <v>5.0190000000000001</v>
      </c>
      <c r="P709">
        <v>-1.923</v>
      </c>
      <c r="Q709">
        <v>-5.6189999999999998</v>
      </c>
      <c r="R709">
        <v>15.311</v>
      </c>
      <c r="S709">
        <v>26.721</v>
      </c>
      <c r="T709">
        <v>54.768000000000001</v>
      </c>
      <c r="U709">
        <v>-4.1840000000000002</v>
      </c>
      <c r="V709">
        <v>-8.1329999999999991</v>
      </c>
      <c r="W709">
        <v>-5.33</v>
      </c>
      <c r="X709">
        <v>-21.67</v>
      </c>
      <c r="Y709">
        <v>10.215</v>
      </c>
      <c r="Z709">
        <v>12.250999999999999</v>
      </c>
      <c r="AA709">
        <v>-4.63</v>
      </c>
      <c r="AB709">
        <v>-5.2919999999999998</v>
      </c>
      <c r="AC709">
        <v>-17.404</v>
      </c>
      <c r="AD709">
        <v>14.943</v>
      </c>
      <c r="AE709">
        <v>-6.7569999999999997</v>
      </c>
      <c r="AF709">
        <v>12.361000000000001</v>
      </c>
      <c r="AG709">
        <v>-7.4039999999999999</v>
      </c>
      <c r="AH709">
        <v>1.9279999999999999</v>
      </c>
      <c r="AI709">
        <v>2.7570000000000001</v>
      </c>
      <c r="AJ709">
        <v>-12.875</v>
      </c>
      <c r="AK709">
        <v>3.7440000000000002</v>
      </c>
      <c r="AL709">
        <v>-2.2120000000000002</v>
      </c>
      <c r="AM709">
        <v>-3.4609999999999999</v>
      </c>
      <c r="AN709">
        <v>1.986</v>
      </c>
      <c r="AO709">
        <v>109.04300000000001</v>
      </c>
      <c r="AP709">
        <v>36.353000000000002</v>
      </c>
      <c r="AQ709">
        <v>-3.496</v>
      </c>
      <c r="AR709">
        <v>22.748999999999999</v>
      </c>
      <c r="AS709">
        <v>-7.6189999999999998</v>
      </c>
      <c r="AT709">
        <v>9.6690000000000005</v>
      </c>
      <c r="AU709">
        <v>5.1999999999999998E-2</v>
      </c>
      <c r="AV709">
        <v>7.5030000000000001</v>
      </c>
      <c r="AW709">
        <v>-6.0119999999999996</v>
      </c>
      <c r="AX709">
        <v>2.0990000000000002</v>
      </c>
      <c r="AY709">
        <v>9.0210000000000008</v>
      </c>
      <c r="AZ709">
        <v>5.7030000000000003</v>
      </c>
      <c r="BA709">
        <v>3.8119999999999998</v>
      </c>
      <c r="BB709">
        <v>3.4740000000000002</v>
      </c>
      <c r="BC709">
        <v>3.2879999999999998</v>
      </c>
      <c r="BD709">
        <v>3.3519999999999999</v>
      </c>
      <c r="BE709">
        <v>3.113</v>
      </c>
      <c r="BF709">
        <v>2022</v>
      </c>
    </row>
    <row r="710" spans="1:58" x14ac:dyDescent="0.45">
      <c r="A710">
        <v>853</v>
      </c>
      <c r="B710" t="s">
        <v>59</v>
      </c>
      <c r="C710" t="s">
        <v>111</v>
      </c>
      <c r="D710" t="s">
        <v>60</v>
      </c>
      <c r="E710" t="s">
        <v>61</v>
      </c>
      <c r="F710" t="s">
        <v>62</v>
      </c>
      <c r="G710">
        <v>2.96</v>
      </c>
      <c r="H710">
        <v>3.04</v>
      </c>
      <c r="I710">
        <v>3.11</v>
      </c>
      <c r="J710">
        <v>3.18</v>
      </c>
      <c r="K710">
        <v>3.25</v>
      </c>
      <c r="L710">
        <v>3.33</v>
      </c>
      <c r="M710">
        <v>3.4</v>
      </c>
      <c r="N710">
        <v>3.35</v>
      </c>
      <c r="O710">
        <v>3.45</v>
      </c>
      <c r="P710">
        <v>3.6</v>
      </c>
      <c r="Q710">
        <v>3.758</v>
      </c>
      <c r="R710">
        <v>3.875</v>
      </c>
      <c r="S710">
        <v>4.181</v>
      </c>
      <c r="T710">
        <v>4.2880000000000003</v>
      </c>
      <c r="U710">
        <v>4.4009999999999998</v>
      </c>
      <c r="V710">
        <v>4.5199999999999996</v>
      </c>
      <c r="W710">
        <v>4.6399999999999997</v>
      </c>
      <c r="X710">
        <v>4.7610000000000001</v>
      </c>
      <c r="Y710">
        <v>4.883</v>
      </c>
      <c r="Z710">
        <v>5.0060000000000002</v>
      </c>
      <c r="AA710">
        <v>5.13</v>
      </c>
      <c r="AB710">
        <v>5.2560000000000002</v>
      </c>
      <c r="AC710">
        <v>5.3840000000000003</v>
      </c>
      <c r="AD710">
        <v>5.5149999999999997</v>
      </c>
      <c r="AE710">
        <v>5.6470000000000002</v>
      </c>
      <c r="AF710">
        <v>5.7809999999999997</v>
      </c>
      <c r="AG710">
        <v>5.9169999999999998</v>
      </c>
      <c r="AH710">
        <v>6.056</v>
      </c>
      <c r="AI710">
        <v>6.1959999999999997</v>
      </c>
      <c r="AJ710">
        <v>6.3390000000000004</v>
      </c>
      <c r="AK710">
        <v>6.7380000000000004</v>
      </c>
      <c r="AL710">
        <v>7.2539999999999996</v>
      </c>
      <c r="AM710">
        <v>7.6150000000000002</v>
      </c>
      <c r="AN710">
        <v>7.9930000000000003</v>
      </c>
      <c r="AO710">
        <v>8.39</v>
      </c>
      <c r="AP710">
        <v>8.8070000000000004</v>
      </c>
      <c r="AQ710">
        <v>9.2449999999999992</v>
      </c>
      <c r="AR710">
        <v>9.7040000000000006</v>
      </c>
      <c r="AS710">
        <v>10.186</v>
      </c>
      <c r="AT710">
        <v>10.693</v>
      </c>
      <c r="AU710">
        <v>11.224</v>
      </c>
      <c r="AV710">
        <v>11.782</v>
      </c>
      <c r="AW710">
        <v>12.029</v>
      </c>
      <c r="AX710">
        <v>12.282</v>
      </c>
      <c r="AY710">
        <v>12.539</v>
      </c>
      <c r="AZ710">
        <v>12.803000000000001</v>
      </c>
      <c r="BA710">
        <v>13.071999999999999</v>
      </c>
      <c r="BB710">
        <v>13.346</v>
      </c>
      <c r="BC710">
        <v>13.625999999999999</v>
      </c>
      <c r="BD710">
        <v>13.913</v>
      </c>
      <c r="BE710">
        <v>14.205</v>
      </c>
      <c r="BF710">
        <v>2021</v>
      </c>
    </row>
    <row r="711" spans="1:58" x14ac:dyDescent="0.45">
      <c r="A711">
        <v>853</v>
      </c>
      <c r="B711" t="s">
        <v>63</v>
      </c>
      <c r="C711" t="s">
        <v>111</v>
      </c>
      <c r="D711" t="s">
        <v>64</v>
      </c>
      <c r="E711" t="s">
        <v>12</v>
      </c>
      <c r="F711" t="s">
        <v>13</v>
      </c>
      <c r="G711" t="s">
        <v>173</v>
      </c>
      <c r="H711" t="s">
        <v>173</v>
      </c>
      <c r="I711" t="s">
        <v>173</v>
      </c>
      <c r="J711">
        <v>0.63200000000000001</v>
      </c>
      <c r="K711">
        <v>0.72299999999999998</v>
      </c>
      <c r="L711">
        <v>0.74299999999999999</v>
      </c>
      <c r="M711">
        <v>0.79200000000000004</v>
      </c>
      <c r="N711">
        <v>0.84299999999999997</v>
      </c>
      <c r="O711">
        <v>0.91100000000000003</v>
      </c>
      <c r="P711">
        <v>1.02</v>
      </c>
      <c r="Q711">
        <v>1.022</v>
      </c>
      <c r="R711">
        <v>1.159</v>
      </c>
      <c r="S711">
        <v>1.151</v>
      </c>
      <c r="T711">
        <v>1.34</v>
      </c>
      <c r="U711">
        <v>1.4930000000000001</v>
      </c>
      <c r="V711">
        <v>1.663</v>
      </c>
      <c r="W711">
        <v>1.9690000000000001</v>
      </c>
      <c r="X711">
        <v>2.2210000000000001</v>
      </c>
      <c r="Y711">
        <v>2.29</v>
      </c>
      <c r="Z711">
        <v>2.544</v>
      </c>
      <c r="AA711">
        <v>2.9849999999999999</v>
      </c>
      <c r="AB711">
        <v>3.1070000000000002</v>
      </c>
      <c r="AC711">
        <v>3.258</v>
      </c>
      <c r="AD711">
        <v>3.6880000000000002</v>
      </c>
      <c r="AE711">
        <v>4.343</v>
      </c>
      <c r="AF711">
        <v>5.3410000000000002</v>
      </c>
      <c r="AG711">
        <v>6.3289999999999997</v>
      </c>
      <c r="AH711">
        <v>7.0540000000000003</v>
      </c>
      <c r="AI711">
        <v>7.0869999999999997</v>
      </c>
      <c r="AJ711">
        <v>6.1360000000000001</v>
      </c>
      <c r="AK711">
        <v>8.3149999999999995</v>
      </c>
      <c r="AL711">
        <v>9.34</v>
      </c>
      <c r="AM711">
        <v>9.4190000000000005</v>
      </c>
      <c r="AN711">
        <v>9.8970000000000002</v>
      </c>
      <c r="AO711">
        <v>11.875</v>
      </c>
      <c r="AP711">
        <v>11.003</v>
      </c>
      <c r="AQ711">
        <v>10.486000000000001</v>
      </c>
      <c r="AR711">
        <v>11.525</v>
      </c>
      <c r="AS711">
        <v>14.086</v>
      </c>
      <c r="AT711">
        <v>13.680999999999999</v>
      </c>
      <c r="AU711">
        <v>12.093</v>
      </c>
      <c r="AV711">
        <v>13.86</v>
      </c>
      <c r="AW711">
        <v>18.538</v>
      </c>
      <c r="AX711">
        <v>19.809999999999999</v>
      </c>
      <c r="AY711">
        <v>20.378</v>
      </c>
      <c r="AZ711">
        <v>25.408000000000001</v>
      </c>
      <c r="BA711">
        <v>27.82</v>
      </c>
      <c r="BB711">
        <v>30.236000000000001</v>
      </c>
      <c r="BC711">
        <v>32.884</v>
      </c>
      <c r="BD711">
        <v>35.298000000000002</v>
      </c>
      <c r="BE711">
        <v>37.499000000000002</v>
      </c>
      <c r="BF711">
        <v>2022</v>
      </c>
    </row>
    <row r="712" spans="1:58" x14ac:dyDescent="0.45">
      <c r="A712">
        <v>853</v>
      </c>
      <c r="B712" t="s">
        <v>65</v>
      </c>
      <c r="C712" t="s">
        <v>111</v>
      </c>
      <c r="D712" t="s">
        <v>64</v>
      </c>
      <c r="E712" t="s">
        <v>42</v>
      </c>
      <c r="F712" t="s">
        <v>5</v>
      </c>
      <c r="G712" t="s">
        <v>173</v>
      </c>
      <c r="H712" t="s">
        <v>173</v>
      </c>
      <c r="I712" t="s">
        <v>173</v>
      </c>
      <c r="J712">
        <v>19.956</v>
      </c>
      <c r="K712">
        <v>23.058</v>
      </c>
      <c r="L712">
        <v>22.864999999999998</v>
      </c>
      <c r="M712">
        <v>23.076000000000001</v>
      </c>
      <c r="N712">
        <v>23.902000000000001</v>
      </c>
      <c r="O712">
        <v>19.454999999999998</v>
      </c>
      <c r="P712">
        <v>22.684999999999999</v>
      </c>
      <c r="Q712">
        <v>22.497</v>
      </c>
      <c r="R712">
        <v>21.765000000000001</v>
      </c>
      <c r="S712">
        <v>18.459</v>
      </c>
      <c r="T712">
        <v>18.643999999999998</v>
      </c>
      <c r="U712">
        <v>18.282</v>
      </c>
      <c r="V712">
        <v>18.172000000000001</v>
      </c>
      <c r="W712">
        <v>19.622</v>
      </c>
      <c r="X712">
        <v>21.236000000000001</v>
      </c>
      <c r="Y712">
        <v>19.864000000000001</v>
      </c>
      <c r="Z712">
        <v>19.509</v>
      </c>
      <c r="AA712">
        <v>20.76</v>
      </c>
      <c r="AB712">
        <v>20.236000000000001</v>
      </c>
      <c r="AC712">
        <v>19.067</v>
      </c>
      <c r="AD712">
        <v>18.856999999999999</v>
      </c>
      <c r="AE712">
        <v>21.462</v>
      </c>
      <c r="AF712">
        <v>23.460999999999999</v>
      </c>
      <c r="AG712">
        <v>24.782</v>
      </c>
      <c r="AH712">
        <v>24.920999999999999</v>
      </c>
      <c r="AI712">
        <v>22.488</v>
      </c>
      <c r="AJ712">
        <v>19.169</v>
      </c>
      <c r="AK712">
        <v>21.456</v>
      </c>
      <c r="AL712">
        <v>21.902999999999999</v>
      </c>
      <c r="AM712">
        <v>21.227</v>
      </c>
      <c r="AN712">
        <v>20.74</v>
      </c>
      <c r="AO712">
        <v>20.785</v>
      </c>
      <c r="AP712">
        <v>18.295999999999999</v>
      </c>
      <c r="AQ712">
        <v>16.122</v>
      </c>
      <c r="AR712">
        <v>15.891999999999999</v>
      </c>
      <c r="AS712">
        <v>17.739000000000001</v>
      </c>
      <c r="AT712">
        <v>16.317</v>
      </c>
      <c r="AU712">
        <v>14.656000000000001</v>
      </c>
      <c r="AV712">
        <v>15.127000000000001</v>
      </c>
      <c r="AW712">
        <v>16.641999999999999</v>
      </c>
      <c r="AX712">
        <v>17.908000000000001</v>
      </c>
      <c r="AY712">
        <v>16.667000000000002</v>
      </c>
      <c r="AZ712">
        <v>18.863</v>
      </c>
      <c r="BA712">
        <v>19.292999999999999</v>
      </c>
      <c r="BB712">
        <v>19.71</v>
      </c>
      <c r="BC712">
        <v>20.224</v>
      </c>
      <c r="BD712">
        <v>20.463000000000001</v>
      </c>
      <c r="BE712">
        <v>20.445</v>
      </c>
      <c r="BF712">
        <v>2022</v>
      </c>
    </row>
    <row r="713" spans="1:58" x14ac:dyDescent="0.45">
      <c r="A713">
        <v>853</v>
      </c>
      <c r="B713" t="s">
        <v>66</v>
      </c>
      <c r="C713" t="s">
        <v>111</v>
      </c>
      <c r="D713" t="s">
        <v>67</v>
      </c>
      <c r="E713" t="s">
        <v>12</v>
      </c>
      <c r="F713" t="s">
        <v>13</v>
      </c>
      <c r="G713" t="s">
        <v>173</v>
      </c>
      <c r="H713" t="s">
        <v>173</v>
      </c>
      <c r="I713" t="s">
        <v>173</v>
      </c>
      <c r="J713">
        <v>0.72799999999999998</v>
      </c>
      <c r="K713">
        <v>0.75800000000000001</v>
      </c>
      <c r="L713">
        <v>0.80300000000000005</v>
      </c>
      <c r="M713">
        <v>0.876</v>
      </c>
      <c r="N713">
        <v>0.83199999999999996</v>
      </c>
      <c r="O713">
        <v>0.89600000000000002</v>
      </c>
      <c r="P713">
        <v>1.0049999999999999</v>
      </c>
      <c r="Q713">
        <v>1.115</v>
      </c>
      <c r="R713">
        <v>1.1919999999999999</v>
      </c>
      <c r="S713">
        <v>1.4219999999999999</v>
      </c>
      <c r="T713">
        <v>1.6930000000000001</v>
      </c>
      <c r="U713">
        <v>1.5760000000000001</v>
      </c>
      <c r="V713">
        <v>1.5640000000000001</v>
      </c>
      <c r="W713">
        <v>1.7629999999999999</v>
      </c>
      <c r="X713">
        <v>2.15</v>
      </c>
      <c r="Y713">
        <v>2.3090000000000002</v>
      </c>
      <c r="Z713">
        <v>2.7959999999999998</v>
      </c>
      <c r="AA713">
        <v>2.9420000000000002</v>
      </c>
      <c r="AB713">
        <v>3.3109999999999999</v>
      </c>
      <c r="AC713">
        <v>3.5569999999999999</v>
      </c>
      <c r="AD713">
        <v>3.6509999999999998</v>
      </c>
      <c r="AE713">
        <v>3.9329999999999998</v>
      </c>
      <c r="AF713">
        <v>4.6920000000000002</v>
      </c>
      <c r="AG713">
        <v>4.9660000000000002</v>
      </c>
      <c r="AH713">
        <v>5.101</v>
      </c>
      <c r="AI713">
        <v>6.2249999999999996</v>
      </c>
      <c r="AJ713">
        <v>7.8920000000000003</v>
      </c>
      <c r="AK713">
        <v>7.1280000000000001</v>
      </c>
      <c r="AL713">
        <v>8.3949999999999996</v>
      </c>
      <c r="AM713">
        <v>9.9469999999999992</v>
      </c>
      <c r="AN713">
        <v>13.176</v>
      </c>
      <c r="AO713">
        <v>15.454000000000001</v>
      </c>
      <c r="AP713">
        <v>13.739000000000001</v>
      </c>
      <c r="AQ713">
        <v>13.571999999999999</v>
      </c>
      <c r="AR713">
        <v>13.32</v>
      </c>
      <c r="AS713">
        <v>16.134</v>
      </c>
      <c r="AT713">
        <v>17.852</v>
      </c>
      <c r="AU713">
        <v>19.398</v>
      </c>
      <c r="AV713">
        <v>20.131</v>
      </c>
      <c r="AW713">
        <v>24.39</v>
      </c>
      <c r="AX713">
        <v>24.614999999999998</v>
      </c>
      <c r="AY713">
        <v>24.849</v>
      </c>
      <c r="AZ713">
        <v>28.925000000000001</v>
      </c>
      <c r="BA713">
        <v>29.710999999999999</v>
      </c>
      <c r="BB713">
        <v>30.13</v>
      </c>
      <c r="BC713">
        <v>32.287999999999997</v>
      </c>
      <c r="BD713">
        <v>34.363999999999997</v>
      </c>
      <c r="BE713">
        <v>36.975999999999999</v>
      </c>
      <c r="BF713">
        <v>2022</v>
      </c>
    </row>
    <row r="714" spans="1:58" x14ac:dyDescent="0.45">
      <c r="A714">
        <v>853</v>
      </c>
      <c r="B714" t="s">
        <v>68</v>
      </c>
      <c r="C714" t="s">
        <v>111</v>
      </c>
      <c r="D714" t="s">
        <v>67</v>
      </c>
      <c r="E714" t="s">
        <v>42</v>
      </c>
      <c r="F714" t="s">
        <v>5</v>
      </c>
      <c r="G714" t="s">
        <v>173</v>
      </c>
      <c r="H714" t="s">
        <v>173</v>
      </c>
      <c r="I714" t="s">
        <v>173</v>
      </c>
      <c r="J714">
        <v>22.971</v>
      </c>
      <c r="K714">
        <v>24.152999999999999</v>
      </c>
      <c r="L714">
        <v>24.719000000000001</v>
      </c>
      <c r="M714">
        <v>25.507000000000001</v>
      </c>
      <c r="N714">
        <v>23.588000000000001</v>
      </c>
      <c r="O714">
        <v>19.143000000000001</v>
      </c>
      <c r="P714">
        <v>22.347000000000001</v>
      </c>
      <c r="Q714">
        <v>24.533000000000001</v>
      </c>
      <c r="R714">
        <v>22.388000000000002</v>
      </c>
      <c r="S714">
        <v>22.792000000000002</v>
      </c>
      <c r="T714">
        <v>23.547999999999998</v>
      </c>
      <c r="U714">
        <v>19.292000000000002</v>
      </c>
      <c r="V714">
        <v>17.094999999999999</v>
      </c>
      <c r="W714">
        <v>17.567</v>
      </c>
      <c r="X714">
        <v>20.562999999999999</v>
      </c>
      <c r="Y714">
        <v>20.029</v>
      </c>
      <c r="Z714">
        <v>21.445</v>
      </c>
      <c r="AA714">
        <v>20.457000000000001</v>
      </c>
      <c r="AB714">
        <v>21.565000000000001</v>
      </c>
      <c r="AC714">
        <v>20.817</v>
      </c>
      <c r="AD714">
        <v>18.669</v>
      </c>
      <c r="AE714">
        <v>19.437000000000001</v>
      </c>
      <c r="AF714">
        <v>20.611999999999998</v>
      </c>
      <c r="AG714">
        <v>19.445</v>
      </c>
      <c r="AH714">
        <v>18.021000000000001</v>
      </c>
      <c r="AI714">
        <v>19.754000000000001</v>
      </c>
      <c r="AJ714">
        <v>24.651</v>
      </c>
      <c r="AK714">
        <v>18.393999999999998</v>
      </c>
      <c r="AL714">
        <v>19.687999999999999</v>
      </c>
      <c r="AM714">
        <v>22.417000000000002</v>
      </c>
      <c r="AN714">
        <v>27.61</v>
      </c>
      <c r="AO714">
        <v>27.05</v>
      </c>
      <c r="AP714">
        <v>22.846</v>
      </c>
      <c r="AQ714">
        <v>20.867999999999999</v>
      </c>
      <c r="AR714">
        <v>18.367000000000001</v>
      </c>
      <c r="AS714">
        <v>20.318999999999999</v>
      </c>
      <c r="AT714">
        <v>21.292000000000002</v>
      </c>
      <c r="AU714">
        <v>23.507999999999999</v>
      </c>
      <c r="AV714">
        <v>21.971</v>
      </c>
      <c r="AW714">
        <v>21.895</v>
      </c>
      <c r="AX714">
        <v>22.251999999999999</v>
      </c>
      <c r="AY714">
        <v>20.324000000000002</v>
      </c>
      <c r="AZ714">
        <v>21.472999999999999</v>
      </c>
      <c r="BA714">
        <v>20.603999999999999</v>
      </c>
      <c r="BB714">
        <v>19.640999999999998</v>
      </c>
      <c r="BC714">
        <v>19.856999999999999</v>
      </c>
      <c r="BD714">
        <v>19.920999999999999</v>
      </c>
      <c r="BE714">
        <v>20.158999999999999</v>
      </c>
      <c r="BF714">
        <v>2022</v>
      </c>
    </row>
    <row r="715" spans="1:58" x14ac:dyDescent="0.45">
      <c r="A715">
        <v>853</v>
      </c>
      <c r="B715" t="s">
        <v>69</v>
      </c>
      <c r="C715" t="s">
        <v>111</v>
      </c>
      <c r="D715" t="s">
        <v>70</v>
      </c>
      <c r="E715" t="s">
        <v>12</v>
      </c>
      <c r="F715" t="s">
        <v>13</v>
      </c>
      <c r="G715" t="s">
        <v>173</v>
      </c>
      <c r="H715" t="s">
        <v>173</v>
      </c>
      <c r="I715" t="s">
        <v>173</v>
      </c>
      <c r="J715">
        <v>-9.6000000000000002E-2</v>
      </c>
      <c r="K715">
        <v>-3.4000000000000002E-2</v>
      </c>
      <c r="L715">
        <v>-0.06</v>
      </c>
      <c r="M715">
        <v>-8.3000000000000004E-2</v>
      </c>
      <c r="N715">
        <v>1.0999999999999999E-2</v>
      </c>
      <c r="O715">
        <v>1.4999999999999999E-2</v>
      </c>
      <c r="P715">
        <v>1.4999999999999999E-2</v>
      </c>
      <c r="Q715">
        <v>-9.1999999999999998E-2</v>
      </c>
      <c r="R715">
        <v>-3.3000000000000002E-2</v>
      </c>
      <c r="S715">
        <v>-0.27</v>
      </c>
      <c r="T715">
        <v>-0.35299999999999998</v>
      </c>
      <c r="U715">
        <v>-8.2000000000000003E-2</v>
      </c>
      <c r="V715">
        <v>9.9000000000000005E-2</v>
      </c>
      <c r="W715">
        <v>0.20599999999999999</v>
      </c>
      <c r="X715">
        <v>7.0000000000000007E-2</v>
      </c>
      <c r="Y715">
        <v>-1.9E-2</v>
      </c>
      <c r="Z715">
        <v>-0.253</v>
      </c>
      <c r="AA715">
        <v>4.3999999999999997E-2</v>
      </c>
      <c r="AB715">
        <v>-0.20399999999999999</v>
      </c>
      <c r="AC715">
        <v>-0.29899999999999999</v>
      </c>
      <c r="AD715">
        <v>3.6999999999999998E-2</v>
      </c>
      <c r="AE715">
        <v>0.41</v>
      </c>
      <c r="AF715">
        <v>0.64900000000000002</v>
      </c>
      <c r="AG715">
        <v>1.363</v>
      </c>
      <c r="AH715">
        <v>1.9530000000000001</v>
      </c>
      <c r="AI715">
        <v>0.86199999999999999</v>
      </c>
      <c r="AJ715">
        <v>-1.7549999999999999</v>
      </c>
      <c r="AK715">
        <v>1.1870000000000001</v>
      </c>
      <c r="AL715">
        <v>0.94499999999999995</v>
      </c>
      <c r="AM715">
        <v>-0.52800000000000002</v>
      </c>
      <c r="AN715">
        <v>-3.278</v>
      </c>
      <c r="AO715">
        <v>-3.5790000000000002</v>
      </c>
      <c r="AP715">
        <v>-2.7360000000000002</v>
      </c>
      <c r="AQ715">
        <v>-3.0870000000000002</v>
      </c>
      <c r="AR715">
        <v>-1.7949999999999999</v>
      </c>
      <c r="AS715">
        <v>-2.048</v>
      </c>
      <c r="AT715">
        <v>-4.1719999999999997</v>
      </c>
      <c r="AU715">
        <v>-7.3049999999999997</v>
      </c>
      <c r="AV715">
        <v>-6.27</v>
      </c>
      <c r="AW715">
        <v>-5.8520000000000003</v>
      </c>
      <c r="AX715">
        <v>-4.8049999999999997</v>
      </c>
      <c r="AY715">
        <v>-4.4710000000000001</v>
      </c>
      <c r="AZ715">
        <v>-3.516</v>
      </c>
      <c r="BA715">
        <v>-1.89</v>
      </c>
      <c r="BB715">
        <v>0.106</v>
      </c>
      <c r="BC715">
        <v>0.59699999999999998</v>
      </c>
      <c r="BD715">
        <v>0.93400000000000005</v>
      </c>
      <c r="BE715">
        <v>0.52400000000000002</v>
      </c>
      <c r="BF715">
        <v>2022</v>
      </c>
    </row>
    <row r="716" spans="1:58" x14ac:dyDescent="0.45">
      <c r="A716">
        <v>853</v>
      </c>
      <c r="B716" t="s">
        <v>71</v>
      </c>
      <c r="C716" t="s">
        <v>111</v>
      </c>
      <c r="D716" t="s">
        <v>70</v>
      </c>
      <c r="E716" t="s">
        <v>42</v>
      </c>
      <c r="F716" t="s">
        <v>5</v>
      </c>
      <c r="G716" t="s">
        <v>173</v>
      </c>
      <c r="H716" t="s">
        <v>173</v>
      </c>
      <c r="I716" t="s">
        <v>173</v>
      </c>
      <c r="J716">
        <v>-3.0150000000000001</v>
      </c>
      <c r="K716">
        <v>-1.095</v>
      </c>
      <c r="L716">
        <v>-1.855</v>
      </c>
      <c r="M716">
        <v>-2.431</v>
      </c>
      <c r="N716">
        <v>0.314</v>
      </c>
      <c r="O716">
        <v>0.312</v>
      </c>
      <c r="P716">
        <v>0.33900000000000002</v>
      </c>
      <c r="Q716">
        <v>-2.0350000000000001</v>
      </c>
      <c r="R716">
        <v>-0.623</v>
      </c>
      <c r="S716">
        <v>-4.3330000000000002</v>
      </c>
      <c r="T716">
        <v>-4.9050000000000002</v>
      </c>
      <c r="U716">
        <v>-1.0089999999999999</v>
      </c>
      <c r="V716">
        <v>1.077</v>
      </c>
      <c r="W716">
        <v>2.0550000000000002</v>
      </c>
      <c r="X716">
        <v>0.67300000000000004</v>
      </c>
      <c r="Y716">
        <v>-0.16500000000000001</v>
      </c>
      <c r="Z716">
        <v>-1.9359999999999999</v>
      </c>
      <c r="AA716">
        <v>0.30399999999999999</v>
      </c>
      <c r="AB716">
        <v>-1.329</v>
      </c>
      <c r="AC716">
        <v>-1.75</v>
      </c>
      <c r="AD716">
        <v>0.188</v>
      </c>
      <c r="AE716">
        <v>2.0249999999999999</v>
      </c>
      <c r="AF716">
        <v>2.8490000000000002</v>
      </c>
      <c r="AG716">
        <v>5.3369999999999997</v>
      </c>
      <c r="AH716">
        <v>6.899</v>
      </c>
      <c r="AI716">
        <v>2.734</v>
      </c>
      <c r="AJ716">
        <v>-5.4829999999999997</v>
      </c>
      <c r="AK716">
        <v>3.0619999999999998</v>
      </c>
      <c r="AL716">
        <v>2.2149999999999999</v>
      </c>
      <c r="AM716">
        <v>-1.19</v>
      </c>
      <c r="AN716">
        <v>-6.87</v>
      </c>
      <c r="AO716">
        <v>-6.2649999999999997</v>
      </c>
      <c r="AP716">
        <v>-4.55</v>
      </c>
      <c r="AQ716">
        <v>-4.7460000000000004</v>
      </c>
      <c r="AR716">
        <v>-2.4750000000000001</v>
      </c>
      <c r="AS716">
        <v>-2.58</v>
      </c>
      <c r="AT716">
        <v>-4.976</v>
      </c>
      <c r="AU716">
        <v>-8.8520000000000003</v>
      </c>
      <c r="AV716">
        <v>-6.843</v>
      </c>
      <c r="AW716">
        <v>-5.2530000000000001</v>
      </c>
      <c r="AX716">
        <v>-4.343</v>
      </c>
      <c r="AY716">
        <v>-3.657</v>
      </c>
      <c r="AZ716">
        <v>-2.6110000000000002</v>
      </c>
      <c r="BA716">
        <v>-1.3109999999999999</v>
      </c>
      <c r="BB716">
        <v>6.9000000000000006E-2</v>
      </c>
      <c r="BC716">
        <v>0.36699999999999999</v>
      </c>
      <c r="BD716">
        <v>0.54100000000000004</v>
      </c>
      <c r="BE716">
        <v>0.28499999999999998</v>
      </c>
      <c r="BF716">
        <v>2022</v>
      </c>
    </row>
    <row r="717" spans="1:58" x14ac:dyDescent="0.45">
      <c r="A717">
        <v>853</v>
      </c>
      <c r="B717" t="s">
        <v>72</v>
      </c>
      <c r="C717" t="s">
        <v>111</v>
      </c>
      <c r="D717" t="s">
        <v>73</v>
      </c>
      <c r="E717" t="s">
        <v>12</v>
      </c>
      <c r="F717" t="s">
        <v>13</v>
      </c>
      <c r="G717" t="s">
        <v>173</v>
      </c>
      <c r="H717" t="s">
        <v>173</v>
      </c>
      <c r="I717" t="s">
        <v>173</v>
      </c>
      <c r="J717" t="s">
        <v>173</v>
      </c>
      <c r="K717" t="s">
        <v>173</v>
      </c>
      <c r="L717" t="s">
        <v>173</v>
      </c>
      <c r="M717" t="s">
        <v>173</v>
      </c>
      <c r="N717" t="s">
        <v>173</v>
      </c>
      <c r="O717" t="s">
        <v>173</v>
      </c>
      <c r="P717" t="s">
        <v>173</v>
      </c>
      <c r="Q717" t="s">
        <v>173</v>
      </c>
      <c r="R717" t="s">
        <v>173</v>
      </c>
      <c r="S717">
        <v>-0.14799999999999999</v>
      </c>
      <c r="T717">
        <v>-0.20300000000000001</v>
      </c>
      <c r="U717">
        <v>0.105</v>
      </c>
      <c r="V717">
        <v>0.36899999999999999</v>
      </c>
      <c r="W717">
        <v>0.46600000000000003</v>
      </c>
      <c r="X717">
        <v>0.35199999999999998</v>
      </c>
      <c r="Y717">
        <v>0.32400000000000001</v>
      </c>
      <c r="Z717">
        <v>0.151</v>
      </c>
      <c r="AA717">
        <v>0.48099999999999998</v>
      </c>
      <c r="AB717">
        <v>0.23100000000000001</v>
      </c>
      <c r="AC717">
        <v>0.155</v>
      </c>
      <c r="AD717">
        <v>0.752</v>
      </c>
      <c r="AE717">
        <v>0.79500000000000004</v>
      </c>
      <c r="AF717">
        <v>0.995</v>
      </c>
      <c r="AG717">
        <v>1.6830000000000001</v>
      </c>
      <c r="AH717">
        <v>2.339</v>
      </c>
      <c r="AI717">
        <v>1.258</v>
      </c>
      <c r="AJ717">
        <v>-1.2929999999999999</v>
      </c>
      <c r="AK717">
        <v>1.554</v>
      </c>
      <c r="AL717">
        <v>1.3660000000000001</v>
      </c>
      <c r="AM717">
        <v>-7.5999999999999998E-2</v>
      </c>
      <c r="AN717">
        <v>-2.7570000000000001</v>
      </c>
      <c r="AO717">
        <v>-2.6459999999999999</v>
      </c>
      <c r="AP717">
        <v>-1.6950000000000001</v>
      </c>
      <c r="AQ717">
        <v>-1.839</v>
      </c>
      <c r="AR717">
        <v>-0.27</v>
      </c>
      <c r="AS717">
        <v>-0.19600000000000001</v>
      </c>
      <c r="AT717">
        <v>-2.0430000000000001</v>
      </c>
      <c r="AU717">
        <v>-5.1449999999999996</v>
      </c>
      <c r="AV717">
        <v>-4.0209999999999999</v>
      </c>
      <c r="AW717">
        <v>-3.2789999999999999</v>
      </c>
      <c r="AX717">
        <v>-2.0430000000000001</v>
      </c>
      <c r="AY717">
        <v>-1.518</v>
      </c>
      <c r="AZ717">
        <v>-5.6000000000000001E-2</v>
      </c>
      <c r="BA717">
        <v>1.875</v>
      </c>
      <c r="BB717">
        <v>3.835</v>
      </c>
      <c r="BC717">
        <v>4.3259999999999996</v>
      </c>
      <c r="BD717">
        <v>4.6319999999999997</v>
      </c>
      <c r="BE717">
        <v>4.1929999999999996</v>
      </c>
      <c r="BF717">
        <v>2022</v>
      </c>
    </row>
    <row r="718" spans="1:58" x14ac:dyDescent="0.45">
      <c r="A718">
        <v>853</v>
      </c>
      <c r="B718" t="s">
        <v>74</v>
      </c>
      <c r="C718" t="s">
        <v>111</v>
      </c>
      <c r="D718" t="s">
        <v>73</v>
      </c>
      <c r="E718" t="s">
        <v>42</v>
      </c>
      <c r="F718" t="s">
        <v>5</v>
      </c>
      <c r="G718" t="s">
        <v>173</v>
      </c>
      <c r="H718" t="s">
        <v>173</v>
      </c>
      <c r="I718" t="s">
        <v>173</v>
      </c>
      <c r="J718" t="s">
        <v>173</v>
      </c>
      <c r="K718" t="s">
        <v>173</v>
      </c>
      <c r="L718" t="s">
        <v>173</v>
      </c>
      <c r="M718" t="s">
        <v>173</v>
      </c>
      <c r="N718" t="s">
        <v>173</v>
      </c>
      <c r="O718" t="s">
        <v>173</v>
      </c>
      <c r="P718" t="s">
        <v>173</v>
      </c>
      <c r="Q718" t="s">
        <v>173</v>
      </c>
      <c r="R718" t="s">
        <v>173</v>
      </c>
      <c r="S718">
        <v>-2.3780000000000001</v>
      </c>
      <c r="T718">
        <v>-2.827</v>
      </c>
      <c r="U718">
        <v>1.286</v>
      </c>
      <c r="V718">
        <v>4.0350000000000001</v>
      </c>
      <c r="W718">
        <v>4.6479999999999997</v>
      </c>
      <c r="X718">
        <v>3.37</v>
      </c>
      <c r="Y718">
        <v>2.81</v>
      </c>
      <c r="Z718">
        <v>1.155</v>
      </c>
      <c r="AA718">
        <v>3.343</v>
      </c>
      <c r="AB718">
        <v>1.504</v>
      </c>
      <c r="AC718">
        <v>0.91</v>
      </c>
      <c r="AD718">
        <v>3.8450000000000002</v>
      </c>
      <c r="AE718">
        <v>3.9289999999999998</v>
      </c>
      <c r="AF718">
        <v>4.3730000000000002</v>
      </c>
      <c r="AG718">
        <v>6.59</v>
      </c>
      <c r="AH718">
        <v>8.2620000000000005</v>
      </c>
      <c r="AI718">
        <v>3.992</v>
      </c>
      <c r="AJ718">
        <v>-4.04</v>
      </c>
      <c r="AK718">
        <v>4.01</v>
      </c>
      <c r="AL718">
        <v>3.2040000000000002</v>
      </c>
      <c r="AM718">
        <v>-0.17100000000000001</v>
      </c>
      <c r="AN718">
        <v>-5.7779999999999996</v>
      </c>
      <c r="AO718">
        <v>-4.6319999999999997</v>
      </c>
      <c r="AP718">
        <v>-2.819</v>
      </c>
      <c r="AQ718">
        <v>-2.827</v>
      </c>
      <c r="AR718">
        <v>-0.372</v>
      </c>
      <c r="AS718">
        <v>-0.247</v>
      </c>
      <c r="AT718">
        <v>-2.4359999999999999</v>
      </c>
      <c r="AU718">
        <v>-6.2350000000000003</v>
      </c>
      <c r="AV718">
        <v>-4.3890000000000002</v>
      </c>
      <c r="AW718">
        <v>-2.944</v>
      </c>
      <c r="AX718">
        <v>-1.847</v>
      </c>
      <c r="AY718">
        <v>-1.242</v>
      </c>
      <c r="AZ718">
        <v>-4.1000000000000002E-2</v>
      </c>
      <c r="BA718">
        <v>1.3</v>
      </c>
      <c r="BB718">
        <v>2.5</v>
      </c>
      <c r="BC718">
        <v>2.661</v>
      </c>
      <c r="BD718">
        <v>2.6850000000000001</v>
      </c>
      <c r="BE718">
        <v>2.286</v>
      </c>
      <c r="BF718">
        <v>2022</v>
      </c>
    </row>
    <row r="719" spans="1:58" x14ac:dyDescent="0.45">
      <c r="A719">
        <v>853</v>
      </c>
      <c r="B719" t="s">
        <v>75</v>
      </c>
      <c r="C719" t="s">
        <v>111</v>
      </c>
      <c r="D719" t="s">
        <v>76</v>
      </c>
      <c r="E719" t="s">
        <v>12</v>
      </c>
      <c r="F719" t="s">
        <v>13</v>
      </c>
      <c r="G719" t="s">
        <v>173</v>
      </c>
      <c r="H719" t="s">
        <v>173</v>
      </c>
      <c r="I719" t="s">
        <v>173</v>
      </c>
      <c r="J719" t="s">
        <v>173</v>
      </c>
      <c r="K719" t="s">
        <v>173</v>
      </c>
      <c r="L719" t="s">
        <v>173</v>
      </c>
      <c r="M719" t="s">
        <v>173</v>
      </c>
      <c r="N719" t="s">
        <v>173</v>
      </c>
      <c r="O719" t="s">
        <v>173</v>
      </c>
      <c r="P719" t="s">
        <v>173</v>
      </c>
      <c r="Q719" t="s">
        <v>173</v>
      </c>
      <c r="R719" t="s">
        <v>173</v>
      </c>
      <c r="S719" t="s">
        <v>173</v>
      </c>
      <c r="T719" t="s">
        <v>173</v>
      </c>
      <c r="U719">
        <v>3.2730000000000001</v>
      </c>
      <c r="V719">
        <v>3.3460000000000001</v>
      </c>
      <c r="W719">
        <v>3.7930000000000001</v>
      </c>
      <c r="X719">
        <v>4.5919999999999996</v>
      </c>
      <c r="Y719">
        <v>5.2709999999999999</v>
      </c>
      <c r="Z719">
        <v>5.4450000000000003</v>
      </c>
      <c r="AA719">
        <v>6.0869999999999997</v>
      </c>
      <c r="AB719">
        <v>7.319</v>
      </c>
      <c r="AC719">
        <v>8.2759999999999998</v>
      </c>
      <c r="AD719">
        <v>7.9050000000000002</v>
      </c>
      <c r="AE719">
        <v>7.5220000000000002</v>
      </c>
      <c r="AF719">
        <v>7.1849999999999996</v>
      </c>
      <c r="AG719">
        <v>6.6349999999999998</v>
      </c>
      <c r="AH719">
        <v>6.2709999999999999</v>
      </c>
      <c r="AI719">
        <v>6.7930000000000001</v>
      </c>
      <c r="AJ719">
        <v>6.952</v>
      </c>
      <c r="AK719">
        <v>6.6989999999999998</v>
      </c>
      <c r="AL719">
        <v>6.9409999999999998</v>
      </c>
      <c r="AM719">
        <v>8.4860000000000007</v>
      </c>
      <c r="AN719">
        <v>11.878</v>
      </c>
      <c r="AO719">
        <v>15.365</v>
      </c>
      <c r="AP719">
        <v>18</v>
      </c>
      <c r="AQ719">
        <v>21.943999999999999</v>
      </c>
      <c r="AR719">
        <v>23.558</v>
      </c>
      <c r="AS719">
        <v>29.123000000000001</v>
      </c>
      <c r="AT719">
        <v>32.040999999999997</v>
      </c>
      <c r="AU719">
        <v>40.167999999999999</v>
      </c>
      <c r="AV719">
        <v>48.173000000000002</v>
      </c>
      <c r="AW719">
        <v>53.68</v>
      </c>
      <c r="AX719">
        <v>59.357999999999997</v>
      </c>
      <c r="AY719">
        <v>65.653999999999996</v>
      </c>
      <c r="AZ719">
        <v>70.036000000000001</v>
      </c>
      <c r="BA719">
        <v>72.436000000000007</v>
      </c>
      <c r="BB719">
        <v>72.402000000000001</v>
      </c>
      <c r="BC719">
        <v>72.194000000000003</v>
      </c>
      <c r="BD719">
        <v>71.703999999999994</v>
      </c>
      <c r="BE719">
        <v>71.322999999999993</v>
      </c>
      <c r="BF719">
        <v>2022</v>
      </c>
    </row>
    <row r="720" spans="1:58" x14ac:dyDescent="0.45">
      <c r="A720">
        <v>853</v>
      </c>
      <c r="B720" t="s">
        <v>77</v>
      </c>
      <c r="C720" t="s">
        <v>111</v>
      </c>
      <c r="D720" t="s">
        <v>76</v>
      </c>
      <c r="E720" t="s">
        <v>42</v>
      </c>
      <c r="F720" t="s">
        <v>5</v>
      </c>
      <c r="G720" t="s">
        <v>173</v>
      </c>
      <c r="H720" t="s">
        <v>173</v>
      </c>
      <c r="I720" t="s">
        <v>173</v>
      </c>
      <c r="J720" t="s">
        <v>173</v>
      </c>
      <c r="K720" t="s">
        <v>173</v>
      </c>
      <c r="L720" t="s">
        <v>173</v>
      </c>
      <c r="M720" t="s">
        <v>173</v>
      </c>
      <c r="N720" t="s">
        <v>173</v>
      </c>
      <c r="O720" t="s">
        <v>173</v>
      </c>
      <c r="P720" t="s">
        <v>173</v>
      </c>
      <c r="Q720" t="s">
        <v>173</v>
      </c>
      <c r="R720" t="s">
        <v>173</v>
      </c>
      <c r="S720" t="s">
        <v>173</v>
      </c>
      <c r="T720" t="s">
        <v>173</v>
      </c>
      <c r="U720">
        <v>40.066000000000003</v>
      </c>
      <c r="V720">
        <v>36.566000000000003</v>
      </c>
      <c r="W720">
        <v>37.796999999999997</v>
      </c>
      <c r="X720">
        <v>43.917999999999999</v>
      </c>
      <c r="Y720">
        <v>45.731000000000002</v>
      </c>
      <c r="Z720">
        <v>41.756999999999998</v>
      </c>
      <c r="AA720">
        <v>42.332999999999998</v>
      </c>
      <c r="AB720">
        <v>47.664000000000001</v>
      </c>
      <c r="AC720">
        <v>48.432000000000002</v>
      </c>
      <c r="AD720">
        <v>40.42</v>
      </c>
      <c r="AE720">
        <v>37.176000000000002</v>
      </c>
      <c r="AF720">
        <v>31.562000000000001</v>
      </c>
      <c r="AG720">
        <v>25.98</v>
      </c>
      <c r="AH720">
        <v>22.157</v>
      </c>
      <c r="AI720">
        <v>21.555</v>
      </c>
      <c r="AJ720">
        <v>21.716000000000001</v>
      </c>
      <c r="AK720">
        <v>17.286000000000001</v>
      </c>
      <c r="AL720">
        <v>16.277999999999999</v>
      </c>
      <c r="AM720">
        <v>19.123999999999999</v>
      </c>
      <c r="AN720">
        <v>24.89</v>
      </c>
      <c r="AO720">
        <v>26.895</v>
      </c>
      <c r="AP720">
        <v>29.931000000000001</v>
      </c>
      <c r="AQ720">
        <v>33.74</v>
      </c>
      <c r="AR720">
        <v>32.484000000000002</v>
      </c>
      <c r="AS720">
        <v>36.676000000000002</v>
      </c>
      <c r="AT720">
        <v>38.215000000000003</v>
      </c>
      <c r="AU720">
        <v>48.68</v>
      </c>
      <c r="AV720">
        <v>52.576000000000001</v>
      </c>
      <c r="AW720">
        <v>48.189</v>
      </c>
      <c r="AX720">
        <v>53.658999999999999</v>
      </c>
      <c r="AY720">
        <v>53.7</v>
      </c>
      <c r="AZ720">
        <v>51.994</v>
      </c>
      <c r="BA720">
        <v>50.232999999999997</v>
      </c>
      <c r="BB720">
        <v>47.198</v>
      </c>
      <c r="BC720">
        <v>44.4</v>
      </c>
      <c r="BD720">
        <v>41.567999999999998</v>
      </c>
      <c r="BE720">
        <v>38.886000000000003</v>
      </c>
      <c r="BF720">
        <v>2022</v>
      </c>
    </row>
    <row r="721" spans="1:58" x14ac:dyDescent="0.45">
      <c r="A721">
        <v>853</v>
      </c>
      <c r="B721" t="s">
        <v>78</v>
      </c>
      <c r="C721" t="s">
        <v>111</v>
      </c>
      <c r="D721" t="s">
        <v>79</v>
      </c>
      <c r="E721" t="s">
        <v>12</v>
      </c>
      <c r="F721" t="s">
        <v>13</v>
      </c>
      <c r="G721">
        <v>2.74</v>
      </c>
      <c r="H721">
        <v>2.6970000000000001</v>
      </c>
      <c r="I721">
        <v>2.806</v>
      </c>
      <c r="J721">
        <v>3.169</v>
      </c>
      <c r="K721">
        <v>3.1379999999999999</v>
      </c>
      <c r="L721">
        <v>3.25</v>
      </c>
      <c r="M721">
        <v>3.4340000000000002</v>
      </c>
      <c r="N721">
        <v>3.528</v>
      </c>
      <c r="O721">
        <v>4.6820000000000004</v>
      </c>
      <c r="P721">
        <v>4.4980000000000002</v>
      </c>
      <c r="Q721">
        <v>4.5430000000000001</v>
      </c>
      <c r="R721">
        <v>5.3250000000000002</v>
      </c>
      <c r="S721">
        <v>6.2370000000000001</v>
      </c>
      <c r="T721">
        <v>7.1890000000000001</v>
      </c>
      <c r="U721">
        <v>8.1679999999999993</v>
      </c>
      <c r="V721">
        <v>9.15</v>
      </c>
      <c r="W721">
        <v>10.036</v>
      </c>
      <c r="X721">
        <v>10.457000000000001</v>
      </c>
      <c r="Y721">
        <v>11.526</v>
      </c>
      <c r="Z721">
        <v>13.039</v>
      </c>
      <c r="AA721">
        <v>14.38</v>
      </c>
      <c r="AB721">
        <v>15.355</v>
      </c>
      <c r="AC721">
        <v>17.087</v>
      </c>
      <c r="AD721">
        <v>19.558</v>
      </c>
      <c r="AE721">
        <v>20.234000000000002</v>
      </c>
      <c r="AF721">
        <v>22.765999999999998</v>
      </c>
      <c r="AG721">
        <v>25.539000000000001</v>
      </c>
      <c r="AH721">
        <v>28.303999999999998</v>
      </c>
      <c r="AI721">
        <v>31.512</v>
      </c>
      <c r="AJ721">
        <v>32.012999999999998</v>
      </c>
      <c r="AK721">
        <v>38.752000000000002</v>
      </c>
      <c r="AL721">
        <v>42.642000000000003</v>
      </c>
      <c r="AM721">
        <v>44.372</v>
      </c>
      <c r="AN721">
        <v>47.720999999999997</v>
      </c>
      <c r="AO721">
        <v>57.131</v>
      </c>
      <c r="AP721">
        <v>60.139000000000003</v>
      </c>
      <c r="AQ721">
        <v>65.037999999999997</v>
      </c>
      <c r="AR721">
        <v>72.522000000000006</v>
      </c>
      <c r="AS721">
        <v>79.405000000000001</v>
      </c>
      <c r="AT721">
        <v>83.843999999999994</v>
      </c>
      <c r="AU721">
        <v>82.515000000000001</v>
      </c>
      <c r="AV721">
        <v>91.626000000000005</v>
      </c>
      <c r="AW721">
        <v>111.395</v>
      </c>
      <c r="AX721">
        <v>110.619</v>
      </c>
      <c r="AY721">
        <v>122.26</v>
      </c>
      <c r="AZ721">
        <v>134.69999999999999</v>
      </c>
      <c r="BA721">
        <v>144.19999999999999</v>
      </c>
      <c r="BB721">
        <v>153.4</v>
      </c>
      <c r="BC721">
        <v>162.6</v>
      </c>
      <c r="BD721">
        <v>172.5</v>
      </c>
      <c r="BE721">
        <v>183.416</v>
      </c>
      <c r="BF721">
        <v>2022</v>
      </c>
    </row>
    <row r="722" spans="1:58" x14ac:dyDescent="0.45">
      <c r="A722">
        <v>853</v>
      </c>
      <c r="B722" t="s">
        <v>80</v>
      </c>
      <c r="C722" t="s">
        <v>111</v>
      </c>
      <c r="D722" t="s">
        <v>81</v>
      </c>
      <c r="E722" t="s">
        <v>19</v>
      </c>
      <c r="F722" t="s">
        <v>13</v>
      </c>
      <c r="G722" s="2">
        <v>-0.23</v>
      </c>
      <c r="H722" s="2">
        <v>-0.41</v>
      </c>
      <c r="I722" s="2">
        <v>-0.29899999999999999</v>
      </c>
      <c r="J722" s="2">
        <v>-0.375</v>
      </c>
      <c r="K722" s="2">
        <v>-0.32100000000000001</v>
      </c>
      <c r="L722" s="2">
        <v>-0.15</v>
      </c>
      <c r="M722" s="2">
        <v>-0.105</v>
      </c>
      <c r="N722" s="2">
        <v>-0.215</v>
      </c>
      <c r="O722" s="2">
        <v>-0.33700000000000002</v>
      </c>
      <c r="P722" s="2">
        <v>-0.35499999999999998</v>
      </c>
      <c r="Q722" s="2">
        <v>-9.1999999999999998E-2</v>
      </c>
      <c r="R722" s="2">
        <v>-0.152</v>
      </c>
      <c r="S722" s="2">
        <v>-1E-3</v>
      </c>
      <c r="T722" s="2">
        <v>0.51800000000000002</v>
      </c>
      <c r="U722" s="2">
        <v>0.48799999999999999</v>
      </c>
      <c r="V722" s="2">
        <v>0.91700000000000004</v>
      </c>
      <c r="W722" s="2">
        <v>0.19400000000000001</v>
      </c>
      <c r="X722" s="2">
        <v>-0.45500000000000002</v>
      </c>
      <c r="Y722" s="2">
        <v>-0.313</v>
      </c>
      <c r="Z722" s="2">
        <v>-0.115</v>
      </c>
      <c r="AA722" s="2">
        <v>0.22900000000000001</v>
      </c>
      <c r="AB722" s="2">
        <v>0.223</v>
      </c>
      <c r="AC722" s="2">
        <v>6.2E-2</v>
      </c>
      <c r="AD722" s="2">
        <v>0.08</v>
      </c>
      <c r="AE722" s="2">
        <v>-1.7000000000000001E-2</v>
      </c>
      <c r="AF722" s="2">
        <v>0.625</v>
      </c>
      <c r="AG722" s="2">
        <v>-9.7000000000000003E-2</v>
      </c>
      <c r="AH722" s="2">
        <v>0.23599999999999999</v>
      </c>
      <c r="AI722" s="2">
        <v>0.63300000000000001</v>
      </c>
      <c r="AJ722" s="2">
        <v>-1.2749999999999999</v>
      </c>
      <c r="AK722" s="2">
        <v>-1.4039999999999999</v>
      </c>
      <c r="AL722" s="2">
        <v>-1.728</v>
      </c>
      <c r="AM722" s="2">
        <v>-4.2549999999999999</v>
      </c>
      <c r="AN722" s="2">
        <v>-5.0830000000000002</v>
      </c>
      <c r="AO722" s="2">
        <v>2.8740000000000001</v>
      </c>
      <c r="AP722" s="2">
        <v>2.4249999999999998</v>
      </c>
      <c r="AQ722" s="2">
        <v>2.831</v>
      </c>
      <c r="AR722" s="2">
        <v>3.6150000000000002</v>
      </c>
      <c r="AS722" s="2">
        <v>3.2850000000000001</v>
      </c>
      <c r="AT722" s="2">
        <v>3.5579999999999998</v>
      </c>
      <c r="AU722" s="2">
        <v>3.4239999999999999</v>
      </c>
      <c r="AV722" s="2">
        <v>3.2839999999999998</v>
      </c>
      <c r="AW722" s="2">
        <v>4.5670000000000002</v>
      </c>
      <c r="AX722" s="2">
        <v>2.7719999999999998</v>
      </c>
      <c r="AY722" s="2">
        <v>4.6050000000000004</v>
      </c>
      <c r="AZ722" s="2">
        <v>3.5139999999999998</v>
      </c>
      <c r="BA722" s="2">
        <v>3.9140000000000001</v>
      </c>
      <c r="BB722" s="2">
        <v>3.6819999999999999</v>
      </c>
      <c r="BC722" s="2">
        <v>3.847</v>
      </c>
      <c r="BD722" s="2">
        <v>3.649</v>
      </c>
      <c r="BE722">
        <v>3.7269999999999999</v>
      </c>
      <c r="BF722">
        <v>2022</v>
      </c>
    </row>
    <row r="723" spans="1:58" x14ac:dyDescent="0.45">
      <c r="A723">
        <v>853</v>
      </c>
      <c r="B723" t="s">
        <v>82</v>
      </c>
      <c r="C723" t="s">
        <v>111</v>
      </c>
      <c r="D723" t="s">
        <v>81</v>
      </c>
      <c r="E723" t="s">
        <v>42</v>
      </c>
      <c r="F723" t="s">
        <v>5</v>
      </c>
      <c r="G723">
        <v>-5.6280000000000001</v>
      </c>
      <c r="H723">
        <v>-10.222</v>
      </c>
      <c r="I723">
        <v>-7.8650000000000002</v>
      </c>
      <c r="J723">
        <v>-9.8659999999999997</v>
      </c>
      <c r="K723">
        <v>-9.1460000000000008</v>
      </c>
      <c r="L723">
        <v>-4.6059999999999999</v>
      </c>
      <c r="M723">
        <v>-2.9780000000000002</v>
      </c>
      <c r="N723">
        <v>-5.5229999999999997</v>
      </c>
      <c r="O723">
        <v>-6.2320000000000002</v>
      </c>
      <c r="P723">
        <v>-6.7830000000000004</v>
      </c>
      <c r="Q723">
        <v>-1.9359999999999999</v>
      </c>
      <c r="R723">
        <v>-2.7109999999999999</v>
      </c>
      <c r="S723">
        <v>-0.02</v>
      </c>
      <c r="T723">
        <v>7.0540000000000003</v>
      </c>
      <c r="U723">
        <v>6.0469999999999997</v>
      </c>
      <c r="V723">
        <v>12.826000000000001</v>
      </c>
      <c r="W723">
        <v>2.5539999999999998</v>
      </c>
      <c r="X723">
        <v>-6.2610000000000001</v>
      </c>
      <c r="Y723">
        <v>-5.63</v>
      </c>
      <c r="Z723">
        <v>-2.2599999999999998</v>
      </c>
      <c r="AA723">
        <v>4.4279999999999999</v>
      </c>
      <c r="AB723">
        <v>4.9210000000000003</v>
      </c>
      <c r="AC723">
        <v>1.409</v>
      </c>
      <c r="AD723">
        <v>1.4550000000000001</v>
      </c>
      <c r="AE723">
        <v>-0.26300000000000001</v>
      </c>
      <c r="AF723">
        <v>8.5180000000000007</v>
      </c>
      <c r="AG723">
        <v>-1.157</v>
      </c>
      <c r="AH723">
        <v>2.4700000000000002</v>
      </c>
      <c r="AI723">
        <v>5.4269999999999996</v>
      </c>
      <c r="AJ723">
        <v>-10.968999999999999</v>
      </c>
      <c r="AK723">
        <v>-9.8520000000000003</v>
      </c>
      <c r="AL723">
        <v>-9.6050000000000004</v>
      </c>
      <c r="AM723">
        <v>-19.981000000000002</v>
      </c>
      <c r="AN723">
        <v>-23.907</v>
      </c>
      <c r="AO723">
        <v>12.382</v>
      </c>
      <c r="AP723">
        <v>11.164999999999999</v>
      </c>
      <c r="AQ723">
        <v>13.638</v>
      </c>
      <c r="AR723">
        <v>15.895</v>
      </c>
      <c r="AS723">
        <v>13.622999999999999</v>
      </c>
      <c r="AT723">
        <v>14.377000000000001</v>
      </c>
      <c r="AU723">
        <v>14.358000000000001</v>
      </c>
      <c r="AV723">
        <v>12.574999999999999</v>
      </c>
      <c r="AW723">
        <v>14.43</v>
      </c>
      <c r="AX723">
        <v>9.0220000000000002</v>
      </c>
      <c r="AY723">
        <v>14.545999999999999</v>
      </c>
      <c r="AZ723">
        <v>10.702999999999999</v>
      </c>
      <c r="BA723">
        <v>11.537000000000001</v>
      </c>
      <c r="BB723">
        <v>10.429</v>
      </c>
      <c r="BC723">
        <v>10.523999999999999</v>
      </c>
      <c r="BD723">
        <v>9.6820000000000004</v>
      </c>
      <c r="BE723">
        <v>9.532</v>
      </c>
      <c r="BF723">
        <v>2022</v>
      </c>
    </row>
    <row r="724" spans="1:58" x14ac:dyDescent="0.45">
      <c r="A724">
        <v>566</v>
      </c>
      <c r="B724" t="s">
        <v>9</v>
      </c>
      <c r="C724" t="s">
        <v>112</v>
      </c>
      <c r="D724" t="s">
        <v>11</v>
      </c>
      <c r="E724" t="s">
        <v>12</v>
      </c>
      <c r="F724" t="s">
        <v>13</v>
      </c>
      <c r="G724">
        <v>4433.192</v>
      </c>
      <c r="H724">
        <v>4584.9530000000004</v>
      </c>
      <c r="I724">
        <v>4750.8969999999999</v>
      </c>
      <c r="J724">
        <v>4839.9579999999996</v>
      </c>
      <c r="K724">
        <v>4485.4949999999999</v>
      </c>
      <c r="L724">
        <v>4157.7569999999996</v>
      </c>
      <c r="M724">
        <v>4299.8190000000004</v>
      </c>
      <c r="N724">
        <v>4485.2110000000002</v>
      </c>
      <c r="O724">
        <v>4788.0770000000002</v>
      </c>
      <c r="P724" s="2">
        <v>5085.192</v>
      </c>
      <c r="Q724" s="2">
        <v>5239.6279999999997</v>
      </c>
      <c r="R724" s="2">
        <v>5216.7640000000001</v>
      </c>
      <c r="S724" s="2">
        <v>5238.5510000000004</v>
      </c>
      <c r="T724" s="2">
        <v>5352.8509999999997</v>
      </c>
      <c r="U724" s="2">
        <v>5586.9650000000001</v>
      </c>
      <c r="V724" s="2">
        <v>5845.375</v>
      </c>
      <c r="W724" s="2">
        <v>6187.9359999999997</v>
      </c>
      <c r="X724" s="2">
        <v>6508.866</v>
      </c>
      <c r="Y724" s="2">
        <v>6475.4049999999997</v>
      </c>
      <c r="Z724" s="2">
        <v>6692.1</v>
      </c>
      <c r="AA724" s="2">
        <v>6985.384</v>
      </c>
      <c r="AB724" s="2">
        <v>7198.3819999999996</v>
      </c>
      <c r="AC724" s="2">
        <v>7465.8940000000002</v>
      </c>
      <c r="AD724" s="2">
        <v>7845.6769999999997</v>
      </c>
      <c r="AE724" s="2">
        <v>8361.0779999999995</v>
      </c>
      <c r="AF724" s="2">
        <v>8774.3240000000005</v>
      </c>
      <c r="AG724" s="2">
        <v>9240.8040000000001</v>
      </c>
      <c r="AH724" s="2">
        <v>9843.2389999999996</v>
      </c>
      <c r="AI724" s="2">
        <v>10270.878000000001</v>
      </c>
      <c r="AJ724" s="2">
        <v>10419.632</v>
      </c>
      <c r="AK724" s="2">
        <v>11183.86</v>
      </c>
      <c r="AL724" s="2">
        <v>11615.36</v>
      </c>
      <c r="AM724" s="2">
        <v>12416.467000000001</v>
      </c>
      <c r="AN724" s="2">
        <v>13254.644</v>
      </c>
      <c r="AO724" s="2">
        <v>14096.047</v>
      </c>
      <c r="AP724" s="2">
        <v>14990.906999999999</v>
      </c>
      <c r="AQ724" s="2">
        <v>16062.675999999999</v>
      </c>
      <c r="AR724" s="2">
        <v>17175.978999999999</v>
      </c>
      <c r="AS724" s="2">
        <v>18265.191999999999</v>
      </c>
      <c r="AT724" s="2">
        <v>19382.751</v>
      </c>
      <c r="AU724" s="2">
        <v>17537.842000000001</v>
      </c>
      <c r="AV724" s="2">
        <v>18540.081999999999</v>
      </c>
      <c r="AW724" s="2">
        <v>19945.603999999999</v>
      </c>
      <c r="AX724" s="2">
        <v>21046.394</v>
      </c>
      <c r="AY724" s="2">
        <v>22244.356</v>
      </c>
      <c r="AZ724" s="2">
        <v>23462.535</v>
      </c>
      <c r="BA724" s="2">
        <v>24813.996999999999</v>
      </c>
      <c r="BB724" s="2">
        <v>26330.773000000001</v>
      </c>
      <c r="BC724" s="2">
        <v>27968.338</v>
      </c>
      <c r="BD724" s="2">
        <v>29725.361000000001</v>
      </c>
      <c r="BE724">
        <v>31597.527999999998</v>
      </c>
      <c r="BF724">
        <v>2024</v>
      </c>
    </row>
    <row r="725" spans="1:58" x14ac:dyDescent="0.45">
      <c r="A725">
        <v>566</v>
      </c>
      <c r="B725" t="s">
        <v>14</v>
      </c>
      <c r="C725" t="s">
        <v>112</v>
      </c>
      <c r="D725" t="s">
        <v>11</v>
      </c>
      <c r="E725" t="s">
        <v>15</v>
      </c>
      <c r="F725" t="s">
        <v>5</v>
      </c>
      <c r="G725">
        <v>5.149</v>
      </c>
      <c r="H725">
        <v>3.423</v>
      </c>
      <c r="I725">
        <v>3.6190000000000002</v>
      </c>
      <c r="J725">
        <v>1.875</v>
      </c>
      <c r="K725">
        <v>-7.3239999999999998</v>
      </c>
      <c r="L725">
        <v>-7.3070000000000004</v>
      </c>
      <c r="M725">
        <v>3.4169999999999998</v>
      </c>
      <c r="N725">
        <v>4.3120000000000003</v>
      </c>
      <c r="O725">
        <v>6.7530000000000001</v>
      </c>
      <c r="P725">
        <v>6.2050000000000001</v>
      </c>
      <c r="Q725">
        <v>3.0369999999999999</v>
      </c>
      <c r="R725">
        <v>-0.436</v>
      </c>
      <c r="S725">
        <v>0.41799999999999998</v>
      </c>
      <c r="T725">
        <v>2.1819999999999999</v>
      </c>
      <c r="U725">
        <v>4.3739999999999997</v>
      </c>
      <c r="V725">
        <v>4.625</v>
      </c>
      <c r="W725">
        <v>5.86</v>
      </c>
      <c r="X725">
        <v>5.1859999999999999</v>
      </c>
      <c r="Y725">
        <v>-0.51400000000000001</v>
      </c>
      <c r="Z725">
        <v>3.3460000000000001</v>
      </c>
      <c r="AA725">
        <v>4.383</v>
      </c>
      <c r="AB725">
        <v>3.0489999999999999</v>
      </c>
      <c r="AC725">
        <v>3.7160000000000002</v>
      </c>
      <c r="AD725">
        <v>5.0869999999999997</v>
      </c>
      <c r="AE725">
        <v>6.569</v>
      </c>
      <c r="AF725">
        <v>4.9420000000000002</v>
      </c>
      <c r="AG725">
        <v>5.3159999999999998</v>
      </c>
      <c r="AH725">
        <v>6.5190000000000001</v>
      </c>
      <c r="AI725">
        <v>4.3440000000000003</v>
      </c>
      <c r="AJ725">
        <v>1.448</v>
      </c>
      <c r="AK725">
        <v>7.335</v>
      </c>
      <c r="AL725">
        <v>3.8580000000000001</v>
      </c>
      <c r="AM725">
        <v>6.8970000000000002</v>
      </c>
      <c r="AN725">
        <v>6.7510000000000003</v>
      </c>
      <c r="AO725">
        <v>6.3479999999999999</v>
      </c>
      <c r="AP725">
        <v>6.3479999999999999</v>
      </c>
      <c r="AQ725">
        <v>7.149</v>
      </c>
      <c r="AR725">
        <v>6.931</v>
      </c>
      <c r="AS725">
        <v>6.3410000000000002</v>
      </c>
      <c r="AT725">
        <v>6.1189999999999998</v>
      </c>
      <c r="AU725">
        <v>-9.5180000000000007</v>
      </c>
      <c r="AV725">
        <v>5.7149999999999999</v>
      </c>
      <c r="AW725">
        <v>7.5810000000000004</v>
      </c>
      <c r="AX725">
        <v>5.5190000000000001</v>
      </c>
      <c r="AY725">
        <v>5.6920000000000002</v>
      </c>
      <c r="AZ725">
        <v>5.476</v>
      </c>
      <c r="BA725">
        <v>5.76</v>
      </c>
      <c r="BB725">
        <v>6.1130000000000004</v>
      </c>
      <c r="BC725">
        <v>6.2190000000000003</v>
      </c>
      <c r="BD725">
        <v>6.282</v>
      </c>
      <c r="BE725">
        <v>6.298</v>
      </c>
      <c r="BF725">
        <v>2024</v>
      </c>
    </row>
    <row r="726" spans="1:58" x14ac:dyDescent="0.45">
      <c r="A726">
        <v>566</v>
      </c>
      <c r="B726" t="s">
        <v>16</v>
      </c>
      <c r="C726" t="s">
        <v>112</v>
      </c>
      <c r="D726" t="s">
        <v>17</v>
      </c>
      <c r="E726" t="s">
        <v>12</v>
      </c>
      <c r="F726" t="s">
        <v>13</v>
      </c>
      <c r="G726">
        <v>278.541</v>
      </c>
      <c r="H726">
        <v>321.79000000000002</v>
      </c>
      <c r="I726">
        <v>362.45</v>
      </c>
      <c r="J726">
        <v>421.75799999999998</v>
      </c>
      <c r="K726">
        <v>599.34400000000005</v>
      </c>
      <c r="L726">
        <v>653.51199999999994</v>
      </c>
      <c r="M726">
        <v>695.798</v>
      </c>
      <c r="N726">
        <v>780.22</v>
      </c>
      <c r="O726">
        <v>913.255</v>
      </c>
      <c r="P726">
        <v>1057.54</v>
      </c>
      <c r="Q726">
        <v>1227.883</v>
      </c>
      <c r="R726">
        <v>1422.9580000000001</v>
      </c>
      <c r="S726">
        <v>1541.5250000000001</v>
      </c>
      <c r="T726">
        <v>1682.422</v>
      </c>
      <c r="U726">
        <v>1932.6610000000001</v>
      </c>
      <c r="V726">
        <v>2176.5839999999998</v>
      </c>
      <c r="W726">
        <v>2481.3029999999999</v>
      </c>
      <c r="X726">
        <v>2773.373</v>
      </c>
      <c r="Y726">
        <v>3046.2220000000002</v>
      </c>
      <c r="Z726">
        <v>3347.587</v>
      </c>
      <c r="AA726">
        <v>3697.5549999999998</v>
      </c>
      <c r="AB726">
        <v>4024.3989999999999</v>
      </c>
      <c r="AC726">
        <v>4350.5590000000002</v>
      </c>
      <c r="AD726">
        <v>4717.8109999999997</v>
      </c>
      <c r="AE726">
        <v>5323.9040000000005</v>
      </c>
      <c r="AF726">
        <v>5917.28</v>
      </c>
      <c r="AG726">
        <v>6550.4170000000004</v>
      </c>
      <c r="AH726">
        <v>7198.2430000000004</v>
      </c>
      <c r="AI726">
        <v>8050.1989999999996</v>
      </c>
      <c r="AJ726">
        <v>8390.4210000000003</v>
      </c>
      <c r="AK726">
        <v>9399.4509999999991</v>
      </c>
      <c r="AL726">
        <v>10144.662</v>
      </c>
      <c r="AM726">
        <v>11060.589</v>
      </c>
      <c r="AN726">
        <v>12050.593000000001</v>
      </c>
      <c r="AO726">
        <v>13206.828</v>
      </c>
      <c r="AP726">
        <v>13944.159</v>
      </c>
      <c r="AQ726">
        <v>15132.382</v>
      </c>
      <c r="AR726">
        <v>16556.651000000002</v>
      </c>
      <c r="AS726">
        <v>18265.190999999999</v>
      </c>
      <c r="AT726">
        <v>19517.864000000001</v>
      </c>
      <c r="AU726">
        <v>17951.575000000001</v>
      </c>
      <c r="AV726" s="2">
        <v>19410.616000000002</v>
      </c>
      <c r="AW726" s="2">
        <v>22028.276000000002</v>
      </c>
      <c r="AX726" s="2">
        <v>24313.563999999998</v>
      </c>
      <c r="AY726" s="2">
        <v>26446.368999999999</v>
      </c>
      <c r="AZ726" s="2">
        <v>28501.814999999999</v>
      </c>
      <c r="BA726" s="2">
        <v>30867.597000000002</v>
      </c>
      <c r="BB726" s="2">
        <v>33577.339</v>
      </c>
      <c r="BC726" s="2">
        <v>36561.660000000003</v>
      </c>
      <c r="BD726" s="2">
        <v>39834.828999999998</v>
      </c>
      <c r="BE726">
        <v>43407.574999999997</v>
      </c>
      <c r="BF726">
        <v>2024</v>
      </c>
    </row>
    <row r="727" spans="1:58" x14ac:dyDescent="0.45">
      <c r="A727">
        <v>566</v>
      </c>
      <c r="B727" t="s">
        <v>18</v>
      </c>
      <c r="C727" t="s">
        <v>112</v>
      </c>
      <c r="D727" t="s">
        <v>17</v>
      </c>
      <c r="E727" t="s">
        <v>19</v>
      </c>
      <c r="F727" t="s">
        <v>13</v>
      </c>
      <c r="G727">
        <v>37.082000000000001</v>
      </c>
      <c r="H727">
        <v>40.734999999999999</v>
      </c>
      <c r="I727">
        <v>42.441000000000003</v>
      </c>
      <c r="J727">
        <v>37.953000000000003</v>
      </c>
      <c r="K727">
        <v>35.86</v>
      </c>
      <c r="L727">
        <v>34.972999999999999</v>
      </c>
      <c r="M727">
        <v>34.128999999999998</v>
      </c>
      <c r="N727">
        <v>37.932000000000002</v>
      </c>
      <c r="O727">
        <v>43.292999999999999</v>
      </c>
      <c r="P727">
        <v>48.652000000000001</v>
      </c>
      <c r="Q727">
        <v>50.508000000000003</v>
      </c>
      <c r="R727">
        <v>51.783999999999999</v>
      </c>
      <c r="S727">
        <v>60.421999999999997</v>
      </c>
      <c r="T727">
        <v>62.036999999999999</v>
      </c>
      <c r="U727">
        <v>73.159000000000006</v>
      </c>
      <c r="V727">
        <v>84.644000000000005</v>
      </c>
      <c r="W727">
        <v>94.65</v>
      </c>
      <c r="X727">
        <v>94.105999999999995</v>
      </c>
      <c r="Y727">
        <v>74.492000000000004</v>
      </c>
      <c r="Z727">
        <v>85.64</v>
      </c>
      <c r="AA727">
        <v>83.667000000000002</v>
      </c>
      <c r="AB727">
        <v>78.921000000000006</v>
      </c>
      <c r="AC727">
        <v>84.307000000000002</v>
      </c>
      <c r="AD727">
        <v>87.039000000000001</v>
      </c>
      <c r="AE727">
        <v>95.001999999999995</v>
      </c>
      <c r="AF727">
        <v>107.42</v>
      </c>
      <c r="AG727">
        <v>127.65300000000001</v>
      </c>
      <c r="AH727">
        <v>155.97999999999999</v>
      </c>
      <c r="AI727">
        <v>181.00700000000001</v>
      </c>
      <c r="AJ727">
        <v>176.13200000000001</v>
      </c>
      <c r="AK727">
        <v>208.369</v>
      </c>
      <c r="AL727">
        <v>234.21700000000001</v>
      </c>
      <c r="AM727">
        <v>261.92</v>
      </c>
      <c r="AN727">
        <v>283.90300000000002</v>
      </c>
      <c r="AO727">
        <v>297.48399999999998</v>
      </c>
      <c r="AP727">
        <v>306.44600000000003</v>
      </c>
      <c r="AQ727">
        <v>318.62700000000001</v>
      </c>
      <c r="AR727">
        <v>328.48099999999999</v>
      </c>
      <c r="AS727">
        <v>346.84199999999998</v>
      </c>
      <c r="AT727">
        <v>376.82299999999998</v>
      </c>
      <c r="AU727">
        <v>361.75099999999998</v>
      </c>
      <c r="AV727">
        <v>394.08699999999999</v>
      </c>
      <c r="AW727">
        <v>404.35300000000001</v>
      </c>
      <c r="AX727">
        <v>437.05500000000001</v>
      </c>
      <c r="AY727">
        <v>461.61700000000002</v>
      </c>
      <c r="AZ727">
        <v>497.495</v>
      </c>
      <c r="BA727">
        <v>538.78899999999999</v>
      </c>
      <c r="BB727">
        <v>586.08699999999999</v>
      </c>
      <c r="BC727">
        <v>638.178</v>
      </c>
      <c r="BD727">
        <v>695.31100000000004</v>
      </c>
      <c r="BE727">
        <v>757.67200000000003</v>
      </c>
      <c r="BF727">
        <v>2024</v>
      </c>
    </row>
    <row r="728" spans="1:58" x14ac:dyDescent="0.45">
      <c r="A728">
        <v>566</v>
      </c>
      <c r="B728" t="s">
        <v>20</v>
      </c>
      <c r="C728" t="s">
        <v>112</v>
      </c>
      <c r="D728" t="s">
        <v>17</v>
      </c>
      <c r="E728" t="s">
        <v>21</v>
      </c>
      <c r="F728" t="s">
        <v>13</v>
      </c>
      <c r="G728" s="2">
        <v>85.411000000000001</v>
      </c>
      <c r="H728" s="2">
        <v>96.692999999999998</v>
      </c>
      <c r="I728" s="2">
        <v>106.384</v>
      </c>
      <c r="J728" s="2">
        <v>112.622</v>
      </c>
      <c r="K728" s="2">
        <v>108.14100000000001</v>
      </c>
      <c r="L728" s="2">
        <v>103.40900000000001</v>
      </c>
      <c r="M728" s="2">
        <v>109.096</v>
      </c>
      <c r="N728" s="2">
        <v>116.62</v>
      </c>
      <c r="O728" s="2">
        <v>128.88499999999999</v>
      </c>
      <c r="P728" s="2">
        <v>142.25</v>
      </c>
      <c r="Q728" s="2">
        <v>152.05600000000001</v>
      </c>
      <c r="R728" s="2">
        <v>156.51300000000001</v>
      </c>
      <c r="S728" s="2">
        <v>160.74799999999999</v>
      </c>
      <c r="T728" s="2">
        <v>168.149</v>
      </c>
      <c r="U728" s="2">
        <v>179.251</v>
      </c>
      <c r="V728" s="2">
        <v>191.47300000000001</v>
      </c>
      <c r="W728" s="2">
        <v>206.405</v>
      </c>
      <c r="X728" s="2">
        <v>220.85400000000001</v>
      </c>
      <c r="Y728" s="2">
        <v>222.18799999999999</v>
      </c>
      <c r="Z728" s="2">
        <v>232.87299999999999</v>
      </c>
      <c r="AA728" s="2">
        <v>248.58500000000001</v>
      </c>
      <c r="AB728" s="2">
        <v>261.93200000000002</v>
      </c>
      <c r="AC728" s="2">
        <v>275.88799999999998</v>
      </c>
      <c r="AD728" s="2">
        <v>295.64600000000002</v>
      </c>
      <c r="AE728" s="2">
        <v>323.54000000000002</v>
      </c>
      <c r="AF728" s="2">
        <v>350.178</v>
      </c>
      <c r="AG728" s="2">
        <v>380.16800000000001</v>
      </c>
      <c r="AH728" s="2">
        <v>415.923</v>
      </c>
      <c r="AI728" s="2">
        <v>442.35300000000001</v>
      </c>
      <c r="AJ728" s="2">
        <v>451.52800000000002</v>
      </c>
      <c r="AK728" s="2">
        <v>490.53500000000003</v>
      </c>
      <c r="AL728" s="2">
        <v>519.97299999999996</v>
      </c>
      <c r="AM728" s="2">
        <v>566.18399999999997</v>
      </c>
      <c r="AN728" s="2">
        <v>614.69200000000001</v>
      </c>
      <c r="AO728" s="2">
        <v>665.09799999999996</v>
      </c>
      <c r="AP728" s="2">
        <v>713.88499999999999</v>
      </c>
      <c r="AQ728" s="2">
        <v>772.19200000000001</v>
      </c>
      <c r="AR728" s="2">
        <v>840.50099999999998</v>
      </c>
      <c r="AS728" s="2">
        <v>914.88300000000004</v>
      </c>
      <c r="AT728" s="2">
        <v>988.83199999999999</v>
      </c>
      <c r="AU728" s="2">
        <v>923.36699999999996</v>
      </c>
      <c r="AV728" s="2">
        <v>1001.825</v>
      </c>
      <c r="AW728" s="2">
        <v>1154.6110000000001</v>
      </c>
      <c r="AX728" s="2">
        <v>1262.1769999999999</v>
      </c>
      <c r="AY728" s="2">
        <v>1366.278</v>
      </c>
      <c r="AZ728" s="2">
        <v>1479.3810000000001</v>
      </c>
      <c r="BA728" s="2">
        <v>1598.788</v>
      </c>
      <c r="BB728" s="2">
        <v>1727.7339999999999</v>
      </c>
      <c r="BC728" s="2">
        <v>1873.4570000000001</v>
      </c>
      <c r="BD728" s="2">
        <v>2027.607</v>
      </c>
      <c r="BE728">
        <v>2195.65</v>
      </c>
      <c r="BF728">
        <v>2024</v>
      </c>
    </row>
    <row r="729" spans="1:58" x14ac:dyDescent="0.45">
      <c r="A729">
        <v>566</v>
      </c>
      <c r="B729" t="s">
        <v>22</v>
      </c>
      <c r="C729" t="s">
        <v>112</v>
      </c>
      <c r="D729" t="s">
        <v>23</v>
      </c>
      <c r="E729" t="s">
        <v>24</v>
      </c>
      <c r="F729" t="s">
        <v>5</v>
      </c>
      <c r="G729" s="2">
        <v>6.2830000000000004</v>
      </c>
      <c r="H729" s="2">
        <v>7.0179999999999998</v>
      </c>
      <c r="I729" s="2">
        <v>7.6289999999999996</v>
      </c>
      <c r="J729" s="2">
        <v>8.7140000000000004</v>
      </c>
      <c r="K729" s="2">
        <v>13.362</v>
      </c>
      <c r="L729" s="2">
        <v>15.718</v>
      </c>
      <c r="M729" s="2">
        <v>16.181999999999999</v>
      </c>
      <c r="N729" s="2">
        <v>17.395</v>
      </c>
      <c r="O729" s="2">
        <v>19.074000000000002</v>
      </c>
      <c r="P729" s="2">
        <v>20.795999999999999</v>
      </c>
      <c r="Q729" s="2">
        <v>23.434999999999999</v>
      </c>
      <c r="R729" s="2">
        <v>27.277000000000001</v>
      </c>
      <c r="S729" s="2">
        <v>29.427</v>
      </c>
      <c r="T729" s="2">
        <v>31.43</v>
      </c>
      <c r="U729" s="2">
        <v>34.591999999999999</v>
      </c>
      <c r="V729" s="2">
        <v>37.235999999999997</v>
      </c>
      <c r="W729" s="2">
        <v>40.098999999999997</v>
      </c>
      <c r="X729" s="2">
        <v>42.609000000000002</v>
      </c>
      <c r="Y729" s="2">
        <v>47.042999999999999</v>
      </c>
      <c r="Z729" s="2">
        <v>50.023000000000003</v>
      </c>
      <c r="AA729" s="2">
        <v>52.933</v>
      </c>
      <c r="AB729" s="2">
        <v>55.906999999999996</v>
      </c>
      <c r="AC729" s="2">
        <v>58.271999999999998</v>
      </c>
      <c r="AD729" s="2">
        <v>60.133000000000003</v>
      </c>
      <c r="AE729" s="2">
        <v>63.674999999999997</v>
      </c>
      <c r="AF729" s="2">
        <v>67.438999999999993</v>
      </c>
      <c r="AG729" s="2">
        <v>70.885999999999996</v>
      </c>
      <c r="AH729" s="2">
        <v>73.129000000000005</v>
      </c>
      <c r="AI729" s="2">
        <v>78.379000000000005</v>
      </c>
      <c r="AJ729" s="2">
        <v>80.525000000000006</v>
      </c>
      <c r="AK729" s="2">
        <v>84.045000000000002</v>
      </c>
      <c r="AL729" s="2">
        <v>87.337999999999994</v>
      </c>
      <c r="AM729" s="2">
        <v>89.08</v>
      </c>
      <c r="AN729" s="2">
        <v>90.915999999999997</v>
      </c>
      <c r="AO729" s="2">
        <v>93.691999999999993</v>
      </c>
      <c r="AP729" s="2">
        <v>93.016999999999996</v>
      </c>
      <c r="AQ729" s="2">
        <v>94.207999999999998</v>
      </c>
      <c r="AR729" s="2">
        <v>96.394000000000005</v>
      </c>
      <c r="AS729" s="2">
        <v>100</v>
      </c>
      <c r="AT729" s="2">
        <v>100.697</v>
      </c>
      <c r="AU729" s="2">
        <v>102.35899999999999</v>
      </c>
      <c r="AV729" s="2">
        <v>104.69499999999999</v>
      </c>
      <c r="AW729" s="2">
        <v>110.44199999999999</v>
      </c>
      <c r="AX729" s="2">
        <v>115.524</v>
      </c>
      <c r="AY729" s="2">
        <v>118.89</v>
      </c>
      <c r="AZ729" s="2">
        <v>121.47799999999999</v>
      </c>
      <c r="BA729" s="2">
        <v>124.396</v>
      </c>
      <c r="BB729" s="2">
        <v>127.521</v>
      </c>
      <c r="BC729" s="2">
        <v>130.72499999999999</v>
      </c>
      <c r="BD729" s="2">
        <v>134.01</v>
      </c>
      <c r="BE729">
        <v>137.376</v>
      </c>
      <c r="BF729">
        <v>2024</v>
      </c>
    </row>
    <row r="730" spans="1:58" x14ac:dyDescent="0.45">
      <c r="A730">
        <v>566</v>
      </c>
      <c r="B730" t="s">
        <v>26</v>
      </c>
      <c r="C730" t="s">
        <v>112</v>
      </c>
      <c r="D730" t="s">
        <v>27</v>
      </c>
      <c r="E730" t="s">
        <v>12</v>
      </c>
      <c r="F730" t="s">
        <v>5</v>
      </c>
      <c r="G730" s="2">
        <v>92589.626000000004</v>
      </c>
      <c r="H730" s="2">
        <v>93400.994999999995</v>
      </c>
      <c r="I730" s="2">
        <v>94418.173999999999</v>
      </c>
      <c r="J730" s="2">
        <v>93823.165999999997</v>
      </c>
      <c r="K730" s="2">
        <v>84849.368000000002</v>
      </c>
      <c r="L730" s="2">
        <v>76750.770999999993</v>
      </c>
      <c r="M730" s="2">
        <v>77488.06</v>
      </c>
      <c r="N730" s="2">
        <v>78857.62</v>
      </c>
      <c r="O730" s="2">
        <v>82318.171000000002</v>
      </c>
      <c r="P730" s="2">
        <v>85389.721000000005</v>
      </c>
      <c r="Q730" s="2">
        <v>85980.111999999994</v>
      </c>
      <c r="R730" s="2">
        <v>83655.612999999998</v>
      </c>
      <c r="S730" s="2">
        <v>82083.217999999993</v>
      </c>
      <c r="T730" s="2">
        <v>81948.116999999998</v>
      </c>
      <c r="U730" s="2">
        <v>83587.148000000001</v>
      </c>
      <c r="V730" s="2">
        <v>85446.206999999995</v>
      </c>
      <c r="W730" s="2">
        <v>86063.088000000003</v>
      </c>
      <c r="X730" s="2">
        <v>88519.869000000006</v>
      </c>
      <c r="Y730" s="2">
        <v>85926.286999999997</v>
      </c>
      <c r="Z730" s="2">
        <v>86921.678</v>
      </c>
      <c r="AA730" s="2">
        <v>90778.22</v>
      </c>
      <c r="AB730" s="2">
        <v>91570.817999999999</v>
      </c>
      <c r="AC730" s="2">
        <v>93009.767000000007</v>
      </c>
      <c r="AD730" s="2">
        <v>95784.116999999998</v>
      </c>
      <c r="AE730" s="2">
        <v>100072.747</v>
      </c>
      <c r="AF730" s="2">
        <v>103021.299</v>
      </c>
      <c r="AG730" s="2">
        <v>106473.14200000001</v>
      </c>
      <c r="AH730" s="2">
        <v>111361.455</v>
      </c>
      <c r="AI730" s="2">
        <v>114146.232</v>
      </c>
      <c r="AJ730" s="2">
        <v>113801.136</v>
      </c>
      <c r="AK730" s="2">
        <v>120075.8</v>
      </c>
      <c r="AL730" s="2">
        <v>122654.277</v>
      </c>
      <c r="AM730" s="2">
        <v>129002.255</v>
      </c>
      <c r="AN730" s="2">
        <v>135541.916</v>
      </c>
      <c r="AO730" s="2">
        <v>141939.85500000001</v>
      </c>
      <c r="AP730" s="2">
        <v>148675.06700000001</v>
      </c>
      <c r="AQ730" s="2">
        <v>156663.182</v>
      </c>
      <c r="AR730" s="2">
        <v>164884.122</v>
      </c>
      <c r="AS730" s="2">
        <v>172704.16</v>
      </c>
      <c r="AT730" s="2">
        <v>180657.573</v>
      </c>
      <c r="AU730" s="2">
        <v>160602.94899999999</v>
      </c>
      <c r="AV730" s="2">
        <v>168423.71</v>
      </c>
      <c r="AW730" s="2">
        <v>179787.30799999999</v>
      </c>
      <c r="AX730" s="2">
        <v>188065.356</v>
      </c>
      <c r="AY730" s="2">
        <v>196557.22200000001</v>
      </c>
      <c r="AZ730" s="2">
        <v>205139.47399999999</v>
      </c>
      <c r="BA730" s="2">
        <v>214672.37599999999</v>
      </c>
      <c r="BB730" s="2">
        <v>225397.02299999999</v>
      </c>
      <c r="BC730" s="2">
        <v>236895.247</v>
      </c>
      <c r="BD730" s="2">
        <v>249127.66399999999</v>
      </c>
      <c r="BE730">
        <v>262031.23499999999</v>
      </c>
      <c r="BF730">
        <v>2024</v>
      </c>
    </row>
    <row r="731" spans="1:58" x14ac:dyDescent="0.45">
      <c r="A731">
        <v>566</v>
      </c>
      <c r="B731" t="s">
        <v>29</v>
      </c>
      <c r="C731" t="s">
        <v>112</v>
      </c>
      <c r="D731" t="s">
        <v>27</v>
      </c>
      <c r="E731" t="s">
        <v>1389</v>
      </c>
      <c r="F731" t="s">
        <v>5</v>
      </c>
      <c r="G731">
        <v>5003.1360000000004</v>
      </c>
      <c r="H731">
        <v>5046.9790000000003</v>
      </c>
      <c r="I731">
        <v>5101.9430000000002</v>
      </c>
      <c r="J731">
        <v>5069.7910000000002</v>
      </c>
      <c r="K731">
        <v>4584.8869999999997</v>
      </c>
      <c r="L731">
        <v>4147.2740000000003</v>
      </c>
      <c r="M731">
        <v>4187.1139999999996</v>
      </c>
      <c r="N731">
        <v>4261.1189999999997</v>
      </c>
      <c r="O731">
        <v>4448.1120000000001</v>
      </c>
      <c r="P731">
        <v>4614.085</v>
      </c>
      <c r="Q731">
        <v>4645.9870000000001</v>
      </c>
      <c r="R731">
        <v>4520.3819999999996</v>
      </c>
      <c r="S731">
        <v>4435.4160000000002</v>
      </c>
      <c r="T731">
        <v>4428.116</v>
      </c>
      <c r="U731" s="2">
        <v>4516.6819999999998</v>
      </c>
      <c r="V731" s="2">
        <v>4617.1369999999997</v>
      </c>
      <c r="W731" s="2">
        <v>4650.4709999999995</v>
      </c>
      <c r="X731" s="2">
        <v>4783.2250000000004</v>
      </c>
      <c r="Y731">
        <v>4643.0789999999997</v>
      </c>
      <c r="Z731" s="2">
        <v>4696.8649999999998</v>
      </c>
      <c r="AA731" s="2">
        <v>4905.2560000000003</v>
      </c>
      <c r="AB731" s="2">
        <v>4948.0839999999998</v>
      </c>
      <c r="AC731" s="2">
        <v>5025.8389999999999</v>
      </c>
      <c r="AD731" s="2">
        <v>5175.7529999999997</v>
      </c>
      <c r="AE731" s="2">
        <v>5407.491</v>
      </c>
      <c r="AF731" s="2">
        <v>5566.8180000000002</v>
      </c>
      <c r="AG731" s="2">
        <v>5753.3410000000003</v>
      </c>
      <c r="AH731" s="2">
        <v>6017.4840000000004</v>
      </c>
      <c r="AI731" s="2">
        <v>6167.9610000000002</v>
      </c>
      <c r="AJ731" s="2">
        <v>6149.3130000000001</v>
      </c>
      <c r="AK731" s="2">
        <v>6488.3680000000004</v>
      </c>
      <c r="AL731" s="2">
        <v>6627.6980000000003</v>
      </c>
      <c r="AM731" s="2">
        <v>6970.7150000000001</v>
      </c>
      <c r="AN731" s="2">
        <v>7324.0889999999999</v>
      </c>
      <c r="AO731" s="2">
        <v>7669.8059999999996</v>
      </c>
      <c r="AP731" s="2">
        <v>8033.7470000000003</v>
      </c>
      <c r="AQ731" s="2">
        <v>8465.39</v>
      </c>
      <c r="AR731" s="2">
        <v>8909.6129999999994</v>
      </c>
      <c r="AS731" s="2">
        <v>9332.1740000000009</v>
      </c>
      <c r="AT731" s="2">
        <v>9761.9410000000007</v>
      </c>
      <c r="AU731" s="2">
        <v>8678.277</v>
      </c>
      <c r="AV731" s="2">
        <v>9100.8770000000004</v>
      </c>
      <c r="AW731" s="2">
        <v>9714.9159999999993</v>
      </c>
      <c r="AX731" s="2">
        <v>10162.225</v>
      </c>
      <c r="AY731" s="2">
        <v>10621.088</v>
      </c>
      <c r="AZ731" s="2">
        <v>11084.834999999999</v>
      </c>
      <c r="BA731" s="2">
        <v>11599.951999999999</v>
      </c>
      <c r="BB731" s="2">
        <v>12179.464</v>
      </c>
      <c r="BC731" s="2">
        <v>12800.778</v>
      </c>
      <c r="BD731" s="2">
        <v>13461.763999999999</v>
      </c>
      <c r="BE731">
        <v>14159.016</v>
      </c>
      <c r="BF731">
        <v>2024</v>
      </c>
    </row>
    <row r="732" spans="1:58" x14ac:dyDescent="0.45">
      <c r="A732">
        <v>566</v>
      </c>
      <c r="B732" t="s">
        <v>30</v>
      </c>
      <c r="C732" t="s">
        <v>112</v>
      </c>
      <c r="D732" t="s">
        <v>31</v>
      </c>
      <c r="E732" t="s">
        <v>12</v>
      </c>
      <c r="F732" t="s">
        <v>5</v>
      </c>
      <c r="G732" s="2">
        <v>5817.4830000000002</v>
      </c>
      <c r="H732" s="2">
        <v>6555.2560000000003</v>
      </c>
      <c r="I732" s="2">
        <v>7203.2449999999999</v>
      </c>
      <c r="J732" s="2">
        <v>8175.8329999999996</v>
      </c>
      <c r="K732" s="2">
        <v>11337.428</v>
      </c>
      <c r="L732" s="2">
        <v>12063.611000000001</v>
      </c>
      <c r="M732" s="2">
        <v>12539.144</v>
      </c>
      <c r="N732" s="2">
        <v>13717.592000000001</v>
      </c>
      <c r="O732" s="2">
        <v>15700.981</v>
      </c>
      <c r="P732" s="2">
        <v>17758.032999999999</v>
      </c>
      <c r="Q732" s="2">
        <v>20149.047999999999</v>
      </c>
      <c r="R732" s="2">
        <v>22818.440999999999</v>
      </c>
      <c r="S732" s="2">
        <v>24154.261999999999</v>
      </c>
      <c r="T732" s="2">
        <v>25756.614000000001</v>
      </c>
      <c r="U732" s="2">
        <v>28914.737000000001</v>
      </c>
      <c r="V732" s="2">
        <v>31816.752</v>
      </c>
      <c r="W732" s="2">
        <v>34510.472999999998</v>
      </c>
      <c r="X732" s="2">
        <v>37717.571000000004</v>
      </c>
      <c r="Y732" s="2">
        <v>40422.266000000003</v>
      </c>
      <c r="Z732" s="2">
        <v>43480.803</v>
      </c>
      <c r="AA732" s="2">
        <v>48051.396999999997</v>
      </c>
      <c r="AB732" s="2">
        <v>51194.491999999998</v>
      </c>
      <c r="AC732" s="2">
        <v>54199.065999999999</v>
      </c>
      <c r="AD732" s="2">
        <v>57597.497000000003</v>
      </c>
      <c r="AE732" s="2">
        <v>63721.173000000003</v>
      </c>
      <c r="AF732" s="2">
        <v>69476.107000000004</v>
      </c>
      <c r="AG732" s="2">
        <v>75474.328999999998</v>
      </c>
      <c r="AH732" s="2">
        <v>81437.301000000007</v>
      </c>
      <c r="AI732" s="2">
        <v>89466.536999999997</v>
      </c>
      <c r="AJ732" s="2">
        <v>91638.498999999996</v>
      </c>
      <c r="AK732" s="2">
        <v>100917.447</v>
      </c>
      <c r="AL732" s="2">
        <v>107124.20299999999</v>
      </c>
      <c r="AM732" s="2">
        <v>114915.21</v>
      </c>
      <c r="AN732" s="2">
        <v>123229.29700000001</v>
      </c>
      <c r="AO732" s="2">
        <v>132985.883</v>
      </c>
      <c r="AP732" s="2">
        <v>138293.75200000001</v>
      </c>
      <c r="AQ732" s="2">
        <v>147589.79800000001</v>
      </c>
      <c r="AR732" s="2">
        <v>158938.764</v>
      </c>
      <c r="AS732" s="2">
        <v>172704.15100000001</v>
      </c>
      <c r="AT732" s="2">
        <v>181916.89799999999</v>
      </c>
      <c r="AU732" s="2">
        <v>164391.712</v>
      </c>
      <c r="AV732" s="2">
        <v>176331.90400000001</v>
      </c>
      <c r="AW732" s="2">
        <v>198560.26699999999</v>
      </c>
      <c r="AX732" s="2">
        <v>217259.97700000001</v>
      </c>
      <c r="AY732" s="2">
        <v>233687.359</v>
      </c>
      <c r="AZ732" s="2">
        <v>249199.29699999999</v>
      </c>
      <c r="BA732" s="2">
        <v>267043.64399999997</v>
      </c>
      <c r="BB732" s="2">
        <v>287429.17</v>
      </c>
      <c r="BC732" s="2">
        <v>309681.739</v>
      </c>
      <c r="BD732" s="2">
        <v>333854.92599999998</v>
      </c>
      <c r="BE732">
        <v>359969.31199999998</v>
      </c>
      <c r="BF732">
        <v>2024</v>
      </c>
    </row>
    <row r="733" spans="1:58" x14ac:dyDescent="0.45">
      <c r="A733">
        <v>566</v>
      </c>
      <c r="B733" t="s">
        <v>32</v>
      </c>
      <c r="C733" t="s">
        <v>112</v>
      </c>
      <c r="D733" t="s">
        <v>31</v>
      </c>
      <c r="E733" t="s">
        <v>19</v>
      </c>
      <c r="F733" t="s">
        <v>5</v>
      </c>
      <c r="G733">
        <v>774.48400000000004</v>
      </c>
      <c r="H733">
        <v>829.81600000000003</v>
      </c>
      <c r="I733">
        <v>843.471</v>
      </c>
      <c r="J733">
        <v>735.71400000000006</v>
      </c>
      <c r="K733">
        <v>678.34199999999998</v>
      </c>
      <c r="L733">
        <v>645.59699999999998</v>
      </c>
      <c r="M733">
        <v>615.04700000000003</v>
      </c>
      <c r="N733">
        <v>666.91499999999996</v>
      </c>
      <c r="O733">
        <v>744.30700000000002</v>
      </c>
      <c r="P733">
        <v>816.96100000000001</v>
      </c>
      <c r="Q733">
        <v>828.82100000000003</v>
      </c>
      <c r="R733">
        <v>830.40700000000004</v>
      </c>
      <c r="S733">
        <v>946.76199999999994</v>
      </c>
      <c r="T733">
        <v>949.73299999999995</v>
      </c>
      <c r="U733">
        <v>1094.5429999999999</v>
      </c>
      <c r="V733">
        <v>1237.3109999999999</v>
      </c>
      <c r="W733">
        <v>1316.4059999999999</v>
      </c>
      <c r="X733">
        <v>1279.835</v>
      </c>
      <c r="Y733">
        <v>988.48699999999997</v>
      </c>
      <c r="Z733">
        <v>1112.3530000000001</v>
      </c>
      <c r="AA733">
        <v>1087.287</v>
      </c>
      <c r="AB733">
        <v>1003.957</v>
      </c>
      <c r="AC733">
        <v>1050.297</v>
      </c>
      <c r="AD733">
        <v>1062.6189999999999</v>
      </c>
      <c r="AE733">
        <v>1137.068</v>
      </c>
      <c r="AF733">
        <v>1261.241</v>
      </c>
      <c r="AG733">
        <v>1470.825</v>
      </c>
      <c r="AH733">
        <v>1764.683</v>
      </c>
      <c r="AI733">
        <v>2011.634</v>
      </c>
      <c r="AJ733">
        <v>1923.674</v>
      </c>
      <c r="AK733">
        <v>2237.1570000000002</v>
      </c>
      <c r="AL733">
        <v>2473.2489999999998</v>
      </c>
      <c r="AM733">
        <v>2721.252</v>
      </c>
      <c r="AN733">
        <v>2903.1889999999999</v>
      </c>
      <c r="AO733">
        <v>2995.5039999999999</v>
      </c>
      <c r="AP733">
        <v>3039.2339999999999</v>
      </c>
      <c r="AQ733">
        <v>3107.6460000000002</v>
      </c>
      <c r="AR733">
        <v>3153.3139999999999</v>
      </c>
      <c r="AS733">
        <v>3279.5189999999998</v>
      </c>
      <c r="AT733">
        <v>3512.1950000000002</v>
      </c>
      <c r="AU733">
        <v>3312.739</v>
      </c>
      <c r="AV733">
        <v>3580.009</v>
      </c>
      <c r="AW733">
        <v>3644.7919999999999</v>
      </c>
      <c r="AX733">
        <v>3905.4189999999999</v>
      </c>
      <c r="AY733">
        <v>4078.9769999999999</v>
      </c>
      <c r="AZ733">
        <v>4349.7349999999997</v>
      </c>
      <c r="BA733">
        <v>4661.2049999999999</v>
      </c>
      <c r="BB733">
        <v>5017.0320000000002</v>
      </c>
      <c r="BC733">
        <v>5405.4470000000001</v>
      </c>
      <c r="BD733">
        <v>5827.3860000000004</v>
      </c>
      <c r="BE733">
        <v>6283.2089999999998</v>
      </c>
      <c r="BF733">
        <v>2024</v>
      </c>
    </row>
    <row r="734" spans="1:58" x14ac:dyDescent="0.45">
      <c r="A734">
        <v>566</v>
      </c>
      <c r="B734" t="s">
        <v>33</v>
      </c>
      <c r="C734" t="s">
        <v>112</v>
      </c>
      <c r="D734" t="s">
        <v>31</v>
      </c>
      <c r="E734" t="s">
        <v>21</v>
      </c>
      <c r="F734" t="s">
        <v>5</v>
      </c>
      <c r="G734">
        <v>1783.865</v>
      </c>
      <c r="H734">
        <v>1969.751</v>
      </c>
      <c r="I734">
        <v>2114.2460000000001</v>
      </c>
      <c r="J734">
        <v>2183.192</v>
      </c>
      <c r="K734">
        <v>2045.6389999999999</v>
      </c>
      <c r="L734">
        <v>1908.902</v>
      </c>
      <c r="M734">
        <v>1966.0419999999999</v>
      </c>
      <c r="N734">
        <v>2050.3719999999998</v>
      </c>
      <c r="O734">
        <v>2215.83</v>
      </c>
      <c r="P734">
        <v>2388.643</v>
      </c>
      <c r="Q734">
        <v>2495.1689999999999</v>
      </c>
      <c r="R734">
        <v>2509.8270000000002</v>
      </c>
      <c r="S734">
        <v>2518.7750000000001</v>
      </c>
      <c r="T734">
        <v>2574.2269999999999</v>
      </c>
      <c r="U734">
        <v>2681.7849999999999</v>
      </c>
      <c r="V734">
        <v>2798.902</v>
      </c>
      <c r="W734">
        <v>2870.7240000000002</v>
      </c>
      <c r="X734">
        <v>3003.5880000000002</v>
      </c>
      <c r="Y734">
        <v>2948.3560000000002</v>
      </c>
      <c r="Z734">
        <v>3024.7130000000002</v>
      </c>
      <c r="AA734">
        <v>3230.47</v>
      </c>
      <c r="AB734">
        <v>3332.049</v>
      </c>
      <c r="AC734">
        <v>3437.0039999999999</v>
      </c>
      <c r="AD734">
        <v>3609.402</v>
      </c>
      <c r="AE734">
        <v>3872.4070000000002</v>
      </c>
      <c r="AF734">
        <v>4111.5140000000001</v>
      </c>
      <c r="AG734">
        <v>4380.317</v>
      </c>
      <c r="AH734">
        <v>4705.5460000000003</v>
      </c>
      <c r="AI734">
        <v>4916.1310000000003</v>
      </c>
      <c r="AJ734">
        <v>4931.4970000000003</v>
      </c>
      <c r="AK734">
        <v>5266.6459999999997</v>
      </c>
      <c r="AL734">
        <v>5490.7380000000003</v>
      </c>
      <c r="AM734">
        <v>5882.4359999999997</v>
      </c>
      <c r="AN734">
        <v>6285.8360000000002</v>
      </c>
      <c r="AO734">
        <v>6697.1940000000004</v>
      </c>
      <c r="AP734">
        <v>7080.0860000000002</v>
      </c>
      <c r="AQ734">
        <v>7531.3810000000003</v>
      </c>
      <c r="AR734">
        <v>8068.549</v>
      </c>
      <c r="AS734">
        <v>8650.5560000000005</v>
      </c>
      <c r="AT734">
        <v>9216.4439999999995</v>
      </c>
      <c r="AU734">
        <v>8455.74</v>
      </c>
      <c r="AV734">
        <v>9100.8770000000004</v>
      </c>
      <c r="AW734">
        <v>10407.531000000001</v>
      </c>
      <c r="AX734">
        <v>11278.503000000001</v>
      </c>
      <c r="AY734">
        <v>12072.808000000001</v>
      </c>
      <c r="AZ734">
        <v>12934.638000000001</v>
      </c>
      <c r="BA734">
        <v>13831.53</v>
      </c>
      <c r="BB734">
        <v>14789.769</v>
      </c>
      <c r="BC734">
        <v>15868.406000000001</v>
      </c>
      <c r="BD734">
        <v>16993.330000000002</v>
      </c>
      <c r="BE734">
        <v>18208.031999999999</v>
      </c>
      <c r="BF734">
        <v>2024</v>
      </c>
    </row>
    <row r="735" spans="1:58" x14ac:dyDescent="0.45">
      <c r="A735">
        <v>566</v>
      </c>
      <c r="B735" t="s">
        <v>34</v>
      </c>
      <c r="C735" t="s">
        <v>112</v>
      </c>
      <c r="D735" t="s">
        <v>35</v>
      </c>
      <c r="E735" t="s">
        <v>36</v>
      </c>
      <c r="F735" t="s">
        <v>5</v>
      </c>
      <c r="G735">
        <v>0.64700000000000002</v>
      </c>
      <c r="H735">
        <v>0.65400000000000003</v>
      </c>
      <c r="I735">
        <v>0.67400000000000004</v>
      </c>
      <c r="J735">
        <v>0.67</v>
      </c>
      <c r="K735">
        <v>0.59399999999999997</v>
      </c>
      <c r="L735">
        <v>0.53200000000000003</v>
      </c>
      <c r="M735">
        <v>0.53200000000000003</v>
      </c>
      <c r="N735">
        <v>0.53500000000000003</v>
      </c>
      <c r="O735">
        <v>0.54700000000000004</v>
      </c>
      <c r="P735">
        <v>0.56000000000000005</v>
      </c>
      <c r="Q735">
        <v>0.55600000000000005</v>
      </c>
      <c r="R735">
        <v>0.54100000000000004</v>
      </c>
      <c r="S735">
        <v>0.48799999999999999</v>
      </c>
      <c r="T735">
        <v>0.48899999999999999</v>
      </c>
      <c r="U735">
        <v>0.496</v>
      </c>
      <c r="V735">
        <v>0.501</v>
      </c>
      <c r="W735">
        <v>0.51100000000000001</v>
      </c>
      <c r="X735">
        <v>0.51700000000000002</v>
      </c>
      <c r="Y735">
        <v>0.501</v>
      </c>
      <c r="Z735">
        <v>0.5</v>
      </c>
      <c r="AA735">
        <v>0.497</v>
      </c>
      <c r="AB735">
        <v>0.499</v>
      </c>
      <c r="AC735">
        <v>0.504</v>
      </c>
      <c r="AD735">
        <v>0.51100000000000001</v>
      </c>
      <c r="AE735">
        <v>0.51800000000000002</v>
      </c>
      <c r="AF735">
        <v>0.52</v>
      </c>
      <c r="AG735">
        <v>0.52100000000000002</v>
      </c>
      <c r="AH735">
        <v>0.52700000000000002</v>
      </c>
      <c r="AI735">
        <v>0.53500000000000003</v>
      </c>
      <c r="AJ735">
        <v>0.54600000000000004</v>
      </c>
      <c r="AK735">
        <v>0.55800000000000005</v>
      </c>
      <c r="AL735">
        <v>0.55800000000000005</v>
      </c>
      <c r="AM735">
        <v>0.57899999999999996</v>
      </c>
      <c r="AN735">
        <v>0.59799999999999998</v>
      </c>
      <c r="AO735">
        <v>0.61499999999999999</v>
      </c>
      <c r="AP735">
        <v>0.63300000000000001</v>
      </c>
      <c r="AQ735">
        <v>0.65700000000000003</v>
      </c>
      <c r="AR735">
        <v>0.67700000000000005</v>
      </c>
      <c r="AS735">
        <v>0.69299999999999995</v>
      </c>
      <c r="AT735">
        <v>0.70699999999999996</v>
      </c>
      <c r="AU735">
        <v>0.66200000000000003</v>
      </c>
      <c r="AV735">
        <v>0.64100000000000001</v>
      </c>
      <c r="AW735">
        <v>0.66700000000000004</v>
      </c>
      <c r="AX735">
        <v>0.68</v>
      </c>
      <c r="AY735">
        <v>0.69699999999999995</v>
      </c>
      <c r="AZ735">
        <v>0.71499999999999997</v>
      </c>
      <c r="BA735">
        <v>0.73499999999999999</v>
      </c>
      <c r="BB735">
        <v>0.75600000000000001</v>
      </c>
      <c r="BC735">
        <v>0.77800000000000002</v>
      </c>
      <c r="BD735">
        <v>0.80100000000000005</v>
      </c>
      <c r="BE735">
        <v>0.82599999999999996</v>
      </c>
      <c r="BF735">
        <v>2024</v>
      </c>
    </row>
    <row r="736" spans="1:58" x14ac:dyDescent="0.45">
      <c r="A736">
        <v>566</v>
      </c>
      <c r="B736" t="s">
        <v>37</v>
      </c>
      <c r="C736" t="s">
        <v>112</v>
      </c>
      <c r="D736" t="s">
        <v>38</v>
      </c>
      <c r="E736" t="s">
        <v>39</v>
      </c>
      <c r="F736" t="s">
        <v>5</v>
      </c>
      <c r="G736">
        <v>3.2610000000000001</v>
      </c>
      <c r="H736">
        <v>3.3279999999999998</v>
      </c>
      <c r="I736">
        <v>3.407</v>
      </c>
      <c r="J736">
        <v>3.7450000000000001</v>
      </c>
      <c r="K736">
        <v>5.5419999999999998</v>
      </c>
      <c r="L736">
        <v>6.32</v>
      </c>
      <c r="M736">
        <v>6.3780000000000001</v>
      </c>
      <c r="N736">
        <v>6.69</v>
      </c>
      <c r="O736">
        <v>7.0860000000000003</v>
      </c>
      <c r="P736">
        <v>7.4340000000000002</v>
      </c>
      <c r="Q736">
        <v>8.0749999999999993</v>
      </c>
      <c r="R736">
        <v>9.0920000000000005</v>
      </c>
      <c r="S736">
        <v>9.59</v>
      </c>
      <c r="T736">
        <v>10.006</v>
      </c>
      <c r="U736">
        <v>10.782</v>
      </c>
      <c r="V736">
        <v>11.368</v>
      </c>
      <c r="W736">
        <v>12.022</v>
      </c>
      <c r="X736">
        <v>12.558</v>
      </c>
      <c r="Y736">
        <v>13.71</v>
      </c>
      <c r="Z736">
        <v>14.375</v>
      </c>
      <c r="AA736">
        <v>14.874000000000001</v>
      </c>
      <c r="AB736">
        <v>15.364000000000001</v>
      </c>
      <c r="AC736">
        <v>15.769</v>
      </c>
      <c r="AD736">
        <v>15.958</v>
      </c>
      <c r="AE736">
        <v>16.454999999999998</v>
      </c>
      <c r="AF736">
        <v>16.898</v>
      </c>
      <c r="AG736">
        <v>17.23</v>
      </c>
      <c r="AH736">
        <v>17.306999999999999</v>
      </c>
      <c r="AI736">
        <v>18.199000000000002</v>
      </c>
      <c r="AJ736">
        <v>18.582000000000001</v>
      </c>
      <c r="AK736">
        <v>19.161999999999999</v>
      </c>
      <c r="AL736">
        <v>19.510000000000002</v>
      </c>
      <c r="AM736">
        <v>19.535</v>
      </c>
      <c r="AN736">
        <v>19.603999999999999</v>
      </c>
      <c r="AO736">
        <v>19.856999999999999</v>
      </c>
      <c r="AP736">
        <v>19.533000000000001</v>
      </c>
      <c r="AQ736">
        <v>19.597000000000001</v>
      </c>
      <c r="AR736">
        <v>19.699000000000002</v>
      </c>
      <c r="AS736">
        <v>19.965</v>
      </c>
      <c r="AT736">
        <v>19.738</v>
      </c>
      <c r="AU736">
        <v>19.440999999999999</v>
      </c>
      <c r="AV736">
        <v>19.375</v>
      </c>
      <c r="AW736">
        <v>19.079000000000001</v>
      </c>
      <c r="AX736">
        <v>19.263000000000002</v>
      </c>
      <c r="AY736">
        <v>19.356999999999999</v>
      </c>
      <c r="AZ736">
        <v>19.265999999999998</v>
      </c>
      <c r="BA736">
        <v>19.306999999999999</v>
      </c>
      <c r="BB736">
        <v>19.434000000000001</v>
      </c>
      <c r="BC736">
        <v>19.515999999999998</v>
      </c>
      <c r="BD736">
        <v>19.646000000000001</v>
      </c>
      <c r="BE736">
        <v>19.77</v>
      </c>
      <c r="BF736">
        <v>2024</v>
      </c>
    </row>
    <row r="737" spans="1:58" x14ac:dyDescent="0.45">
      <c r="A737">
        <v>566</v>
      </c>
      <c r="B737" t="s">
        <v>40</v>
      </c>
      <c r="C737" t="s">
        <v>112</v>
      </c>
      <c r="D737" t="s">
        <v>41</v>
      </c>
      <c r="E737" t="s">
        <v>42</v>
      </c>
      <c r="F737" t="s">
        <v>5</v>
      </c>
      <c r="G737">
        <v>23.434999999999999</v>
      </c>
      <c r="H737">
        <v>21.975000000000001</v>
      </c>
      <c r="I737">
        <v>22.352</v>
      </c>
      <c r="J737">
        <v>23.684999999999999</v>
      </c>
      <c r="K737">
        <v>17.254000000000001</v>
      </c>
      <c r="L737">
        <v>12.125</v>
      </c>
      <c r="M737">
        <v>12.757999999999999</v>
      </c>
      <c r="N737">
        <v>14.525</v>
      </c>
      <c r="O737">
        <v>15.113</v>
      </c>
      <c r="P737">
        <v>17.812000000000001</v>
      </c>
      <c r="Q737">
        <v>23.332000000000001</v>
      </c>
      <c r="R737">
        <v>19.716999999999999</v>
      </c>
      <c r="S737">
        <v>20.748000000000001</v>
      </c>
      <c r="T737">
        <v>23.186</v>
      </c>
      <c r="U737">
        <v>23.311</v>
      </c>
      <c r="V737">
        <v>21.794</v>
      </c>
      <c r="W737">
        <v>23.282</v>
      </c>
      <c r="X737">
        <v>24.065000000000001</v>
      </c>
      <c r="Y737">
        <v>19.989000000000001</v>
      </c>
      <c r="Z737">
        <v>16.201000000000001</v>
      </c>
      <c r="AA737">
        <v>15.683999999999999</v>
      </c>
      <c r="AB737">
        <v>18.945</v>
      </c>
      <c r="AC737">
        <v>20.459</v>
      </c>
      <c r="AD737">
        <v>19.529</v>
      </c>
      <c r="AE737">
        <v>20.731000000000002</v>
      </c>
      <c r="AF737">
        <v>18.567</v>
      </c>
      <c r="AG737">
        <v>16.015000000000001</v>
      </c>
      <c r="AH737">
        <v>16.129000000000001</v>
      </c>
      <c r="AI737">
        <v>18.966999999999999</v>
      </c>
      <c r="AJ737">
        <v>17.431999999999999</v>
      </c>
      <c r="AK737">
        <v>20.442</v>
      </c>
      <c r="AL737">
        <v>20.74</v>
      </c>
      <c r="AM737">
        <v>19.561</v>
      </c>
      <c r="AN737">
        <v>20.641999999999999</v>
      </c>
      <c r="AO737">
        <v>20.923999999999999</v>
      </c>
      <c r="AP737">
        <v>21.341000000000001</v>
      </c>
      <c r="AQ737">
        <v>24.619</v>
      </c>
      <c r="AR737">
        <v>25.559000000000001</v>
      </c>
      <c r="AS737">
        <v>27.151</v>
      </c>
      <c r="AT737">
        <v>26.402000000000001</v>
      </c>
      <c r="AU737">
        <v>17.433</v>
      </c>
      <c r="AV737">
        <v>21.140999999999998</v>
      </c>
      <c r="AW737">
        <v>24.686</v>
      </c>
      <c r="AX737">
        <v>23.405999999999999</v>
      </c>
      <c r="AY737">
        <v>23.684999999999999</v>
      </c>
      <c r="AZ737">
        <v>22.638000000000002</v>
      </c>
      <c r="BA737">
        <v>22.832000000000001</v>
      </c>
      <c r="BB737">
        <v>24.605</v>
      </c>
      <c r="BC737">
        <v>25.326000000000001</v>
      </c>
      <c r="BD737">
        <v>26.149000000000001</v>
      </c>
      <c r="BE737">
        <v>26.998000000000001</v>
      </c>
      <c r="BF737">
        <v>2024</v>
      </c>
    </row>
    <row r="738" spans="1:58" x14ac:dyDescent="0.45">
      <c r="A738">
        <v>566</v>
      </c>
      <c r="B738" t="s">
        <v>43</v>
      </c>
      <c r="C738" t="s">
        <v>112</v>
      </c>
      <c r="D738" t="s">
        <v>44</v>
      </c>
      <c r="E738" t="s">
        <v>42</v>
      </c>
      <c r="F738" t="s">
        <v>5</v>
      </c>
      <c r="G738">
        <v>17.114000000000001</v>
      </c>
      <c r="H738">
        <v>18.959</v>
      </c>
      <c r="I738">
        <v>16.841999999999999</v>
      </c>
      <c r="J738">
        <v>18.62</v>
      </c>
      <c r="K738">
        <v>15.526999999999999</v>
      </c>
      <c r="L738">
        <v>13.358000000000001</v>
      </c>
      <c r="M738">
        <v>16.786000000000001</v>
      </c>
      <c r="N738">
        <v>14.624000000000001</v>
      </c>
      <c r="O738">
        <v>15.56</v>
      </c>
      <c r="P738">
        <v>16.405999999999999</v>
      </c>
      <c r="Q738">
        <v>17.995999999999999</v>
      </c>
      <c r="R738">
        <v>17.72</v>
      </c>
      <c r="S738">
        <v>19.093</v>
      </c>
      <c r="T738">
        <v>18.324000000000002</v>
      </c>
      <c r="U738">
        <v>19.279</v>
      </c>
      <c r="V738">
        <v>19.454999999999998</v>
      </c>
      <c r="W738">
        <v>19.106000000000002</v>
      </c>
      <c r="X738">
        <v>19.440999999999999</v>
      </c>
      <c r="Y738">
        <v>22.064</v>
      </c>
      <c r="Z738">
        <v>12.843999999999999</v>
      </c>
      <c r="AA738">
        <v>13.021000000000001</v>
      </c>
      <c r="AB738">
        <v>16.728000000000002</v>
      </c>
      <c r="AC738">
        <v>20.125</v>
      </c>
      <c r="AD738">
        <v>19.856000000000002</v>
      </c>
      <c r="AE738">
        <v>22.440999999999999</v>
      </c>
      <c r="AF738">
        <v>20.419</v>
      </c>
      <c r="AG738">
        <v>21.47</v>
      </c>
      <c r="AH738">
        <v>21.303999999999998</v>
      </c>
      <c r="AI738">
        <v>19.047000000000001</v>
      </c>
      <c r="AJ738">
        <v>22.228000000000002</v>
      </c>
      <c r="AK738">
        <v>23.887</v>
      </c>
      <c r="AL738">
        <v>23.149000000000001</v>
      </c>
      <c r="AM738">
        <v>22.213999999999999</v>
      </c>
      <c r="AN738">
        <v>24.652000000000001</v>
      </c>
      <c r="AO738">
        <v>24.54</v>
      </c>
      <c r="AP738">
        <v>23.712</v>
      </c>
      <c r="AQ738">
        <v>24.242000000000001</v>
      </c>
      <c r="AR738">
        <v>24.905999999999999</v>
      </c>
      <c r="AS738">
        <v>24.591000000000001</v>
      </c>
      <c r="AT738">
        <v>25.593</v>
      </c>
      <c r="AU738">
        <v>20.634</v>
      </c>
      <c r="AV738">
        <v>19.632999999999999</v>
      </c>
      <c r="AW738">
        <v>20.170000000000002</v>
      </c>
      <c r="AX738">
        <v>20.571999999999999</v>
      </c>
      <c r="AY738">
        <v>19.890999999999998</v>
      </c>
      <c r="AZ738">
        <v>19.213999999999999</v>
      </c>
      <c r="BA738">
        <v>19.673999999999999</v>
      </c>
      <c r="BB738">
        <v>21.538</v>
      </c>
      <c r="BC738">
        <v>22.776</v>
      </c>
      <c r="BD738">
        <v>24.071999999999999</v>
      </c>
      <c r="BE738">
        <v>25.16</v>
      </c>
      <c r="BF738">
        <v>2024</v>
      </c>
    </row>
    <row r="739" spans="1:58" x14ac:dyDescent="0.45">
      <c r="A739">
        <v>566</v>
      </c>
      <c r="B739" t="s">
        <v>45</v>
      </c>
      <c r="C739" t="s">
        <v>112</v>
      </c>
      <c r="D739" t="s">
        <v>46</v>
      </c>
      <c r="E739" t="s">
        <v>24</v>
      </c>
      <c r="F739" t="s">
        <v>5</v>
      </c>
      <c r="G739">
        <v>6.258</v>
      </c>
      <c r="H739">
        <v>7.0759999999999996</v>
      </c>
      <c r="I739">
        <v>7.7119999999999997</v>
      </c>
      <c r="J739">
        <v>8.1170000000000009</v>
      </c>
      <c r="K739">
        <v>11.904999999999999</v>
      </c>
      <c r="L739">
        <v>14.669</v>
      </c>
      <c r="M739">
        <v>14.621</v>
      </c>
      <c r="N739">
        <v>15.066000000000001</v>
      </c>
      <c r="O739">
        <v>16.908999999999999</v>
      </c>
      <c r="P739">
        <v>18.831</v>
      </c>
      <c r="Q739">
        <v>21.317</v>
      </c>
      <c r="R739">
        <v>25.442</v>
      </c>
      <c r="S739">
        <v>27.625</v>
      </c>
      <c r="T739">
        <v>29.492000000000001</v>
      </c>
      <c r="U739">
        <v>33.174999999999997</v>
      </c>
      <c r="V739">
        <v>35.466999999999999</v>
      </c>
      <c r="W739">
        <v>38.408000000000001</v>
      </c>
      <c r="X739">
        <v>40.558</v>
      </c>
      <c r="Y739">
        <v>44.357999999999997</v>
      </c>
      <c r="Z739">
        <v>47.107999999999997</v>
      </c>
      <c r="AA739">
        <v>50.192</v>
      </c>
      <c r="AB739">
        <v>52.9</v>
      </c>
      <c r="AC739">
        <v>54.357999999999997</v>
      </c>
      <c r="AD739">
        <v>55.567</v>
      </c>
      <c r="AE739">
        <v>58.232999999999997</v>
      </c>
      <c r="AF739">
        <v>62.1</v>
      </c>
      <c r="AG739">
        <v>65.483000000000004</v>
      </c>
      <c r="AH739">
        <v>67.391999999999996</v>
      </c>
      <c r="AI739">
        <v>72.924999999999997</v>
      </c>
      <c r="AJ739">
        <v>76.016999999999996</v>
      </c>
      <c r="AK739">
        <v>78.858000000000004</v>
      </c>
      <c r="AL739">
        <v>82.6</v>
      </c>
      <c r="AM739">
        <v>85.207999999999998</v>
      </c>
      <c r="AN739">
        <v>87.417000000000002</v>
      </c>
      <c r="AO739">
        <v>90.558000000000007</v>
      </c>
      <c r="AP739">
        <v>91.183000000000007</v>
      </c>
      <c r="AQ739">
        <v>92.308000000000007</v>
      </c>
      <c r="AR739">
        <v>94.941999999999993</v>
      </c>
      <c r="AS739">
        <v>99.983000000000004</v>
      </c>
      <c r="AT739">
        <v>102.375</v>
      </c>
      <c r="AU739">
        <v>104.825</v>
      </c>
      <c r="AV739">
        <v>108.94199999999999</v>
      </c>
      <c r="AW739">
        <v>115.283</v>
      </c>
      <c r="AX739">
        <v>122.175</v>
      </c>
      <c r="AY739">
        <v>126.1</v>
      </c>
      <c r="AZ739">
        <v>129.38999999999999</v>
      </c>
      <c r="BA739">
        <v>133.11099999999999</v>
      </c>
      <c r="BB739">
        <v>137.10499999999999</v>
      </c>
      <c r="BC739">
        <v>141.21799999999999</v>
      </c>
      <c r="BD739">
        <v>145.45400000000001</v>
      </c>
      <c r="BE739">
        <v>149.81800000000001</v>
      </c>
      <c r="BF739">
        <v>2024</v>
      </c>
    </row>
    <row r="740" spans="1:58" x14ac:dyDescent="0.45">
      <c r="A740">
        <v>566</v>
      </c>
      <c r="B740" t="s">
        <v>47</v>
      </c>
      <c r="C740" t="s">
        <v>112</v>
      </c>
      <c r="D740" t="s">
        <v>46</v>
      </c>
      <c r="E740" t="s">
        <v>15</v>
      </c>
      <c r="F740" t="s">
        <v>5</v>
      </c>
      <c r="G740">
        <v>18.201000000000001</v>
      </c>
      <c r="H740">
        <v>13.083</v>
      </c>
      <c r="I740">
        <v>8.9789999999999992</v>
      </c>
      <c r="J740">
        <v>5.2519999999999998</v>
      </c>
      <c r="K740">
        <v>46.673000000000002</v>
      </c>
      <c r="L740">
        <v>23.215</v>
      </c>
      <c r="M740">
        <v>-0.32500000000000001</v>
      </c>
      <c r="N740">
        <v>3.0419999999999998</v>
      </c>
      <c r="O740">
        <v>12.23</v>
      </c>
      <c r="P740">
        <v>11.367000000000001</v>
      </c>
      <c r="Q740">
        <v>13.201000000000001</v>
      </c>
      <c r="R740">
        <v>19.350999999999999</v>
      </c>
      <c r="S740">
        <v>8.5820000000000007</v>
      </c>
      <c r="T740">
        <v>6.7569999999999997</v>
      </c>
      <c r="U740">
        <v>12.489000000000001</v>
      </c>
      <c r="V740">
        <v>6.9080000000000004</v>
      </c>
      <c r="W740">
        <v>8.2940000000000005</v>
      </c>
      <c r="X740">
        <v>5.5979999999999999</v>
      </c>
      <c r="Y740">
        <v>9.3689999999999998</v>
      </c>
      <c r="Z740">
        <v>6.2</v>
      </c>
      <c r="AA740">
        <v>6.5449999999999999</v>
      </c>
      <c r="AB740">
        <v>5.3959999999999999</v>
      </c>
      <c r="AC740">
        <v>2.7570000000000001</v>
      </c>
      <c r="AD740">
        <v>2.2229999999999999</v>
      </c>
      <c r="AE740">
        <v>4.7990000000000004</v>
      </c>
      <c r="AF740">
        <v>6.64</v>
      </c>
      <c r="AG740">
        <v>5.4480000000000004</v>
      </c>
      <c r="AH740">
        <v>2.9140000000000001</v>
      </c>
      <c r="AI740">
        <v>8.2110000000000003</v>
      </c>
      <c r="AJ740">
        <v>4.24</v>
      </c>
      <c r="AK740">
        <v>3.738</v>
      </c>
      <c r="AL740">
        <v>4.7450000000000001</v>
      </c>
      <c r="AM740">
        <v>3.1579999999999999</v>
      </c>
      <c r="AN740">
        <v>2.5920000000000001</v>
      </c>
      <c r="AO740">
        <v>3.5939999999999999</v>
      </c>
      <c r="AP740">
        <v>0.69</v>
      </c>
      <c r="AQ740">
        <v>1.234</v>
      </c>
      <c r="AR740">
        <v>2.8530000000000002</v>
      </c>
      <c r="AS740">
        <v>5.31</v>
      </c>
      <c r="AT740">
        <v>2.3919999999999999</v>
      </c>
      <c r="AU740">
        <v>2.3929999999999998</v>
      </c>
      <c r="AV740">
        <v>3.927</v>
      </c>
      <c r="AW740">
        <v>5.8209999999999997</v>
      </c>
      <c r="AX740">
        <v>5.9779999999999998</v>
      </c>
      <c r="AY740">
        <v>3.2130000000000001</v>
      </c>
      <c r="AZ740">
        <v>2.609</v>
      </c>
      <c r="BA740">
        <v>2.8759999999999999</v>
      </c>
      <c r="BB740">
        <v>3</v>
      </c>
      <c r="BC740">
        <v>3</v>
      </c>
      <c r="BD740">
        <v>3</v>
      </c>
      <c r="BE740">
        <v>3</v>
      </c>
      <c r="BF740">
        <v>2024</v>
      </c>
    </row>
    <row r="741" spans="1:58" x14ac:dyDescent="0.45">
      <c r="A741">
        <v>566</v>
      </c>
      <c r="B741" t="s">
        <v>48</v>
      </c>
      <c r="C741" t="s">
        <v>112</v>
      </c>
      <c r="D741" t="s">
        <v>49</v>
      </c>
      <c r="E741" t="s">
        <v>24</v>
      </c>
      <c r="F741" t="s">
        <v>5</v>
      </c>
      <c r="G741">
        <v>6.4560000000000004</v>
      </c>
      <c r="H741">
        <v>7.5110000000000001</v>
      </c>
      <c r="I741">
        <v>8.1180000000000003</v>
      </c>
      <c r="J741">
        <v>9.1839999999999993</v>
      </c>
      <c r="K741">
        <v>13.852</v>
      </c>
      <c r="L741">
        <v>14.635</v>
      </c>
      <c r="M741">
        <v>14.586</v>
      </c>
      <c r="N741">
        <v>15.614000000000001</v>
      </c>
      <c r="O741">
        <v>17.106999999999999</v>
      </c>
      <c r="P741">
        <v>19.716000000000001</v>
      </c>
      <c r="Q741">
        <v>23.3</v>
      </c>
      <c r="R741">
        <v>26.4</v>
      </c>
      <c r="S741">
        <v>28.4</v>
      </c>
      <c r="T741">
        <v>30.4</v>
      </c>
      <c r="U741">
        <v>33.700000000000003</v>
      </c>
      <c r="V741">
        <v>36.5</v>
      </c>
      <c r="W741">
        <v>39.200000000000003</v>
      </c>
      <c r="X741">
        <v>41.7</v>
      </c>
      <c r="Y741">
        <v>45.9</v>
      </c>
      <c r="Z741">
        <v>47.7</v>
      </c>
      <c r="AA741">
        <v>51.8</v>
      </c>
      <c r="AB741">
        <v>53.7</v>
      </c>
      <c r="AC741">
        <v>54.8</v>
      </c>
      <c r="AD741">
        <v>56.1</v>
      </c>
      <c r="AE741">
        <v>60.1</v>
      </c>
      <c r="AF741">
        <v>63.7</v>
      </c>
      <c r="AG741">
        <v>66.400000000000006</v>
      </c>
      <c r="AH741">
        <v>68.7</v>
      </c>
      <c r="AI741">
        <v>74.099999999999994</v>
      </c>
      <c r="AJ741">
        <v>77.400000000000006</v>
      </c>
      <c r="AK741">
        <v>80.2</v>
      </c>
      <c r="AL741">
        <v>83.6</v>
      </c>
      <c r="AM741">
        <v>86</v>
      </c>
      <c r="AN741">
        <v>89.2</v>
      </c>
      <c r="AO741">
        <v>90.9</v>
      </c>
      <c r="AP741">
        <v>91.6</v>
      </c>
      <c r="AQ741">
        <v>93.6</v>
      </c>
      <c r="AR741">
        <v>96.3</v>
      </c>
      <c r="AS741">
        <v>101.4</v>
      </c>
      <c r="AT741">
        <v>103.8</v>
      </c>
      <c r="AU741">
        <v>107.2</v>
      </c>
      <c r="AV741">
        <v>110.5</v>
      </c>
      <c r="AW741">
        <v>119.4</v>
      </c>
      <c r="AX741">
        <v>124.1</v>
      </c>
      <c r="AY741">
        <v>127.7</v>
      </c>
      <c r="AZ741">
        <v>131.27600000000001</v>
      </c>
      <c r="BA741">
        <v>135.214</v>
      </c>
      <c r="BB741">
        <v>139.27000000000001</v>
      </c>
      <c r="BC741">
        <v>143.44800000000001</v>
      </c>
      <c r="BD741">
        <v>147.75200000000001</v>
      </c>
      <c r="BE741">
        <v>152.184</v>
      </c>
      <c r="BF741">
        <v>2024</v>
      </c>
    </row>
    <row r="742" spans="1:58" x14ac:dyDescent="0.45">
      <c r="A742">
        <v>566</v>
      </c>
      <c r="B742" t="s">
        <v>50</v>
      </c>
      <c r="C742" t="s">
        <v>112</v>
      </c>
      <c r="D742" t="s">
        <v>49</v>
      </c>
      <c r="E742" t="s">
        <v>15</v>
      </c>
      <c r="F742" t="s">
        <v>5</v>
      </c>
      <c r="G742">
        <v>15.429</v>
      </c>
      <c r="H742">
        <v>16.337</v>
      </c>
      <c r="I742">
        <v>8.0850000000000009</v>
      </c>
      <c r="J742">
        <v>13.125999999999999</v>
      </c>
      <c r="K742">
        <v>50.826000000000001</v>
      </c>
      <c r="L742">
        <v>5.6559999999999997</v>
      </c>
      <c r="M742">
        <v>-0.33600000000000002</v>
      </c>
      <c r="N742">
        <v>7.0469999999999997</v>
      </c>
      <c r="O742">
        <v>9.5660000000000007</v>
      </c>
      <c r="P742">
        <v>15.247999999999999</v>
      </c>
      <c r="Q742">
        <v>18.178000000000001</v>
      </c>
      <c r="R742">
        <v>13.305</v>
      </c>
      <c r="S742">
        <v>7.5759999999999996</v>
      </c>
      <c r="T742">
        <v>7.0419999999999998</v>
      </c>
      <c r="U742">
        <v>10.855</v>
      </c>
      <c r="V742">
        <v>8.3089999999999993</v>
      </c>
      <c r="W742">
        <v>7.3970000000000002</v>
      </c>
      <c r="X742">
        <v>6.3780000000000001</v>
      </c>
      <c r="Y742">
        <v>10.071999999999999</v>
      </c>
      <c r="Z742">
        <v>3.9220000000000002</v>
      </c>
      <c r="AA742">
        <v>8.5950000000000006</v>
      </c>
      <c r="AB742">
        <v>3.6680000000000001</v>
      </c>
      <c r="AC742">
        <v>2.048</v>
      </c>
      <c r="AD742">
        <v>2.3719999999999999</v>
      </c>
      <c r="AE742">
        <v>7.13</v>
      </c>
      <c r="AF742">
        <v>5.99</v>
      </c>
      <c r="AG742">
        <v>4.2389999999999999</v>
      </c>
      <c r="AH742">
        <v>3.464</v>
      </c>
      <c r="AI742">
        <v>7.86</v>
      </c>
      <c r="AJ742">
        <v>4.4530000000000003</v>
      </c>
      <c r="AK742">
        <v>3.6179999999999999</v>
      </c>
      <c r="AL742">
        <v>4.2389999999999999</v>
      </c>
      <c r="AM742">
        <v>2.871</v>
      </c>
      <c r="AN742">
        <v>3.7210000000000001</v>
      </c>
      <c r="AO742">
        <v>1.9059999999999999</v>
      </c>
      <c r="AP742">
        <v>0.77</v>
      </c>
      <c r="AQ742">
        <v>2.1829999999999998</v>
      </c>
      <c r="AR742">
        <v>2.8849999999999998</v>
      </c>
      <c r="AS742">
        <v>5.2960000000000003</v>
      </c>
      <c r="AT742">
        <v>2.367</v>
      </c>
      <c r="AU742">
        <v>3.2759999999999998</v>
      </c>
      <c r="AV742">
        <v>3.0779999999999998</v>
      </c>
      <c r="AW742">
        <v>8.0540000000000003</v>
      </c>
      <c r="AX742">
        <v>3.9359999999999999</v>
      </c>
      <c r="AY742">
        <v>2.9009999999999998</v>
      </c>
      <c r="AZ742">
        <v>2.8</v>
      </c>
      <c r="BA742">
        <v>3</v>
      </c>
      <c r="BB742">
        <v>3</v>
      </c>
      <c r="BC742">
        <v>3</v>
      </c>
      <c r="BD742">
        <v>3</v>
      </c>
      <c r="BE742">
        <v>3</v>
      </c>
      <c r="BF742">
        <v>2024</v>
      </c>
    </row>
    <row r="743" spans="1:58" x14ac:dyDescent="0.45">
      <c r="A743">
        <v>566</v>
      </c>
      <c r="B743" t="s">
        <v>51</v>
      </c>
      <c r="C743" t="s">
        <v>112</v>
      </c>
      <c r="D743" t="s">
        <v>52</v>
      </c>
      <c r="E743" t="s">
        <v>15</v>
      </c>
      <c r="F743" t="s">
        <v>5</v>
      </c>
      <c r="G743">
        <v>3.7229999999999999</v>
      </c>
      <c r="H743">
        <v>3.94</v>
      </c>
      <c r="I743">
        <v>4.0549999999999997</v>
      </c>
      <c r="J743">
        <v>-2.843</v>
      </c>
      <c r="K743">
        <v>-20.88</v>
      </c>
      <c r="L743">
        <v>-15.236000000000001</v>
      </c>
      <c r="M743">
        <v>2.367</v>
      </c>
      <c r="N743">
        <v>19.971</v>
      </c>
      <c r="O743">
        <v>12.449</v>
      </c>
      <c r="P743">
        <v>20.936</v>
      </c>
      <c r="Q743">
        <v>6.2380000000000004</v>
      </c>
      <c r="R743">
        <v>-2.9729999999999999</v>
      </c>
      <c r="S743">
        <v>8.6419999999999995</v>
      </c>
      <c r="T743">
        <v>14.212999999999999</v>
      </c>
      <c r="U743">
        <v>19.795000000000002</v>
      </c>
      <c r="V743">
        <v>15.612</v>
      </c>
      <c r="W743">
        <v>15.295999999999999</v>
      </c>
      <c r="X743">
        <v>14.997</v>
      </c>
      <c r="Y743">
        <v>-14.144</v>
      </c>
      <c r="Z743">
        <v>-24.09</v>
      </c>
      <c r="AA743">
        <v>20.096</v>
      </c>
      <c r="AB743">
        <v>2.7909999999999999</v>
      </c>
      <c r="AC743">
        <v>4.8959999999999999</v>
      </c>
      <c r="AD743">
        <v>5.7679999999999998</v>
      </c>
      <c r="AE743">
        <v>2.2429999999999999</v>
      </c>
      <c r="AF743">
        <v>6.6420000000000003</v>
      </c>
      <c r="AG743">
        <v>1.3080000000000001</v>
      </c>
      <c r="AH743">
        <v>1.0329999999999999</v>
      </c>
      <c r="AI743">
        <v>11.154999999999999</v>
      </c>
      <c r="AJ743">
        <v>-8.9860000000000007</v>
      </c>
      <c r="AK743">
        <v>18.486999999999998</v>
      </c>
      <c r="AL743">
        <v>-2.5999999999999999E-2</v>
      </c>
      <c r="AM743">
        <v>11.587999999999999</v>
      </c>
      <c r="AN743">
        <v>-0.224</v>
      </c>
      <c r="AO743">
        <v>15.861000000000001</v>
      </c>
      <c r="AP743">
        <v>7.7220000000000004</v>
      </c>
      <c r="AQ743">
        <v>18.172999999999998</v>
      </c>
      <c r="AR743">
        <v>17.114000000000001</v>
      </c>
      <c r="AS743">
        <v>9.734</v>
      </c>
      <c r="AT743">
        <v>-1.379</v>
      </c>
      <c r="AU743">
        <v>-23.498000000000001</v>
      </c>
      <c r="AV743">
        <v>14.581</v>
      </c>
      <c r="AW743">
        <v>14.814</v>
      </c>
      <c r="AX743">
        <v>0.156</v>
      </c>
      <c r="AY743">
        <v>6.7220000000000004</v>
      </c>
      <c r="AZ743">
        <v>3.202</v>
      </c>
      <c r="BA743">
        <v>4.2629999999999999</v>
      </c>
      <c r="BB743">
        <v>5.3029999999999999</v>
      </c>
      <c r="BC743">
        <v>4.7039999999999997</v>
      </c>
      <c r="BD743">
        <v>5.23</v>
      </c>
      <c r="BE743">
        <v>4.1219999999999999</v>
      </c>
      <c r="BF743">
        <v>2024</v>
      </c>
    </row>
    <row r="744" spans="1:58" x14ac:dyDescent="0.45">
      <c r="A744">
        <v>566</v>
      </c>
      <c r="B744" t="s">
        <v>53</v>
      </c>
      <c r="C744" t="s">
        <v>112</v>
      </c>
      <c r="D744" t="s">
        <v>54</v>
      </c>
      <c r="E744" t="s">
        <v>15</v>
      </c>
      <c r="F744" t="s">
        <v>5</v>
      </c>
      <c r="G744">
        <v>1.5940000000000001</v>
      </c>
      <c r="H744">
        <v>1.994</v>
      </c>
      <c r="I744">
        <v>2.2360000000000002</v>
      </c>
      <c r="J744">
        <v>-1.5109999999999999</v>
      </c>
      <c r="K744">
        <v>-18.323</v>
      </c>
      <c r="L744">
        <v>-12.773999999999999</v>
      </c>
      <c r="M744">
        <v>3.488</v>
      </c>
      <c r="N744">
        <v>17.603999999999999</v>
      </c>
      <c r="O744">
        <v>12.893000000000001</v>
      </c>
      <c r="P744">
        <v>21.902000000000001</v>
      </c>
      <c r="Q744">
        <v>6.0389999999999997</v>
      </c>
      <c r="R744">
        <v>-3.431</v>
      </c>
      <c r="S744">
        <v>7.7729999999999997</v>
      </c>
      <c r="T744">
        <v>12.597</v>
      </c>
      <c r="U744">
        <v>15.609</v>
      </c>
      <c r="V744">
        <v>11.557</v>
      </c>
      <c r="W744">
        <v>12.334</v>
      </c>
      <c r="X744">
        <v>7.3170000000000002</v>
      </c>
      <c r="Y744">
        <v>-11.194000000000001</v>
      </c>
      <c r="Z744">
        <v>-14.927</v>
      </c>
      <c r="AA744">
        <v>22.463999999999999</v>
      </c>
      <c r="AB744">
        <v>0.92700000000000005</v>
      </c>
      <c r="AC744">
        <v>5.585</v>
      </c>
      <c r="AD744">
        <v>7.343</v>
      </c>
      <c r="AE744">
        <v>2.1840000000000002</v>
      </c>
      <c r="AF744">
        <v>6.5019999999999998</v>
      </c>
      <c r="AG744">
        <v>2.8079999999999998</v>
      </c>
      <c r="AH744">
        <v>0.58299999999999996</v>
      </c>
      <c r="AI744">
        <v>6.87</v>
      </c>
      <c r="AJ744">
        <v>-9.4179999999999993</v>
      </c>
      <c r="AK744">
        <v>17.475000000000001</v>
      </c>
      <c r="AL744">
        <v>1.1539999999999999</v>
      </c>
      <c r="AM744">
        <v>10.805</v>
      </c>
      <c r="AN744">
        <v>-3.7130000000000001</v>
      </c>
      <c r="AO744">
        <v>11.526999999999999</v>
      </c>
      <c r="AP744">
        <v>4.2670000000000003</v>
      </c>
      <c r="AQ744">
        <v>22.361000000000001</v>
      </c>
      <c r="AR744">
        <v>19.358000000000001</v>
      </c>
      <c r="AS744">
        <v>11.807</v>
      </c>
      <c r="AT744">
        <v>-2.4910000000000001</v>
      </c>
      <c r="AU744">
        <v>-20.010000000000002</v>
      </c>
      <c r="AV744">
        <v>18.120999999999999</v>
      </c>
      <c r="AW744">
        <v>13.327</v>
      </c>
      <c r="AX744">
        <v>-3.9009999999999998</v>
      </c>
      <c r="AY744">
        <v>2.327</v>
      </c>
      <c r="AZ744">
        <v>3.0219999999999998</v>
      </c>
      <c r="BA744">
        <v>3.5880000000000001</v>
      </c>
      <c r="BB744">
        <v>4.1219999999999999</v>
      </c>
      <c r="BC744">
        <v>3.0179999999999998</v>
      </c>
      <c r="BD744">
        <v>3.7109999999999999</v>
      </c>
      <c r="BE744">
        <v>2.782</v>
      </c>
      <c r="BF744">
        <v>2024</v>
      </c>
    </row>
    <row r="745" spans="1:58" x14ac:dyDescent="0.45">
      <c r="A745">
        <v>566</v>
      </c>
      <c r="B745" t="s">
        <v>55</v>
      </c>
      <c r="C745" t="s">
        <v>112</v>
      </c>
      <c r="D745" t="s">
        <v>56</v>
      </c>
      <c r="E745" t="s">
        <v>15</v>
      </c>
      <c r="F745" t="s">
        <v>5</v>
      </c>
      <c r="G745">
        <v>15.287000000000001</v>
      </c>
      <c r="H745">
        <v>3.968</v>
      </c>
      <c r="I745">
        <v>-5.3819999999999997</v>
      </c>
      <c r="J745">
        <v>-1.4790000000000001</v>
      </c>
      <c r="K745">
        <v>3.056</v>
      </c>
      <c r="L745">
        <v>2.62</v>
      </c>
      <c r="M745">
        <v>9.5410000000000004</v>
      </c>
      <c r="N745">
        <v>-1.3839999999999999</v>
      </c>
      <c r="O745">
        <v>7.6139999999999999</v>
      </c>
      <c r="P745">
        <v>15.138999999999999</v>
      </c>
      <c r="Q745">
        <v>-2.1999999999999999E-2</v>
      </c>
      <c r="R745">
        <v>4.9480000000000004</v>
      </c>
      <c r="S745">
        <v>5.9320000000000004</v>
      </c>
      <c r="T745">
        <v>5.9210000000000003</v>
      </c>
      <c r="U745">
        <v>17.745000000000001</v>
      </c>
      <c r="V745">
        <v>17.954999999999998</v>
      </c>
      <c r="W745">
        <v>14.989000000000001</v>
      </c>
      <c r="X745">
        <v>16.465</v>
      </c>
      <c r="Y745">
        <v>-13.997999999999999</v>
      </c>
      <c r="Z745">
        <v>-39.848999999999997</v>
      </c>
      <c r="AA745">
        <v>20.140999999999998</v>
      </c>
      <c r="AB745">
        <v>-2.8620000000000001</v>
      </c>
      <c r="AC745">
        <v>11.811999999999999</v>
      </c>
      <c r="AD745">
        <v>8.06</v>
      </c>
      <c r="AE745">
        <v>10.064</v>
      </c>
      <c r="AF745">
        <v>4.6859999999999999</v>
      </c>
      <c r="AG745">
        <v>14.58</v>
      </c>
      <c r="AH745">
        <v>1.1830000000000001</v>
      </c>
      <c r="AI745">
        <v>-3.117</v>
      </c>
      <c r="AJ745">
        <v>-2.109</v>
      </c>
      <c r="AK745">
        <v>17.975999999999999</v>
      </c>
      <c r="AL745">
        <v>4.4539999999999997</v>
      </c>
      <c r="AM745">
        <v>15.78</v>
      </c>
      <c r="AN745">
        <v>0.22500000000000001</v>
      </c>
      <c r="AO745">
        <v>13.695</v>
      </c>
      <c r="AP745">
        <v>2.9660000000000002</v>
      </c>
      <c r="AQ745">
        <v>9.6229999999999993</v>
      </c>
      <c r="AR745">
        <v>20.45</v>
      </c>
      <c r="AS745">
        <v>8.0359999999999996</v>
      </c>
      <c r="AT745">
        <v>5.423</v>
      </c>
      <c r="AU745">
        <v>-16.899000000000001</v>
      </c>
      <c r="AV745">
        <v>6.4370000000000003</v>
      </c>
      <c r="AW745">
        <v>12.641</v>
      </c>
      <c r="AX745">
        <v>6.8170000000000002</v>
      </c>
      <c r="AY745">
        <v>6.4930000000000003</v>
      </c>
      <c r="AZ745">
        <v>3.1520000000000001</v>
      </c>
      <c r="BA745">
        <v>2.5089999999999999</v>
      </c>
      <c r="BB745">
        <v>3.649</v>
      </c>
      <c r="BC745">
        <v>5.1479999999999997</v>
      </c>
      <c r="BD745">
        <v>6.0110000000000001</v>
      </c>
      <c r="BE745">
        <v>6.1150000000000002</v>
      </c>
      <c r="BF745">
        <v>2024</v>
      </c>
    </row>
    <row r="746" spans="1:58" x14ac:dyDescent="0.45">
      <c r="A746">
        <v>566</v>
      </c>
      <c r="B746" t="s">
        <v>57</v>
      </c>
      <c r="C746" t="s">
        <v>112</v>
      </c>
      <c r="D746" t="s">
        <v>58</v>
      </c>
      <c r="E746" t="s">
        <v>15</v>
      </c>
      <c r="F746" t="s">
        <v>5</v>
      </c>
      <c r="G746">
        <v>20.635999999999999</v>
      </c>
      <c r="H746">
        <v>-2.2309999999999999</v>
      </c>
      <c r="I746">
        <v>-7.577</v>
      </c>
      <c r="J746">
        <v>-0.69899999999999995</v>
      </c>
      <c r="K746">
        <v>7.899</v>
      </c>
      <c r="L746">
        <v>-11.414</v>
      </c>
      <c r="M746">
        <v>-3.5000000000000003E-2</v>
      </c>
      <c r="N746">
        <v>6.1859999999999999</v>
      </c>
      <c r="O746">
        <v>10.327</v>
      </c>
      <c r="P746">
        <v>9.843</v>
      </c>
      <c r="Q746">
        <v>1.7549999999999999</v>
      </c>
      <c r="R746">
        <v>3.681</v>
      </c>
      <c r="S746">
        <v>0.97699999999999998</v>
      </c>
      <c r="T746">
        <v>11.318</v>
      </c>
      <c r="U746">
        <v>10.599</v>
      </c>
      <c r="V746">
        <v>15.356</v>
      </c>
      <c r="W746">
        <v>8.327</v>
      </c>
      <c r="X746">
        <v>18.666</v>
      </c>
      <c r="Y746">
        <v>9.7759999999999998</v>
      </c>
      <c r="Z746">
        <v>-41.152999999999999</v>
      </c>
      <c r="AA746">
        <v>22.434999999999999</v>
      </c>
      <c r="AB746">
        <v>-2.492</v>
      </c>
      <c r="AC746">
        <v>11.173999999999999</v>
      </c>
      <c r="AD746">
        <v>9.7149999999999999</v>
      </c>
      <c r="AE746">
        <v>8.2759999999999998</v>
      </c>
      <c r="AF746">
        <v>-1.6359999999999999</v>
      </c>
      <c r="AG746">
        <v>13.082000000000001</v>
      </c>
      <c r="AH746">
        <v>-2.5169999999999999</v>
      </c>
      <c r="AI746">
        <v>-0.64200000000000002</v>
      </c>
      <c r="AJ746">
        <v>-9.16</v>
      </c>
      <c r="AK746">
        <v>17.952000000000002</v>
      </c>
      <c r="AL746">
        <v>3.7810000000000001</v>
      </c>
      <c r="AM746">
        <v>20.004000000000001</v>
      </c>
      <c r="AN746">
        <v>-5.2709999999999999</v>
      </c>
      <c r="AO746">
        <v>14.632999999999999</v>
      </c>
      <c r="AP746">
        <v>-6.9489999999999998</v>
      </c>
      <c r="AQ746">
        <v>5.9909999999999997</v>
      </c>
      <c r="AR746">
        <v>24.623000000000001</v>
      </c>
      <c r="AS746">
        <v>3.9039999999999999</v>
      </c>
      <c r="AT746">
        <v>3.4660000000000002</v>
      </c>
      <c r="AU746">
        <v>-11.314</v>
      </c>
      <c r="AV746">
        <v>9.1319999999999997</v>
      </c>
      <c r="AW746">
        <v>6.4909999999999997</v>
      </c>
      <c r="AX746">
        <v>-2.42</v>
      </c>
      <c r="AY746">
        <v>2.6509999999999998</v>
      </c>
      <c r="AZ746">
        <v>1.931</v>
      </c>
      <c r="BA746">
        <v>-1.367</v>
      </c>
      <c r="BB746">
        <v>1.4370000000000001</v>
      </c>
      <c r="BC746">
        <v>1.778</v>
      </c>
      <c r="BD746">
        <v>4.9829999999999997</v>
      </c>
      <c r="BE746">
        <v>3.4950000000000001</v>
      </c>
      <c r="BF746">
        <v>2024</v>
      </c>
    </row>
    <row r="747" spans="1:58" x14ac:dyDescent="0.45">
      <c r="A747">
        <v>566</v>
      </c>
      <c r="B747" t="s">
        <v>84</v>
      </c>
      <c r="C747" t="s">
        <v>112</v>
      </c>
      <c r="D747" t="s">
        <v>85</v>
      </c>
      <c r="E747" t="s">
        <v>86</v>
      </c>
      <c r="F747" t="s">
        <v>5</v>
      </c>
      <c r="G747" t="s">
        <v>173</v>
      </c>
      <c r="H747" t="s">
        <v>173</v>
      </c>
      <c r="I747" t="s">
        <v>173</v>
      </c>
      <c r="J747" t="s">
        <v>173</v>
      </c>
      <c r="K747" t="s">
        <v>173</v>
      </c>
      <c r="L747">
        <v>11.058</v>
      </c>
      <c r="M747">
        <v>11.682</v>
      </c>
      <c r="N747">
        <v>11.061999999999999</v>
      </c>
      <c r="O747">
        <v>9.4019999999999992</v>
      </c>
      <c r="P747">
        <v>9.1289999999999996</v>
      </c>
      <c r="Q747">
        <v>8.4</v>
      </c>
      <c r="R747">
        <v>10.5</v>
      </c>
      <c r="S747">
        <v>9.8000000000000007</v>
      </c>
      <c r="T747">
        <v>9.2750000000000004</v>
      </c>
      <c r="U747">
        <v>9.4749999999999996</v>
      </c>
      <c r="V747">
        <v>9.5250000000000004</v>
      </c>
      <c r="W747">
        <v>8.5250000000000004</v>
      </c>
      <c r="X747">
        <v>8.6750000000000007</v>
      </c>
      <c r="Y747">
        <v>10.050000000000001</v>
      </c>
      <c r="Z747">
        <v>9.7249999999999996</v>
      </c>
      <c r="AA747">
        <v>11.175000000000001</v>
      </c>
      <c r="AB747">
        <v>11.125</v>
      </c>
      <c r="AC747">
        <v>11.4</v>
      </c>
      <c r="AD747">
        <v>11.4</v>
      </c>
      <c r="AE747">
        <v>11.824999999999999</v>
      </c>
      <c r="AF747" s="2">
        <v>11.35</v>
      </c>
      <c r="AG747" s="2">
        <v>7.95</v>
      </c>
      <c r="AH747" s="2">
        <v>7.3250000000000002</v>
      </c>
      <c r="AI747" s="2">
        <v>7.4</v>
      </c>
      <c r="AJ747" s="2">
        <v>7.4749999999999996</v>
      </c>
      <c r="AK747" s="2">
        <v>7.3250000000000002</v>
      </c>
      <c r="AL747" s="2">
        <v>7.0250000000000004</v>
      </c>
      <c r="AM747" s="2">
        <v>6.9749999999999996</v>
      </c>
      <c r="AN747" s="2">
        <v>7.0750000000000002</v>
      </c>
      <c r="AO747" s="2">
        <v>6.8</v>
      </c>
      <c r="AP747" s="2">
        <v>6.2750000000000004</v>
      </c>
      <c r="AQ747" s="2">
        <v>5.4749999999999996</v>
      </c>
      <c r="AR747" s="2">
        <v>5.7249999999999996</v>
      </c>
      <c r="AS747" s="2">
        <v>5.3250000000000002</v>
      </c>
      <c r="AT747" s="2">
        <v>5.0999999999999996</v>
      </c>
      <c r="AU747" s="2">
        <v>10.4</v>
      </c>
      <c r="AV747" s="2">
        <v>7.7830000000000004</v>
      </c>
      <c r="AW747" s="2">
        <v>5.4</v>
      </c>
      <c r="AX747" s="2">
        <v>4.3579999999999997</v>
      </c>
      <c r="AY747" s="2">
        <v>3.8079999999999998</v>
      </c>
      <c r="AZ747" s="2">
        <v>4.4829999999999997</v>
      </c>
      <c r="BA747" s="2">
        <v>4.4829999999999997</v>
      </c>
      <c r="BB747" s="2">
        <v>4.4829999999999997</v>
      </c>
      <c r="BC747" s="2">
        <v>4.4829999999999997</v>
      </c>
      <c r="BD747" s="2">
        <v>4.4829999999999997</v>
      </c>
      <c r="BE747">
        <v>4.4829999999999997</v>
      </c>
      <c r="BF747">
        <v>2024</v>
      </c>
    </row>
    <row r="748" spans="1:58" x14ac:dyDescent="0.45">
      <c r="A748">
        <v>566</v>
      </c>
      <c r="B748" t="s">
        <v>59</v>
      </c>
      <c r="C748" t="s">
        <v>112</v>
      </c>
      <c r="D748" t="s">
        <v>60</v>
      </c>
      <c r="E748" t="s">
        <v>61</v>
      </c>
      <c r="F748" t="s">
        <v>62</v>
      </c>
      <c r="G748">
        <v>47.88</v>
      </c>
      <c r="H748">
        <v>49.088999999999999</v>
      </c>
      <c r="I748">
        <v>50.317999999999998</v>
      </c>
      <c r="J748">
        <v>51.585999999999999</v>
      </c>
      <c r="K748">
        <v>52.863999999999997</v>
      </c>
      <c r="L748">
        <v>54.171999999999997</v>
      </c>
      <c r="M748">
        <v>55.49</v>
      </c>
      <c r="N748">
        <v>56.877000000000002</v>
      </c>
      <c r="O748">
        <v>58.164999999999999</v>
      </c>
      <c r="P748">
        <v>59.552999999999997</v>
      </c>
      <c r="Q748">
        <v>60.94</v>
      </c>
      <c r="R748">
        <v>62.36</v>
      </c>
      <c r="S748">
        <v>63.82</v>
      </c>
      <c r="T748">
        <v>65.319999999999993</v>
      </c>
      <c r="U748">
        <v>66.84</v>
      </c>
      <c r="V748">
        <v>68.41</v>
      </c>
      <c r="W748">
        <v>71.900000000000006</v>
      </c>
      <c r="X748">
        <v>73.53</v>
      </c>
      <c r="Y748">
        <v>75.36</v>
      </c>
      <c r="Z748">
        <v>76.989999999999995</v>
      </c>
      <c r="AA748">
        <v>76.95</v>
      </c>
      <c r="AB748">
        <v>78.61</v>
      </c>
      <c r="AC748">
        <v>80.27</v>
      </c>
      <c r="AD748">
        <v>81.91</v>
      </c>
      <c r="AE748">
        <v>83.55</v>
      </c>
      <c r="AF748">
        <v>85.17</v>
      </c>
      <c r="AG748">
        <v>86.79</v>
      </c>
      <c r="AH748">
        <v>88.39</v>
      </c>
      <c r="AI748">
        <v>89.98</v>
      </c>
      <c r="AJ748">
        <v>91.56</v>
      </c>
      <c r="AK748">
        <v>93.14</v>
      </c>
      <c r="AL748">
        <v>94.7</v>
      </c>
      <c r="AM748">
        <v>96.25</v>
      </c>
      <c r="AN748">
        <v>97.79</v>
      </c>
      <c r="AO748">
        <v>99.31</v>
      </c>
      <c r="AP748">
        <v>100.83</v>
      </c>
      <c r="AQ748">
        <v>102.53</v>
      </c>
      <c r="AR748">
        <v>104.17</v>
      </c>
      <c r="AS748">
        <v>105.76</v>
      </c>
      <c r="AT748">
        <v>107.29</v>
      </c>
      <c r="AU748">
        <v>109.2</v>
      </c>
      <c r="AV748">
        <v>110.08</v>
      </c>
      <c r="AW748">
        <v>110.94</v>
      </c>
      <c r="AX748">
        <v>111.91</v>
      </c>
      <c r="AY748">
        <v>113.17</v>
      </c>
      <c r="AZ748">
        <v>114.374</v>
      </c>
      <c r="BA748">
        <v>115.59</v>
      </c>
      <c r="BB748">
        <v>116.82</v>
      </c>
      <c r="BC748">
        <v>118.062</v>
      </c>
      <c r="BD748">
        <v>119.318</v>
      </c>
      <c r="BE748">
        <v>120.587</v>
      </c>
      <c r="BF748">
        <v>2024</v>
      </c>
    </row>
    <row r="749" spans="1:58" x14ac:dyDescent="0.45">
      <c r="A749">
        <v>566</v>
      </c>
      <c r="B749" t="s">
        <v>63</v>
      </c>
      <c r="C749" t="s">
        <v>112</v>
      </c>
      <c r="D749" t="s">
        <v>64</v>
      </c>
      <c r="E749" t="s">
        <v>12</v>
      </c>
      <c r="F749" t="s">
        <v>13</v>
      </c>
      <c r="G749" t="s">
        <v>173</v>
      </c>
      <c r="H749" t="s">
        <v>173</v>
      </c>
      <c r="I749" t="s">
        <v>173</v>
      </c>
      <c r="J749" t="s">
        <v>173</v>
      </c>
      <c r="K749" t="s">
        <v>173</v>
      </c>
      <c r="L749" t="s">
        <v>173</v>
      </c>
      <c r="M749" t="s">
        <v>173</v>
      </c>
      <c r="N749" t="s">
        <v>173</v>
      </c>
      <c r="O749" t="s">
        <v>173</v>
      </c>
      <c r="P749">
        <v>148.952</v>
      </c>
      <c r="Q749">
        <v>212.28399999999999</v>
      </c>
      <c r="R749">
        <v>253.00899999999999</v>
      </c>
      <c r="S749">
        <v>277.27699999999999</v>
      </c>
      <c r="T749">
        <v>306.52499999999998</v>
      </c>
      <c r="U749">
        <v>371.80399999999997</v>
      </c>
      <c r="V749">
        <v>415.435</v>
      </c>
      <c r="W749">
        <v>500.17</v>
      </c>
      <c r="X749">
        <v>572.81500000000005</v>
      </c>
      <c r="Y749">
        <v>579.64800000000002</v>
      </c>
      <c r="Z749">
        <v>618.01700000000005</v>
      </c>
      <c r="AA749">
        <v>648.38199999999995</v>
      </c>
      <c r="AB749">
        <v>705.17200000000003</v>
      </c>
      <c r="AC749">
        <v>733.09799999999996</v>
      </c>
      <c r="AD749">
        <v>798.26099999999997</v>
      </c>
      <c r="AE749" s="2">
        <v>881.79100000000005</v>
      </c>
      <c r="AF749" s="2">
        <v>1012.822</v>
      </c>
      <c r="AG749" s="2">
        <v>1194.529</v>
      </c>
      <c r="AH749" s="2">
        <v>1288.4059999999999</v>
      </c>
      <c r="AI749" s="2">
        <v>1441.0360000000001</v>
      </c>
      <c r="AJ749" s="2">
        <v>1396.201</v>
      </c>
      <c r="AK749" s="2">
        <v>1512.8019999999999</v>
      </c>
      <c r="AL749" s="2">
        <v>1708.443</v>
      </c>
      <c r="AM749" s="2">
        <v>1934.1569999999999</v>
      </c>
      <c r="AN749" s="2">
        <v>2132.5729999999999</v>
      </c>
      <c r="AO749" s="2">
        <v>2397.654</v>
      </c>
      <c r="AP749" s="2">
        <v>2500.402</v>
      </c>
      <c r="AQ749" s="2">
        <v>2764.2359999999999</v>
      </c>
      <c r="AR749" s="2">
        <v>3097.0610000000001</v>
      </c>
      <c r="AS749" s="2">
        <v>3548.884</v>
      </c>
      <c r="AT749" s="2">
        <v>3946.201</v>
      </c>
      <c r="AU749" s="2">
        <v>3657.779</v>
      </c>
      <c r="AV749" s="2">
        <v>4070.1309999999999</v>
      </c>
      <c r="AW749" s="2">
        <v>4496.1390000000001</v>
      </c>
      <c r="AX749" s="2">
        <v>4932.0029999999997</v>
      </c>
      <c r="AY749" s="2">
        <v>5592.6139999999996</v>
      </c>
      <c r="AZ749" s="2">
        <v>5764.915</v>
      </c>
      <c r="BA749" s="2">
        <v>6239.3590000000004</v>
      </c>
      <c r="BB749" s="2">
        <v>6705.0990000000002</v>
      </c>
      <c r="BC749" s="2">
        <v>7338.1049999999996</v>
      </c>
      <c r="BD749" s="2">
        <v>8039.0079999999998</v>
      </c>
      <c r="BE749">
        <v>8807.48</v>
      </c>
      <c r="BF749">
        <v>2024</v>
      </c>
    </row>
    <row r="750" spans="1:58" x14ac:dyDescent="0.45">
      <c r="A750">
        <v>566</v>
      </c>
      <c r="B750" t="s">
        <v>65</v>
      </c>
      <c r="C750" t="s">
        <v>112</v>
      </c>
      <c r="D750" t="s">
        <v>64</v>
      </c>
      <c r="E750" t="s">
        <v>42</v>
      </c>
      <c r="F750" t="s">
        <v>5</v>
      </c>
      <c r="G750" t="s">
        <v>173</v>
      </c>
      <c r="H750" t="s">
        <v>173</v>
      </c>
      <c r="I750" t="s">
        <v>173</v>
      </c>
      <c r="J750" t="s">
        <v>173</v>
      </c>
      <c r="K750" t="s">
        <v>173</v>
      </c>
      <c r="L750" t="s">
        <v>173</v>
      </c>
      <c r="M750" t="s">
        <v>173</v>
      </c>
      <c r="N750" t="s">
        <v>173</v>
      </c>
      <c r="O750" t="s">
        <v>173</v>
      </c>
      <c r="P750">
        <v>14.085000000000001</v>
      </c>
      <c r="Q750">
        <v>17.289000000000001</v>
      </c>
      <c r="R750">
        <v>17.78</v>
      </c>
      <c r="S750">
        <v>17.986999999999998</v>
      </c>
      <c r="T750">
        <v>18.219000000000001</v>
      </c>
      <c r="U750">
        <v>19.238</v>
      </c>
      <c r="V750">
        <v>19.087</v>
      </c>
      <c r="W750">
        <v>20.158000000000001</v>
      </c>
      <c r="X750">
        <v>20.654</v>
      </c>
      <c r="Y750">
        <v>19.027999999999999</v>
      </c>
      <c r="Z750">
        <v>18.462</v>
      </c>
      <c r="AA750">
        <v>17.535</v>
      </c>
      <c r="AB750">
        <v>17.521999999999998</v>
      </c>
      <c r="AC750">
        <v>16.850999999999999</v>
      </c>
      <c r="AD750">
        <v>16.920000000000002</v>
      </c>
      <c r="AE750">
        <v>16.562999999999999</v>
      </c>
      <c r="AF750">
        <v>17.116</v>
      </c>
      <c r="AG750">
        <v>18.236000000000001</v>
      </c>
      <c r="AH750">
        <v>17.899000000000001</v>
      </c>
      <c r="AI750">
        <v>17.901</v>
      </c>
      <c r="AJ750">
        <v>16.64</v>
      </c>
      <c r="AK750">
        <v>16.094999999999999</v>
      </c>
      <c r="AL750">
        <v>16.841000000000001</v>
      </c>
      <c r="AM750">
        <v>17.486999999999998</v>
      </c>
      <c r="AN750">
        <v>17.696999999999999</v>
      </c>
      <c r="AO750">
        <v>18.155000000000001</v>
      </c>
      <c r="AP750">
        <v>17.931999999999999</v>
      </c>
      <c r="AQ750">
        <v>18.266999999999999</v>
      </c>
      <c r="AR750">
        <v>18.706</v>
      </c>
      <c r="AS750">
        <v>19.43</v>
      </c>
      <c r="AT750">
        <v>20.218</v>
      </c>
      <c r="AU750">
        <v>20.376000000000001</v>
      </c>
      <c r="AV750">
        <v>20.969000000000001</v>
      </c>
      <c r="AW750">
        <v>20.411000000000001</v>
      </c>
      <c r="AX750">
        <v>20.285</v>
      </c>
      <c r="AY750">
        <v>21.146999999999998</v>
      </c>
      <c r="AZ750">
        <v>20.225999999999999</v>
      </c>
      <c r="BA750">
        <v>20.213000000000001</v>
      </c>
      <c r="BB750">
        <v>19.969000000000001</v>
      </c>
      <c r="BC750">
        <v>20.07</v>
      </c>
      <c r="BD750">
        <v>20.181000000000001</v>
      </c>
      <c r="BE750">
        <v>20.29</v>
      </c>
      <c r="BF750">
        <v>2024</v>
      </c>
    </row>
    <row r="751" spans="1:58" x14ac:dyDescent="0.45">
      <c r="A751">
        <v>566</v>
      </c>
      <c r="B751" t="s">
        <v>66</v>
      </c>
      <c r="C751" t="s">
        <v>112</v>
      </c>
      <c r="D751" t="s">
        <v>67</v>
      </c>
      <c r="E751" t="s">
        <v>12</v>
      </c>
      <c r="F751" t="s">
        <v>13</v>
      </c>
      <c r="G751" t="s">
        <v>173</v>
      </c>
      <c r="H751" t="s">
        <v>173</v>
      </c>
      <c r="I751" t="s">
        <v>173</v>
      </c>
      <c r="J751" t="s">
        <v>173</v>
      </c>
      <c r="K751" t="s">
        <v>173</v>
      </c>
      <c r="L751" t="s">
        <v>173</v>
      </c>
      <c r="M751" t="s">
        <v>173</v>
      </c>
      <c r="N751" t="s">
        <v>173</v>
      </c>
      <c r="O751" t="s">
        <v>173</v>
      </c>
      <c r="P751">
        <v>166.279</v>
      </c>
      <c r="Q751">
        <v>230.971</v>
      </c>
      <c r="R751">
        <v>256.73500000000001</v>
      </c>
      <c r="S751">
        <v>283.96899999999999</v>
      </c>
      <c r="T751">
        <v>295.94900000000001</v>
      </c>
      <c r="U751">
        <v>380.39800000000002</v>
      </c>
      <c r="V751">
        <v>415.78399999999999</v>
      </c>
      <c r="W751">
        <v>486.84500000000003</v>
      </c>
      <c r="X751">
        <v>562.63499999999999</v>
      </c>
      <c r="Y751">
        <v>619.50800000000004</v>
      </c>
      <c r="Z751">
        <v>694.59400000000005</v>
      </c>
      <c r="AA751">
        <v>769.43100000000004</v>
      </c>
      <c r="AB751">
        <v>845.78899999999999</v>
      </c>
      <c r="AC751">
        <v>894.36599999999999</v>
      </c>
      <c r="AD751">
        <v>962.96299999999997</v>
      </c>
      <c r="AE751">
        <v>1031.2339999999999</v>
      </c>
      <c r="AF751">
        <v>1108.9559999999999</v>
      </c>
      <c r="AG751">
        <v>1197.566</v>
      </c>
      <c r="AH751">
        <v>1308.915</v>
      </c>
      <c r="AI751">
        <v>1439.71</v>
      </c>
      <c r="AJ751">
        <v>1611.742</v>
      </c>
      <c r="AK751">
        <v>1724.6320000000001</v>
      </c>
      <c r="AL751">
        <v>1746.6969999999999</v>
      </c>
      <c r="AM751">
        <v>1958.39</v>
      </c>
      <c r="AN751">
        <v>2087.8049999999998</v>
      </c>
      <c r="AO751">
        <v>2222.9059999999999</v>
      </c>
      <c r="AP751">
        <v>2480.172</v>
      </c>
      <c r="AQ751">
        <v>2876.8319999999999</v>
      </c>
      <c r="AR751">
        <v>3221.4949999999999</v>
      </c>
      <c r="AS751">
        <v>3819.8780000000002</v>
      </c>
      <c r="AT751">
        <v>4239.3779999999997</v>
      </c>
      <c r="AU751">
        <v>4653.0680000000002</v>
      </c>
      <c r="AV751" s="2">
        <v>5279.6139999999996</v>
      </c>
      <c r="AW751" s="2">
        <v>5702.3779999999997</v>
      </c>
      <c r="AX751" s="2">
        <v>5995.4830000000002</v>
      </c>
      <c r="AY751" s="2">
        <v>6650.7749999999996</v>
      </c>
      <c r="AZ751" s="2">
        <v>6871.4319999999998</v>
      </c>
      <c r="BA751">
        <v>7136.83</v>
      </c>
      <c r="BB751">
        <v>7484.3739999999998</v>
      </c>
      <c r="BC751">
        <v>8031.9830000000002</v>
      </c>
      <c r="BD751">
        <v>8680.18</v>
      </c>
      <c r="BE751">
        <v>9431.4869999999992</v>
      </c>
      <c r="BF751">
        <v>2024</v>
      </c>
    </row>
    <row r="752" spans="1:58" x14ac:dyDescent="0.45">
      <c r="A752">
        <v>566</v>
      </c>
      <c r="B752" t="s">
        <v>68</v>
      </c>
      <c r="C752" t="s">
        <v>112</v>
      </c>
      <c r="D752" t="s">
        <v>67</v>
      </c>
      <c r="E752" t="s">
        <v>42</v>
      </c>
      <c r="F752" t="s">
        <v>5</v>
      </c>
      <c r="G752" t="s">
        <v>173</v>
      </c>
      <c r="H752" t="s">
        <v>173</v>
      </c>
      <c r="I752" t="s">
        <v>173</v>
      </c>
      <c r="J752" t="s">
        <v>173</v>
      </c>
      <c r="K752" t="s">
        <v>173</v>
      </c>
      <c r="L752" t="s">
        <v>173</v>
      </c>
      <c r="M752" t="s">
        <v>173</v>
      </c>
      <c r="N752" t="s">
        <v>173</v>
      </c>
      <c r="O752" t="s">
        <v>173</v>
      </c>
      <c r="P752">
        <v>15.723000000000001</v>
      </c>
      <c r="Q752">
        <v>18.811</v>
      </c>
      <c r="R752">
        <v>18.042000000000002</v>
      </c>
      <c r="S752">
        <v>18.420999999999999</v>
      </c>
      <c r="T752">
        <v>17.591000000000001</v>
      </c>
      <c r="U752">
        <v>19.683</v>
      </c>
      <c r="V752">
        <v>19.103000000000002</v>
      </c>
      <c r="W752">
        <v>19.620999999999999</v>
      </c>
      <c r="X752">
        <v>20.286999999999999</v>
      </c>
      <c r="Y752">
        <v>20.337</v>
      </c>
      <c r="Z752">
        <v>20.748999999999999</v>
      </c>
      <c r="AA752">
        <v>20.809000000000001</v>
      </c>
      <c r="AB752">
        <v>21.016999999999999</v>
      </c>
      <c r="AC752">
        <v>20.556999999999999</v>
      </c>
      <c r="AD752">
        <v>20.411000000000001</v>
      </c>
      <c r="AE752">
        <v>19.37</v>
      </c>
      <c r="AF752">
        <v>18.741</v>
      </c>
      <c r="AG752">
        <v>18.282</v>
      </c>
      <c r="AH752">
        <v>18.184000000000001</v>
      </c>
      <c r="AI752">
        <v>17.884</v>
      </c>
      <c r="AJ752">
        <v>19.209</v>
      </c>
      <c r="AK752">
        <v>18.347999999999999</v>
      </c>
      <c r="AL752">
        <v>17.218</v>
      </c>
      <c r="AM752">
        <v>17.706</v>
      </c>
      <c r="AN752">
        <v>17.324999999999999</v>
      </c>
      <c r="AO752">
        <v>16.831</v>
      </c>
      <c r="AP752">
        <v>17.786000000000001</v>
      </c>
      <c r="AQ752">
        <v>19.010999999999999</v>
      </c>
      <c r="AR752">
        <v>19.457000000000001</v>
      </c>
      <c r="AS752">
        <v>20.913</v>
      </c>
      <c r="AT752">
        <v>21.72</v>
      </c>
      <c r="AU752">
        <v>25.92</v>
      </c>
      <c r="AV752">
        <v>27.2</v>
      </c>
      <c r="AW752">
        <v>25.887</v>
      </c>
      <c r="AX752">
        <v>24.658999999999999</v>
      </c>
      <c r="AY752">
        <v>25.148</v>
      </c>
      <c r="AZ752">
        <v>24.109000000000002</v>
      </c>
      <c r="BA752">
        <v>23.120999999999999</v>
      </c>
      <c r="BB752">
        <v>22.29</v>
      </c>
      <c r="BC752">
        <v>21.968</v>
      </c>
      <c r="BD752">
        <v>21.79</v>
      </c>
      <c r="BE752">
        <v>21.728000000000002</v>
      </c>
      <c r="BF752">
        <v>2024</v>
      </c>
    </row>
    <row r="753" spans="1:58" x14ac:dyDescent="0.45">
      <c r="A753">
        <v>566</v>
      </c>
      <c r="B753" t="s">
        <v>69</v>
      </c>
      <c r="C753" t="s">
        <v>112</v>
      </c>
      <c r="D753" t="s">
        <v>70</v>
      </c>
      <c r="E753" t="s">
        <v>12</v>
      </c>
      <c r="F753" t="s">
        <v>13</v>
      </c>
      <c r="G753" t="s">
        <v>173</v>
      </c>
      <c r="H753" t="s">
        <v>173</v>
      </c>
      <c r="I753" t="s">
        <v>173</v>
      </c>
      <c r="J753" t="s">
        <v>173</v>
      </c>
      <c r="K753" t="s">
        <v>173</v>
      </c>
      <c r="L753" t="s">
        <v>173</v>
      </c>
      <c r="M753" t="s">
        <v>173</v>
      </c>
      <c r="N753" t="s">
        <v>173</v>
      </c>
      <c r="O753" t="s">
        <v>173</v>
      </c>
      <c r="P753">
        <v>-17.327000000000002</v>
      </c>
      <c r="Q753">
        <v>-18.687000000000001</v>
      </c>
      <c r="R753">
        <v>-3.726</v>
      </c>
      <c r="S753">
        <v>-6.6920000000000002</v>
      </c>
      <c r="T753">
        <v>10.576000000000001</v>
      </c>
      <c r="U753">
        <v>-8.5939999999999994</v>
      </c>
      <c r="V753">
        <v>-0.34899999999999998</v>
      </c>
      <c r="W753">
        <v>13.324999999999999</v>
      </c>
      <c r="X753">
        <v>10.18</v>
      </c>
      <c r="Y753">
        <v>-39.86</v>
      </c>
      <c r="Z753">
        <v>-76.576999999999998</v>
      </c>
      <c r="AA753">
        <v>-121.04900000000001</v>
      </c>
      <c r="AB753">
        <v>-140.61699999999999</v>
      </c>
      <c r="AC753">
        <v>-161.268</v>
      </c>
      <c r="AD753">
        <v>-164.702</v>
      </c>
      <c r="AE753">
        <v>-149.44300000000001</v>
      </c>
      <c r="AF753">
        <v>-96.134</v>
      </c>
      <c r="AG753">
        <v>-3.0369999999999999</v>
      </c>
      <c r="AH753">
        <v>-20.51</v>
      </c>
      <c r="AI753">
        <v>1.3260000000000001</v>
      </c>
      <c r="AJ753">
        <v>-215.541</v>
      </c>
      <c r="AK753">
        <v>-211.83</v>
      </c>
      <c r="AL753">
        <v>-38.253999999999998</v>
      </c>
      <c r="AM753">
        <v>-24.233000000000001</v>
      </c>
      <c r="AN753">
        <v>44.768000000000001</v>
      </c>
      <c r="AO753">
        <v>174.74799999999999</v>
      </c>
      <c r="AP753">
        <v>20.23</v>
      </c>
      <c r="AQ753">
        <v>-112.59699999999999</v>
      </c>
      <c r="AR753">
        <v>-124.434</v>
      </c>
      <c r="AS753">
        <v>-270.99400000000003</v>
      </c>
      <c r="AT753">
        <v>-293.17700000000002</v>
      </c>
      <c r="AU753">
        <v>-995.29</v>
      </c>
      <c r="AV753" s="2">
        <v>-1209.482</v>
      </c>
      <c r="AW753" s="2">
        <v>-1206.239</v>
      </c>
      <c r="AX753" s="2">
        <v>-1063.481</v>
      </c>
      <c r="AY753" s="2">
        <v>-1058.1600000000001</v>
      </c>
      <c r="AZ753" s="2">
        <v>-1106.5170000000001</v>
      </c>
      <c r="BA753">
        <v>-897.471</v>
      </c>
      <c r="BB753">
        <v>-779.27499999999998</v>
      </c>
      <c r="BC753">
        <v>-693.87800000000004</v>
      </c>
      <c r="BD753">
        <v>-641.17200000000003</v>
      </c>
      <c r="BE753">
        <v>-624.00699999999995</v>
      </c>
      <c r="BF753">
        <v>2024</v>
      </c>
    </row>
    <row r="754" spans="1:58" x14ac:dyDescent="0.45">
      <c r="A754">
        <v>566</v>
      </c>
      <c r="B754" t="s">
        <v>71</v>
      </c>
      <c r="C754" t="s">
        <v>112</v>
      </c>
      <c r="D754" t="s">
        <v>70</v>
      </c>
      <c r="E754" t="s">
        <v>42</v>
      </c>
      <c r="F754" t="s">
        <v>5</v>
      </c>
      <c r="G754" t="s">
        <v>173</v>
      </c>
      <c r="H754" t="s">
        <v>173</v>
      </c>
      <c r="I754" t="s">
        <v>173</v>
      </c>
      <c r="J754" t="s">
        <v>173</v>
      </c>
      <c r="K754" t="s">
        <v>173</v>
      </c>
      <c r="L754" t="s">
        <v>173</v>
      </c>
      <c r="M754" t="s">
        <v>173</v>
      </c>
      <c r="N754" t="s">
        <v>173</v>
      </c>
      <c r="O754" t="s">
        <v>173</v>
      </c>
      <c r="P754">
        <v>-1.6379999999999999</v>
      </c>
      <c r="Q754">
        <v>-1.522</v>
      </c>
      <c r="R754">
        <v>-0.26200000000000001</v>
      </c>
      <c r="S754">
        <v>-0.434</v>
      </c>
      <c r="T754">
        <v>0.629</v>
      </c>
      <c r="U754">
        <v>-0.44500000000000001</v>
      </c>
      <c r="V754">
        <v>-1.6E-2</v>
      </c>
      <c r="W754">
        <v>0.53700000000000003</v>
      </c>
      <c r="X754">
        <v>0.36699999999999999</v>
      </c>
      <c r="Y754">
        <v>-1.3089999999999999</v>
      </c>
      <c r="Z754">
        <v>-2.2879999999999998</v>
      </c>
      <c r="AA754">
        <v>-3.274</v>
      </c>
      <c r="AB754">
        <v>-3.4940000000000002</v>
      </c>
      <c r="AC754">
        <v>-3.7069999999999999</v>
      </c>
      <c r="AD754">
        <v>-3.4910000000000001</v>
      </c>
      <c r="AE754">
        <v>-2.8069999999999999</v>
      </c>
      <c r="AF754">
        <v>-1.625</v>
      </c>
      <c r="AG754">
        <v>-4.5999999999999999E-2</v>
      </c>
      <c r="AH754">
        <v>-0.28499999999999998</v>
      </c>
      <c r="AI754">
        <v>1.6E-2</v>
      </c>
      <c r="AJ754">
        <v>-2.569</v>
      </c>
      <c r="AK754">
        <v>-2.254</v>
      </c>
      <c r="AL754">
        <v>-0.377</v>
      </c>
      <c r="AM754">
        <v>-0.219</v>
      </c>
      <c r="AN754">
        <v>0.371</v>
      </c>
      <c r="AO754">
        <v>1.323</v>
      </c>
      <c r="AP754">
        <v>0.14499999999999999</v>
      </c>
      <c r="AQ754">
        <v>-0.74399999999999999</v>
      </c>
      <c r="AR754">
        <v>-0.752</v>
      </c>
      <c r="AS754">
        <v>-1.484</v>
      </c>
      <c r="AT754">
        <v>-1.502</v>
      </c>
      <c r="AU754">
        <v>-5.5439999999999996</v>
      </c>
      <c r="AV754">
        <v>-6.2309999999999999</v>
      </c>
      <c r="AW754">
        <v>-5.476</v>
      </c>
      <c r="AX754">
        <v>-4.3739999999999997</v>
      </c>
      <c r="AY754">
        <v>-4.0010000000000003</v>
      </c>
      <c r="AZ754">
        <v>-3.8820000000000001</v>
      </c>
      <c r="BA754">
        <v>-2.907</v>
      </c>
      <c r="BB754">
        <v>-2.3210000000000002</v>
      </c>
      <c r="BC754">
        <v>-1.8979999999999999</v>
      </c>
      <c r="BD754">
        <v>-1.61</v>
      </c>
      <c r="BE754">
        <v>-1.4379999999999999</v>
      </c>
      <c r="BF754">
        <v>2024</v>
      </c>
    </row>
    <row r="755" spans="1:58" x14ac:dyDescent="0.45">
      <c r="A755">
        <v>566</v>
      </c>
      <c r="B755" t="s">
        <v>90</v>
      </c>
      <c r="C755" t="s">
        <v>112</v>
      </c>
      <c r="D755" t="s">
        <v>91</v>
      </c>
      <c r="E755" t="s">
        <v>12</v>
      </c>
      <c r="F755" t="s">
        <v>13</v>
      </c>
      <c r="G755" t="s">
        <v>173</v>
      </c>
      <c r="H755" t="s">
        <v>173</v>
      </c>
      <c r="I755" t="s">
        <v>173</v>
      </c>
      <c r="J755" t="s">
        <v>173</v>
      </c>
      <c r="K755" t="s">
        <v>173</v>
      </c>
      <c r="L755" t="s">
        <v>173</v>
      </c>
      <c r="M755" t="s">
        <v>173</v>
      </c>
      <c r="N755" t="s">
        <v>173</v>
      </c>
      <c r="O755" t="s">
        <v>173</v>
      </c>
      <c r="P755" t="s">
        <v>173</v>
      </c>
      <c r="Q755">
        <v>-25.385000000000002</v>
      </c>
      <c r="R755">
        <v>-6.7350000000000003</v>
      </c>
      <c r="S755">
        <v>-4.5549999999999997</v>
      </c>
      <c r="T755">
        <v>15.085000000000001</v>
      </c>
      <c r="U755">
        <v>-19.414999999999999</v>
      </c>
      <c r="V755">
        <v>-14.214</v>
      </c>
      <c r="W755">
        <v>-16.37</v>
      </c>
      <c r="X755">
        <v>-29.762</v>
      </c>
      <c r="Y755">
        <v>-46.463999999999999</v>
      </c>
      <c r="Z755">
        <v>-95.79</v>
      </c>
      <c r="AA755">
        <v>-137.06899999999999</v>
      </c>
      <c r="AB755">
        <v>-151.268</v>
      </c>
      <c r="AC755">
        <v>-171.11600000000001</v>
      </c>
      <c r="AD755">
        <v>-177.50200000000001</v>
      </c>
      <c r="AE755">
        <v>-164.96899999999999</v>
      </c>
      <c r="AF755">
        <v>-111.967</v>
      </c>
      <c r="AG755">
        <v>-2.1429999999999998</v>
      </c>
      <c r="AH755">
        <v>-35.055</v>
      </c>
      <c r="AI755">
        <v>-12.465</v>
      </c>
      <c r="AJ755">
        <v>-182.22499999999999</v>
      </c>
      <c r="AK755">
        <v>-219.21299999999999</v>
      </c>
      <c r="AL755">
        <v>-33.433</v>
      </c>
      <c r="AM755">
        <v>-34.840000000000003</v>
      </c>
      <c r="AN755">
        <v>44.241</v>
      </c>
      <c r="AO755">
        <v>152.39500000000001</v>
      </c>
      <c r="AP755">
        <v>28.084</v>
      </c>
      <c r="AQ755">
        <v>-116.90600000000001</v>
      </c>
      <c r="AR755">
        <v>-136.797</v>
      </c>
      <c r="AS755">
        <v>-278.63</v>
      </c>
      <c r="AT755">
        <v>-290.83100000000002</v>
      </c>
      <c r="AU755">
        <v>-654.62199999999996</v>
      </c>
      <c r="AV755">
        <v>-1063.633</v>
      </c>
      <c r="AW755">
        <v>-1226.732</v>
      </c>
      <c r="AX755">
        <v>-1074.616</v>
      </c>
      <c r="AY755">
        <v>-1054.99</v>
      </c>
      <c r="AZ755">
        <v>-1077.2750000000001</v>
      </c>
      <c r="BA755">
        <v>-858.28499999999997</v>
      </c>
      <c r="BB755">
        <v>-748.21400000000006</v>
      </c>
      <c r="BC755">
        <v>-679.09500000000003</v>
      </c>
      <c r="BD755">
        <v>-647.54499999999996</v>
      </c>
      <c r="BE755">
        <v>-636.13599999999997</v>
      </c>
      <c r="BF755">
        <v>2024</v>
      </c>
    </row>
    <row r="756" spans="1:58" x14ac:dyDescent="0.45">
      <c r="A756">
        <v>566</v>
      </c>
      <c r="B756" t="s">
        <v>92</v>
      </c>
      <c r="C756" t="s">
        <v>112</v>
      </c>
      <c r="D756" t="s">
        <v>91</v>
      </c>
      <c r="E756" t="s">
        <v>93</v>
      </c>
      <c r="F756" t="s">
        <v>5</v>
      </c>
      <c r="G756" t="s">
        <v>173</v>
      </c>
      <c r="H756" t="s">
        <v>173</v>
      </c>
      <c r="I756" t="s">
        <v>173</v>
      </c>
      <c r="J756" t="s">
        <v>173</v>
      </c>
      <c r="K756" t="s">
        <v>173</v>
      </c>
      <c r="L756" t="s">
        <v>173</v>
      </c>
      <c r="M756" t="s">
        <v>173</v>
      </c>
      <c r="N756" t="s">
        <v>173</v>
      </c>
      <c r="O756" t="s">
        <v>173</v>
      </c>
      <c r="P756" t="s">
        <v>173</v>
      </c>
      <c r="Q756">
        <v>-2.1110000000000002</v>
      </c>
      <c r="R756">
        <v>-0.47299999999999998</v>
      </c>
      <c r="S756">
        <v>-0.29099999999999998</v>
      </c>
      <c r="T756">
        <v>0.879</v>
      </c>
      <c r="U756">
        <v>-0.995</v>
      </c>
      <c r="V756">
        <v>-0.65200000000000002</v>
      </c>
      <c r="W756">
        <v>-0.67100000000000004</v>
      </c>
      <c r="X756">
        <v>-1.107</v>
      </c>
      <c r="Y756">
        <v>-1.5149999999999999</v>
      </c>
      <c r="Z756">
        <v>-2.86</v>
      </c>
      <c r="AA756">
        <v>-3.7250000000000001</v>
      </c>
      <c r="AB756">
        <v>-3.7450000000000001</v>
      </c>
      <c r="AC756">
        <v>-3.9009999999999998</v>
      </c>
      <c r="AD756">
        <v>-3.7410000000000001</v>
      </c>
      <c r="AE756">
        <v>-3.1190000000000002</v>
      </c>
      <c r="AF756">
        <v>-1.8939999999999999</v>
      </c>
      <c r="AG756">
        <v>-3.3000000000000002E-2</v>
      </c>
      <c r="AH756">
        <v>-0.49199999999999999</v>
      </c>
      <c r="AI756">
        <v>-0.156</v>
      </c>
      <c r="AJ756">
        <v>-2.133</v>
      </c>
      <c r="AK756">
        <v>-2.3420000000000001</v>
      </c>
      <c r="AL756">
        <v>-0.32700000000000001</v>
      </c>
      <c r="AM756">
        <v>-0.314</v>
      </c>
      <c r="AN756">
        <v>0.36699999999999999</v>
      </c>
      <c r="AO756">
        <v>1.153</v>
      </c>
      <c r="AP756">
        <v>0.20100000000000001</v>
      </c>
      <c r="AQ756">
        <v>-0.77400000000000002</v>
      </c>
      <c r="AR756">
        <v>-0.83</v>
      </c>
      <c r="AS756">
        <v>-1.5289999999999999</v>
      </c>
      <c r="AT756">
        <v>-1.4890000000000001</v>
      </c>
      <c r="AU756">
        <v>-3.3359999999999999</v>
      </c>
      <c r="AV756">
        <v>-5.2880000000000003</v>
      </c>
      <c r="AW756">
        <v>-5.5919999999999996</v>
      </c>
      <c r="AX756">
        <v>-4.4269999999999996</v>
      </c>
      <c r="AY756">
        <v>-3.984</v>
      </c>
      <c r="AZ756">
        <v>-3.758</v>
      </c>
      <c r="BA756">
        <v>-2.7610000000000001</v>
      </c>
      <c r="BB756">
        <v>-2.2160000000000002</v>
      </c>
      <c r="BC756">
        <v>-1.8520000000000001</v>
      </c>
      <c r="BD756">
        <v>-1.625</v>
      </c>
      <c r="BE756">
        <v>-1.466</v>
      </c>
      <c r="BF756">
        <v>2024</v>
      </c>
    </row>
    <row r="757" spans="1:58" x14ac:dyDescent="0.45">
      <c r="A757">
        <v>566</v>
      </c>
      <c r="B757" t="s">
        <v>72</v>
      </c>
      <c r="C757" t="s">
        <v>112</v>
      </c>
      <c r="D757" t="s">
        <v>73</v>
      </c>
      <c r="E757" t="s">
        <v>12</v>
      </c>
      <c r="F757" t="s">
        <v>13</v>
      </c>
      <c r="G757" t="s">
        <v>173</v>
      </c>
      <c r="H757" t="s">
        <v>173</v>
      </c>
      <c r="I757" t="s">
        <v>173</v>
      </c>
      <c r="J757" t="s">
        <v>173</v>
      </c>
      <c r="K757" t="s">
        <v>173</v>
      </c>
      <c r="L757" t="s">
        <v>173</v>
      </c>
      <c r="M757" t="s">
        <v>173</v>
      </c>
      <c r="N757" t="s">
        <v>173</v>
      </c>
      <c r="O757" t="s">
        <v>173</v>
      </c>
      <c r="P757">
        <v>37.472999999999999</v>
      </c>
      <c r="Q757">
        <v>52.412999999999997</v>
      </c>
      <c r="R757">
        <v>60.264000000000003</v>
      </c>
      <c r="S757">
        <v>60.707999999999998</v>
      </c>
      <c r="T757" s="2">
        <v>74.867000000000004</v>
      </c>
      <c r="U757" s="2">
        <v>87.066000000000003</v>
      </c>
      <c r="V757" s="2">
        <v>91.463999999999999</v>
      </c>
      <c r="W757" s="2">
        <v>112.003</v>
      </c>
      <c r="X757" s="2">
        <v>111.78</v>
      </c>
      <c r="Y757" s="2">
        <v>78.832999999999998</v>
      </c>
      <c r="Z757" s="2">
        <v>45.582000000000001</v>
      </c>
      <c r="AA757" s="2">
        <v>31.57</v>
      </c>
      <c r="AB757" s="2">
        <v>46.884</v>
      </c>
      <c r="AC757" s="2">
        <v>26.898</v>
      </c>
      <c r="AD757" s="2">
        <v>62.753</v>
      </c>
      <c r="AE757" s="2">
        <v>112.94199999999999</v>
      </c>
      <c r="AF757" s="2">
        <v>202.608</v>
      </c>
      <c r="AG757" s="2">
        <v>298.86799999999999</v>
      </c>
      <c r="AH757" s="2">
        <v>235.452</v>
      </c>
      <c r="AI757" s="2">
        <v>263.37900000000002</v>
      </c>
      <c r="AJ757" s="2">
        <v>50.244999999999997</v>
      </c>
      <c r="AK757" s="2">
        <v>61.353000000000002</v>
      </c>
      <c r="AL757" s="2">
        <v>212.636</v>
      </c>
      <c r="AM757" s="2">
        <v>253.44300000000001</v>
      </c>
      <c r="AN757" s="2">
        <v>330.21600000000001</v>
      </c>
      <c r="AO757" s="2">
        <v>459.13900000000001</v>
      </c>
      <c r="AP757" s="2">
        <v>293.96899999999999</v>
      </c>
      <c r="AQ757" s="2">
        <v>156.81100000000001</v>
      </c>
      <c r="AR757" s="2">
        <v>145.02699999999999</v>
      </c>
      <c r="AS757" s="2">
        <v>30.870999999999999</v>
      </c>
      <c r="AT757" s="2">
        <v>13.266</v>
      </c>
      <c r="AU757" s="2">
        <v>-668.80700000000002</v>
      </c>
      <c r="AV757" s="2">
        <v>-859.25300000000004</v>
      </c>
      <c r="AW757" s="2">
        <v>-769.35699999999997</v>
      </c>
      <c r="AX757" s="2">
        <v>-511.31099999999998</v>
      </c>
      <c r="AY757" s="2">
        <v>-374.79300000000001</v>
      </c>
      <c r="AZ757" s="2">
        <v>-352.92899999999997</v>
      </c>
      <c r="BA757" s="2">
        <v>-72.807000000000002</v>
      </c>
      <c r="BB757" s="2">
        <v>75.613</v>
      </c>
      <c r="BC757" s="2">
        <v>203.65100000000001</v>
      </c>
      <c r="BD757" s="2">
        <v>309.54700000000003</v>
      </c>
      <c r="BE757">
        <v>384.34800000000001</v>
      </c>
      <c r="BF757">
        <v>2024</v>
      </c>
    </row>
    <row r="758" spans="1:58" x14ac:dyDescent="0.45">
      <c r="A758">
        <v>566</v>
      </c>
      <c r="B758" t="s">
        <v>74</v>
      </c>
      <c r="C758" t="s">
        <v>112</v>
      </c>
      <c r="D758" t="s">
        <v>73</v>
      </c>
      <c r="E758" t="s">
        <v>42</v>
      </c>
      <c r="F758" t="s">
        <v>5</v>
      </c>
      <c r="G758" t="s">
        <v>173</v>
      </c>
      <c r="H758" t="s">
        <v>173</v>
      </c>
      <c r="I758" t="s">
        <v>173</v>
      </c>
      <c r="J758" t="s">
        <v>173</v>
      </c>
      <c r="K758" t="s">
        <v>173</v>
      </c>
      <c r="L758" t="s">
        <v>173</v>
      </c>
      <c r="M758" t="s">
        <v>173</v>
      </c>
      <c r="N758" t="s">
        <v>173</v>
      </c>
      <c r="O758" t="s">
        <v>173</v>
      </c>
      <c r="P758">
        <v>3.5430000000000001</v>
      </c>
      <c r="Q758">
        <v>4.2690000000000001</v>
      </c>
      <c r="R758">
        <v>4.2350000000000003</v>
      </c>
      <c r="S758">
        <v>3.9380000000000002</v>
      </c>
      <c r="T758">
        <v>4.45</v>
      </c>
      <c r="U758">
        <v>4.5049999999999999</v>
      </c>
      <c r="V758">
        <v>4.202</v>
      </c>
      <c r="W758">
        <v>4.5140000000000002</v>
      </c>
      <c r="X758">
        <v>4.03</v>
      </c>
      <c r="Y758">
        <v>2.5880000000000001</v>
      </c>
      <c r="Z758">
        <v>1.3620000000000001</v>
      </c>
      <c r="AA758">
        <v>0.85399999999999998</v>
      </c>
      <c r="AB758">
        <v>1.165</v>
      </c>
      <c r="AC758">
        <v>0.61799999999999999</v>
      </c>
      <c r="AD758">
        <v>1.33</v>
      </c>
      <c r="AE758">
        <v>2.121</v>
      </c>
      <c r="AF758">
        <v>3.4239999999999999</v>
      </c>
      <c r="AG758">
        <v>4.5629999999999997</v>
      </c>
      <c r="AH758">
        <v>3.2709999999999999</v>
      </c>
      <c r="AI758">
        <v>3.2719999999999998</v>
      </c>
      <c r="AJ758">
        <v>0.59899999999999998</v>
      </c>
      <c r="AK758">
        <v>0.65300000000000002</v>
      </c>
      <c r="AL758">
        <v>2.0960000000000001</v>
      </c>
      <c r="AM758">
        <v>2.2909999999999999</v>
      </c>
      <c r="AN758">
        <v>2.74</v>
      </c>
      <c r="AO758">
        <v>3.4769999999999999</v>
      </c>
      <c r="AP758">
        <v>2.1080000000000001</v>
      </c>
      <c r="AQ758">
        <v>1.036</v>
      </c>
      <c r="AR758">
        <v>0.876</v>
      </c>
      <c r="AS758">
        <v>0.16900000000000001</v>
      </c>
      <c r="AT758">
        <v>6.8000000000000005E-2</v>
      </c>
      <c r="AU758">
        <v>-3.726</v>
      </c>
      <c r="AV758">
        <v>-4.4269999999999996</v>
      </c>
      <c r="AW758">
        <v>-3.4929999999999999</v>
      </c>
      <c r="AX758">
        <v>-2.1030000000000002</v>
      </c>
      <c r="AY758">
        <v>-1.417</v>
      </c>
      <c r="AZ758">
        <v>-1.238</v>
      </c>
      <c r="BA758">
        <v>-0.23599999999999999</v>
      </c>
      <c r="BB758">
        <v>0.22500000000000001</v>
      </c>
      <c r="BC758">
        <v>0.55700000000000005</v>
      </c>
      <c r="BD758">
        <v>0.77700000000000002</v>
      </c>
      <c r="BE758">
        <v>0.88500000000000001</v>
      </c>
      <c r="BF758">
        <v>2024</v>
      </c>
    </row>
    <row r="759" spans="1:58" x14ac:dyDescent="0.45">
      <c r="A759">
        <v>566</v>
      </c>
      <c r="B759" t="s">
        <v>75</v>
      </c>
      <c r="C759" t="s">
        <v>112</v>
      </c>
      <c r="D759" t="s">
        <v>76</v>
      </c>
      <c r="E759" t="s">
        <v>12</v>
      </c>
      <c r="F759" t="s">
        <v>13</v>
      </c>
      <c r="G759" t="s">
        <v>173</v>
      </c>
      <c r="H759" t="s">
        <v>173</v>
      </c>
      <c r="I759" t="s">
        <v>173</v>
      </c>
      <c r="J759" t="s">
        <v>173</v>
      </c>
      <c r="K759" t="s">
        <v>173</v>
      </c>
      <c r="L759" t="s">
        <v>173</v>
      </c>
      <c r="M759" t="s">
        <v>173</v>
      </c>
      <c r="N759" t="s">
        <v>173</v>
      </c>
      <c r="O759" t="s">
        <v>173</v>
      </c>
      <c r="P759" s="2" t="s">
        <v>173</v>
      </c>
      <c r="Q759" s="2" t="s">
        <v>173</v>
      </c>
      <c r="R759" s="2" t="s">
        <v>173</v>
      </c>
      <c r="S759" s="2" t="s">
        <v>173</v>
      </c>
      <c r="T759" s="2">
        <v>1242.8699999999999</v>
      </c>
      <c r="U759" s="2">
        <v>1229.223</v>
      </c>
      <c r="V759" s="2">
        <v>1324.4290000000001</v>
      </c>
      <c r="W759" s="2">
        <v>1316.9359999999999</v>
      </c>
      <c r="X759" s="2">
        <v>1577.789</v>
      </c>
      <c r="Y759" s="2">
        <v>1546.6679999999999</v>
      </c>
      <c r="Z759" s="2">
        <v>1814.9860000000001</v>
      </c>
      <c r="AA759" s="2">
        <v>2189.0540000000001</v>
      </c>
      <c r="AB759" s="2">
        <v>2393.348</v>
      </c>
      <c r="AC759" s="2">
        <v>2835.866</v>
      </c>
      <c r="AD759" s="2">
        <v>3368.1849999999999</v>
      </c>
      <c r="AE759" s="2">
        <v>3784.3539999999998</v>
      </c>
      <c r="AF759" s="2">
        <v>3826.9589999999998</v>
      </c>
      <c r="AG759" s="2">
        <v>3746.0880000000002</v>
      </c>
      <c r="AH759" s="2">
        <v>3611.1869999999999</v>
      </c>
      <c r="AI759" s="2">
        <v>4025.9119999999998</v>
      </c>
      <c r="AJ759" s="2">
        <v>4178.8739999999998</v>
      </c>
      <c r="AK759" s="2">
        <v>4472.8710000000001</v>
      </c>
      <c r="AL759" s="2">
        <v>4609.0870000000004</v>
      </c>
      <c r="AM759" s="2">
        <v>5053.7129999999997</v>
      </c>
      <c r="AN759" s="2">
        <v>5285.7690000000002</v>
      </c>
      <c r="AO759" s="2">
        <v>5322.259</v>
      </c>
      <c r="AP759" s="2">
        <v>5534.1570000000002</v>
      </c>
      <c r="AQ759" s="2">
        <v>5655.9340000000002</v>
      </c>
      <c r="AR759" s="2">
        <v>6313.067</v>
      </c>
      <c r="AS759" s="2">
        <v>6784.9989999999998</v>
      </c>
      <c r="AT759" s="2">
        <v>7216.2719999999999</v>
      </c>
      <c r="AU759" s="2">
        <v>9270.8410000000003</v>
      </c>
      <c r="AV759" s="2">
        <v>11064.949000000001</v>
      </c>
      <c r="AW759" s="2">
        <v>12641.76</v>
      </c>
      <c r="AX759" s="2">
        <v>13733.385</v>
      </c>
      <c r="AY759" s="2">
        <v>15090.419</v>
      </c>
      <c r="AZ759" s="2">
        <v>16571.536</v>
      </c>
      <c r="BA759" s="2">
        <v>17930.131000000001</v>
      </c>
      <c r="BB759" s="2">
        <v>19193.287</v>
      </c>
      <c r="BC759" s="2">
        <v>20410.327000000001</v>
      </c>
      <c r="BD759" s="2">
        <v>21598.07</v>
      </c>
      <c r="BE759">
        <v>22777.558000000001</v>
      </c>
      <c r="BF759">
        <v>2024</v>
      </c>
    </row>
    <row r="760" spans="1:58" x14ac:dyDescent="0.45">
      <c r="A760">
        <v>566</v>
      </c>
      <c r="B760" t="s">
        <v>77</v>
      </c>
      <c r="C760" t="s">
        <v>112</v>
      </c>
      <c r="D760" t="s">
        <v>76</v>
      </c>
      <c r="E760" t="s">
        <v>42</v>
      </c>
      <c r="F760" t="s">
        <v>5</v>
      </c>
      <c r="G760" t="s">
        <v>173</v>
      </c>
      <c r="H760" t="s">
        <v>173</v>
      </c>
      <c r="I760" t="s">
        <v>173</v>
      </c>
      <c r="J760" t="s">
        <v>173</v>
      </c>
      <c r="K760" t="s">
        <v>173</v>
      </c>
      <c r="L760" t="s">
        <v>173</v>
      </c>
      <c r="M760" t="s">
        <v>173</v>
      </c>
      <c r="N760" t="s">
        <v>173</v>
      </c>
      <c r="O760" t="s">
        <v>173</v>
      </c>
      <c r="P760" t="s">
        <v>173</v>
      </c>
      <c r="Q760" t="s">
        <v>173</v>
      </c>
      <c r="R760" t="s">
        <v>173</v>
      </c>
      <c r="S760" t="s">
        <v>173</v>
      </c>
      <c r="T760">
        <v>73.873999999999995</v>
      </c>
      <c r="U760">
        <v>63.603000000000002</v>
      </c>
      <c r="V760">
        <v>60.848999999999997</v>
      </c>
      <c r="W760">
        <v>53.073999999999998</v>
      </c>
      <c r="X760">
        <v>56.890999999999998</v>
      </c>
      <c r="Y760">
        <v>50.773000000000003</v>
      </c>
      <c r="Z760">
        <v>54.218000000000004</v>
      </c>
      <c r="AA760">
        <v>59.203000000000003</v>
      </c>
      <c r="AB760">
        <v>59.470999999999997</v>
      </c>
      <c r="AC760">
        <v>65.183999999999997</v>
      </c>
      <c r="AD760">
        <v>71.393000000000001</v>
      </c>
      <c r="AE760">
        <v>71.081999999999994</v>
      </c>
      <c r="AF760">
        <v>64.674000000000007</v>
      </c>
      <c r="AG760">
        <v>57.189</v>
      </c>
      <c r="AH760">
        <v>50.167999999999999</v>
      </c>
      <c r="AI760">
        <v>50.01</v>
      </c>
      <c r="AJ760">
        <v>49.805</v>
      </c>
      <c r="AK760">
        <v>47.587000000000003</v>
      </c>
      <c r="AL760">
        <v>45.433999999999997</v>
      </c>
      <c r="AM760">
        <v>45.691000000000003</v>
      </c>
      <c r="AN760">
        <v>43.863</v>
      </c>
      <c r="AO760">
        <v>40.298999999999999</v>
      </c>
      <c r="AP760">
        <v>39.688000000000002</v>
      </c>
      <c r="AQ760">
        <v>37.375999999999998</v>
      </c>
      <c r="AR760">
        <v>38.130000000000003</v>
      </c>
      <c r="AS760">
        <v>37.146999999999998</v>
      </c>
      <c r="AT760">
        <v>36.972999999999999</v>
      </c>
      <c r="AU760">
        <v>51.643999999999998</v>
      </c>
      <c r="AV760">
        <v>57.005000000000003</v>
      </c>
      <c r="AW760">
        <v>57.389000000000003</v>
      </c>
      <c r="AX760">
        <v>56.484000000000002</v>
      </c>
      <c r="AY760">
        <v>57.06</v>
      </c>
      <c r="AZ760">
        <v>58.142000000000003</v>
      </c>
      <c r="BA760">
        <v>58.087000000000003</v>
      </c>
      <c r="BB760">
        <v>57.161000000000001</v>
      </c>
      <c r="BC760">
        <v>55.823999999999998</v>
      </c>
      <c r="BD760">
        <v>54.219000000000001</v>
      </c>
      <c r="BE760">
        <v>52.473999999999997</v>
      </c>
      <c r="BF760">
        <v>2024</v>
      </c>
    </row>
    <row r="761" spans="1:58" x14ac:dyDescent="0.45">
      <c r="A761">
        <v>566</v>
      </c>
      <c r="B761" t="s">
        <v>78</v>
      </c>
      <c r="C761" t="s">
        <v>112</v>
      </c>
      <c r="D761" t="s">
        <v>79</v>
      </c>
      <c r="E761" t="s">
        <v>12</v>
      </c>
      <c r="F761" t="s">
        <v>13</v>
      </c>
      <c r="G761">
        <v>278.541</v>
      </c>
      <c r="H761">
        <v>321.79000000000002</v>
      </c>
      <c r="I761">
        <v>362.45</v>
      </c>
      <c r="J761">
        <v>421.75799999999998</v>
      </c>
      <c r="K761">
        <v>599.34400000000005</v>
      </c>
      <c r="L761">
        <v>653.51199999999994</v>
      </c>
      <c r="M761">
        <v>695.798</v>
      </c>
      <c r="N761">
        <v>780.22</v>
      </c>
      <c r="O761">
        <v>913.255</v>
      </c>
      <c r="P761">
        <v>1057.54</v>
      </c>
      <c r="Q761">
        <v>1227.883</v>
      </c>
      <c r="R761">
        <v>1422.9580000000001</v>
      </c>
      <c r="S761">
        <v>1541.5250000000001</v>
      </c>
      <c r="T761">
        <v>1682.422</v>
      </c>
      <c r="U761">
        <v>1932.6610000000001</v>
      </c>
      <c r="V761">
        <v>2176.5839999999998</v>
      </c>
      <c r="W761">
        <v>2481.3029999999999</v>
      </c>
      <c r="X761">
        <v>2773.373</v>
      </c>
      <c r="Y761">
        <v>3046.2220000000002</v>
      </c>
      <c r="Z761">
        <v>3347.587</v>
      </c>
      <c r="AA761">
        <v>3697.5549999999998</v>
      </c>
      <c r="AB761">
        <v>4024.3989999999999</v>
      </c>
      <c r="AC761">
        <v>4350.5590000000002</v>
      </c>
      <c r="AD761">
        <v>4717.8109999999997</v>
      </c>
      <c r="AE761">
        <v>5323.9040000000005</v>
      </c>
      <c r="AF761">
        <v>5917.28</v>
      </c>
      <c r="AG761">
        <v>6550.4170000000004</v>
      </c>
      <c r="AH761">
        <v>7198.2430000000004</v>
      </c>
      <c r="AI761">
        <v>8050.1989999999996</v>
      </c>
      <c r="AJ761">
        <v>8390.4210000000003</v>
      </c>
      <c r="AK761">
        <v>9399.4509999999991</v>
      </c>
      <c r="AL761">
        <v>10144.662</v>
      </c>
      <c r="AM761">
        <v>11060.589</v>
      </c>
      <c r="AN761">
        <v>12050.593000000001</v>
      </c>
      <c r="AO761">
        <v>13206.828</v>
      </c>
      <c r="AP761">
        <v>13944.159</v>
      </c>
      <c r="AQ761">
        <v>15132.382</v>
      </c>
      <c r="AR761">
        <v>16556.651000000002</v>
      </c>
      <c r="AS761">
        <v>18265.190999999999</v>
      </c>
      <c r="AT761">
        <v>19517.864000000001</v>
      </c>
      <c r="AU761">
        <v>17951.575000000001</v>
      </c>
      <c r="AV761">
        <v>19410.616000000002</v>
      </c>
      <c r="AW761">
        <v>22028.276000000002</v>
      </c>
      <c r="AX761">
        <v>24313.563999999998</v>
      </c>
      <c r="AY761">
        <v>26446.368999999999</v>
      </c>
      <c r="AZ761">
        <v>28501.814999999999</v>
      </c>
      <c r="BA761">
        <v>30867.597000000002</v>
      </c>
      <c r="BB761">
        <v>33577.339</v>
      </c>
      <c r="BC761">
        <v>36561.660000000003</v>
      </c>
      <c r="BD761">
        <v>39834.828999999998</v>
      </c>
      <c r="BE761">
        <v>43407.574999999997</v>
      </c>
      <c r="BF761">
        <v>2024</v>
      </c>
    </row>
    <row r="762" spans="1:58" x14ac:dyDescent="0.45">
      <c r="A762">
        <v>566</v>
      </c>
      <c r="B762" t="s">
        <v>80</v>
      </c>
      <c r="C762" t="s">
        <v>112</v>
      </c>
      <c r="D762" t="s">
        <v>81</v>
      </c>
      <c r="E762" t="s">
        <v>19</v>
      </c>
      <c r="F762" t="s">
        <v>13</v>
      </c>
      <c r="G762">
        <v>-1.9039999999999999</v>
      </c>
      <c r="H762">
        <v>-2.0609999999999999</v>
      </c>
      <c r="I762">
        <v>-3.2</v>
      </c>
      <c r="J762">
        <v>-2.7709999999999999</v>
      </c>
      <c r="K762">
        <v>-1.294</v>
      </c>
      <c r="L762">
        <v>-3.5999999999999997E-2</v>
      </c>
      <c r="M762">
        <v>0.95199999999999996</v>
      </c>
      <c r="N762">
        <v>-0.44400000000000001</v>
      </c>
      <c r="O762">
        <v>-0.39</v>
      </c>
      <c r="P762">
        <v>-1.456</v>
      </c>
      <c r="Q762">
        <v>-2.6949999999999998</v>
      </c>
      <c r="R762">
        <v>-1.034</v>
      </c>
      <c r="S762">
        <v>-1</v>
      </c>
      <c r="T762">
        <v>-3.016</v>
      </c>
      <c r="U762">
        <v>-2.95</v>
      </c>
      <c r="V762">
        <v>-1.98</v>
      </c>
      <c r="W762">
        <v>-3.9529999999999998</v>
      </c>
      <c r="X762">
        <v>-4.351</v>
      </c>
      <c r="Y762">
        <v>1.546</v>
      </c>
      <c r="Z762">
        <v>-2.875</v>
      </c>
      <c r="AA762">
        <v>-2.2280000000000002</v>
      </c>
      <c r="AB762">
        <v>-1.75</v>
      </c>
      <c r="AC762">
        <v>-0.28199999999999997</v>
      </c>
      <c r="AD762">
        <v>0.28499999999999998</v>
      </c>
      <c r="AE762">
        <v>1.625</v>
      </c>
      <c r="AF762">
        <v>1.99</v>
      </c>
      <c r="AG762">
        <v>6.9630000000000001</v>
      </c>
      <c r="AH762">
        <v>8.0719999999999992</v>
      </c>
      <c r="AI762">
        <v>0.14399999999999999</v>
      </c>
      <c r="AJ762">
        <v>8.4480000000000004</v>
      </c>
      <c r="AK762">
        <v>7.1790000000000003</v>
      </c>
      <c r="AL762">
        <v>5.6429999999999998</v>
      </c>
      <c r="AM762">
        <v>6.9489999999999998</v>
      </c>
      <c r="AN762">
        <v>11.384</v>
      </c>
      <c r="AO762">
        <v>10.756</v>
      </c>
      <c r="AP762">
        <v>7.266</v>
      </c>
      <c r="AQ762">
        <v>-1.1990000000000001</v>
      </c>
      <c r="AR762">
        <v>-2.1429999999999998</v>
      </c>
      <c r="AS762">
        <v>-8.8770000000000007</v>
      </c>
      <c r="AT762">
        <v>-3.0470000000000002</v>
      </c>
      <c r="AU762">
        <v>11.577999999999999</v>
      </c>
      <c r="AV762">
        <v>-5.9429999999999996</v>
      </c>
      <c r="AW762">
        <v>-18.260999999999999</v>
      </c>
      <c r="AX762">
        <v>-12.387</v>
      </c>
      <c r="AY762">
        <v>-17.513999999999999</v>
      </c>
      <c r="AZ762">
        <v>-17.032</v>
      </c>
      <c r="BA762">
        <v>-17.013000000000002</v>
      </c>
      <c r="BB762">
        <v>-17.974</v>
      </c>
      <c r="BC762">
        <v>-16.274000000000001</v>
      </c>
      <c r="BD762">
        <v>-14.44</v>
      </c>
      <c r="BE762">
        <v>-13.928000000000001</v>
      </c>
      <c r="BF762">
        <v>2024</v>
      </c>
    </row>
    <row r="763" spans="1:58" x14ac:dyDescent="0.45">
      <c r="A763">
        <v>566</v>
      </c>
      <c r="B763" t="s">
        <v>82</v>
      </c>
      <c r="C763" t="s">
        <v>112</v>
      </c>
      <c r="D763" t="s">
        <v>81</v>
      </c>
      <c r="E763" t="s">
        <v>42</v>
      </c>
      <c r="F763" t="s">
        <v>5</v>
      </c>
      <c r="G763">
        <v>-5.1349999999999998</v>
      </c>
      <c r="H763">
        <v>-5.0599999999999996</v>
      </c>
      <c r="I763">
        <v>-7.54</v>
      </c>
      <c r="J763">
        <v>-7.3010000000000002</v>
      </c>
      <c r="K763">
        <v>-3.6080000000000001</v>
      </c>
      <c r="L763">
        <v>-0.10299999999999999</v>
      </c>
      <c r="M763">
        <v>2.7890000000000001</v>
      </c>
      <c r="N763">
        <v>-1.171</v>
      </c>
      <c r="O763">
        <v>-0.90100000000000002</v>
      </c>
      <c r="P763">
        <v>-2.9929999999999999</v>
      </c>
      <c r="Q763">
        <v>-5.3360000000000003</v>
      </c>
      <c r="R763">
        <v>-1.9970000000000001</v>
      </c>
      <c r="S763">
        <v>-1.655</v>
      </c>
      <c r="T763">
        <v>-4.8620000000000001</v>
      </c>
      <c r="U763">
        <v>-4.032</v>
      </c>
      <c r="V763">
        <v>-2.339</v>
      </c>
      <c r="W763">
        <v>-4.1760000000000002</v>
      </c>
      <c r="X763">
        <v>-4.6230000000000002</v>
      </c>
      <c r="Y763">
        <v>2.0750000000000002</v>
      </c>
      <c r="Z763">
        <v>-3.3570000000000002</v>
      </c>
      <c r="AA763">
        <v>-2.6629999999999998</v>
      </c>
      <c r="AB763">
        <v>-2.2170000000000001</v>
      </c>
      <c r="AC763">
        <v>-0.33400000000000002</v>
      </c>
      <c r="AD763">
        <v>0.32700000000000001</v>
      </c>
      <c r="AE763">
        <v>1.71</v>
      </c>
      <c r="AF763">
        <v>1.853</v>
      </c>
      <c r="AG763">
        <v>5.4550000000000001</v>
      </c>
      <c r="AH763">
        <v>5.1749999999999998</v>
      </c>
      <c r="AI763">
        <v>0.08</v>
      </c>
      <c r="AJ763">
        <v>4.7969999999999997</v>
      </c>
      <c r="AK763">
        <v>3.4449999999999998</v>
      </c>
      <c r="AL763">
        <v>2.4089999999999998</v>
      </c>
      <c r="AM763">
        <v>2.653</v>
      </c>
      <c r="AN763">
        <v>4.01</v>
      </c>
      <c r="AO763">
        <v>3.6160000000000001</v>
      </c>
      <c r="AP763">
        <v>2.371</v>
      </c>
      <c r="AQ763">
        <v>-0.376</v>
      </c>
      <c r="AR763">
        <v>-0.65200000000000002</v>
      </c>
      <c r="AS763">
        <v>-2.5590000000000002</v>
      </c>
      <c r="AT763">
        <v>-0.80900000000000005</v>
      </c>
      <c r="AU763">
        <v>3.2010000000000001</v>
      </c>
      <c r="AV763">
        <v>-1.508</v>
      </c>
      <c r="AW763">
        <v>-4.516</v>
      </c>
      <c r="AX763">
        <v>-2.8340000000000001</v>
      </c>
      <c r="AY763">
        <v>-3.794</v>
      </c>
      <c r="AZ763">
        <v>-3.4239999999999999</v>
      </c>
      <c r="BA763">
        <v>-3.1579999999999999</v>
      </c>
      <c r="BB763">
        <v>-3.0670000000000002</v>
      </c>
      <c r="BC763">
        <v>-2.5499999999999998</v>
      </c>
      <c r="BD763">
        <v>-2.077</v>
      </c>
      <c r="BE763">
        <v>-1.8380000000000001</v>
      </c>
      <c r="BF763">
        <v>2024</v>
      </c>
    </row>
    <row r="764" spans="1:58" x14ac:dyDescent="0.45">
      <c r="A764">
        <v>862</v>
      </c>
      <c r="B764" t="s">
        <v>9</v>
      </c>
      <c r="C764" t="s">
        <v>113</v>
      </c>
      <c r="D764" t="s">
        <v>11</v>
      </c>
      <c r="E764" t="s">
        <v>12</v>
      </c>
      <c r="F764" t="s">
        <v>13</v>
      </c>
      <c r="G764">
        <v>0.92500000000000004</v>
      </c>
      <c r="H764">
        <v>0.84099999999999997</v>
      </c>
      <c r="I764">
        <v>0.83299999999999996</v>
      </c>
      <c r="J764">
        <v>0.83699999999999997</v>
      </c>
      <c r="K764">
        <v>0.85299999999999998</v>
      </c>
      <c r="L764">
        <v>0.90300000000000002</v>
      </c>
      <c r="M764">
        <v>0.94599999999999995</v>
      </c>
      <c r="N764">
        <v>0.95099999999999996</v>
      </c>
      <c r="O764">
        <v>0.97799999999999998</v>
      </c>
      <c r="P764">
        <v>1.0349999999999999</v>
      </c>
      <c r="Q764">
        <v>0.96899999999999997</v>
      </c>
      <c r="R764">
        <v>0.94499999999999995</v>
      </c>
      <c r="S764">
        <v>0.98399999999999999</v>
      </c>
      <c r="T764">
        <v>1.0009999999999999</v>
      </c>
      <c r="U764">
        <v>1.0649999999999999</v>
      </c>
      <c r="V764">
        <v>1.1339999999999999</v>
      </c>
      <c r="W764">
        <v>1.2170000000000001</v>
      </c>
      <c r="X764">
        <v>1.2270000000000001</v>
      </c>
      <c r="Y764">
        <v>1.24</v>
      </c>
      <c r="Z764">
        <v>1.232</v>
      </c>
      <c r="AA764">
        <v>1.2949999999999999</v>
      </c>
      <c r="AB764">
        <v>1.391</v>
      </c>
      <c r="AC764">
        <v>1.4690000000000001</v>
      </c>
      <c r="AD764">
        <v>1.546</v>
      </c>
      <c r="AE764">
        <v>1.5940000000000001</v>
      </c>
      <c r="AF764">
        <v>1.6990000000000001</v>
      </c>
      <c r="AG764">
        <v>1.736</v>
      </c>
      <c r="AH764">
        <v>1.744</v>
      </c>
      <c r="AI764">
        <v>1.806</v>
      </c>
      <c r="AJ764">
        <v>1.796</v>
      </c>
      <c r="AK764">
        <v>1.8420000000000001</v>
      </c>
      <c r="AL764">
        <v>1.913</v>
      </c>
      <c r="AM764">
        <v>1.841</v>
      </c>
      <c r="AN764">
        <v>1.843</v>
      </c>
      <c r="AO764">
        <v>1.8560000000000001</v>
      </c>
      <c r="AP764">
        <v>1.927</v>
      </c>
      <c r="AQ764">
        <v>2.081</v>
      </c>
      <c r="AR764">
        <v>2.11</v>
      </c>
      <c r="AS764">
        <v>2.097</v>
      </c>
      <c r="AT764">
        <v>2.1909999999999998</v>
      </c>
      <c r="AU764">
        <v>2.1230000000000002</v>
      </c>
      <c r="AV764">
        <v>1.974</v>
      </c>
      <c r="AW764">
        <v>1.8680000000000001</v>
      </c>
      <c r="AX764">
        <v>2.04</v>
      </c>
      <c r="AY764">
        <v>2.2320000000000002</v>
      </c>
      <c r="AZ764">
        <v>2.3519999999999999</v>
      </c>
      <c r="BA764">
        <v>2.4119999999999999</v>
      </c>
      <c r="BB764">
        <v>2.4609999999999999</v>
      </c>
      <c r="BC764">
        <v>2.5110000000000001</v>
      </c>
      <c r="BD764">
        <v>2.5609999999999999</v>
      </c>
      <c r="BE764">
        <v>2.6120000000000001</v>
      </c>
      <c r="BF764">
        <v>2024</v>
      </c>
    </row>
    <row r="765" spans="1:58" x14ac:dyDescent="0.45">
      <c r="A765">
        <v>862</v>
      </c>
      <c r="B765" t="s">
        <v>14</v>
      </c>
      <c r="C765" t="s">
        <v>113</v>
      </c>
      <c r="D765" t="s">
        <v>11</v>
      </c>
      <c r="E765" t="s">
        <v>15</v>
      </c>
      <c r="F765" t="s">
        <v>5</v>
      </c>
      <c r="G765">
        <v>-6.1230000000000002</v>
      </c>
      <c r="H765">
        <v>-9.0559999999999992</v>
      </c>
      <c r="I765">
        <v>-1.014</v>
      </c>
      <c r="J765">
        <v>0.48499999999999999</v>
      </c>
      <c r="K765">
        <v>1.98</v>
      </c>
      <c r="L765">
        <v>5.8259999999999996</v>
      </c>
      <c r="M765">
        <v>4.79</v>
      </c>
      <c r="N765">
        <v>0.50900000000000001</v>
      </c>
      <c r="O765">
        <v>2.871</v>
      </c>
      <c r="P765">
        <v>5.819</v>
      </c>
      <c r="Q765">
        <v>-6.444</v>
      </c>
      <c r="R765">
        <v>-2.4430000000000001</v>
      </c>
      <c r="S765">
        <v>4.1349999999999998</v>
      </c>
      <c r="T765">
        <v>1.6830000000000001</v>
      </c>
      <c r="U765">
        <v>6.39</v>
      </c>
      <c r="V765">
        <v>6.556</v>
      </c>
      <c r="W765">
        <v>7.274</v>
      </c>
      <c r="X765">
        <v>0.80300000000000005</v>
      </c>
      <c r="Y765">
        <v>1.1000000000000001</v>
      </c>
      <c r="Z765">
        <v>-0.63600000000000001</v>
      </c>
      <c r="AA765">
        <v>5.093</v>
      </c>
      <c r="AB765">
        <v>7.39</v>
      </c>
      <c r="AC765">
        <v>5.6520000000000001</v>
      </c>
      <c r="AD765">
        <v>5.2130000000000001</v>
      </c>
      <c r="AE765">
        <v>3.0870000000000002</v>
      </c>
      <c r="AF765">
        <v>6.6390000000000002</v>
      </c>
      <c r="AG765">
        <v>2.1320000000000001</v>
      </c>
      <c r="AH765">
        <v>0.48599999999999999</v>
      </c>
      <c r="AI765">
        <v>3.556</v>
      </c>
      <c r="AJ765">
        <v>-0.53600000000000003</v>
      </c>
      <c r="AK765">
        <v>2.5329999999999999</v>
      </c>
      <c r="AL765">
        <v>3.8490000000000002</v>
      </c>
      <c r="AM765">
        <v>-3.7320000000000002</v>
      </c>
      <c r="AN765">
        <v>0.107</v>
      </c>
      <c r="AO765">
        <v>0.66</v>
      </c>
      <c r="AP765">
        <v>3.85</v>
      </c>
      <c r="AQ765">
        <v>7.984</v>
      </c>
      <c r="AR765">
        <v>1.4059999999999999</v>
      </c>
      <c r="AS765">
        <v>-0.61</v>
      </c>
      <c r="AT765">
        <v>4.4530000000000003</v>
      </c>
      <c r="AU765">
        <v>-3.0990000000000002</v>
      </c>
      <c r="AV765">
        <v>-7.0270000000000001</v>
      </c>
      <c r="AW765">
        <v>-5.3689999999999998</v>
      </c>
      <c r="AX765">
        <v>9.2149999999999999</v>
      </c>
      <c r="AY765">
        <v>9.4160000000000004</v>
      </c>
      <c r="AZ765">
        <v>5.3810000000000002</v>
      </c>
      <c r="BA765">
        <v>2.5680000000000001</v>
      </c>
      <c r="BB765">
        <v>2.0139999999999998</v>
      </c>
      <c r="BC765">
        <v>2.0339999999999998</v>
      </c>
      <c r="BD765">
        <v>1.988</v>
      </c>
      <c r="BE765">
        <v>1.988</v>
      </c>
      <c r="BF765">
        <v>2024</v>
      </c>
    </row>
    <row r="766" spans="1:58" x14ac:dyDescent="0.45">
      <c r="A766">
        <v>862</v>
      </c>
      <c r="B766" t="s">
        <v>16</v>
      </c>
      <c r="C766" t="s">
        <v>113</v>
      </c>
      <c r="D766" t="s">
        <v>17</v>
      </c>
      <c r="E766" t="s">
        <v>12</v>
      </c>
      <c r="F766" t="s">
        <v>13</v>
      </c>
      <c r="G766">
        <v>0.11600000000000001</v>
      </c>
      <c r="H766">
        <v>0.123</v>
      </c>
      <c r="I766">
        <v>0.14699999999999999</v>
      </c>
      <c r="J766">
        <v>0.17499999999999999</v>
      </c>
      <c r="K766">
        <v>0.20599999999999999</v>
      </c>
      <c r="L766">
        <v>0.23699999999999999</v>
      </c>
      <c r="M766">
        <v>0.251</v>
      </c>
      <c r="N766">
        <v>0.26300000000000001</v>
      </c>
      <c r="O766">
        <v>0.28699999999999998</v>
      </c>
      <c r="P766">
        <v>0.32100000000000001</v>
      </c>
      <c r="Q766">
        <v>0.42</v>
      </c>
      <c r="R766">
        <v>0.42299999999999999</v>
      </c>
      <c r="S766">
        <v>0.47499999999999998</v>
      </c>
      <c r="T766">
        <v>0.50900000000000001</v>
      </c>
      <c r="U766">
        <v>0.4</v>
      </c>
      <c r="V766">
        <v>0.59699999999999998</v>
      </c>
      <c r="W766">
        <v>0.63500000000000001</v>
      </c>
      <c r="X766">
        <v>0.71599999999999997</v>
      </c>
      <c r="Y766">
        <v>0.78800000000000003</v>
      </c>
      <c r="Z766">
        <v>0.78600000000000003</v>
      </c>
      <c r="AA766">
        <v>0.84299999999999997</v>
      </c>
      <c r="AB766">
        <v>0.93600000000000005</v>
      </c>
      <c r="AC766">
        <v>1.004</v>
      </c>
      <c r="AD766">
        <v>1.083</v>
      </c>
      <c r="AE766">
        <v>1.1950000000000001</v>
      </c>
      <c r="AF766">
        <v>1.3260000000000001</v>
      </c>
      <c r="AG766">
        <v>1.425</v>
      </c>
      <c r="AH766">
        <v>1.5389999999999999</v>
      </c>
      <c r="AI766">
        <v>1.74</v>
      </c>
      <c r="AJ766">
        <v>1.7589999999999999</v>
      </c>
      <c r="AK766">
        <v>1.726</v>
      </c>
      <c r="AL766">
        <v>1.776</v>
      </c>
      <c r="AM766">
        <v>1.7789999999999999</v>
      </c>
      <c r="AN766">
        <v>1.823</v>
      </c>
      <c r="AO766">
        <v>1.85</v>
      </c>
      <c r="AP766">
        <v>1.998</v>
      </c>
      <c r="AQ766">
        <v>2.206</v>
      </c>
      <c r="AR766">
        <v>2.2440000000000002</v>
      </c>
      <c r="AS766">
        <v>2.254</v>
      </c>
      <c r="AT766">
        <v>2.39</v>
      </c>
      <c r="AU766">
        <v>2.3439999999999999</v>
      </c>
      <c r="AV766">
        <v>2.169</v>
      </c>
      <c r="AW766">
        <v>2.17</v>
      </c>
      <c r="AX766">
        <v>2.5619999999999998</v>
      </c>
      <c r="AY766">
        <v>2.9430000000000001</v>
      </c>
      <c r="AZ766">
        <v>3.198</v>
      </c>
      <c r="BA766">
        <v>3.38</v>
      </c>
      <c r="BB766">
        <v>3.552</v>
      </c>
      <c r="BC766">
        <v>3.734</v>
      </c>
      <c r="BD766">
        <v>3.923</v>
      </c>
      <c r="BE766">
        <v>4.1219999999999999</v>
      </c>
      <c r="BF766">
        <v>2024</v>
      </c>
    </row>
    <row r="767" spans="1:58" x14ac:dyDescent="0.45">
      <c r="A767">
        <v>862</v>
      </c>
      <c r="B767" t="s">
        <v>18</v>
      </c>
      <c r="C767" t="s">
        <v>113</v>
      </c>
      <c r="D767" t="s">
        <v>17</v>
      </c>
      <c r="E767" t="s">
        <v>19</v>
      </c>
      <c r="F767" t="s">
        <v>13</v>
      </c>
      <c r="G767">
        <v>0.127</v>
      </c>
      <c r="H767">
        <v>0.11899999999999999</v>
      </c>
      <c r="I767">
        <v>0.122</v>
      </c>
      <c r="J767">
        <v>0.113</v>
      </c>
      <c r="K767">
        <v>0.111</v>
      </c>
      <c r="L767">
        <v>0.106</v>
      </c>
      <c r="M767">
        <v>0.112</v>
      </c>
      <c r="N767">
        <v>0.124</v>
      </c>
      <c r="O767">
        <v>0.13800000000000001</v>
      </c>
      <c r="P767">
        <v>0.14099999999999999</v>
      </c>
      <c r="Q767">
        <v>0.182</v>
      </c>
      <c r="R767">
        <v>0.17599999999999999</v>
      </c>
      <c r="S767">
        <v>0.193</v>
      </c>
      <c r="T767">
        <v>0.19800000000000001</v>
      </c>
      <c r="U767">
        <v>0.158</v>
      </c>
      <c r="V767">
        <v>0.24199999999999999</v>
      </c>
      <c r="W767">
        <v>0.25800000000000001</v>
      </c>
      <c r="X767">
        <v>0.28000000000000003</v>
      </c>
      <c r="Y767">
        <v>0.28599999999999998</v>
      </c>
      <c r="Z767">
        <v>0.26200000000000001</v>
      </c>
      <c r="AA767">
        <v>0.27100000000000002</v>
      </c>
      <c r="AB767">
        <v>0.27300000000000002</v>
      </c>
      <c r="AC767">
        <v>0.28899999999999998</v>
      </c>
      <c r="AD767">
        <v>0.34200000000000003</v>
      </c>
      <c r="AE767">
        <v>0.41799999999999998</v>
      </c>
      <c r="AF767">
        <v>0.48599999999999999</v>
      </c>
      <c r="AG767">
        <v>0.51600000000000001</v>
      </c>
      <c r="AH767">
        <v>0.56799999999999995</v>
      </c>
      <c r="AI767">
        <v>0.68400000000000005</v>
      </c>
      <c r="AJ767">
        <v>0.61799999999999999</v>
      </c>
      <c r="AK767">
        <v>0.68</v>
      </c>
      <c r="AL767">
        <v>0.74399999999999999</v>
      </c>
      <c r="AM767">
        <v>0.77300000000000002</v>
      </c>
      <c r="AN767">
        <v>0.79800000000000004</v>
      </c>
      <c r="AO767">
        <v>0.79700000000000004</v>
      </c>
      <c r="AP767">
        <v>0.82399999999999995</v>
      </c>
      <c r="AQ767">
        <v>0.84399999999999997</v>
      </c>
      <c r="AR767">
        <v>0.88500000000000001</v>
      </c>
      <c r="AS767">
        <v>0.878</v>
      </c>
      <c r="AT767">
        <v>0.91300000000000003</v>
      </c>
      <c r="AU767">
        <v>0.86899999999999999</v>
      </c>
      <c r="AV767">
        <v>0.84399999999999997</v>
      </c>
      <c r="AW767">
        <v>0.83299999999999996</v>
      </c>
      <c r="AX767">
        <v>0.93799999999999994</v>
      </c>
      <c r="AY767">
        <v>1.0680000000000001</v>
      </c>
      <c r="AZ767">
        <v>1.1599999999999999</v>
      </c>
      <c r="BA767">
        <v>1.2170000000000001</v>
      </c>
      <c r="BB767">
        <v>1.2689999999999999</v>
      </c>
      <c r="BC767">
        <v>1.323</v>
      </c>
      <c r="BD767">
        <v>1.3919999999999999</v>
      </c>
      <c r="BE767">
        <v>1.454</v>
      </c>
      <c r="BF767">
        <v>2024</v>
      </c>
    </row>
    <row r="768" spans="1:58" x14ac:dyDescent="0.45">
      <c r="A768">
        <v>862</v>
      </c>
      <c r="B768" t="s">
        <v>20</v>
      </c>
      <c r="C768" t="s">
        <v>113</v>
      </c>
      <c r="D768" t="s">
        <v>17</v>
      </c>
      <c r="E768" t="s">
        <v>21</v>
      </c>
      <c r="F768" t="s">
        <v>13</v>
      </c>
      <c r="G768">
        <v>0.19500000000000001</v>
      </c>
      <c r="H768">
        <v>0.19400000000000001</v>
      </c>
      <c r="I768">
        <v>0.20399999999999999</v>
      </c>
      <c r="J768">
        <v>0.21299999999999999</v>
      </c>
      <c r="K768">
        <v>0.22500000000000001</v>
      </c>
      <c r="L768">
        <v>0.245</v>
      </c>
      <c r="M768">
        <v>0.26200000000000001</v>
      </c>
      <c r="N768">
        <v>0.27</v>
      </c>
      <c r="O768">
        <v>0.28799999999999998</v>
      </c>
      <c r="P768">
        <v>0.316</v>
      </c>
      <c r="Q768">
        <v>0.307</v>
      </c>
      <c r="R768">
        <v>0.31</v>
      </c>
      <c r="S768">
        <v>0.33</v>
      </c>
      <c r="T768">
        <v>0.34300000000000003</v>
      </c>
      <c r="U768">
        <v>0.373</v>
      </c>
      <c r="V768">
        <v>0.40600000000000003</v>
      </c>
      <c r="W768">
        <v>0.443</v>
      </c>
      <c r="X768">
        <v>0.45400000000000001</v>
      </c>
      <c r="Y768" s="2">
        <v>0.46500000000000002</v>
      </c>
      <c r="Z768" s="2">
        <v>0.46800000000000003</v>
      </c>
      <c r="AA768" s="2">
        <v>0.503</v>
      </c>
      <c r="AB768" s="2">
        <v>0.55200000000000005</v>
      </c>
      <c r="AC768" s="2">
        <v>0.59299999999999997</v>
      </c>
      <c r="AD768" s="2">
        <v>0.63600000000000001</v>
      </c>
      <c r="AE768" s="2">
        <v>0.67300000000000004</v>
      </c>
      <c r="AF768" s="2">
        <v>0.74</v>
      </c>
      <c r="AG768" s="2">
        <v>0.78</v>
      </c>
      <c r="AH768" s="2">
        <v>0.80500000000000005</v>
      </c>
      <c r="AI768" s="2">
        <v>0.84899999999999998</v>
      </c>
      <c r="AJ768" s="2">
        <v>0.85</v>
      </c>
      <c r="AK768" s="2">
        <v>0.88200000000000001</v>
      </c>
      <c r="AL768" s="2">
        <v>0.93500000000000005</v>
      </c>
      <c r="AM768" s="2">
        <v>0.91700000000000004</v>
      </c>
      <c r="AN768" s="2">
        <v>0.93300000000000005</v>
      </c>
      <c r="AO768" s="2">
        <v>0.95599999999999996</v>
      </c>
      <c r="AP768" s="2">
        <v>1.002</v>
      </c>
      <c r="AQ768" s="2">
        <v>1.0920000000000001</v>
      </c>
      <c r="AR768" s="2">
        <v>1.127</v>
      </c>
      <c r="AS768" s="2">
        <v>1.1459999999999999</v>
      </c>
      <c r="AT768" s="2">
        <v>1.2170000000000001</v>
      </c>
      <c r="AU768" s="2">
        <v>1.1950000000000001</v>
      </c>
      <c r="AV768" s="2">
        <v>1.1619999999999999</v>
      </c>
      <c r="AW768" s="2">
        <v>1.1779999999999999</v>
      </c>
      <c r="AX768" s="2">
        <v>1.3320000000000001</v>
      </c>
      <c r="AY768" s="2">
        <v>1.4930000000000001</v>
      </c>
      <c r="AZ768" s="2">
        <v>1.615</v>
      </c>
      <c r="BA768" s="2">
        <v>1.6930000000000001</v>
      </c>
      <c r="BB768" s="2">
        <v>1.7589999999999999</v>
      </c>
      <c r="BC768" s="2">
        <v>1.8320000000000001</v>
      </c>
      <c r="BD768" s="2">
        <v>1.903</v>
      </c>
      <c r="BE768">
        <v>1.9770000000000001</v>
      </c>
      <c r="BF768">
        <v>2024</v>
      </c>
    </row>
    <row r="769" spans="1:58" x14ac:dyDescent="0.45">
      <c r="A769">
        <v>862</v>
      </c>
      <c r="B769" t="s">
        <v>22</v>
      </c>
      <c r="C769" t="s">
        <v>113</v>
      </c>
      <c r="D769" t="s">
        <v>23</v>
      </c>
      <c r="E769" t="s">
        <v>24</v>
      </c>
      <c r="F769" t="s">
        <v>5</v>
      </c>
      <c r="G769">
        <v>12.592000000000001</v>
      </c>
      <c r="H769">
        <v>14.638</v>
      </c>
      <c r="I769">
        <v>17.707999999999998</v>
      </c>
      <c r="J769">
        <v>20.866</v>
      </c>
      <c r="K769">
        <v>24.138000000000002</v>
      </c>
      <c r="L769">
        <v>26.231000000000002</v>
      </c>
      <c r="M769">
        <v>26.497</v>
      </c>
      <c r="N769">
        <v>27.613</v>
      </c>
      <c r="O769">
        <v>29.36</v>
      </c>
      <c r="P769">
        <v>30.969000000000001</v>
      </c>
      <c r="Q769">
        <v>43.389000000000003</v>
      </c>
      <c r="R769">
        <v>44.72</v>
      </c>
      <c r="S769">
        <v>48.308999999999997</v>
      </c>
      <c r="T769">
        <v>50.844999999999999</v>
      </c>
      <c r="U769">
        <v>37.552999999999997</v>
      </c>
      <c r="V769">
        <v>52.670999999999999</v>
      </c>
      <c r="W769">
        <v>52.151000000000003</v>
      </c>
      <c r="X769">
        <v>58.393999999999998</v>
      </c>
      <c r="Y769" s="2">
        <v>63.512999999999998</v>
      </c>
      <c r="Z769" s="2">
        <v>63.795000000000002</v>
      </c>
      <c r="AA769" s="2">
        <v>65.119</v>
      </c>
      <c r="AB769" s="2">
        <v>67.311000000000007</v>
      </c>
      <c r="AC769" s="2">
        <v>68.308999999999997</v>
      </c>
      <c r="AD769" s="2">
        <v>70.049000000000007</v>
      </c>
      <c r="AE769" s="2">
        <v>75.003</v>
      </c>
      <c r="AF769" s="2">
        <v>78</v>
      </c>
      <c r="AG769" s="2">
        <v>82.113</v>
      </c>
      <c r="AH769" s="2">
        <v>88.263000000000005</v>
      </c>
      <c r="AI769" s="2">
        <v>96.311999999999998</v>
      </c>
      <c r="AJ769" s="2">
        <v>97.92</v>
      </c>
      <c r="AK769" s="2">
        <v>93.721999999999994</v>
      </c>
      <c r="AL769" s="2">
        <v>92.869</v>
      </c>
      <c r="AM769" s="2">
        <v>96.608000000000004</v>
      </c>
      <c r="AN769" s="2">
        <v>98.875</v>
      </c>
      <c r="AO769" s="2">
        <v>99.718000000000004</v>
      </c>
      <c r="AP769" s="2">
        <v>103.672</v>
      </c>
      <c r="AQ769" s="2">
        <v>105.999</v>
      </c>
      <c r="AR769" s="2">
        <v>106.322</v>
      </c>
      <c r="AS769" s="2">
        <v>107.489</v>
      </c>
      <c r="AT769" s="2">
        <v>109.1</v>
      </c>
      <c r="AU769" s="2">
        <v>110.423</v>
      </c>
      <c r="AV769" s="2">
        <v>109.92</v>
      </c>
      <c r="AW769" s="2">
        <v>116.19499999999999</v>
      </c>
      <c r="AX769" s="2">
        <v>125.586</v>
      </c>
      <c r="AY769" s="2">
        <v>131.88300000000001</v>
      </c>
      <c r="AZ769" s="2">
        <v>135.982</v>
      </c>
      <c r="BA769" s="2">
        <v>140.10300000000001</v>
      </c>
      <c r="BB769" s="2">
        <v>144.34</v>
      </c>
      <c r="BC769" s="2">
        <v>148.70500000000001</v>
      </c>
      <c r="BD769" s="2">
        <v>153.20099999999999</v>
      </c>
      <c r="BE769">
        <v>157.834</v>
      </c>
      <c r="BF769">
        <v>2024</v>
      </c>
    </row>
    <row r="770" spans="1:58" x14ac:dyDescent="0.45">
      <c r="A770">
        <v>862</v>
      </c>
      <c r="B770" t="s">
        <v>26</v>
      </c>
      <c r="C770" t="s">
        <v>113</v>
      </c>
      <c r="D770" t="s">
        <v>27</v>
      </c>
      <c r="E770" t="s">
        <v>12</v>
      </c>
      <c r="F770" t="s">
        <v>5</v>
      </c>
      <c r="G770" t="s">
        <v>173</v>
      </c>
      <c r="H770" t="s">
        <v>173</v>
      </c>
      <c r="I770" t="s">
        <v>173</v>
      </c>
      <c r="J770" t="s">
        <v>173</v>
      </c>
      <c r="K770" t="s">
        <v>173</v>
      </c>
      <c r="L770" t="s">
        <v>173</v>
      </c>
      <c r="M770" t="s">
        <v>173</v>
      </c>
      <c r="N770" t="s">
        <v>173</v>
      </c>
      <c r="O770" t="s">
        <v>173</v>
      </c>
      <c r="P770" t="s">
        <v>173</v>
      </c>
      <c r="Q770" t="s">
        <v>173</v>
      </c>
      <c r="R770" t="s">
        <v>173</v>
      </c>
      <c r="S770" t="s">
        <v>173</v>
      </c>
      <c r="T770" t="s">
        <v>173</v>
      </c>
      <c r="U770" t="s">
        <v>173</v>
      </c>
      <c r="V770" t="s">
        <v>173</v>
      </c>
      <c r="W770" t="s">
        <v>173</v>
      </c>
      <c r="X770" t="s">
        <v>173</v>
      </c>
      <c r="Y770" s="2">
        <v>7175.31</v>
      </c>
      <c r="Z770" s="2">
        <v>7098.1580000000004</v>
      </c>
      <c r="AA770" s="2">
        <v>7423.41</v>
      </c>
      <c r="AB770" s="2">
        <v>7929.2839999999997</v>
      </c>
      <c r="AC770" s="2">
        <v>8329.1959999999999</v>
      </c>
      <c r="AD770" s="2">
        <v>8710.4840000000004</v>
      </c>
      <c r="AE770" s="2">
        <v>8923.2900000000009</v>
      </c>
      <c r="AF770" s="2">
        <v>9456.16</v>
      </c>
      <c r="AG770" s="2">
        <v>9596.2659999999996</v>
      </c>
      <c r="AH770" s="2">
        <v>9580.8739999999998</v>
      </c>
      <c r="AI770" s="2">
        <v>9855.2630000000008</v>
      </c>
      <c r="AJ770" s="2">
        <v>9734.27</v>
      </c>
      <c r="AK770" s="2">
        <v>9906.1360000000004</v>
      </c>
      <c r="AL770" s="2">
        <v>10203.745999999999</v>
      </c>
      <c r="AM770" s="2">
        <v>9738.7720000000008</v>
      </c>
      <c r="AN770" s="2">
        <v>9666.2530000000006</v>
      </c>
      <c r="AO770" s="2">
        <v>9673.26</v>
      </c>
      <c r="AP770" s="2">
        <v>9962.384</v>
      </c>
      <c r="AQ770" s="2">
        <v>10665.545</v>
      </c>
      <c r="AR770" s="2">
        <v>10722.861000000001</v>
      </c>
      <c r="AS770" s="2">
        <v>10483.624</v>
      </c>
      <c r="AT770" s="2">
        <v>10675.455</v>
      </c>
      <c r="AU770" s="2">
        <v>10525.231</v>
      </c>
      <c r="AV770" s="2">
        <v>9673.3760000000002</v>
      </c>
      <c r="AW770" s="2">
        <v>9041.73</v>
      </c>
      <c r="AX770" s="2">
        <v>9779.1380000000008</v>
      </c>
      <c r="AY770" s="2">
        <v>10596.046</v>
      </c>
      <c r="AZ770" s="2">
        <v>11096.767</v>
      </c>
      <c r="BA770" s="2">
        <v>11314.933000000001</v>
      </c>
      <c r="BB770" s="2">
        <v>11478.93</v>
      </c>
      <c r="BC770" s="2">
        <v>11646.571</v>
      </c>
      <c r="BD770" s="2">
        <v>11807.251</v>
      </c>
      <c r="BE770">
        <v>11966.717000000001</v>
      </c>
      <c r="BF770">
        <v>2023</v>
      </c>
    </row>
    <row r="771" spans="1:58" x14ac:dyDescent="0.45">
      <c r="A771">
        <v>862</v>
      </c>
      <c r="B771" t="s">
        <v>29</v>
      </c>
      <c r="C771" t="s">
        <v>113</v>
      </c>
      <c r="D771" t="s">
        <v>27</v>
      </c>
      <c r="E771" t="s">
        <v>1389</v>
      </c>
      <c r="F771" t="s">
        <v>5</v>
      </c>
      <c r="G771" t="s">
        <v>173</v>
      </c>
      <c r="H771" t="s">
        <v>173</v>
      </c>
      <c r="I771" t="s">
        <v>173</v>
      </c>
      <c r="J771" t="s">
        <v>173</v>
      </c>
      <c r="K771" t="s">
        <v>173</v>
      </c>
      <c r="L771" t="s">
        <v>173</v>
      </c>
      <c r="M771" t="s">
        <v>173</v>
      </c>
      <c r="N771" t="s">
        <v>173</v>
      </c>
      <c r="O771" t="s">
        <v>173</v>
      </c>
      <c r="P771" t="s">
        <v>173</v>
      </c>
      <c r="Q771" t="s">
        <v>173</v>
      </c>
      <c r="R771" t="s">
        <v>173</v>
      </c>
      <c r="S771" t="s">
        <v>173</v>
      </c>
      <c r="T771" t="s">
        <v>173</v>
      </c>
      <c r="U771" t="s">
        <v>173</v>
      </c>
      <c r="V771" t="s">
        <v>173</v>
      </c>
      <c r="W771" t="s">
        <v>173</v>
      </c>
      <c r="X771" t="s">
        <v>173</v>
      </c>
      <c r="Y771" s="2">
        <v>4223.1080000000002</v>
      </c>
      <c r="Z771" s="2">
        <v>4177.6989999999996</v>
      </c>
      <c r="AA771" s="2">
        <v>4369.13</v>
      </c>
      <c r="AB771" s="2">
        <v>4666.8680000000004</v>
      </c>
      <c r="AC771" s="2">
        <v>4902.241</v>
      </c>
      <c r="AD771" s="2">
        <v>5126.652</v>
      </c>
      <c r="AE771" s="2">
        <v>5251.9009999999998</v>
      </c>
      <c r="AF771" s="2">
        <v>5565.5280000000002</v>
      </c>
      <c r="AG771" s="2">
        <v>5647.9889999999996</v>
      </c>
      <c r="AH771" s="2">
        <v>5638.93</v>
      </c>
      <c r="AI771" s="2">
        <v>5800.424</v>
      </c>
      <c r="AJ771" s="2">
        <v>5729.2120000000004</v>
      </c>
      <c r="AK771" s="2">
        <v>5830.366</v>
      </c>
      <c r="AL771" s="2">
        <v>6005.5280000000002</v>
      </c>
      <c r="AM771" s="2">
        <v>5731.8620000000001</v>
      </c>
      <c r="AN771" s="2">
        <v>5689.18</v>
      </c>
      <c r="AO771" s="2">
        <v>5693.3040000000001</v>
      </c>
      <c r="AP771" s="2">
        <v>5863.4709999999995</v>
      </c>
      <c r="AQ771" s="2">
        <v>6277.3239999999996</v>
      </c>
      <c r="AR771" s="2">
        <v>6311.0590000000002</v>
      </c>
      <c r="AS771" s="2">
        <v>6170.2529999999997</v>
      </c>
      <c r="AT771" s="2">
        <v>6283.1570000000002</v>
      </c>
      <c r="AU771" s="2">
        <v>6194.741</v>
      </c>
      <c r="AV771" s="2">
        <v>5693.3729999999996</v>
      </c>
      <c r="AW771" s="2">
        <v>5321.61</v>
      </c>
      <c r="AX771" s="2">
        <v>5755.62</v>
      </c>
      <c r="AY771" s="2">
        <v>6236.42</v>
      </c>
      <c r="AZ771" s="2">
        <v>6531.125</v>
      </c>
      <c r="BA771" s="2">
        <v>6659.5290000000005</v>
      </c>
      <c r="BB771" s="2">
        <v>6756.0510000000004</v>
      </c>
      <c r="BC771" s="2">
        <v>6854.7179999999998</v>
      </c>
      <c r="BD771" s="2">
        <v>6949.2879999999996</v>
      </c>
      <c r="BE771">
        <v>7043.1440000000002</v>
      </c>
      <c r="BF771">
        <v>2023</v>
      </c>
    </row>
    <row r="772" spans="1:58" x14ac:dyDescent="0.45">
      <c r="A772">
        <v>862</v>
      </c>
      <c r="B772" t="s">
        <v>30</v>
      </c>
      <c r="C772" t="s">
        <v>113</v>
      </c>
      <c r="D772" t="s">
        <v>31</v>
      </c>
      <c r="E772" t="s">
        <v>12</v>
      </c>
      <c r="F772" t="s">
        <v>5</v>
      </c>
      <c r="G772" t="s">
        <v>173</v>
      </c>
      <c r="H772" t="s">
        <v>173</v>
      </c>
      <c r="I772" t="s">
        <v>173</v>
      </c>
      <c r="J772" t="s">
        <v>173</v>
      </c>
      <c r="K772" t="s">
        <v>173</v>
      </c>
      <c r="L772" t="s">
        <v>173</v>
      </c>
      <c r="M772" t="s">
        <v>173</v>
      </c>
      <c r="N772" t="s">
        <v>173</v>
      </c>
      <c r="O772" t="s">
        <v>173</v>
      </c>
      <c r="P772" t="s">
        <v>173</v>
      </c>
      <c r="Q772" t="s">
        <v>173</v>
      </c>
      <c r="R772" t="s">
        <v>173</v>
      </c>
      <c r="S772" t="s">
        <v>173</v>
      </c>
      <c r="T772" t="s">
        <v>173</v>
      </c>
      <c r="U772" t="s">
        <v>173</v>
      </c>
      <c r="V772" t="s">
        <v>173</v>
      </c>
      <c r="W772" t="s">
        <v>173</v>
      </c>
      <c r="X772" t="s">
        <v>173</v>
      </c>
      <c r="Y772" s="2">
        <v>4557.2820000000002</v>
      </c>
      <c r="Z772" s="2">
        <v>4528.2920000000004</v>
      </c>
      <c r="AA772" s="2">
        <v>4834.0510000000004</v>
      </c>
      <c r="AB772" s="2">
        <v>5337.3180000000002</v>
      </c>
      <c r="AC772" s="2">
        <v>5689.5559999999996</v>
      </c>
      <c r="AD772" s="2">
        <v>6101.5839999999998</v>
      </c>
      <c r="AE772" s="2">
        <v>6692.7460000000001</v>
      </c>
      <c r="AF772" s="2">
        <v>7375.7659999999996</v>
      </c>
      <c r="AG772" s="2">
        <v>7879.8180000000002</v>
      </c>
      <c r="AH772" s="2">
        <v>8456.3289999999997</v>
      </c>
      <c r="AI772" s="2">
        <v>9491.7999999999993</v>
      </c>
      <c r="AJ772" s="2">
        <v>9531.8109999999997</v>
      </c>
      <c r="AK772" s="2">
        <v>9284.1910000000007</v>
      </c>
      <c r="AL772" s="2">
        <v>9476.1049999999996</v>
      </c>
      <c r="AM772" s="2">
        <v>9408.4549999999999</v>
      </c>
      <c r="AN772" s="2">
        <v>9557.5010000000002</v>
      </c>
      <c r="AO772" s="2">
        <v>9646.0249999999996</v>
      </c>
      <c r="AP772" s="2">
        <v>10328.198</v>
      </c>
      <c r="AQ772" s="2">
        <v>11305.385</v>
      </c>
      <c r="AR772" s="2">
        <v>11400.796</v>
      </c>
      <c r="AS772" s="2">
        <v>11268.782999999999</v>
      </c>
      <c r="AT772" s="2">
        <v>11646.95</v>
      </c>
      <c r="AU772" s="2">
        <v>11622.245000000001</v>
      </c>
      <c r="AV772" s="2">
        <v>10632.928</v>
      </c>
      <c r="AW772" s="2">
        <v>10506.008</v>
      </c>
      <c r="AX772" s="2">
        <v>12281.192999999999</v>
      </c>
      <c r="AY772" s="2">
        <v>13974.353999999999</v>
      </c>
      <c r="AZ772" s="2">
        <v>15089.58</v>
      </c>
      <c r="BA772" s="2">
        <v>15852.557000000001</v>
      </c>
      <c r="BB772" s="2">
        <v>16568.651999999998</v>
      </c>
      <c r="BC772" s="2">
        <v>17318.976999999999</v>
      </c>
      <c r="BD772" s="2">
        <v>18088.866999999998</v>
      </c>
      <c r="BE772">
        <v>18887.565999999999</v>
      </c>
      <c r="BF772">
        <v>2023</v>
      </c>
    </row>
    <row r="773" spans="1:58" x14ac:dyDescent="0.45">
      <c r="A773">
        <v>862</v>
      </c>
      <c r="B773" t="s">
        <v>32</v>
      </c>
      <c r="C773" t="s">
        <v>113</v>
      </c>
      <c r="D773" t="s">
        <v>31</v>
      </c>
      <c r="E773" t="s">
        <v>19</v>
      </c>
      <c r="F773" t="s">
        <v>5</v>
      </c>
      <c r="G773" t="s">
        <v>173</v>
      </c>
      <c r="H773" t="s">
        <v>173</v>
      </c>
      <c r="I773" t="s">
        <v>173</v>
      </c>
      <c r="J773" t="s">
        <v>173</v>
      </c>
      <c r="K773" t="s">
        <v>173</v>
      </c>
      <c r="L773" t="s">
        <v>173</v>
      </c>
      <c r="M773" t="s">
        <v>173</v>
      </c>
      <c r="N773" t="s">
        <v>173</v>
      </c>
      <c r="O773" t="s">
        <v>173</v>
      </c>
      <c r="P773" t="s">
        <v>173</v>
      </c>
      <c r="Q773" t="s">
        <v>173</v>
      </c>
      <c r="R773" t="s">
        <v>173</v>
      </c>
      <c r="S773" t="s">
        <v>173</v>
      </c>
      <c r="T773" t="s">
        <v>173</v>
      </c>
      <c r="U773" t="s">
        <v>173</v>
      </c>
      <c r="V773" t="s">
        <v>173</v>
      </c>
      <c r="W773" t="s">
        <v>173</v>
      </c>
      <c r="X773" t="s">
        <v>173</v>
      </c>
      <c r="Y773">
        <v>1655.952</v>
      </c>
      <c r="Z773">
        <v>1509.117</v>
      </c>
      <c r="AA773">
        <v>1552.03</v>
      </c>
      <c r="AB773">
        <v>1557.508</v>
      </c>
      <c r="AC773">
        <v>1638.5350000000001</v>
      </c>
      <c r="AD773">
        <v>1927.085</v>
      </c>
      <c r="AE773">
        <v>2341.9110000000001</v>
      </c>
      <c r="AF773">
        <v>2704.2959999999998</v>
      </c>
      <c r="AG773">
        <v>2850.163</v>
      </c>
      <c r="AH773">
        <v>3121.319</v>
      </c>
      <c r="AI773">
        <v>3733.9050000000002</v>
      </c>
      <c r="AJ773">
        <v>3348.7739999999999</v>
      </c>
      <c r="AK773">
        <v>3658.4180000000001</v>
      </c>
      <c r="AL773">
        <v>3969.1729999999998</v>
      </c>
      <c r="AM773">
        <v>4088.7710000000002</v>
      </c>
      <c r="AN773">
        <v>4182.9369999999999</v>
      </c>
      <c r="AO773">
        <v>4153.0389999999998</v>
      </c>
      <c r="AP773">
        <v>4260.5829999999996</v>
      </c>
      <c r="AQ773">
        <v>4325.4080000000004</v>
      </c>
      <c r="AR773">
        <v>4496.277</v>
      </c>
      <c r="AS773">
        <v>4390.9579999999996</v>
      </c>
      <c r="AT773">
        <v>4448.8270000000002</v>
      </c>
      <c r="AU773">
        <v>4308.0150000000003</v>
      </c>
      <c r="AV773">
        <v>4136.241</v>
      </c>
      <c r="AW773">
        <v>4032.375</v>
      </c>
      <c r="AX773">
        <v>4497.7849999999999</v>
      </c>
      <c r="AY773">
        <v>5070.4809999999998</v>
      </c>
      <c r="AZ773">
        <v>5470.826</v>
      </c>
      <c r="BA773">
        <v>5708.902</v>
      </c>
      <c r="BB773">
        <v>5919.5590000000002</v>
      </c>
      <c r="BC773">
        <v>6137.5820000000003</v>
      </c>
      <c r="BD773">
        <v>6416.098</v>
      </c>
      <c r="BE773">
        <v>6660.7969999999996</v>
      </c>
      <c r="BF773">
        <v>2023</v>
      </c>
    </row>
    <row r="774" spans="1:58" x14ac:dyDescent="0.45">
      <c r="A774">
        <v>862</v>
      </c>
      <c r="B774" t="s">
        <v>33</v>
      </c>
      <c r="C774" t="s">
        <v>113</v>
      </c>
      <c r="D774" t="s">
        <v>31</v>
      </c>
      <c r="E774" t="s">
        <v>21</v>
      </c>
      <c r="F774" t="s">
        <v>5</v>
      </c>
      <c r="G774" t="s">
        <v>173</v>
      </c>
      <c r="H774" t="s">
        <v>173</v>
      </c>
      <c r="I774" t="s">
        <v>173</v>
      </c>
      <c r="J774" t="s">
        <v>173</v>
      </c>
      <c r="K774" t="s">
        <v>173</v>
      </c>
      <c r="L774" t="s">
        <v>173</v>
      </c>
      <c r="M774" t="s">
        <v>173</v>
      </c>
      <c r="N774" t="s">
        <v>173</v>
      </c>
      <c r="O774" t="s">
        <v>173</v>
      </c>
      <c r="P774" t="s">
        <v>173</v>
      </c>
      <c r="Q774" t="s">
        <v>173</v>
      </c>
      <c r="R774" t="s">
        <v>173</v>
      </c>
      <c r="S774" t="s">
        <v>173</v>
      </c>
      <c r="T774" t="s">
        <v>173</v>
      </c>
      <c r="U774" t="s">
        <v>173</v>
      </c>
      <c r="V774" t="s">
        <v>173</v>
      </c>
      <c r="W774" t="s">
        <v>173</v>
      </c>
      <c r="X774" t="s">
        <v>173</v>
      </c>
      <c r="Y774">
        <v>2687.8159999999998</v>
      </c>
      <c r="Z774">
        <v>2696.54</v>
      </c>
      <c r="AA774">
        <v>2883.982</v>
      </c>
      <c r="AB774">
        <v>3149.875</v>
      </c>
      <c r="AC774">
        <v>3360.1570000000002</v>
      </c>
      <c r="AD774">
        <v>3583.35</v>
      </c>
      <c r="AE774">
        <v>3769.6010000000001</v>
      </c>
      <c r="AF774">
        <v>4119.9759999999997</v>
      </c>
      <c r="AG774">
        <v>4309.9570000000003</v>
      </c>
      <c r="AH774">
        <v>4419.625</v>
      </c>
      <c r="AI774">
        <v>4633.7780000000002</v>
      </c>
      <c r="AJ774">
        <v>4605.1170000000002</v>
      </c>
      <c r="AK774">
        <v>4743.3810000000003</v>
      </c>
      <c r="AL774">
        <v>4986.6949999999997</v>
      </c>
      <c r="AM774">
        <v>4848.0739999999996</v>
      </c>
      <c r="AN774">
        <v>4893.8729999999996</v>
      </c>
      <c r="AO774">
        <v>4982.72</v>
      </c>
      <c r="AP774">
        <v>5179.2730000000001</v>
      </c>
      <c r="AQ774">
        <v>5597.5219999999999</v>
      </c>
      <c r="AR774">
        <v>5728.3869999999997</v>
      </c>
      <c r="AS774">
        <v>5728.8789999999999</v>
      </c>
      <c r="AT774">
        <v>5930</v>
      </c>
      <c r="AU774">
        <v>5924.2489999999998</v>
      </c>
      <c r="AV774">
        <v>5693.3729999999996</v>
      </c>
      <c r="AW774">
        <v>5701.009</v>
      </c>
      <c r="AX774">
        <v>6387.85</v>
      </c>
      <c r="AY774">
        <v>7088.8310000000001</v>
      </c>
      <c r="AZ774">
        <v>7621.0190000000002</v>
      </c>
      <c r="BA774">
        <v>7940.6779999999999</v>
      </c>
      <c r="BB774">
        <v>8204.009</v>
      </c>
      <c r="BC774">
        <v>8497.41</v>
      </c>
      <c r="BD774">
        <v>8772.3680000000004</v>
      </c>
      <c r="BE774">
        <v>9057.2520000000004</v>
      </c>
      <c r="BF774">
        <v>2023</v>
      </c>
    </row>
    <row r="775" spans="1:58" x14ac:dyDescent="0.45">
      <c r="A775">
        <v>862</v>
      </c>
      <c r="B775" t="s">
        <v>34</v>
      </c>
      <c r="C775" t="s">
        <v>113</v>
      </c>
      <c r="D775" t="s">
        <v>35</v>
      </c>
      <c r="E775" t="s">
        <v>36</v>
      </c>
      <c r="F775" t="s">
        <v>5</v>
      </c>
      <c r="G775">
        <v>1E-3</v>
      </c>
      <c r="H775">
        <v>1E-3</v>
      </c>
      <c r="I775">
        <v>1E-3</v>
      </c>
      <c r="J775">
        <v>1E-3</v>
      </c>
      <c r="K775">
        <v>1E-3</v>
      </c>
      <c r="L775">
        <v>1E-3</v>
      </c>
      <c r="M775">
        <v>1E-3</v>
      </c>
      <c r="N775">
        <v>1E-3</v>
      </c>
      <c r="O775">
        <v>1E-3</v>
      </c>
      <c r="P775">
        <v>1E-3</v>
      </c>
      <c r="Q775">
        <v>1E-3</v>
      </c>
      <c r="R775">
        <v>1E-3</v>
      </c>
      <c r="S775">
        <v>1E-3</v>
      </c>
      <c r="T775">
        <v>1E-3</v>
      </c>
      <c r="U775">
        <v>1E-3</v>
      </c>
      <c r="V775">
        <v>1E-3</v>
      </c>
      <c r="W775">
        <v>1E-3</v>
      </c>
      <c r="X775">
        <v>1E-3</v>
      </c>
      <c r="Y775">
        <v>1E-3</v>
      </c>
      <c r="Z775">
        <v>1E-3</v>
      </c>
      <c r="AA775">
        <v>1E-3</v>
      </c>
      <c r="AB775">
        <v>1E-3</v>
      </c>
      <c r="AC775">
        <v>1E-3</v>
      </c>
      <c r="AD775">
        <v>1E-3</v>
      </c>
      <c r="AE775">
        <v>1E-3</v>
      </c>
      <c r="AF775">
        <v>1E-3</v>
      </c>
      <c r="AG775">
        <v>1E-3</v>
      </c>
      <c r="AH775">
        <v>1E-3</v>
      </c>
      <c r="AI775">
        <v>1E-3</v>
      </c>
      <c r="AJ775">
        <v>1E-3</v>
      </c>
      <c r="AK775">
        <v>1E-3</v>
      </c>
      <c r="AL775">
        <v>1E-3</v>
      </c>
      <c r="AM775">
        <v>1E-3</v>
      </c>
      <c r="AN775">
        <v>1E-3</v>
      </c>
      <c r="AO775">
        <v>1E-3</v>
      </c>
      <c r="AP775">
        <v>1E-3</v>
      </c>
      <c r="AQ775">
        <v>1E-3</v>
      </c>
      <c r="AR775">
        <v>1E-3</v>
      </c>
      <c r="AS775">
        <v>1E-3</v>
      </c>
      <c r="AT775">
        <v>1E-3</v>
      </c>
      <c r="AU775">
        <v>1E-3</v>
      </c>
      <c r="AV775">
        <v>1E-3</v>
      </c>
      <c r="AW775">
        <v>1E-3</v>
      </c>
      <c r="AX775">
        <v>1E-3</v>
      </c>
      <c r="AY775">
        <v>1E-3</v>
      </c>
      <c r="AZ775">
        <v>1E-3</v>
      </c>
      <c r="BA775">
        <v>1E-3</v>
      </c>
      <c r="BB775">
        <v>1E-3</v>
      </c>
      <c r="BC775">
        <v>1E-3</v>
      </c>
      <c r="BD775">
        <v>1E-3</v>
      </c>
      <c r="BE775">
        <v>1E-3</v>
      </c>
      <c r="BF775">
        <v>2024</v>
      </c>
    </row>
    <row r="776" spans="1:58" x14ac:dyDescent="0.45">
      <c r="A776">
        <v>862</v>
      </c>
      <c r="B776" t="s">
        <v>37</v>
      </c>
      <c r="C776" t="s">
        <v>113</v>
      </c>
      <c r="D776" t="s">
        <v>38</v>
      </c>
      <c r="E776" t="s">
        <v>39</v>
      </c>
      <c r="F776" t="s">
        <v>5</v>
      </c>
      <c r="G776">
        <v>0.59899999999999998</v>
      </c>
      <c r="H776">
        <v>0.63600000000000001</v>
      </c>
      <c r="I776">
        <v>0.72399999999999998</v>
      </c>
      <c r="J776">
        <v>0.82099999999999995</v>
      </c>
      <c r="K776">
        <v>0.91700000000000004</v>
      </c>
      <c r="L776">
        <v>0.96599999999999997</v>
      </c>
      <c r="M776">
        <v>0.95699999999999996</v>
      </c>
      <c r="N776">
        <v>0.97299999999999998</v>
      </c>
      <c r="O776">
        <v>0.999</v>
      </c>
      <c r="P776">
        <v>1.014</v>
      </c>
      <c r="Q776">
        <v>1.37</v>
      </c>
      <c r="R776">
        <v>1.365</v>
      </c>
      <c r="S776">
        <v>1.4419999999999999</v>
      </c>
      <c r="T776">
        <v>1.4830000000000001</v>
      </c>
      <c r="U776">
        <v>1.0720000000000001</v>
      </c>
      <c r="V776">
        <v>1.4730000000000001</v>
      </c>
      <c r="W776">
        <v>1.4319999999999999</v>
      </c>
      <c r="X776">
        <v>1.5760000000000001</v>
      </c>
      <c r="Y776">
        <v>1.696</v>
      </c>
      <c r="Z776">
        <v>1.679</v>
      </c>
      <c r="AA776">
        <v>1.6759999999999999</v>
      </c>
      <c r="AB776">
        <v>1.694</v>
      </c>
      <c r="AC776">
        <v>1.6930000000000001</v>
      </c>
      <c r="AD776">
        <v>1.7030000000000001</v>
      </c>
      <c r="AE776">
        <v>1.7749999999999999</v>
      </c>
      <c r="AF776">
        <v>1.79</v>
      </c>
      <c r="AG776">
        <v>1.8280000000000001</v>
      </c>
      <c r="AH776">
        <v>1.913</v>
      </c>
      <c r="AI776">
        <v>2.048</v>
      </c>
      <c r="AJ776">
        <v>2.0699999999999998</v>
      </c>
      <c r="AK776">
        <v>1.9570000000000001</v>
      </c>
      <c r="AL776">
        <v>1.9</v>
      </c>
      <c r="AM776">
        <v>1.9410000000000001</v>
      </c>
      <c r="AN776">
        <v>1.9530000000000001</v>
      </c>
      <c r="AO776">
        <v>1.9359999999999999</v>
      </c>
      <c r="AP776">
        <v>1.994</v>
      </c>
      <c r="AQ776">
        <v>2.02</v>
      </c>
      <c r="AR776">
        <v>1.99</v>
      </c>
      <c r="AS776">
        <v>1.9670000000000001</v>
      </c>
      <c r="AT776">
        <v>1.964</v>
      </c>
      <c r="AU776">
        <v>1.962</v>
      </c>
      <c r="AV776">
        <v>1.8680000000000001</v>
      </c>
      <c r="AW776">
        <v>1.843</v>
      </c>
      <c r="AX776">
        <v>1.923</v>
      </c>
      <c r="AY776">
        <v>1.9710000000000001</v>
      </c>
      <c r="AZ776">
        <v>1.98</v>
      </c>
      <c r="BA776">
        <v>1.996</v>
      </c>
      <c r="BB776">
        <v>2.02</v>
      </c>
      <c r="BC776">
        <v>2.0379999999999998</v>
      </c>
      <c r="BD776">
        <v>2.0619999999999998</v>
      </c>
      <c r="BE776">
        <v>2.085</v>
      </c>
      <c r="BF776">
        <v>2024</v>
      </c>
    </row>
    <row r="777" spans="1:58" x14ac:dyDescent="0.45">
      <c r="A777">
        <v>862</v>
      </c>
      <c r="B777" t="s">
        <v>45</v>
      </c>
      <c r="C777" t="s">
        <v>113</v>
      </c>
      <c r="D777" t="s">
        <v>46</v>
      </c>
      <c r="E777" t="s">
        <v>24</v>
      </c>
      <c r="F777" t="s">
        <v>5</v>
      </c>
      <c r="G777">
        <v>12.768000000000001</v>
      </c>
      <c r="H777">
        <v>15.387</v>
      </c>
      <c r="I777">
        <v>18.202999999999999</v>
      </c>
      <c r="J777">
        <v>21.199000000000002</v>
      </c>
      <c r="K777">
        <v>23.713000000000001</v>
      </c>
      <c r="L777">
        <v>25.869</v>
      </c>
      <c r="M777">
        <v>26.562999999999999</v>
      </c>
      <c r="N777">
        <v>29.527000000000001</v>
      </c>
      <c r="O777">
        <v>30.47</v>
      </c>
      <c r="P777">
        <v>34.201999999999998</v>
      </c>
      <c r="Q777">
        <v>37.103999999999999</v>
      </c>
      <c r="R777">
        <v>36.427999999999997</v>
      </c>
      <c r="S777">
        <v>39.72</v>
      </c>
      <c r="T777">
        <v>40.399000000000001</v>
      </c>
      <c r="U777">
        <v>45.280999999999999</v>
      </c>
      <c r="V777">
        <v>43.956000000000003</v>
      </c>
      <c r="W777">
        <v>46.338000000000001</v>
      </c>
      <c r="X777">
        <v>49.534999999999997</v>
      </c>
      <c r="Y777">
        <v>52.21</v>
      </c>
      <c r="Z777">
        <v>52.405000000000001</v>
      </c>
      <c r="AA777">
        <v>52.317999999999998</v>
      </c>
      <c r="AB777">
        <v>53.308</v>
      </c>
      <c r="AC777">
        <v>57.268999999999998</v>
      </c>
      <c r="AD777">
        <v>59.768999999999998</v>
      </c>
      <c r="AE777">
        <v>64.459000000000003</v>
      </c>
      <c r="AF777">
        <v>69.5</v>
      </c>
      <c r="AG777">
        <v>71.745999999999995</v>
      </c>
      <c r="AH777">
        <v>74.962000000000003</v>
      </c>
      <c r="AI777">
        <v>79.659000000000006</v>
      </c>
      <c r="AJ777">
        <v>91.322999999999993</v>
      </c>
      <c r="AK777">
        <v>91.14</v>
      </c>
      <c r="AL777">
        <v>93.76</v>
      </c>
      <c r="AM777">
        <v>99.564999999999998</v>
      </c>
      <c r="AN777">
        <v>99.358000000000004</v>
      </c>
      <c r="AO777">
        <v>98.129000000000005</v>
      </c>
      <c r="AP777">
        <v>100.015</v>
      </c>
      <c r="AQ777">
        <v>100.089</v>
      </c>
      <c r="AR777">
        <v>101.43600000000001</v>
      </c>
      <c r="AS777">
        <v>105.172</v>
      </c>
      <c r="AT777">
        <v>107.47499999999999</v>
      </c>
      <c r="AU777">
        <v>109.065</v>
      </c>
      <c r="AV777">
        <v>105.782</v>
      </c>
      <c r="AW777">
        <v>115.03400000000001</v>
      </c>
      <c r="AX777">
        <v>128.81700000000001</v>
      </c>
      <c r="AY777">
        <v>133.435</v>
      </c>
      <c r="AZ777">
        <v>137.55099999999999</v>
      </c>
      <c r="BA777">
        <v>141.68700000000001</v>
      </c>
      <c r="BB777">
        <v>145.93700000000001</v>
      </c>
      <c r="BC777">
        <v>150.315</v>
      </c>
      <c r="BD777">
        <v>154.82499999999999</v>
      </c>
      <c r="BE777">
        <v>159.46899999999999</v>
      </c>
      <c r="BF777">
        <v>2024</v>
      </c>
    </row>
    <row r="778" spans="1:58" x14ac:dyDescent="0.45">
      <c r="A778">
        <v>862</v>
      </c>
      <c r="B778" t="s">
        <v>47</v>
      </c>
      <c r="C778" t="s">
        <v>113</v>
      </c>
      <c r="D778" t="s">
        <v>46</v>
      </c>
      <c r="E778" t="s">
        <v>15</v>
      </c>
      <c r="F778" t="s">
        <v>5</v>
      </c>
      <c r="G778">
        <v>33.049999999999997</v>
      </c>
      <c r="H778">
        <v>20.51</v>
      </c>
      <c r="I778">
        <v>18.3</v>
      </c>
      <c r="J778">
        <v>16.46</v>
      </c>
      <c r="K778">
        <v>11.86</v>
      </c>
      <c r="L778">
        <v>9.0909999999999993</v>
      </c>
      <c r="M778">
        <v>2.6819999999999999</v>
      </c>
      <c r="N778">
        <v>11.161</v>
      </c>
      <c r="O778">
        <v>3.1920000000000002</v>
      </c>
      <c r="P778">
        <v>12.25</v>
      </c>
      <c r="Q778">
        <v>8.4830000000000005</v>
      </c>
      <c r="R778">
        <v>-1.82</v>
      </c>
      <c r="S778">
        <v>9.0340000000000007</v>
      </c>
      <c r="T778">
        <v>1.7090000000000001</v>
      </c>
      <c r="U778">
        <v>12.087</v>
      </c>
      <c r="V778">
        <v>-2.9260000000000002</v>
      </c>
      <c r="W778">
        <v>5.4180000000000001</v>
      </c>
      <c r="X778">
        <v>6.9</v>
      </c>
      <c r="Y778">
        <v>5.4</v>
      </c>
      <c r="Z778">
        <v>0.373</v>
      </c>
      <c r="AA778">
        <v>-0.16500000000000001</v>
      </c>
      <c r="AB778">
        <v>1.891</v>
      </c>
      <c r="AC778">
        <v>7.43</v>
      </c>
      <c r="AD778">
        <v>4.367</v>
      </c>
      <c r="AE778">
        <v>7.8470000000000004</v>
      </c>
      <c r="AF778">
        <v>7.8209999999999997</v>
      </c>
      <c r="AG778">
        <v>3.2309999999999999</v>
      </c>
      <c r="AH778">
        <v>4.4820000000000002</v>
      </c>
      <c r="AI778">
        <v>6.2670000000000003</v>
      </c>
      <c r="AJ778">
        <v>14.641999999999999</v>
      </c>
      <c r="AK778">
        <v>-0.20100000000000001</v>
      </c>
      <c r="AL778">
        <v>2.875</v>
      </c>
      <c r="AM778">
        <v>6.1909999999999998</v>
      </c>
      <c r="AN778">
        <v>-0.20699999999999999</v>
      </c>
      <c r="AO778">
        <v>-1.238</v>
      </c>
      <c r="AP778">
        <v>1.923</v>
      </c>
      <c r="AQ778">
        <v>7.2999999999999995E-2</v>
      </c>
      <c r="AR778">
        <v>1.3460000000000001</v>
      </c>
      <c r="AS778">
        <v>3.6829999999999998</v>
      </c>
      <c r="AT778">
        <v>2.1890000000000001</v>
      </c>
      <c r="AU778">
        <v>1.48</v>
      </c>
      <c r="AV778">
        <v>-3.01</v>
      </c>
      <c r="AW778">
        <v>8.7469999999999999</v>
      </c>
      <c r="AX778">
        <v>11.981</v>
      </c>
      <c r="AY778">
        <v>3.5859999999999999</v>
      </c>
      <c r="AZ778">
        <v>3.0840000000000001</v>
      </c>
      <c r="BA778">
        <v>3.0070000000000001</v>
      </c>
      <c r="BB778">
        <v>3</v>
      </c>
      <c r="BC778">
        <v>3</v>
      </c>
      <c r="BD778">
        <v>3</v>
      </c>
      <c r="BE778">
        <v>3</v>
      </c>
      <c r="BF778">
        <v>2024</v>
      </c>
    </row>
    <row r="779" spans="1:58" x14ac:dyDescent="0.45">
      <c r="A779">
        <v>862</v>
      </c>
      <c r="B779" t="s">
        <v>48</v>
      </c>
      <c r="C779" t="s">
        <v>113</v>
      </c>
      <c r="D779" t="s">
        <v>49</v>
      </c>
      <c r="E779" t="s">
        <v>24</v>
      </c>
      <c r="F779" t="s">
        <v>5</v>
      </c>
      <c r="G779" t="s">
        <v>173</v>
      </c>
      <c r="H779" t="s">
        <v>173</v>
      </c>
      <c r="I779" t="s">
        <v>173</v>
      </c>
      <c r="J779" t="s">
        <v>173</v>
      </c>
      <c r="K779" t="s">
        <v>173</v>
      </c>
      <c r="L779">
        <v>27.359000000000002</v>
      </c>
      <c r="M779">
        <v>28.091999999999999</v>
      </c>
      <c r="N779">
        <v>31.228000000000002</v>
      </c>
      <c r="O779">
        <v>32.223999999999997</v>
      </c>
      <c r="P779">
        <v>36.171999999999997</v>
      </c>
      <c r="Q779">
        <v>39.213000000000001</v>
      </c>
      <c r="R779">
        <v>39.436999999999998</v>
      </c>
      <c r="S779">
        <v>42.109000000000002</v>
      </c>
      <c r="T779">
        <v>43.948999999999998</v>
      </c>
      <c r="U779">
        <v>46.661000000000001</v>
      </c>
      <c r="V779">
        <v>47.459000000000003</v>
      </c>
      <c r="W779">
        <v>50.171999999999997</v>
      </c>
      <c r="X779">
        <v>52.088000000000001</v>
      </c>
      <c r="Y779">
        <v>53.204999999999998</v>
      </c>
      <c r="Z779">
        <v>52.893999999999998</v>
      </c>
      <c r="AA779">
        <v>54.347000000000001</v>
      </c>
      <c r="AB779">
        <v>54.976999999999997</v>
      </c>
      <c r="AC779">
        <v>60.402999999999999</v>
      </c>
      <c r="AD779">
        <v>60.402999999999999</v>
      </c>
      <c r="AE779">
        <v>69.661000000000001</v>
      </c>
      <c r="AF779">
        <v>70.394000000000005</v>
      </c>
      <c r="AG779">
        <v>71.861000000000004</v>
      </c>
      <c r="AH779">
        <v>77.635000000000005</v>
      </c>
      <c r="AI779">
        <v>84.51</v>
      </c>
      <c r="AJ779">
        <v>92.941999999999993</v>
      </c>
      <c r="AK779">
        <v>92.667000000000002</v>
      </c>
      <c r="AL779">
        <v>95.325000000000003</v>
      </c>
      <c r="AM779">
        <v>100.55</v>
      </c>
      <c r="AN779">
        <v>98.808000000000007</v>
      </c>
      <c r="AO779">
        <v>98.992000000000004</v>
      </c>
      <c r="AP779">
        <v>99.358000000000004</v>
      </c>
      <c r="AQ779">
        <v>101.6</v>
      </c>
      <c r="AR779">
        <v>102.633</v>
      </c>
      <c r="AS779">
        <v>108.56699999999999</v>
      </c>
      <c r="AT779">
        <v>108.473</v>
      </c>
      <c r="AU779">
        <v>104.913</v>
      </c>
      <c r="AV779">
        <v>109.193</v>
      </c>
      <c r="AW779">
        <v>121</v>
      </c>
      <c r="AX779">
        <v>133.9</v>
      </c>
      <c r="AY779">
        <v>135.00899999999999</v>
      </c>
      <c r="AZ779">
        <v>139.71</v>
      </c>
      <c r="BA779">
        <v>143.37100000000001</v>
      </c>
      <c r="BB779">
        <v>147.673</v>
      </c>
      <c r="BC779">
        <v>152.10300000000001</v>
      </c>
      <c r="BD779">
        <v>156.666</v>
      </c>
      <c r="BE779">
        <v>161.36600000000001</v>
      </c>
      <c r="BF779">
        <v>2024</v>
      </c>
    </row>
    <row r="780" spans="1:58" x14ac:dyDescent="0.45">
      <c r="A780">
        <v>862</v>
      </c>
      <c r="B780" t="s">
        <v>50</v>
      </c>
      <c r="C780" t="s">
        <v>113</v>
      </c>
      <c r="D780" t="s">
        <v>49</v>
      </c>
      <c r="E780" t="s">
        <v>15</v>
      </c>
      <c r="F780" t="s">
        <v>5</v>
      </c>
      <c r="G780" t="s">
        <v>173</v>
      </c>
      <c r="H780" t="s">
        <v>173</v>
      </c>
      <c r="I780" t="s">
        <v>173</v>
      </c>
      <c r="J780" t="s">
        <v>173</v>
      </c>
      <c r="K780" t="s">
        <v>173</v>
      </c>
      <c r="L780" t="s">
        <v>173</v>
      </c>
      <c r="M780">
        <v>2.6819999999999999</v>
      </c>
      <c r="N780">
        <v>11.161</v>
      </c>
      <c r="O780">
        <v>3.1920000000000002</v>
      </c>
      <c r="P780">
        <v>12.25</v>
      </c>
      <c r="Q780">
        <v>8.407</v>
      </c>
      <c r="R780">
        <v>0.56999999999999995</v>
      </c>
      <c r="S780">
        <v>6.7759999999999998</v>
      </c>
      <c r="T780">
        <v>4.3710000000000004</v>
      </c>
      <c r="U780">
        <v>6.17</v>
      </c>
      <c r="V780">
        <v>1.71</v>
      </c>
      <c r="W780">
        <v>5.7169999999999996</v>
      </c>
      <c r="X780">
        <v>3.8180000000000001</v>
      </c>
      <c r="Y780">
        <v>2.145</v>
      </c>
      <c r="Z780">
        <v>-0.58499999999999996</v>
      </c>
      <c r="AA780">
        <v>2.7480000000000002</v>
      </c>
      <c r="AB780">
        <v>1.1599999999999999</v>
      </c>
      <c r="AC780">
        <v>9.8689999999999998</v>
      </c>
      <c r="AD780">
        <v>0</v>
      </c>
      <c r="AE780">
        <v>15.326000000000001</v>
      </c>
      <c r="AF780">
        <v>1.0529999999999999</v>
      </c>
      <c r="AG780">
        <v>2.0830000000000002</v>
      </c>
      <c r="AH780">
        <v>8.0359999999999996</v>
      </c>
      <c r="AI780">
        <v>8.8550000000000004</v>
      </c>
      <c r="AJ780">
        <v>9.9779999999999998</v>
      </c>
      <c r="AK780">
        <v>-0.29599999999999999</v>
      </c>
      <c r="AL780">
        <v>2.8679999999999999</v>
      </c>
      <c r="AM780">
        <v>5.4809999999999999</v>
      </c>
      <c r="AN780">
        <v>-1.732</v>
      </c>
      <c r="AO780">
        <v>0.186</v>
      </c>
      <c r="AP780">
        <v>0.37</v>
      </c>
      <c r="AQ780">
        <v>2.2559999999999998</v>
      </c>
      <c r="AR780">
        <v>1.0169999999999999</v>
      </c>
      <c r="AS780">
        <v>5.782</v>
      </c>
      <c r="AT780">
        <v>-8.6999999999999994E-2</v>
      </c>
      <c r="AU780">
        <v>-3.282</v>
      </c>
      <c r="AV780">
        <v>4.08</v>
      </c>
      <c r="AW780">
        <v>10.813000000000001</v>
      </c>
      <c r="AX780">
        <v>10.661</v>
      </c>
      <c r="AY780">
        <v>0.82899999999999996</v>
      </c>
      <c r="AZ780">
        <v>3.4809999999999999</v>
      </c>
      <c r="BA780">
        <v>2.621</v>
      </c>
      <c r="BB780">
        <v>3</v>
      </c>
      <c r="BC780">
        <v>3</v>
      </c>
      <c r="BD780">
        <v>3</v>
      </c>
      <c r="BE780">
        <v>3</v>
      </c>
      <c r="BF780">
        <v>2024</v>
      </c>
    </row>
    <row r="781" spans="1:58" x14ac:dyDescent="0.45">
      <c r="A781">
        <v>862</v>
      </c>
      <c r="B781" t="s">
        <v>59</v>
      </c>
      <c r="C781" t="s">
        <v>113</v>
      </c>
      <c r="D781" t="s">
        <v>60</v>
      </c>
      <c r="E781" t="s">
        <v>61</v>
      </c>
      <c r="F781" t="s">
        <v>62</v>
      </c>
      <c r="G781" t="s">
        <v>173</v>
      </c>
      <c r="H781" t="s">
        <v>173</v>
      </c>
      <c r="I781" t="s">
        <v>173</v>
      </c>
      <c r="J781" t="s">
        <v>173</v>
      </c>
      <c r="K781" t="s">
        <v>173</v>
      </c>
      <c r="L781" t="s">
        <v>173</v>
      </c>
      <c r="M781" t="s">
        <v>173</v>
      </c>
      <c r="N781" t="s">
        <v>173</v>
      </c>
      <c r="O781" t="s">
        <v>173</v>
      </c>
      <c r="P781" t="s">
        <v>173</v>
      </c>
      <c r="Q781" t="s">
        <v>173</v>
      </c>
      <c r="R781" t="s">
        <v>173</v>
      </c>
      <c r="S781" t="s">
        <v>173</v>
      </c>
      <c r="T781" t="s">
        <v>173</v>
      </c>
      <c r="U781" t="s">
        <v>173</v>
      </c>
      <c r="V781" t="s">
        <v>173</v>
      </c>
      <c r="W781" t="s">
        <v>173</v>
      </c>
      <c r="X781" t="s">
        <v>173</v>
      </c>
      <c r="Y781">
        <v>0.17299999999999999</v>
      </c>
      <c r="Z781">
        <v>0.17399999999999999</v>
      </c>
      <c r="AA781">
        <v>0.17399999999999999</v>
      </c>
      <c r="AB781">
        <v>0.17499999999999999</v>
      </c>
      <c r="AC781">
        <v>0.17599999999999999</v>
      </c>
      <c r="AD781">
        <v>0.17699999999999999</v>
      </c>
      <c r="AE781">
        <v>0.17899999999999999</v>
      </c>
      <c r="AF781">
        <v>0.18</v>
      </c>
      <c r="AG781">
        <v>0.18099999999999999</v>
      </c>
      <c r="AH781">
        <v>0.182</v>
      </c>
      <c r="AI781">
        <v>0.183</v>
      </c>
      <c r="AJ781">
        <v>0.185</v>
      </c>
      <c r="AK781">
        <v>0.186</v>
      </c>
      <c r="AL781">
        <v>0.187</v>
      </c>
      <c r="AM781">
        <v>0.189</v>
      </c>
      <c r="AN781">
        <v>0.191</v>
      </c>
      <c r="AO781">
        <v>0.192</v>
      </c>
      <c r="AP781">
        <v>0.193</v>
      </c>
      <c r="AQ781">
        <v>0.19500000000000001</v>
      </c>
      <c r="AR781">
        <v>0.19700000000000001</v>
      </c>
      <c r="AS781">
        <v>0.2</v>
      </c>
      <c r="AT781">
        <v>0.20499999999999999</v>
      </c>
      <c r="AU781">
        <v>0.20200000000000001</v>
      </c>
      <c r="AV781">
        <v>0.20399999999999999</v>
      </c>
      <c r="AW781">
        <v>0.20699999999999999</v>
      </c>
      <c r="AX781">
        <v>0.20899999999999999</v>
      </c>
      <c r="AY781">
        <v>0.21099999999999999</v>
      </c>
      <c r="AZ781">
        <v>0.21199999999999999</v>
      </c>
      <c r="BA781">
        <v>0.21299999999999999</v>
      </c>
      <c r="BB781">
        <v>0.214</v>
      </c>
      <c r="BC781">
        <v>0.216</v>
      </c>
      <c r="BD781">
        <v>0.217</v>
      </c>
      <c r="BE781">
        <v>0.218</v>
      </c>
      <c r="BF781">
        <v>2023</v>
      </c>
    </row>
    <row r="782" spans="1:58" x14ac:dyDescent="0.45">
      <c r="A782">
        <v>862</v>
      </c>
      <c r="B782" t="s">
        <v>63</v>
      </c>
      <c r="C782" t="s">
        <v>113</v>
      </c>
      <c r="D782" t="s">
        <v>64</v>
      </c>
      <c r="E782" t="s">
        <v>12</v>
      </c>
      <c r="F782" t="s">
        <v>13</v>
      </c>
      <c r="G782" t="s">
        <v>173</v>
      </c>
      <c r="H782" t="s">
        <v>173</v>
      </c>
      <c r="I782" t="s">
        <v>173</v>
      </c>
      <c r="J782" t="s">
        <v>173</v>
      </c>
      <c r="K782" t="s">
        <v>173</v>
      </c>
      <c r="L782" t="s">
        <v>173</v>
      </c>
      <c r="M782" t="s">
        <v>173</v>
      </c>
      <c r="N782" t="s">
        <v>173</v>
      </c>
      <c r="O782" t="s">
        <v>173</v>
      </c>
      <c r="P782" t="s">
        <v>173</v>
      </c>
      <c r="Q782" t="s">
        <v>173</v>
      </c>
      <c r="R782" t="s">
        <v>173</v>
      </c>
      <c r="S782">
        <v>0.159</v>
      </c>
      <c r="T782">
        <v>0.185</v>
      </c>
      <c r="U782">
        <v>0.17799999999999999</v>
      </c>
      <c r="V782">
        <v>0.217</v>
      </c>
      <c r="W782">
        <v>0.254</v>
      </c>
      <c r="X782">
        <v>0.23599999999999999</v>
      </c>
      <c r="Y782">
        <v>0.23400000000000001</v>
      </c>
      <c r="Z782">
        <v>0.26800000000000002</v>
      </c>
      <c r="AA782">
        <v>0.251</v>
      </c>
      <c r="AB782">
        <v>0.26200000000000001</v>
      </c>
      <c r="AC782">
        <v>0.29099999999999998</v>
      </c>
      <c r="AD782">
        <v>0.30399999999999999</v>
      </c>
      <c r="AE782">
        <v>0.318</v>
      </c>
      <c r="AF782">
        <v>0.40799999999999997</v>
      </c>
      <c r="AG782">
        <v>0.38800000000000001</v>
      </c>
      <c r="AH782">
        <v>0.48699999999999999</v>
      </c>
      <c r="AI782">
        <v>0.47499999999999998</v>
      </c>
      <c r="AJ782">
        <v>0.501</v>
      </c>
      <c r="AK782">
        <v>0.41299999999999998</v>
      </c>
      <c r="AL782">
        <v>0.505</v>
      </c>
      <c r="AM782">
        <v>0.46600000000000003</v>
      </c>
      <c r="AN782">
        <v>0.49099999999999999</v>
      </c>
      <c r="AO782">
        <v>0.55500000000000005</v>
      </c>
      <c r="AP782">
        <v>0.53400000000000003</v>
      </c>
      <c r="AQ782">
        <v>0.59599999999999997</v>
      </c>
      <c r="AR782">
        <v>0.64800000000000002</v>
      </c>
      <c r="AS782">
        <v>0.67700000000000005</v>
      </c>
      <c r="AT782">
        <v>0.79500000000000004</v>
      </c>
      <c r="AU782">
        <v>0.84199999999999997</v>
      </c>
      <c r="AV782">
        <v>0.79100000000000004</v>
      </c>
      <c r="AW782">
        <v>0.83699999999999997</v>
      </c>
      <c r="AX782">
        <v>0.89900000000000002</v>
      </c>
      <c r="AY782">
        <v>1.155</v>
      </c>
      <c r="AZ782">
        <v>1.0569999999999999</v>
      </c>
      <c r="BA782">
        <v>1.0820000000000001</v>
      </c>
      <c r="BB782">
        <v>1.119</v>
      </c>
      <c r="BC782">
        <v>1.1759999999999999</v>
      </c>
      <c r="BD782">
        <v>1.234</v>
      </c>
      <c r="BE782">
        <v>1.2949999999999999</v>
      </c>
      <c r="BF782">
        <v>2024</v>
      </c>
    </row>
    <row r="783" spans="1:58" x14ac:dyDescent="0.45">
      <c r="A783">
        <v>862</v>
      </c>
      <c r="B783" t="s">
        <v>65</v>
      </c>
      <c r="C783" t="s">
        <v>113</v>
      </c>
      <c r="D783" t="s">
        <v>64</v>
      </c>
      <c r="E783" t="s">
        <v>42</v>
      </c>
      <c r="F783" t="s">
        <v>5</v>
      </c>
      <c r="G783" t="s">
        <v>173</v>
      </c>
      <c r="H783" t="s">
        <v>173</v>
      </c>
      <c r="I783" t="s">
        <v>173</v>
      </c>
      <c r="J783" t="s">
        <v>173</v>
      </c>
      <c r="K783" t="s">
        <v>173</v>
      </c>
      <c r="L783" t="s">
        <v>173</v>
      </c>
      <c r="M783" t="s">
        <v>173</v>
      </c>
      <c r="N783" t="s">
        <v>173</v>
      </c>
      <c r="O783" t="s">
        <v>173</v>
      </c>
      <c r="P783" t="s">
        <v>173</v>
      </c>
      <c r="Q783" t="s">
        <v>173</v>
      </c>
      <c r="R783" t="s">
        <v>173</v>
      </c>
      <c r="S783">
        <v>33.509</v>
      </c>
      <c r="T783">
        <v>36.283000000000001</v>
      </c>
      <c r="U783">
        <v>44.573999999999998</v>
      </c>
      <c r="V783">
        <v>36.384999999999998</v>
      </c>
      <c r="W783">
        <v>40.07</v>
      </c>
      <c r="X783">
        <v>32.969000000000001</v>
      </c>
      <c r="Y783">
        <v>29.763999999999999</v>
      </c>
      <c r="Z783">
        <v>34.078000000000003</v>
      </c>
      <c r="AA783">
        <v>29.765999999999998</v>
      </c>
      <c r="AB783">
        <v>28.035</v>
      </c>
      <c r="AC783">
        <v>28.972999999999999</v>
      </c>
      <c r="AD783">
        <v>28.029</v>
      </c>
      <c r="AE783">
        <v>26.577999999999999</v>
      </c>
      <c r="AF783">
        <v>30.811</v>
      </c>
      <c r="AG783">
        <v>27.24</v>
      </c>
      <c r="AH783">
        <v>31.617999999999999</v>
      </c>
      <c r="AI783">
        <v>27.332000000000001</v>
      </c>
      <c r="AJ783">
        <v>28.477</v>
      </c>
      <c r="AK783">
        <v>23.902999999999999</v>
      </c>
      <c r="AL783">
        <v>28.402999999999999</v>
      </c>
      <c r="AM783">
        <v>26.178999999999998</v>
      </c>
      <c r="AN783">
        <v>26.922000000000001</v>
      </c>
      <c r="AO783">
        <v>29.972999999999999</v>
      </c>
      <c r="AP783">
        <v>26.747</v>
      </c>
      <c r="AQ783">
        <v>27.001000000000001</v>
      </c>
      <c r="AR783">
        <v>28.895</v>
      </c>
      <c r="AS783">
        <v>30.030999999999999</v>
      </c>
      <c r="AT783">
        <v>33.256999999999998</v>
      </c>
      <c r="AU783">
        <v>35.911000000000001</v>
      </c>
      <c r="AV783">
        <v>36.473999999999997</v>
      </c>
      <c r="AW783">
        <v>38.555</v>
      </c>
      <c r="AX783">
        <v>35.088000000000001</v>
      </c>
      <c r="AY783">
        <v>39.225000000000001</v>
      </c>
      <c r="AZ783">
        <v>33.039000000000001</v>
      </c>
      <c r="BA783">
        <v>32.015999999999998</v>
      </c>
      <c r="BB783">
        <v>31.492999999999999</v>
      </c>
      <c r="BC783">
        <v>31.492999999999999</v>
      </c>
      <c r="BD783">
        <v>31.442</v>
      </c>
      <c r="BE783">
        <v>31.402000000000001</v>
      </c>
      <c r="BF783">
        <v>2024</v>
      </c>
    </row>
    <row r="784" spans="1:58" x14ac:dyDescent="0.45">
      <c r="A784">
        <v>862</v>
      </c>
      <c r="B784" t="s">
        <v>66</v>
      </c>
      <c r="C784" t="s">
        <v>113</v>
      </c>
      <c r="D784" t="s">
        <v>67</v>
      </c>
      <c r="E784" t="s">
        <v>12</v>
      </c>
      <c r="F784" t="s">
        <v>13</v>
      </c>
      <c r="G784" t="s">
        <v>173</v>
      </c>
      <c r="H784" t="s">
        <v>173</v>
      </c>
      <c r="I784" t="s">
        <v>173</v>
      </c>
      <c r="J784" t="s">
        <v>173</v>
      </c>
      <c r="K784" t="s">
        <v>173</v>
      </c>
      <c r="L784" t="s">
        <v>173</v>
      </c>
      <c r="M784" t="s">
        <v>173</v>
      </c>
      <c r="N784" t="s">
        <v>173</v>
      </c>
      <c r="O784" t="s">
        <v>173</v>
      </c>
      <c r="P784" t="s">
        <v>173</v>
      </c>
      <c r="Q784" t="s">
        <v>173</v>
      </c>
      <c r="R784" t="s">
        <v>173</v>
      </c>
      <c r="S784">
        <v>0.20599999999999999</v>
      </c>
      <c r="T784">
        <v>0.252</v>
      </c>
      <c r="U784">
        <v>0.216</v>
      </c>
      <c r="V784">
        <v>0.252</v>
      </c>
      <c r="W784">
        <v>0.247</v>
      </c>
      <c r="X784">
        <v>0.222</v>
      </c>
      <c r="Y784">
        <v>0.222</v>
      </c>
      <c r="Z784">
        <v>0.26600000000000001</v>
      </c>
      <c r="AA784">
        <v>0.25600000000000001</v>
      </c>
      <c r="AB784">
        <v>0.28100000000000003</v>
      </c>
      <c r="AC784">
        <v>0.309</v>
      </c>
      <c r="AD784">
        <v>0.309</v>
      </c>
      <c r="AE784">
        <v>0.32700000000000001</v>
      </c>
      <c r="AF784">
        <v>0.40500000000000003</v>
      </c>
      <c r="AG784">
        <v>0.39500000000000002</v>
      </c>
      <c r="AH784">
        <v>0.47799999999999998</v>
      </c>
      <c r="AI784">
        <v>0.48199999999999998</v>
      </c>
      <c r="AJ784">
        <v>0.55300000000000005</v>
      </c>
      <c r="AK784">
        <v>0.50700000000000001</v>
      </c>
      <c r="AL784">
        <v>0.59799999999999998</v>
      </c>
      <c r="AM784">
        <v>0.59799999999999998</v>
      </c>
      <c r="AN784">
        <v>0.56000000000000005</v>
      </c>
      <c r="AO784">
        <v>0.65400000000000003</v>
      </c>
      <c r="AP784">
        <v>0.61</v>
      </c>
      <c r="AQ784">
        <v>0.60299999999999998</v>
      </c>
      <c r="AR784">
        <v>0.69299999999999995</v>
      </c>
      <c r="AS784">
        <v>0.67600000000000005</v>
      </c>
      <c r="AT784">
        <v>0.75900000000000001</v>
      </c>
      <c r="AU784">
        <v>0.71499999999999997</v>
      </c>
      <c r="AV784">
        <v>0.753</v>
      </c>
      <c r="AW784">
        <v>0.72</v>
      </c>
      <c r="AX784">
        <v>0.82199999999999995</v>
      </c>
      <c r="AY784">
        <v>0.85399999999999998</v>
      </c>
      <c r="AZ784">
        <v>1.06</v>
      </c>
      <c r="BA784">
        <v>1.1319999999999999</v>
      </c>
      <c r="BB784">
        <v>1.1859999999999999</v>
      </c>
      <c r="BC784">
        <v>1.2509999999999999</v>
      </c>
      <c r="BD784">
        <v>1.319</v>
      </c>
      <c r="BE784">
        <v>1.387</v>
      </c>
      <c r="BF784">
        <v>2024</v>
      </c>
    </row>
    <row r="785" spans="1:58" x14ac:dyDescent="0.45">
      <c r="A785">
        <v>862</v>
      </c>
      <c r="B785" t="s">
        <v>68</v>
      </c>
      <c r="C785" t="s">
        <v>113</v>
      </c>
      <c r="D785" t="s">
        <v>67</v>
      </c>
      <c r="E785" t="s">
        <v>42</v>
      </c>
      <c r="F785" t="s">
        <v>5</v>
      </c>
      <c r="G785" t="s">
        <v>173</v>
      </c>
      <c r="H785" t="s">
        <v>173</v>
      </c>
      <c r="I785" t="s">
        <v>173</v>
      </c>
      <c r="J785" t="s">
        <v>173</v>
      </c>
      <c r="K785" t="s">
        <v>173</v>
      </c>
      <c r="L785" t="s">
        <v>173</v>
      </c>
      <c r="M785" t="s">
        <v>173</v>
      </c>
      <c r="N785" t="s">
        <v>173</v>
      </c>
      <c r="O785" t="s">
        <v>173</v>
      </c>
      <c r="P785" t="s">
        <v>173</v>
      </c>
      <c r="Q785" t="s">
        <v>173</v>
      </c>
      <c r="R785" t="s">
        <v>173</v>
      </c>
      <c r="S785">
        <v>43.395000000000003</v>
      </c>
      <c r="T785">
        <v>49.451999999999998</v>
      </c>
      <c r="U785">
        <v>54.079000000000001</v>
      </c>
      <c r="V785">
        <v>42.21</v>
      </c>
      <c r="W785">
        <v>38.856999999999999</v>
      </c>
      <c r="X785">
        <v>31.047999999999998</v>
      </c>
      <c r="Y785">
        <v>28.126999999999999</v>
      </c>
      <c r="Z785">
        <v>33.805</v>
      </c>
      <c r="AA785">
        <v>30.382000000000001</v>
      </c>
      <c r="AB785">
        <v>29.992999999999999</v>
      </c>
      <c r="AC785">
        <v>30.742999999999999</v>
      </c>
      <c r="AD785">
        <v>28.541</v>
      </c>
      <c r="AE785">
        <v>27.321000000000002</v>
      </c>
      <c r="AF785">
        <v>30.58</v>
      </c>
      <c r="AG785">
        <v>27.684000000000001</v>
      </c>
      <c r="AH785">
        <v>31.073</v>
      </c>
      <c r="AI785">
        <v>27.687999999999999</v>
      </c>
      <c r="AJ785">
        <v>31.46</v>
      </c>
      <c r="AK785">
        <v>29.39</v>
      </c>
      <c r="AL785">
        <v>33.652999999999999</v>
      </c>
      <c r="AM785">
        <v>33.609000000000002</v>
      </c>
      <c r="AN785">
        <v>30.738</v>
      </c>
      <c r="AO785">
        <v>35.348999999999997</v>
      </c>
      <c r="AP785">
        <v>30.533999999999999</v>
      </c>
      <c r="AQ785">
        <v>27.347999999999999</v>
      </c>
      <c r="AR785">
        <v>30.872</v>
      </c>
      <c r="AS785">
        <v>29.974</v>
      </c>
      <c r="AT785">
        <v>31.75</v>
      </c>
      <c r="AU785">
        <v>30.503</v>
      </c>
      <c r="AV785">
        <v>34.728999999999999</v>
      </c>
      <c r="AW785">
        <v>33.185000000000002</v>
      </c>
      <c r="AX785">
        <v>32.079000000000001</v>
      </c>
      <c r="AY785">
        <v>28.998999999999999</v>
      </c>
      <c r="AZ785">
        <v>33.145000000000003</v>
      </c>
      <c r="BA785">
        <v>33.506999999999998</v>
      </c>
      <c r="BB785">
        <v>33.4</v>
      </c>
      <c r="BC785">
        <v>33.514000000000003</v>
      </c>
      <c r="BD785">
        <v>33.616</v>
      </c>
      <c r="BE785">
        <v>33.648000000000003</v>
      </c>
      <c r="BF785">
        <v>2024</v>
      </c>
    </row>
    <row r="786" spans="1:58" x14ac:dyDescent="0.45">
      <c r="A786">
        <v>862</v>
      </c>
      <c r="B786" t="s">
        <v>69</v>
      </c>
      <c r="C786" t="s">
        <v>113</v>
      </c>
      <c r="D786" t="s">
        <v>70</v>
      </c>
      <c r="E786" t="s">
        <v>12</v>
      </c>
      <c r="F786" t="s">
        <v>13</v>
      </c>
      <c r="G786" t="s">
        <v>173</v>
      </c>
      <c r="H786" t="s">
        <v>173</v>
      </c>
      <c r="I786" t="s">
        <v>173</v>
      </c>
      <c r="J786" t="s">
        <v>173</v>
      </c>
      <c r="K786" t="s">
        <v>173</v>
      </c>
      <c r="L786" t="s">
        <v>173</v>
      </c>
      <c r="M786" t="s">
        <v>173</v>
      </c>
      <c r="N786" t="s">
        <v>173</v>
      </c>
      <c r="O786" t="s">
        <v>173</v>
      </c>
      <c r="P786" t="s">
        <v>173</v>
      </c>
      <c r="Q786" t="s">
        <v>173</v>
      </c>
      <c r="R786" t="s">
        <v>173</v>
      </c>
      <c r="S786">
        <v>-4.7E-2</v>
      </c>
      <c r="T786">
        <v>-6.7000000000000004E-2</v>
      </c>
      <c r="U786">
        <v>-3.7999999999999999E-2</v>
      </c>
      <c r="V786">
        <v>-3.5000000000000003E-2</v>
      </c>
      <c r="W786">
        <v>8.0000000000000002E-3</v>
      </c>
      <c r="X786">
        <v>1.4E-2</v>
      </c>
      <c r="Y786">
        <v>1.2999999999999999E-2</v>
      </c>
      <c r="Z786">
        <v>2E-3</v>
      </c>
      <c r="AA786">
        <v>-5.0000000000000001E-3</v>
      </c>
      <c r="AB786">
        <v>-1.7999999999999999E-2</v>
      </c>
      <c r="AC786">
        <v>-1.7999999999999999E-2</v>
      </c>
      <c r="AD786">
        <v>-6.0000000000000001E-3</v>
      </c>
      <c r="AE786">
        <v>-8.9999999999999993E-3</v>
      </c>
      <c r="AF786">
        <v>3.0000000000000001E-3</v>
      </c>
      <c r="AG786">
        <v>-6.0000000000000001E-3</v>
      </c>
      <c r="AH786">
        <v>8.0000000000000002E-3</v>
      </c>
      <c r="AI786">
        <v>-6.0000000000000001E-3</v>
      </c>
      <c r="AJ786">
        <v>-5.1999999999999998E-2</v>
      </c>
      <c r="AK786">
        <v>-9.5000000000000001E-2</v>
      </c>
      <c r="AL786">
        <v>-9.2999999999999999E-2</v>
      </c>
      <c r="AM786">
        <v>-0.13200000000000001</v>
      </c>
      <c r="AN786">
        <v>-7.0000000000000007E-2</v>
      </c>
      <c r="AO786">
        <v>-9.9000000000000005E-2</v>
      </c>
      <c r="AP786">
        <v>-7.5999999999999998E-2</v>
      </c>
      <c r="AQ786">
        <v>-8.0000000000000002E-3</v>
      </c>
      <c r="AR786">
        <v>-4.3999999999999997E-2</v>
      </c>
      <c r="AS786">
        <v>1E-3</v>
      </c>
      <c r="AT786">
        <v>3.5999999999999997E-2</v>
      </c>
      <c r="AU786">
        <v>0.127</v>
      </c>
      <c r="AV786">
        <v>3.7999999999999999E-2</v>
      </c>
      <c r="AW786">
        <v>0.11700000000000001</v>
      </c>
      <c r="AX786">
        <v>7.6999999999999999E-2</v>
      </c>
      <c r="AY786">
        <v>0.30099999999999999</v>
      </c>
      <c r="AZ786">
        <v>-3.0000000000000001E-3</v>
      </c>
      <c r="BA786">
        <v>-0.05</v>
      </c>
      <c r="BB786">
        <v>-6.8000000000000005E-2</v>
      </c>
      <c r="BC786">
        <v>-7.4999999999999997E-2</v>
      </c>
      <c r="BD786">
        <v>-8.5000000000000006E-2</v>
      </c>
      <c r="BE786">
        <v>-9.2999999999999999E-2</v>
      </c>
      <c r="BF786">
        <v>2024</v>
      </c>
    </row>
    <row r="787" spans="1:58" x14ac:dyDescent="0.45">
      <c r="A787">
        <v>862</v>
      </c>
      <c r="B787" t="s">
        <v>71</v>
      </c>
      <c r="C787" t="s">
        <v>113</v>
      </c>
      <c r="D787" t="s">
        <v>70</v>
      </c>
      <c r="E787" t="s">
        <v>42</v>
      </c>
      <c r="F787" t="s">
        <v>5</v>
      </c>
      <c r="G787" t="s">
        <v>173</v>
      </c>
      <c r="H787" t="s">
        <v>173</v>
      </c>
      <c r="I787" t="s">
        <v>173</v>
      </c>
      <c r="J787" t="s">
        <v>173</v>
      </c>
      <c r="K787" t="s">
        <v>173</v>
      </c>
      <c r="L787" t="s">
        <v>173</v>
      </c>
      <c r="M787" t="s">
        <v>173</v>
      </c>
      <c r="N787" t="s">
        <v>173</v>
      </c>
      <c r="O787" t="s">
        <v>173</v>
      </c>
      <c r="P787" t="s">
        <v>173</v>
      </c>
      <c r="Q787" t="s">
        <v>173</v>
      </c>
      <c r="R787" t="s">
        <v>173</v>
      </c>
      <c r="S787">
        <v>-9.8859999999999992</v>
      </c>
      <c r="T787">
        <v>-13.169</v>
      </c>
      <c r="U787">
        <v>-9.5050000000000008</v>
      </c>
      <c r="V787">
        <v>-5.8239999999999998</v>
      </c>
      <c r="W787">
        <v>1.2130000000000001</v>
      </c>
      <c r="X787">
        <v>1.921</v>
      </c>
      <c r="Y787">
        <v>1.637</v>
      </c>
      <c r="Z787">
        <v>0.27400000000000002</v>
      </c>
      <c r="AA787">
        <v>-0.61599999999999999</v>
      </c>
      <c r="AB787">
        <v>-1.9570000000000001</v>
      </c>
      <c r="AC787">
        <v>-1.77</v>
      </c>
      <c r="AD787">
        <v>-0.51200000000000001</v>
      </c>
      <c r="AE787">
        <v>-0.74299999999999999</v>
      </c>
      <c r="AF787">
        <v>0.23100000000000001</v>
      </c>
      <c r="AG787">
        <v>-0.44400000000000001</v>
      </c>
      <c r="AH787">
        <v>0.54600000000000004</v>
      </c>
      <c r="AI787">
        <v>-0.35599999999999998</v>
      </c>
      <c r="AJ787">
        <v>-2.9820000000000002</v>
      </c>
      <c r="AK787">
        <v>-5.4859999999999998</v>
      </c>
      <c r="AL787">
        <v>-5.25</v>
      </c>
      <c r="AM787">
        <v>-7.43</v>
      </c>
      <c r="AN787">
        <v>-3.8170000000000002</v>
      </c>
      <c r="AO787">
        <v>-5.3760000000000003</v>
      </c>
      <c r="AP787">
        <v>-3.7869999999999999</v>
      </c>
      <c r="AQ787">
        <v>-0.34599999999999997</v>
      </c>
      <c r="AR787">
        <v>-1.9770000000000001</v>
      </c>
      <c r="AS787">
        <v>5.7000000000000002E-2</v>
      </c>
      <c r="AT787">
        <v>1.5069999999999999</v>
      </c>
      <c r="AU787">
        <v>5.4080000000000004</v>
      </c>
      <c r="AV787">
        <v>1.7450000000000001</v>
      </c>
      <c r="AW787">
        <v>5.3689999999999998</v>
      </c>
      <c r="AX787">
        <v>3.0089999999999999</v>
      </c>
      <c r="AY787">
        <v>10.226000000000001</v>
      </c>
      <c r="AZ787">
        <v>-0.107</v>
      </c>
      <c r="BA787">
        <v>-1.4910000000000001</v>
      </c>
      <c r="BB787">
        <v>-1.907</v>
      </c>
      <c r="BC787">
        <v>-2.0209999999999999</v>
      </c>
      <c r="BD787">
        <v>-2.1739999999999999</v>
      </c>
      <c r="BE787">
        <v>-2.246</v>
      </c>
      <c r="BF787">
        <v>2024</v>
      </c>
    </row>
    <row r="788" spans="1:58" x14ac:dyDescent="0.45">
      <c r="A788">
        <v>862</v>
      </c>
      <c r="B788" t="s">
        <v>75</v>
      </c>
      <c r="C788" t="s">
        <v>113</v>
      </c>
      <c r="D788" t="s">
        <v>76</v>
      </c>
      <c r="E788" t="s">
        <v>12</v>
      </c>
      <c r="F788" t="s">
        <v>13</v>
      </c>
      <c r="G788" t="s">
        <v>173</v>
      </c>
      <c r="H788" t="s">
        <v>173</v>
      </c>
      <c r="I788" t="s">
        <v>173</v>
      </c>
      <c r="J788" t="s">
        <v>173</v>
      </c>
      <c r="K788" t="s">
        <v>173</v>
      </c>
      <c r="L788" t="s">
        <v>173</v>
      </c>
      <c r="M788" t="s">
        <v>173</v>
      </c>
      <c r="N788" t="s">
        <v>173</v>
      </c>
      <c r="O788" t="s">
        <v>173</v>
      </c>
      <c r="P788" t="s">
        <v>173</v>
      </c>
      <c r="Q788" t="s">
        <v>173</v>
      </c>
      <c r="R788" t="s">
        <v>173</v>
      </c>
      <c r="S788" t="s">
        <v>173</v>
      </c>
      <c r="T788" t="s">
        <v>173</v>
      </c>
      <c r="U788" t="s">
        <v>173</v>
      </c>
      <c r="V788" t="s">
        <v>173</v>
      </c>
      <c r="W788" t="s">
        <v>173</v>
      </c>
      <c r="X788" t="s">
        <v>173</v>
      </c>
      <c r="Y788">
        <v>0.46400000000000002</v>
      </c>
      <c r="Z788">
        <v>0.46700000000000003</v>
      </c>
      <c r="AA788">
        <v>0.47</v>
      </c>
      <c r="AB788">
        <v>0.503</v>
      </c>
      <c r="AC788">
        <v>0.505</v>
      </c>
      <c r="AD788">
        <v>0.46300000000000002</v>
      </c>
      <c r="AE788">
        <v>0.47599999999999998</v>
      </c>
      <c r="AF788">
        <v>0.45300000000000001</v>
      </c>
      <c r="AG788">
        <v>0.47699999999999998</v>
      </c>
      <c r="AH788">
        <v>0.48399999999999999</v>
      </c>
      <c r="AI788">
        <v>0.49</v>
      </c>
      <c r="AJ788">
        <v>0.58499999999999996</v>
      </c>
      <c r="AK788">
        <v>0.69499999999999995</v>
      </c>
      <c r="AL788">
        <v>0.73799999999999999</v>
      </c>
      <c r="AM788">
        <v>0.90600000000000003</v>
      </c>
      <c r="AN788">
        <v>0.98599999999999999</v>
      </c>
      <c r="AO788">
        <v>1.0149999999999999</v>
      </c>
      <c r="AP788">
        <v>1.1259999999999999</v>
      </c>
      <c r="AQ788">
        <v>1.081</v>
      </c>
      <c r="AR788">
        <v>1.0469999999999999</v>
      </c>
      <c r="AS788">
        <v>1.1140000000000001</v>
      </c>
      <c r="AT788">
        <v>1.0589999999999999</v>
      </c>
      <c r="AU788">
        <v>1.012</v>
      </c>
      <c r="AV788">
        <v>1.004</v>
      </c>
      <c r="AW788">
        <v>0.94899999999999995</v>
      </c>
      <c r="AX788">
        <v>0.90800000000000003</v>
      </c>
      <c r="AY788">
        <v>0.81499999999999995</v>
      </c>
      <c r="AZ788">
        <v>0.71899999999999997</v>
      </c>
      <c r="BA788">
        <v>0.65500000000000003</v>
      </c>
      <c r="BB788">
        <v>0.72699999999999998</v>
      </c>
      <c r="BC788">
        <v>0.80800000000000005</v>
      </c>
      <c r="BD788">
        <v>0.89300000000000002</v>
      </c>
      <c r="BE788">
        <v>0.99</v>
      </c>
      <c r="BF788">
        <v>2024</v>
      </c>
    </row>
    <row r="789" spans="1:58" x14ac:dyDescent="0.45">
      <c r="A789">
        <v>862</v>
      </c>
      <c r="B789" t="s">
        <v>77</v>
      </c>
      <c r="C789" t="s">
        <v>113</v>
      </c>
      <c r="D789" t="s">
        <v>76</v>
      </c>
      <c r="E789" t="s">
        <v>42</v>
      </c>
      <c r="F789" t="s">
        <v>5</v>
      </c>
      <c r="G789" t="s">
        <v>173</v>
      </c>
      <c r="H789" t="s">
        <v>173</v>
      </c>
      <c r="I789" t="s">
        <v>173</v>
      </c>
      <c r="J789" t="s">
        <v>173</v>
      </c>
      <c r="K789" t="s">
        <v>173</v>
      </c>
      <c r="L789" t="s">
        <v>173</v>
      </c>
      <c r="M789" t="s">
        <v>173</v>
      </c>
      <c r="N789" t="s">
        <v>173</v>
      </c>
      <c r="O789" t="s">
        <v>173</v>
      </c>
      <c r="P789" t="s">
        <v>173</v>
      </c>
      <c r="Q789" t="s">
        <v>173</v>
      </c>
      <c r="R789" t="s">
        <v>173</v>
      </c>
      <c r="S789" t="s">
        <v>173</v>
      </c>
      <c r="T789" t="s">
        <v>173</v>
      </c>
      <c r="U789" t="s">
        <v>173</v>
      </c>
      <c r="V789" t="s">
        <v>173</v>
      </c>
      <c r="W789" t="s">
        <v>173</v>
      </c>
      <c r="X789" t="s">
        <v>173</v>
      </c>
      <c r="Y789">
        <v>58.947000000000003</v>
      </c>
      <c r="Z789">
        <v>59.444000000000003</v>
      </c>
      <c r="AA789">
        <v>55.768999999999998</v>
      </c>
      <c r="AB789">
        <v>53.783999999999999</v>
      </c>
      <c r="AC789">
        <v>50.286999999999999</v>
      </c>
      <c r="AD789">
        <v>42.762999999999998</v>
      </c>
      <c r="AE789">
        <v>39.841999999999999</v>
      </c>
      <c r="AF789">
        <v>34.151000000000003</v>
      </c>
      <c r="AG789">
        <v>33.496000000000002</v>
      </c>
      <c r="AH789">
        <v>31.466000000000001</v>
      </c>
      <c r="AI789">
        <v>28.18</v>
      </c>
      <c r="AJ789">
        <v>33.256</v>
      </c>
      <c r="AK789">
        <v>40.280999999999999</v>
      </c>
      <c r="AL789">
        <v>41.526000000000003</v>
      </c>
      <c r="AM789">
        <v>50.927999999999997</v>
      </c>
      <c r="AN789">
        <v>54.08</v>
      </c>
      <c r="AO789">
        <v>54.874000000000002</v>
      </c>
      <c r="AP789">
        <v>56.366</v>
      </c>
      <c r="AQ789">
        <v>48.994</v>
      </c>
      <c r="AR789">
        <v>46.683999999999997</v>
      </c>
      <c r="AS789">
        <v>49.405000000000001</v>
      </c>
      <c r="AT789">
        <v>44.290999999999997</v>
      </c>
      <c r="AU789">
        <v>43.186</v>
      </c>
      <c r="AV789">
        <v>46.296999999999997</v>
      </c>
      <c r="AW789">
        <v>43.75</v>
      </c>
      <c r="AX789">
        <v>35.426000000000002</v>
      </c>
      <c r="AY789">
        <v>27.704999999999998</v>
      </c>
      <c r="AZ789">
        <v>22.49</v>
      </c>
      <c r="BA789">
        <v>19.37</v>
      </c>
      <c r="BB789">
        <v>20.472999999999999</v>
      </c>
      <c r="BC789">
        <v>21.645</v>
      </c>
      <c r="BD789">
        <v>22.757000000000001</v>
      </c>
      <c r="BE789">
        <v>24.023</v>
      </c>
      <c r="BF789">
        <v>2024</v>
      </c>
    </row>
    <row r="790" spans="1:58" x14ac:dyDescent="0.45">
      <c r="A790">
        <v>862</v>
      </c>
      <c r="B790" t="s">
        <v>78</v>
      </c>
      <c r="C790" t="s">
        <v>113</v>
      </c>
      <c r="D790" t="s">
        <v>79</v>
      </c>
      <c r="E790" t="s">
        <v>12</v>
      </c>
      <c r="F790" t="s">
        <v>13</v>
      </c>
      <c r="G790">
        <v>0.11600000000000001</v>
      </c>
      <c r="H790">
        <v>0.123</v>
      </c>
      <c r="I790">
        <v>0.14699999999999999</v>
      </c>
      <c r="J790">
        <v>0.17499999999999999</v>
      </c>
      <c r="K790">
        <v>0.20599999999999999</v>
      </c>
      <c r="L790">
        <v>0.23699999999999999</v>
      </c>
      <c r="M790">
        <v>0.251</v>
      </c>
      <c r="N790">
        <v>0.26300000000000001</v>
      </c>
      <c r="O790">
        <v>0.28699999999999998</v>
      </c>
      <c r="P790">
        <v>0.32100000000000001</v>
      </c>
      <c r="Q790">
        <v>0.42</v>
      </c>
      <c r="R790">
        <v>0.42299999999999999</v>
      </c>
      <c r="S790">
        <v>0.47499999999999998</v>
      </c>
      <c r="T790">
        <v>0.50900000000000001</v>
      </c>
      <c r="U790">
        <v>0.4</v>
      </c>
      <c r="V790">
        <v>0.59699999999999998</v>
      </c>
      <c r="W790">
        <v>0.63500000000000001</v>
      </c>
      <c r="X790">
        <v>0.71599999999999997</v>
      </c>
      <c r="Y790">
        <v>0.78800000000000003</v>
      </c>
      <c r="Z790">
        <v>0.78600000000000003</v>
      </c>
      <c r="AA790">
        <v>0.84299999999999997</v>
      </c>
      <c r="AB790">
        <v>0.93600000000000005</v>
      </c>
      <c r="AC790">
        <v>1.004</v>
      </c>
      <c r="AD790">
        <v>1.083</v>
      </c>
      <c r="AE790">
        <v>1.1950000000000001</v>
      </c>
      <c r="AF790">
        <v>1.3260000000000001</v>
      </c>
      <c r="AG790">
        <v>1.425</v>
      </c>
      <c r="AH790">
        <v>1.5389999999999999</v>
      </c>
      <c r="AI790">
        <v>1.74</v>
      </c>
      <c r="AJ790">
        <v>1.7589999999999999</v>
      </c>
      <c r="AK790">
        <v>1.726</v>
      </c>
      <c r="AL790">
        <v>1.776</v>
      </c>
      <c r="AM790">
        <v>1.7789999999999999</v>
      </c>
      <c r="AN790">
        <v>1.823</v>
      </c>
      <c r="AO790">
        <v>1.85</v>
      </c>
      <c r="AP790">
        <v>1.998</v>
      </c>
      <c r="AQ790">
        <v>2.206</v>
      </c>
      <c r="AR790">
        <v>2.2440000000000002</v>
      </c>
      <c r="AS790">
        <v>2.254</v>
      </c>
      <c r="AT790">
        <v>2.39</v>
      </c>
      <c r="AU790">
        <v>2.3439999999999999</v>
      </c>
      <c r="AV790">
        <v>2.169</v>
      </c>
      <c r="AW790">
        <v>2.17</v>
      </c>
      <c r="AX790">
        <v>2.5619999999999998</v>
      </c>
      <c r="AY790">
        <v>2.9430000000000001</v>
      </c>
      <c r="AZ790">
        <v>3.198</v>
      </c>
      <c r="BA790">
        <v>3.38</v>
      </c>
      <c r="BB790">
        <v>3.552</v>
      </c>
      <c r="BC790">
        <v>3.734</v>
      </c>
      <c r="BD790">
        <v>3.923</v>
      </c>
      <c r="BE790">
        <v>4.1219999999999999</v>
      </c>
      <c r="BF790">
        <v>2024</v>
      </c>
    </row>
    <row r="791" spans="1:58" x14ac:dyDescent="0.45">
      <c r="A791">
        <v>862</v>
      </c>
      <c r="B791" t="s">
        <v>80</v>
      </c>
      <c r="C791" t="s">
        <v>113</v>
      </c>
      <c r="D791" t="s">
        <v>81</v>
      </c>
      <c r="E791" t="s">
        <v>19</v>
      </c>
      <c r="F791" t="s">
        <v>13</v>
      </c>
      <c r="G791">
        <v>-1.6E-2</v>
      </c>
      <c r="H791">
        <v>-1.7000000000000001E-2</v>
      </c>
      <c r="I791">
        <v>-8.9999999999999993E-3</v>
      </c>
      <c r="J791">
        <v>1E-3</v>
      </c>
      <c r="K791">
        <v>-3.0000000000000001E-3</v>
      </c>
      <c r="L791">
        <v>2E-3</v>
      </c>
      <c r="M791">
        <v>0.01</v>
      </c>
      <c r="N791">
        <v>1.0999999999999999E-2</v>
      </c>
      <c r="O791">
        <v>1.2999999999999999E-2</v>
      </c>
      <c r="P791">
        <v>1.4E-2</v>
      </c>
      <c r="Q791">
        <v>1.2999999999999999E-2</v>
      </c>
      <c r="R791">
        <v>-3.1E-2</v>
      </c>
      <c r="S791">
        <v>-2.5000000000000001E-2</v>
      </c>
      <c r="T791">
        <v>-3.5000000000000003E-2</v>
      </c>
      <c r="U791">
        <v>4.0000000000000001E-3</v>
      </c>
      <c r="V791">
        <v>0.01</v>
      </c>
      <c r="W791">
        <v>1.0999999999999999E-2</v>
      </c>
      <c r="X791">
        <v>-8.9999999999999993E-3</v>
      </c>
      <c r="Y791">
        <v>3.0000000000000001E-3</v>
      </c>
      <c r="Z791">
        <v>-2.1999999999999999E-2</v>
      </c>
      <c r="AA791">
        <v>-4.0000000000000001E-3</v>
      </c>
      <c r="AB791">
        <v>-1.0999999999999999E-2</v>
      </c>
      <c r="AC791">
        <v>-2.4E-2</v>
      </c>
      <c r="AD791">
        <v>-1.2999999999999999E-2</v>
      </c>
      <c r="AE791">
        <v>-1.4E-2</v>
      </c>
      <c r="AF791">
        <v>-3.5000000000000003E-2</v>
      </c>
      <c r="AG791">
        <v>-4.3999999999999997E-2</v>
      </c>
      <c r="AH791">
        <v>-7.5999999999999998E-2</v>
      </c>
      <c r="AI791">
        <v>-3.2000000000000001E-2</v>
      </c>
      <c r="AJ791">
        <v>-2.9000000000000001E-2</v>
      </c>
      <c r="AK791">
        <v>-3.6999999999999998E-2</v>
      </c>
      <c r="AL791">
        <v>-2.1999999999999999E-2</v>
      </c>
      <c r="AM791">
        <v>-0.05</v>
      </c>
      <c r="AN791">
        <v>-1.2E-2</v>
      </c>
      <c r="AO791">
        <v>-6.9000000000000006E-2</v>
      </c>
      <c r="AP791">
        <v>-2.1999999999999999E-2</v>
      </c>
      <c r="AQ791">
        <v>-3.5999999999999997E-2</v>
      </c>
      <c r="AR791">
        <v>-1.6E-2</v>
      </c>
      <c r="AS791">
        <v>7.0000000000000001E-3</v>
      </c>
      <c r="AT791">
        <v>2.5999999999999999E-2</v>
      </c>
      <c r="AU791">
        <v>8.0000000000000002E-3</v>
      </c>
      <c r="AV791">
        <v>-0.125</v>
      </c>
      <c r="AW791">
        <v>-9.4E-2</v>
      </c>
      <c r="AX791">
        <v>-3.1E-2</v>
      </c>
      <c r="AY791">
        <v>5.1999999999999998E-2</v>
      </c>
      <c r="AZ791">
        <v>-6.0000000000000001E-3</v>
      </c>
      <c r="BA791">
        <v>-1.7000000000000001E-2</v>
      </c>
      <c r="BB791">
        <v>-0.02</v>
      </c>
      <c r="BC791">
        <v>-2.3E-2</v>
      </c>
      <c r="BD791">
        <v>-2.7E-2</v>
      </c>
      <c r="BE791">
        <v>-3.1E-2</v>
      </c>
      <c r="BF791">
        <v>2024</v>
      </c>
    </row>
    <row r="792" spans="1:58" x14ac:dyDescent="0.45">
      <c r="A792">
        <v>862</v>
      </c>
      <c r="B792" t="s">
        <v>82</v>
      </c>
      <c r="C792" t="s">
        <v>113</v>
      </c>
      <c r="D792" t="s">
        <v>81</v>
      </c>
      <c r="E792" t="s">
        <v>42</v>
      </c>
      <c r="F792" t="s">
        <v>5</v>
      </c>
      <c r="G792">
        <v>-12.622</v>
      </c>
      <c r="H792">
        <v>-13.888999999999999</v>
      </c>
      <c r="I792">
        <v>-7.6719999999999997</v>
      </c>
      <c r="J792">
        <v>1.099</v>
      </c>
      <c r="K792">
        <v>-2.3940000000000001</v>
      </c>
      <c r="L792">
        <v>1.788</v>
      </c>
      <c r="M792">
        <v>8.6660000000000004</v>
      </c>
      <c r="N792">
        <v>8.9819999999999993</v>
      </c>
      <c r="O792">
        <v>9.7680000000000007</v>
      </c>
      <c r="P792">
        <v>10.122999999999999</v>
      </c>
      <c r="Q792">
        <v>7.1429999999999998</v>
      </c>
      <c r="R792">
        <v>-17.417000000000002</v>
      </c>
      <c r="S792">
        <v>-13.173</v>
      </c>
      <c r="T792">
        <v>-17.565000000000001</v>
      </c>
      <c r="U792">
        <v>2.4089999999999998</v>
      </c>
      <c r="V792">
        <v>4.0129999999999999</v>
      </c>
      <c r="W792">
        <v>4.383</v>
      </c>
      <c r="X792">
        <v>-3.1389999999999998</v>
      </c>
      <c r="Y792">
        <v>0.90100000000000002</v>
      </c>
      <c r="Z792">
        <v>-8.2170000000000005</v>
      </c>
      <c r="AA792">
        <v>-1.653</v>
      </c>
      <c r="AB792">
        <v>-3.9780000000000002</v>
      </c>
      <c r="AC792">
        <v>-8.2959999999999994</v>
      </c>
      <c r="AD792">
        <v>-3.7679999999999998</v>
      </c>
      <c r="AE792">
        <v>-3.3239999999999998</v>
      </c>
      <c r="AF792">
        <v>-7.1390000000000002</v>
      </c>
      <c r="AG792">
        <v>-8.5210000000000008</v>
      </c>
      <c r="AH792">
        <v>-13.452999999999999</v>
      </c>
      <c r="AI792">
        <v>-4.7480000000000002</v>
      </c>
      <c r="AJ792">
        <v>-4.6150000000000002</v>
      </c>
      <c r="AK792">
        <v>-5.391</v>
      </c>
      <c r="AL792">
        <v>-2.9670000000000001</v>
      </c>
      <c r="AM792">
        <v>-6.48</v>
      </c>
      <c r="AN792">
        <v>-1.454</v>
      </c>
      <c r="AO792">
        <v>-8.6310000000000002</v>
      </c>
      <c r="AP792">
        <v>-2.6349999999999998</v>
      </c>
      <c r="AQ792">
        <v>-4.2329999999999997</v>
      </c>
      <c r="AR792">
        <v>-1.7929999999999999</v>
      </c>
      <c r="AS792">
        <v>0.80100000000000005</v>
      </c>
      <c r="AT792">
        <v>2.839</v>
      </c>
      <c r="AU792">
        <v>0.94899999999999995</v>
      </c>
      <c r="AV792">
        <v>-14.823</v>
      </c>
      <c r="AW792">
        <v>-11.298</v>
      </c>
      <c r="AX792">
        <v>-3.3090000000000002</v>
      </c>
      <c r="AY792">
        <v>4.8239999999999998</v>
      </c>
      <c r="AZ792">
        <v>-0.47899999999999998</v>
      </c>
      <c r="BA792">
        <v>-1.415</v>
      </c>
      <c r="BB792">
        <v>-1.542</v>
      </c>
      <c r="BC792">
        <v>-1.722</v>
      </c>
      <c r="BD792">
        <v>-1.962</v>
      </c>
      <c r="BE792">
        <v>-2.1120000000000001</v>
      </c>
      <c r="BF792">
        <v>2024</v>
      </c>
    </row>
    <row r="793" spans="1:58" x14ac:dyDescent="0.45">
      <c r="A793">
        <v>813</v>
      </c>
      <c r="B793" t="s">
        <v>9</v>
      </c>
      <c r="C793" t="s">
        <v>114</v>
      </c>
      <c r="D793" t="s">
        <v>11</v>
      </c>
      <c r="E793" t="s">
        <v>12</v>
      </c>
      <c r="F793" t="s">
        <v>13</v>
      </c>
      <c r="G793">
        <v>3.96</v>
      </c>
      <c r="H793">
        <v>3.8889999999999998</v>
      </c>
      <c r="I793">
        <v>3.8239999999999998</v>
      </c>
      <c r="J793">
        <v>3.9729999999999999</v>
      </c>
      <c r="K793">
        <v>3.98</v>
      </c>
      <c r="L793">
        <v>3.855</v>
      </c>
      <c r="M793">
        <v>3.847</v>
      </c>
      <c r="N793">
        <v>4.1710000000000003</v>
      </c>
      <c r="O793">
        <v>4.2229999999999999</v>
      </c>
      <c r="P793">
        <v>4.4029999999999996</v>
      </c>
      <c r="Q793">
        <v>4.5</v>
      </c>
      <c r="R793">
        <v>4.7699999999999996</v>
      </c>
      <c r="S793">
        <v>5.3760000000000003</v>
      </c>
      <c r="T793">
        <v>5.5910000000000002</v>
      </c>
      <c r="U793">
        <v>6.0439999999999996</v>
      </c>
      <c r="V793">
        <v>6.6539999999999999</v>
      </c>
      <c r="W793">
        <v>6.7610000000000001</v>
      </c>
      <c r="X793">
        <v>6.6989999999999998</v>
      </c>
      <c r="Y793">
        <v>6.7859999999999996</v>
      </c>
      <c r="Z793">
        <v>6.7530000000000001</v>
      </c>
      <c r="AA793">
        <v>5.7889999999999997</v>
      </c>
      <c r="AB793">
        <v>5.3280000000000003</v>
      </c>
      <c r="AC793">
        <v>5.1790000000000003</v>
      </c>
      <c r="AD793">
        <v>5.5170000000000003</v>
      </c>
      <c r="AE793">
        <v>5.8840000000000003</v>
      </c>
      <c r="AF793">
        <v>6.21</v>
      </c>
      <c r="AG793">
        <v>6.5119999999999996</v>
      </c>
      <c r="AH793">
        <v>6.8019999999999996</v>
      </c>
      <c r="AI793">
        <v>7.1970000000000001</v>
      </c>
      <c r="AJ793">
        <v>7.3810000000000002</v>
      </c>
      <c r="AK793">
        <v>8.0169999999999995</v>
      </c>
      <c r="AL793">
        <v>8.6</v>
      </c>
      <c r="AM793">
        <v>8.718</v>
      </c>
      <c r="AN793">
        <v>9.1739999999999995</v>
      </c>
      <c r="AO793">
        <v>9.2829999999999995</v>
      </c>
      <c r="AP793">
        <v>9.4390000000000001</v>
      </c>
      <c r="AQ793">
        <v>9.9629999999999992</v>
      </c>
      <c r="AR793">
        <v>10.27</v>
      </c>
      <c r="AS793">
        <v>10.552</v>
      </c>
      <c r="AT793">
        <v>10.736000000000001</v>
      </c>
      <c r="AU793">
        <v>10.372999999999999</v>
      </c>
      <c r="AV793">
        <v>10.638999999999999</v>
      </c>
      <c r="AW793">
        <v>10.895</v>
      </c>
      <c r="AX793">
        <v>11.183999999999999</v>
      </c>
      <c r="AY793">
        <v>11.468</v>
      </c>
      <c r="AZ793">
        <v>11.779</v>
      </c>
      <c r="BA793">
        <v>12.112</v>
      </c>
      <c r="BB793">
        <v>12.468999999999999</v>
      </c>
      <c r="BC793">
        <v>12.840999999999999</v>
      </c>
      <c r="BD793">
        <v>13.226000000000001</v>
      </c>
      <c r="BE793">
        <v>13.617000000000001</v>
      </c>
      <c r="BF793">
        <v>2022</v>
      </c>
    </row>
    <row r="794" spans="1:58" x14ac:dyDescent="0.45">
      <c r="A794">
        <v>813</v>
      </c>
      <c r="B794" t="s">
        <v>14</v>
      </c>
      <c r="C794" t="s">
        <v>114</v>
      </c>
      <c r="D794" t="s">
        <v>11</v>
      </c>
      <c r="E794" t="s">
        <v>15</v>
      </c>
      <c r="F794" t="s">
        <v>5</v>
      </c>
      <c r="G794">
        <v>-2.6629999999999998</v>
      </c>
      <c r="H794">
        <v>-1.7969999999999999</v>
      </c>
      <c r="I794">
        <v>-1.67</v>
      </c>
      <c r="J794">
        <v>3.891</v>
      </c>
      <c r="K794">
        <v>0.17</v>
      </c>
      <c r="L794">
        <v>-3.1320000000000001</v>
      </c>
      <c r="M794">
        <v>-0.20100000000000001</v>
      </c>
      <c r="N794">
        <v>8.4209999999999994</v>
      </c>
      <c r="O794">
        <v>1.25</v>
      </c>
      <c r="P794">
        <v>4.2640000000000002</v>
      </c>
      <c r="Q794">
        <v>2.2000000000000002</v>
      </c>
      <c r="R794">
        <v>6</v>
      </c>
      <c r="S794">
        <v>12.7</v>
      </c>
      <c r="T794">
        <v>4</v>
      </c>
      <c r="U794">
        <v>8.1</v>
      </c>
      <c r="V794">
        <v>10.089</v>
      </c>
      <c r="W794">
        <v>1.61</v>
      </c>
      <c r="X794">
        <v>-0.91400000000000003</v>
      </c>
      <c r="Y794">
        <v>1.292</v>
      </c>
      <c r="Z794">
        <v>-0.48599999999999999</v>
      </c>
      <c r="AA794">
        <v>-14.276999999999999</v>
      </c>
      <c r="AB794">
        <v>-7.9569999999999999</v>
      </c>
      <c r="AC794">
        <v>-2.8</v>
      </c>
      <c r="AD794">
        <v>6.5229999999999997</v>
      </c>
      <c r="AE794">
        <v>6.6669999999999998</v>
      </c>
      <c r="AF794">
        <v>5.5259999999999998</v>
      </c>
      <c r="AG794">
        <v>4.8739999999999997</v>
      </c>
      <c r="AH794">
        <v>4.4420000000000002</v>
      </c>
      <c r="AI794">
        <v>5.806</v>
      </c>
      <c r="AJ794">
        <v>2.569</v>
      </c>
      <c r="AK794">
        <v>8.6159999999999997</v>
      </c>
      <c r="AL794">
        <v>7.2670000000000003</v>
      </c>
      <c r="AM794">
        <v>1.367</v>
      </c>
      <c r="AN794">
        <v>5.2370000000000001</v>
      </c>
      <c r="AO794">
        <v>1.1859999999999999</v>
      </c>
      <c r="AP794">
        <v>1.6779999999999999</v>
      </c>
      <c r="AQ794">
        <v>5.556</v>
      </c>
      <c r="AR794">
        <v>3.077</v>
      </c>
      <c r="AS794">
        <v>2.7450000000000001</v>
      </c>
      <c r="AT794">
        <v>1.7490000000000001</v>
      </c>
      <c r="AU794">
        <v>-3.383</v>
      </c>
      <c r="AV794">
        <v>2.5640000000000001</v>
      </c>
      <c r="AW794">
        <v>2.403</v>
      </c>
      <c r="AX794">
        <v>2.66</v>
      </c>
      <c r="AY794">
        <v>2.5350000000000001</v>
      </c>
      <c r="AZ794">
        <v>2.7149999999999999</v>
      </c>
      <c r="BA794">
        <v>2.8279999999999998</v>
      </c>
      <c r="BB794">
        <v>2.9460000000000002</v>
      </c>
      <c r="BC794">
        <v>2.9830000000000001</v>
      </c>
      <c r="BD794">
        <v>2.9980000000000002</v>
      </c>
      <c r="BE794">
        <v>2.9550000000000001</v>
      </c>
      <c r="BF794">
        <v>2022</v>
      </c>
    </row>
    <row r="795" spans="1:58" x14ac:dyDescent="0.45">
      <c r="A795">
        <v>813</v>
      </c>
      <c r="B795" t="s">
        <v>16</v>
      </c>
      <c r="C795" t="s">
        <v>114</v>
      </c>
      <c r="D795" t="s">
        <v>17</v>
      </c>
      <c r="E795" t="s">
        <v>12</v>
      </c>
      <c r="F795" t="s">
        <v>13</v>
      </c>
      <c r="G795">
        <v>0.152</v>
      </c>
      <c r="H795">
        <v>0.16900000000000001</v>
      </c>
      <c r="I795">
        <v>0.187</v>
      </c>
      <c r="J795">
        <v>0.20799999999999999</v>
      </c>
      <c r="K795">
        <v>0.23100000000000001</v>
      </c>
      <c r="L795">
        <v>0.245</v>
      </c>
      <c r="M795">
        <v>0.25700000000000001</v>
      </c>
      <c r="N795">
        <v>0.311</v>
      </c>
      <c r="O795">
        <v>0.36799999999999999</v>
      </c>
      <c r="P795">
        <v>0.39600000000000002</v>
      </c>
      <c r="Q795">
        <v>0.54300000000000004</v>
      </c>
      <c r="R795">
        <v>0.61799999999999999</v>
      </c>
      <c r="S795">
        <v>0.78800000000000003</v>
      </c>
      <c r="T795">
        <v>0.95899999999999996</v>
      </c>
      <c r="U795">
        <v>1.3260000000000001</v>
      </c>
      <c r="V795">
        <v>1.599</v>
      </c>
      <c r="W795">
        <v>1.821</v>
      </c>
      <c r="X795">
        <v>1.9570000000000001</v>
      </c>
      <c r="Y795">
        <v>2.2040000000000002</v>
      </c>
      <c r="Z795">
        <v>2.3610000000000002</v>
      </c>
      <c r="AA795">
        <v>2.137</v>
      </c>
      <c r="AB795">
        <v>2.161</v>
      </c>
      <c r="AC795">
        <v>2.3380000000000001</v>
      </c>
      <c r="AD795">
        <v>2.6459999999999999</v>
      </c>
      <c r="AE795">
        <v>2.976</v>
      </c>
      <c r="AF795">
        <v>3.5910000000000002</v>
      </c>
      <c r="AG795">
        <v>4.0990000000000002</v>
      </c>
      <c r="AH795">
        <v>4.7460000000000004</v>
      </c>
      <c r="AI795">
        <v>5.4169999999999998</v>
      </c>
      <c r="AJ795">
        <v>5.9279999999999999</v>
      </c>
      <c r="AK795">
        <v>6.8289999999999997</v>
      </c>
      <c r="AL795">
        <v>8.0229999999999997</v>
      </c>
      <c r="AM795">
        <v>8.718</v>
      </c>
      <c r="AN795">
        <v>9.39</v>
      </c>
      <c r="AO795">
        <v>9.85</v>
      </c>
      <c r="AP795">
        <v>10.352</v>
      </c>
      <c r="AQ795">
        <v>10.964</v>
      </c>
      <c r="AR795">
        <v>11.593</v>
      </c>
      <c r="AS795">
        <v>12.847</v>
      </c>
      <c r="AT795">
        <v>13.234</v>
      </c>
      <c r="AU795">
        <v>12.617000000000001</v>
      </c>
      <c r="AV795">
        <v>12.228</v>
      </c>
      <c r="AW795">
        <v>12.775</v>
      </c>
      <c r="AX795">
        <v>13.911</v>
      </c>
      <c r="AY795">
        <v>14.887</v>
      </c>
      <c r="AZ795">
        <v>15.898999999999999</v>
      </c>
      <c r="BA795">
        <v>16.922000000000001</v>
      </c>
      <c r="BB795">
        <v>17.846</v>
      </c>
      <c r="BC795">
        <v>18.812000000000001</v>
      </c>
      <c r="BD795">
        <v>19.861000000000001</v>
      </c>
      <c r="BE795">
        <v>20.853000000000002</v>
      </c>
      <c r="BF795">
        <v>2022</v>
      </c>
    </row>
    <row r="796" spans="1:58" x14ac:dyDescent="0.45">
      <c r="A796">
        <v>813</v>
      </c>
      <c r="B796" t="s">
        <v>18</v>
      </c>
      <c r="C796" t="s">
        <v>114</v>
      </c>
      <c r="D796" t="s">
        <v>17</v>
      </c>
      <c r="E796" t="s">
        <v>19</v>
      </c>
      <c r="F796" t="s">
        <v>13</v>
      </c>
      <c r="G796">
        <v>0.183</v>
      </c>
      <c r="H796">
        <v>0.19400000000000001</v>
      </c>
      <c r="I796">
        <v>0.193</v>
      </c>
      <c r="J796">
        <v>0.18099999999999999</v>
      </c>
      <c r="K796">
        <v>0.182</v>
      </c>
      <c r="L796">
        <v>0.16600000000000001</v>
      </c>
      <c r="M796">
        <v>0.14799999999999999</v>
      </c>
      <c r="N796">
        <v>0.155</v>
      </c>
      <c r="O796">
        <v>0.17599999999999999</v>
      </c>
      <c r="P796">
        <v>0.17299999999999999</v>
      </c>
      <c r="Q796">
        <v>0.215</v>
      </c>
      <c r="R796">
        <v>0.22800000000000001</v>
      </c>
      <c r="S796">
        <v>0.26900000000000002</v>
      </c>
      <c r="T796">
        <v>0.30099999999999999</v>
      </c>
      <c r="U796">
        <v>0.40300000000000002</v>
      </c>
      <c r="V796">
        <v>0.46899999999999997</v>
      </c>
      <c r="W796">
        <v>0.51100000000000001</v>
      </c>
      <c r="X796">
        <v>0.52700000000000002</v>
      </c>
      <c r="Y796">
        <v>0.45800000000000002</v>
      </c>
      <c r="Z796">
        <v>0.48799999999999999</v>
      </c>
      <c r="AA796">
        <v>0.42</v>
      </c>
      <c r="AB796">
        <v>0.41</v>
      </c>
      <c r="AC796">
        <v>0.34599999999999997</v>
      </c>
      <c r="AD796">
        <v>0.35299999999999998</v>
      </c>
      <c r="AE796">
        <v>0.39800000000000002</v>
      </c>
      <c r="AF796">
        <v>0.47699999999999998</v>
      </c>
      <c r="AG796">
        <v>0.53900000000000003</v>
      </c>
      <c r="AH796">
        <v>0.62</v>
      </c>
      <c r="AI796">
        <v>0.69899999999999995</v>
      </c>
      <c r="AJ796">
        <v>0.73599999999999999</v>
      </c>
      <c r="AK796">
        <v>0.84699999999999998</v>
      </c>
      <c r="AL796">
        <v>1.05</v>
      </c>
      <c r="AM796">
        <v>1.1850000000000001</v>
      </c>
      <c r="AN796">
        <v>1.286</v>
      </c>
      <c r="AO796">
        <v>1.3360000000000001</v>
      </c>
      <c r="AP796">
        <v>1.3080000000000001</v>
      </c>
      <c r="AQ796">
        <v>1.379</v>
      </c>
      <c r="AR796">
        <v>1.47</v>
      </c>
      <c r="AS796">
        <v>1.615</v>
      </c>
      <c r="AT796">
        <v>1.619</v>
      </c>
      <c r="AU796">
        <v>1.536</v>
      </c>
      <c r="AV796">
        <v>1.5229999999999999</v>
      </c>
      <c r="AW796">
        <v>1.5660000000000001</v>
      </c>
      <c r="AX796">
        <v>1.661</v>
      </c>
      <c r="AY796">
        <v>1.7769999999999999</v>
      </c>
      <c r="AZ796">
        <v>1.8979999999999999</v>
      </c>
      <c r="BA796">
        <v>2.02</v>
      </c>
      <c r="BB796">
        <v>2.1309999999999998</v>
      </c>
      <c r="BC796">
        <v>2.246</v>
      </c>
      <c r="BD796">
        <v>2.371</v>
      </c>
      <c r="BE796">
        <v>2.4900000000000002</v>
      </c>
      <c r="BF796">
        <v>2022</v>
      </c>
    </row>
    <row r="797" spans="1:58" x14ac:dyDescent="0.45">
      <c r="A797">
        <v>813</v>
      </c>
      <c r="B797" t="s">
        <v>20</v>
      </c>
      <c r="C797" t="s">
        <v>114</v>
      </c>
      <c r="D797" t="s">
        <v>17</v>
      </c>
      <c r="E797" t="s">
        <v>21</v>
      </c>
      <c r="F797" t="s">
        <v>13</v>
      </c>
      <c r="G797" s="2">
        <v>0.223</v>
      </c>
      <c r="H797" s="2">
        <v>0.24</v>
      </c>
      <c r="I797" s="2">
        <v>0.25</v>
      </c>
      <c r="J797" s="2">
        <v>0.27</v>
      </c>
      <c r="K797" s="2">
        <v>0.28000000000000003</v>
      </c>
      <c r="L797" s="2">
        <v>0.28000000000000003</v>
      </c>
      <c r="M797" s="2">
        <v>0.28499999999999998</v>
      </c>
      <c r="N797" s="2">
        <v>0.317</v>
      </c>
      <c r="O797" s="2">
        <v>0.33200000000000002</v>
      </c>
      <c r="P797" s="2">
        <v>0.36</v>
      </c>
      <c r="Q797" s="2">
        <v>0.38200000000000001</v>
      </c>
      <c r="R797" s="2">
        <v>0.41799999999999998</v>
      </c>
      <c r="S797" s="2">
        <v>0.48199999999999998</v>
      </c>
      <c r="T797" s="2">
        <v>0.51300000000000001</v>
      </c>
      <c r="U797" s="2">
        <v>0.56699999999999995</v>
      </c>
      <c r="V797" s="2">
        <v>0.63700000000000001</v>
      </c>
      <c r="W797" s="2">
        <v>0.65900000000000003</v>
      </c>
      <c r="X797" s="2">
        <v>0.66400000000000003</v>
      </c>
      <c r="Y797" s="2">
        <v>0.68</v>
      </c>
      <c r="Z797" s="2">
        <v>0.68700000000000006</v>
      </c>
      <c r="AA797" s="2">
        <v>0.60199999999999998</v>
      </c>
      <c r="AB797" s="2">
        <v>0.56699999999999995</v>
      </c>
      <c r="AC797" s="2">
        <v>0.55900000000000005</v>
      </c>
      <c r="AD797" s="2">
        <v>0.60699999999999998</v>
      </c>
      <c r="AE797" s="2">
        <v>0.66500000000000004</v>
      </c>
      <c r="AF797" s="2">
        <v>0.72399999999999998</v>
      </c>
      <c r="AG797" s="2">
        <v>0.78300000000000003</v>
      </c>
      <c r="AH797" s="2">
        <v>0.84</v>
      </c>
      <c r="AI797" s="2">
        <v>0.90600000000000003</v>
      </c>
      <c r="AJ797" s="2">
        <v>0.93500000000000005</v>
      </c>
      <c r="AK797" s="2">
        <v>1.028</v>
      </c>
      <c r="AL797" s="2">
        <v>1.125</v>
      </c>
      <c r="AM797" s="2">
        <v>1.1619999999999999</v>
      </c>
      <c r="AN797" s="2">
        <v>1.2430000000000001</v>
      </c>
      <c r="AO797" s="2">
        <v>1.28</v>
      </c>
      <c r="AP797" s="2">
        <v>1.3129999999999999</v>
      </c>
      <c r="AQ797" s="2">
        <v>1.4</v>
      </c>
      <c r="AR797" s="2">
        <v>1.4690000000000001</v>
      </c>
      <c r="AS797" s="2">
        <v>1.5429999999999999</v>
      </c>
      <c r="AT797" s="2">
        <v>1.5960000000000001</v>
      </c>
      <c r="AU797" s="2">
        <v>1.5629999999999999</v>
      </c>
      <c r="AV797" s="2">
        <v>1.6759999999999999</v>
      </c>
      <c r="AW797" s="2">
        <v>1.839</v>
      </c>
      <c r="AX797" s="2">
        <v>1.956</v>
      </c>
      <c r="AY797" s="2">
        <v>2.0539999999999998</v>
      </c>
      <c r="AZ797" s="2">
        <v>2.165</v>
      </c>
      <c r="BA797" s="2">
        <v>2.2749999999999999</v>
      </c>
      <c r="BB797" s="2">
        <v>2.3849999999999998</v>
      </c>
      <c r="BC797" s="2">
        <v>2.508</v>
      </c>
      <c r="BD797" s="2">
        <v>2.63</v>
      </c>
      <c r="BE797">
        <v>2.7589999999999999</v>
      </c>
      <c r="BF797">
        <v>2022</v>
      </c>
    </row>
    <row r="798" spans="1:58" x14ac:dyDescent="0.45">
      <c r="A798">
        <v>813</v>
      </c>
      <c r="B798" t="s">
        <v>22</v>
      </c>
      <c r="C798" t="s">
        <v>114</v>
      </c>
      <c r="D798" t="s">
        <v>23</v>
      </c>
      <c r="E798" t="s">
        <v>24</v>
      </c>
      <c r="F798" t="s">
        <v>5</v>
      </c>
      <c r="G798" s="2">
        <v>3.8319999999999999</v>
      </c>
      <c r="H798" s="2">
        <v>4.335</v>
      </c>
      <c r="I798" s="2">
        <v>4.899</v>
      </c>
      <c r="J798" s="2">
        <v>5.2389999999999999</v>
      </c>
      <c r="K798" s="2">
        <v>5.8109999999999999</v>
      </c>
      <c r="L798" s="2">
        <v>6.3579999999999997</v>
      </c>
      <c r="M798" s="2">
        <v>6.6820000000000004</v>
      </c>
      <c r="N798" s="2">
        <v>7.45</v>
      </c>
      <c r="O798" s="2">
        <v>8.7029999999999994</v>
      </c>
      <c r="P798" s="2">
        <v>9.0039999999999996</v>
      </c>
      <c r="Q798" s="2">
        <v>12.074</v>
      </c>
      <c r="R798" s="2">
        <v>12.949</v>
      </c>
      <c r="S798" s="2">
        <v>14.653</v>
      </c>
      <c r="T798" s="2">
        <v>17.146999999999998</v>
      </c>
      <c r="U798" s="2">
        <v>21.937000000000001</v>
      </c>
      <c r="V798" s="2">
        <v>24.03</v>
      </c>
      <c r="W798" s="2">
        <v>26.933</v>
      </c>
      <c r="X798" s="2">
        <v>29.215</v>
      </c>
      <c r="Y798" s="2">
        <v>32.473999999999997</v>
      </c>
      <c r="Z798" s="2">
        <v>34.966000000000001</v>
      </c>
      <c r="AA798" s="2">
        <v>36.909999999999997</v>
      </c>
      <c r="AB798" s="2">
        <v>40.566000000000003</v>
      </c>
      <c r="AC798" s="2">
        <v>45.142000000000003</v>
      </c>
      <c r="AD798" s="2">
        <v>47.965000000000003</v>
      </c>
      <c r="AE798" s="2">
        <v>50.567</v>
      </c>
      <c r="AF798" s="2">
        <v>57.822000000000003</v>
      </c>
      <c r="AG798" s="2">
        <v>62.936</v>
      </c>
      <c r="AH798" s="2">
        <v>69.775000000000006</v>
      </c>
      <c r="AI798" s="2">
        <v>75.277000000000001</v>
      </c>
      <c r="AJ798" s="2">
        <v>80.316000000000003</v>
      </c>
      <c r="AK798" s="2">
        <v>85.174000000000007</v>
      </c>
      <c r="AL798" s="2">
        <v>93.284999999999997</v>
      </c>
      <c r="AM798" s="2">
        <v>100</v>
      </c>
      <c r="AN798" s="2">
        <v>102.35299999999999</v>
      </c>
      <c r="AO798" s="2">
        <v>106.11</v>
      </c>
      <c r="AP798" s="2">
        <v>109.675</v>
      </c>
      <c r="AQ798" s="2">
        <v>110.05</v>
      </c>
      <c r="AR798" s="2">
        <v>112.883</v>
      </c>
      <c r="AS798" s="2">
        <v>121.753</v>
      </c>
      <c r="AT798" s="2">
        <v>123.268</v>
      </c>
      <c r="AU798" s="2">
        <v>121.634</v>
      </c>
      <c r="AV798" s="2">
        <v>114.94</v>
      </c>
      <c r="AW798" s="2">
        <v>117.255</v>
      </c>
      <c r="AX798" s="2">
        <v>124.374</v>
      </c>
      <c r="AY798" s="2">
        <v>129.81100000000001</v>
      </c>
      <c r="AZ798" s="2">
        <v>134.976</v>
      </c>
      <c r="BA798" s="2">
        <v>139.71100000000001</v>
      </c>
      <c r="BB798" s="2">
        <v>143.11799999999999</v>
      </c>
      <c r="BC798" s="2">
        <v>146.49299999999999</v>
      </c>
      <c r="BD798" s="2">
        <v>150.16399999999999</v>
      </c>
      <c r="BE798">
        <v>153.137</v>
      </c>
      <c r="BF798">
        <v>2022</v>
      </c>
    </row>
    <row r="799" spans="1:58" x14ac:dyDescent="0.45">
      <c r="A799">
        <v>813</v>
      </c>
      <c r="B799" t="s">
        <v>26</v>
      </c>
      <c r="C799" t="s">
        <v>114</v>
      </c>
      <c r="D799" t="s">
        <v>27</v>
      </c>
      <c r="E799" t="s">
        <v>12</v>
      </c>
      <c r="F799" t="s">
        <v>5</v>
      </c>
      <c r="G799">
        <v>17176.953000000001</v>
      </c>
      <c r="H799">
        <v>16311.27</v>
      </c>
      <c r="I799">
        <v>15516.483</v>
      </c>
      <c r="J799">
        <v>15606.290999999999</v>
      </c>
      <c r="K799">
        <v>15149.331</v>
      </c>
      <c r="L799">
        <v>14236.057000000001</v>
      </c>
      <c r="M799">
        <v>13797.364</v>
      </c>
      <c r="N799" s="2">
        <v>14540.182000000001</v>
      </c>
      <c r="O799" s="2">
        <v>14317.45</v>
      </c>
      <c r="P799" s="2">
        <v>14519.628000000001</v>
      </c>
      <c r="Q799" s="2">
        <v>14338.97</v>
      </c>
      <c r="R799" s="2">
        <v>14703.778</v>
      </c>
      <c r="S799" s="2">
        <v>16047.959000000001</v>
      </c>
      <c r="T799" s="2">
        <v>16179.058000000001</v>
      </c>
      <c r="U799" s="2">
        <v>16970.164000000001</v>
      </c>
      <c r="V799" s="2">
        <v>18143.403999999999</v>
      </c>
      <c r="W799" s="2">
        <v>17918.701000000001</v>
      </c>
      <c r="X799" s="2">
        <v>17270.766</v>
      </c>
      <c r="Y799" s="2">
        <v>17029.457999999999</v>
      </c>
      <c r="Z799" s="2">
        <v>16508.531999999999</v>
      </c>
      <c r="AA799" s="2">
        <v>13675.254999999999</v>
      </c>
      <c r="AB799" s="2">
        <v>12177.272000000001</v>
      </c>
      <c r="AC799" s="2">
        <v>11463.02</v>
      </c>
      <c r="AD799" s="2">
        <v>11837.48</v>
      </c>
      <c r="AE799" s="2">
        <v>12252.105</v>
      </c>
      <c r="AF799" s="2">
        <v>12556.679</v>
      </c>
      <c r="AG799" s="2">
        <v>12799.933999999999</v>
      </c>
      <c r="AH799" s="2">
        <v>13004.355</v>
      </c>
      <c r="AI799" s="2">
        <v>13394.448</v>
      </c>
      <c r="AJ799" s="2">
        <v>13383.687</v>
      </c>
      <c r="AK799" s="2">
        <v>14128.944</v>
      </c>
      <c r="AL799" s="2">
        <v>14742.019</v>
      </c>
      <c r="AM799" s="2">
        <v>14546.566000000001</v>
      </c>
      <c r="AN799" s="2">
        <v>14912.129000000001</v>
      </c>
      <c r="AO799" s="2">
        <v>14708.334000000001</v>
      </c>
      <c r="AP799" s="2">
        <v>14587.204</v>
      </c>
      <c r="AQ799" s="2">
        <v>15027.870999999999</v>
      </c>
      <c r="AR799" s="2">
        <v>15127.055</v>
      </c>
      <c r="AS799" s="2">
        <v>15186.144</v>
      </c>
      <c r="AT799" s="2">
        <v>15105.545</v>
      </c>
      <c r="AU799" s="2">
        <v>14305.83</v>
      </c>
      <c r="AV799" s="2">
        <v>14385.29</v>
      </c>
      <c r="AW799" s="2">
        <v>14447.079</v>
      </c>
      <c r="AX799" s="2">
        <v>14549.949000000001</v>
      </c>
      <c r="AY799" s="2">
        <v>14640.215</v>
      </c>
      <c r="AZ799" s="2">
        <v>14759.446</v>
      </c>
      <c r="BA799" s="2">
        <v>14898.245000000001</v>
      </c>
      <c r="BB799" s="2">
        <v>15058.439</v>
      </c>
      <c r="BC799" s="2">
        <v>15228.977000000001</v>
      </c>
      <c r="BD799" s="2">
        <v>15407.224</v>
      </c>
      <c r="BE799">
        <v>15583.717000000001</v>
      </c>
      <c r="BF799">
        <v>2019</v>
      </c>
    </row>
    <row r="800" spans="1:58" x14ac:dyDescent="0.45">
      <c r="A800">
        <v>813</v>
      </c>
      <c r="B800" t="s">
        <v>29</v>
      </c>
      <c r="C800" t="s">
        <v>114</v>
      </c>
      <c r="D800" t="s">
        <v>27</v>
      </c>
      <c r="E800" t="s">
        <v>1389</v>
      </c>
      <c r="F800" t="s">
        <v>5</v>
      </c>
      <c r="G800">
        <v>2706.0830000000001</v>
      </c>
      <c r="H800">
        <v>2569.7020000000002</v>
      </c>
      <c r="I800">
        <v>2444.4899999999998</v>
      </c>
      <c r="J800">
        <v>2458.6379999999999</v>
      </c>
      <c r="K800">
        <v>2386.6480000000001</v>
      </c>
      <c r="L800">
        <v>2242.77</v>
      </c>
      <c r="M800">
        <v>2173.6570000000002</v>
      </c>
      <c r="N800">
        <v>2290.6819999999998</v>
      </c>
      <c r="O800">
        <v>2255.5920000000001</v>
      </c>
      <c r="P800">
        <v>2287.444</v>
      </c>
      <c r="Q800">
        <v>2258.9830000000002</v>
      </c>
      <c r="R800">
        <v>2316.4549999999999</v>
      </c>
      <c r="S800">
        <v>2528.2190000000001</v>
      </c>
      <c r="T800">
        <v>2548.873</v>
      </c>
      <c r="U800" s="2">
        <v>2673.5050000000001</v>
      </c>
      <c r="V800" s="2">
        <v>2858.3389999999999</v>
      </c>
      <c r="W800" s="2">
        <v>2822.9389999999999</v>
      </c>
      <c r="X800" s="2">
        <v>2720.8620000000001</v>
      </c>
      <c r="Y800" s="2">
        <v>2682.846</v>
      </c>
      <c r="Z800" s="2">
        <v>2600.779</v>
      </c>
      <c r="AA800">
        <v>2154.42</v>
      </c>
      <c r="AB800">
        <v>1918.4259999999999</v>
      </c>
      <c r="AC800">
        <v>1805.9010000000001</v>
      </c>
      <c r="AD800">
        <v>1864.894</v>
      </c>
      <c r="AE800">
        <v>1930.2149999999999</v>
      </c>
      <c r="AF800">
        <v>1978.1980000000001</v>
      </c>
      <c r="AG800" s="2">
        <v>2016.521</v>
      </c>
      <c r="AH800" s="2">
        <v>2048.7260000000001</v>
      </c>
      <c r="AI800" s="2">
        <v>2110.181</v>
      </c>
      <c r="AJ800" s="2">
        <v>2108.4859999999999</v>
      </c>
      <c r="AK800" s="2">
        <v>2225.895</v>
      </c>
      <c r="AL800" s="2">
        <v>2322.48</v>
      </c>
      <c r="AM800" s="2">
        <v>2291.6880000000001</v>
      </c>
      <c r="AN800" s="2">
        <v>2349.279</v>
      </c>
      <c r="AO800" s="2">
        <v>2317.1729999999998</v>
      </c>
      <c r="AP800" s="2">
        <v>2298.09</v>
      </c>
      <c r="AQ800" s="2">
        <v>2367.5129999999999</v>
      </c>
      <c r="AR800" s="2">
        <v>2383.1390000000001</v>
      </c>
      <c r="AS800" s="2">
        <v>2392.4479999999999</v>
      </c>
      <c r="AT800" s="2">
        <v>2379.75</v>
      </c>
      <c r="AU800" s="2">
        <v>2253.7620000000002</v>
      </c>
      <c r="AV800" s="2">
        <v>2266.2800000000002</v>
      </c>
      <c r="AW800" s="2">
        <v>2276.0140000000001</v>
      </c>
      <c r="AX800" s="2">
        <v>2292.221</v>
      </c>
      <c r="AY800" s="2">
        <v>2306.4409999999998</v>
      </c>
      <c r="AZ800" s="2">
        <v>2325.2249999999999</v>
      </c>
      <c r="BA800" s="2">
        <v>2347.0920000000001</v>
      </c>
      <c r="BB800" s="2">
        <v>2372.3290000000002</v>
      </c>
      <c r="BC800" s="2">
        <v>2399.1959999999999</v>
      </c>
      <c r="BD800" s="2">
        <v>2427.277</v>
      </c>
      <c r="BE800">
        <v>2455.0819999999999</v>
      </c>
      <c r="BF800">
        <v>2019</v>
      </c>
    </row>
    <row r="801" spans="1:58" x14ac:dyDescent="0.45">
      <c r="A801">
        <v>813</v>
      </c>
      <c r="B801" t="s">
        <v>30</v>
      </c>
      <c r="C801" t="s">
        <v>114</v>
      </c>
      <c r="D801" t="s">
        <v>31</v>
      </c>
      <c r="E801" t="s">
        <v>12</v>
      </c>
      <c r="F801" t="s">
        <v>5</v>
      </c>
      <c r="G801">
        <v>658.14599999999996</v>
      </c>
      <c r="H801" s="2">
        <v>707.12599999999998</v>
      </c>
      <c r="I801" s="2">
        <v>760.10199999999998</v>
      </c>
      <c r="J801" s="2">
        <v>817.63499999999999</v>
      </c>
      <c r="K801" s="2">
        <v>880.38400000000001</v>
      </c>
      <c r="L801" s="2">
        <v>905.154</v>
      </c>
      <c r="M801" s="2">
        <v>921.98299999999995</v>
      </c>
      <c r="N801" s="2">
        <v>1083.3009999999999</v>
      </c>
      <c r="O801" s="2">
        <v>1246.0419999999999</v>
      </c>
      <c r="P801" s="2">
        <v>1307.279</v>
      </c>
      <c r="Q801" s="2">
        <v>1731.3389999999999</v>
      </c>
      <c r="R801" s="2">
        <v>1904.0260000000001</v>
      </c>
      <c r="S801" s="2">
        <v>2351.502</v>
      </c>
      <c r="T801" s="2">
        <v>2774.174</v>
      </c>
      <c r="U801" s="2">
        <v>3722.7429999999999</v>
      </c>
      <c r="V801" s="2">
        <v>4359.7719999999999</v>
      </c>
      <c r="W801" s="2">
        <v>4826.0820000000003</v>
      </c>
      <c r="X801" s="2">
        <v>5045.7110000000002</v>
      </c>
      <c r="Y801" s="2">
        <v>5530.0810000000001</v>
      </c>
      <c r="Z801" s="2">
        <v>5772.3459999999995</v>
      </c>
      <c r="AA801" s="2">
        <v>5047.4830000000002</v>
      </c>
      <c r="AB801" s="2">
        <v>4939.8609999999999</v>
      </c>
      <c r="AC801" s="2">
        <v>5174.6080000000002</v>
      </c>
      <c r="AD801" s="2">
        <v>5677.8280000000004</v>
      </c>
      <c r="AE801" s="2">
        <v>6195.5050000000001</v>
      </c>
      <c r="AF801" s="2">
        <v>7260.4690000000001</v>
      </c>
      <c r="AG801" s="2">
        <v>8055.7169999999996</v>
      </c>
      <c r="AH801" s="2">
        <v>9073.8029999999999</v>
      </c>
      <c r="AI801" s="2">
        <v>10082.998</v>
      </c>
      <c r="AJ801" s="2">
        <v>10749.210999999999</v>
      </c>
      <c r="AK801" s="2">
        <v>12034.19</v>
      </c>
      <c r="AL801" s="2">
        <v>13752.083000000001</v>
      </c>
      <c r="AM801" s="2">
        <v>14546.566000000001</v>
      </c>
      <c r="AN801" s="2">
        <v>15263.066000000001</v>
      </c>
      <c r="AO801" s="2">
        <v>15607.036</v>
      </c>
      <c r="AP801" s="2">
        <v>15998.525</v>
      </c>
      <c r="AQ801" s="2">
        <v>16538.185000000001</v>
      </c>
      <c r="AR801" s="2">
        <v>17075.806</v>
      </c>
      <c r="AS801" s="2">
        <v>18489.600999999999</v>
      </c>
      <c r="AT801" s="2">
        <v>18620.337</v>
      </c>
      <c r="AU801" s="2">
        <v>17400.791000000001</v>
      </c>
      <c r="AV801" s="2">
        <v>16534.382000000001</v>
      </c>
      <c r="AW801" s="2">
        <v>16939.971000000001</v>
      </c>
      <c r="AX801" s="2">
        <v>18096.411</v>
      </c>
      <c r="AY801" s="2">
        <v>19004.659</v>
      </c>
      <c r="AZ801" s="2">
        <v>19921.759999999998</v>
      </c>
      <c r="BA801" s="2">
        <v>20814.473999999998</v>
      </c>
      <c r="BB801" s="2">
        <v>21551.350999999999</v>
      </c>
      <c r="BC801" s="2">
        <v>22309.45</v>
      </c>
      <c r="BD801" s="2">
        <v>23136.034</v>
      </c>
      <c r="BE801">
        <v>23864.457999999999</v>
      </c>
      <c r="BF801">
        <v>2019</v>
      </c>
    </row>
    <row r="802" spans="1:58" x14ac:dyDescent="0.45">
      <c r="A802">
        <v>813</v>
      </c>
      <c r="B802" t="s">
        <v>32</v>
      </c>
      <c r="C802" t="s">
        <v>114</v>
      </c>
      <c r="D802" t="s">
        <v>31</v>
      </c>
      <c r="E802" t="s">
        <v>19</v>
      </c>
      <c r="F802" t="s">
        <v>5</v>
      </c>
      <c r="G802">
        <v>793.11199999999997</v>
      </c>
      <c r="H802">
        <v>812.63300000000004</v>
      </c>
      <c r="I802">
        <v>782.71900000000005</v>
      </c>
      <c r="J802">
        <v>711.88</v>
      </c>
      <c r="K802">
        <v>691.19399999999996</v>
      </c>
      <c r="L802">
        <v>611.274</v>
      </c>
      <c r="M802">
        <v>529.41899999999998</v>
      </c>
      <c r="N802">
        <v>540.76099999999997</v>
      </c>
      <c r="O802">
        <v>598.33500000000004</v>
      </c>
      <c r="P802">
        <v>570.05700000000002</v>
      </c>
      <c r="Q802">
        <v>684.65300000000002</v>
      </c>
      <c r="R802">
        <v>701.36300000000006</v>
      </c>
      <c r="S802">
        <v>803.08100000000002</v>
      </c>
      <c r="T802">
        <v>870.26499999999999</v>
      </c>
      <c r="U802">
        <v>1131.066</v>
      </c>
      <c r="V802">
        <v>1280.0650000000001</v>
      </c>
      <c r="W802">
        <v>1353.2239999999999</v>
      </c>
      <c r="X802">
        <v>1357.49</v>
      </c>
      <c r="Y802">
        <v>1148.356</v>
      </c>
      <c r="Z802">
        <v>1193.0920000000001</v>
      </c>
      <c r="AA802">
        <v>991.85500000000002</v>
      </c>
      <c r="AB802">
        <v>935.93700000000001</v>
      </c>
      <c r="AC802">
        <v>766.74800000000005</v>
      </c>
      <c r="AD802">
        <v>756.44399999999996</v>
      </c>
      <c r="AE802">
        <v>827.75099999999998</v>
      </c>
      <c r="AF802">
        <v>964.22199999999998</v>
      </c>
      <c r="AG802">
        <v>1058.645</v>
      </c>
      <c r="AH802">
        <v>1185.808</v>
      </c>
      <c r="AI802">
        <v>1301.3820000000001</v>
      </c>
      <c r="AJ802">
        <v>1334.47</v>
      </c>
      <c r="AK802">
        <v>1492.242</v>
      </c>
      <c r="AL802">
        <v>1799.7139999999999</v>
      </c>
      <c r="AM802">
        <v>1977.7249999999999</v>
      </c>
      <c r="AN802">
        <v>2090.2199999999998</v>
      </c>
      <c r="AO802">
        <v>2116.1089999999999</v>
      </c>
      <c r="AP802">
        <v>2021.3710000000001</v>
      </c>
      <c r="AQ802">
        <v>2080.7579999999998</v>
      </c>
      <c r="AR802">
        <v>2164.9499999999998</v>
      </c>
      <c r="AS802">
        <v>2325.0030000000002</v>
      </c>
      <c r="AT802">
        <v>2278.163</v>
      </c>
      <c r="AU802">
        <v>2118.5819999999999</v>
      </c>
      <c r="AV802">
        <v>2059.0500000000002</v>
      </c>
      <c r="AW802">
        <v>2077.1149999999998</v>
      </c>
      <c r="AX802">
        <v>2160.6120000000001</v>
      </c>
      <c r="AY802">
        <v>2269.0509999999999</v>
      </c>
      <c r="AZ802">
        <v>2378.5479999999998</v>
      </c>
      <c r="BA802">
        <v>2485.1329999999998</v>
      </c>
      <c r="BB802">
        <v>2573.1120000000001</v>
      </c>
      <c r="BC802">
        <v>2663.625</v>
      </c>
      <c r="BD802">
        <v>2762.3150000000001</v>
      </c>
      <c r="BE802">
        <v>2849.2840000000001</v>
      </c>
      <c r="BF802">
        <v>2019</v>
      </c>
    </row>
    <row r="803" spans="1:58" x14ac:dyDescent="0.45">
      <c r="A803">
        <v>813</v>
      </c>
      <c r="B803" t="s">
        <v>33</v>
      </c>
      <c r="C803" t="s">
        <v>114</v>
      </c>
      <c r="D803" t="s">
        <v>31</v>
      </c>
      <c r="E803" t="s">
        <v>21</v>
      </c>
      <c r="F803" t="s">
        <v>5</v>
      </c>
      <c r="G803">
        <v>967.06200000000001</v>
      </c>
      <c r="H803">
        <v>1005.2089999999999</v>
      </c>
      <c r="I803">
        <v>1015.317</v>
      </c>
      <c r="J803">
        <v>1061.182</v>
      </c>
      <c r="K803">
        <v>1067.29</v>
      </c>
      <c r="L803">
        <v>1034.664</v>
      </c>
      <c r="M803">
        <v>1022.9690000000001</v>
      </c>
      <c r="N803">
        <v>1104.758</v>
      </c>
      <c r="O803">
        <v>1126.1990000000001</v>
      </c>
      <c r="P803">
        <v>1186.8879999999999</v>
      </c>
      <c r="Q803">
        <v>1215.9860000000001</v>
      </c>
      <c r="R803">
        <v>1289.0989999999999</v>
      </c>
      <c r="S803">
        <v>1439.008</v>
      </c>
      <c r="T803">
        <v>1485.1479999999999</v>
      </c>
      <c r="U803">
        <v>1591.0319999999999</v>
      </c>
      <c r="V803">
        <v>1736.69</v>
      </c>
      <c r="W803">
        <v>1746.5840000000001</v>
      </c>
      <c r="X803">
        <v>1712.4570000000001</v>
      </c>
      <c r="Y803">
        <v>1707.51</v>
      </c>
      <c r="Z803">
        <v>1678.7</v>
      </c>
      <c r="AA803">
        <v>1422.0930000000001</v>
      </c>
      <c r="AB803">
        <v>1294.83</v>
      </c>
      <c r="AC803">
        <v>1237.8240000000001</v>
      </c>
      <c r="AD803">
        <v>1303.4960000000001</v>
      </c>
      <c r="AE803">
        <v>1385.43</v>
      </c>
      <c r="AF803">
        <v>1464.394</v>
      </c>
      <c r="AG803">
        <v>1538.799</v>
      </c>
      <c r="AH803">
        <v>1605.73</v>
      </c>
      <c r="AI803">
        <v>1685.758</v>
      </c>
      <c r="AJ803">
        <v>1694.7919999999999</v>
      </c>
      <c r="AK803">
        <v>1810.91</v>
      </c>
      <c r="AL803">
        <v>1928.473</v>
      </c>
      <c r="AM803">
        <v>1938.335</v>
      </c>
      <c r="AN803">
        <v>2020.867</v>
      </c>
      <c r="AO803">
        <v>2027.9649999999999</v>
      </c>
      <c r="AP803">
        <v>2029.93</v>
      </c>
      <c r="AQ803">
        <v>2111.1239999999998</v>
      </c>
      <c r="AR803">
        <v>2163.114</v>
      </c>
      <c r="AS803">
        <v>2221.31</v>
      </c>
      <c r="AT803">
        <v>2245.9920000000002</v>
      </c>
      <c r="AU803">
        <v>2155.3519999999999</v>
      </c>
      <c r="AV803">
        <v>2266.2800000000002</v>
      </c>
      <c r="AW803">
        <v>2438.2800000000002</v>
      </c>
      <c r="AX803">
        <v>2544.011</v>
      </c>
      <c r="AY803">
        <v>2621.692</v>
      </c>
      <c r="AZ803">
        <v>2713.2510000000002</v>
      </c>
      <c r="BA803">
        <v>2798.6210000000001</v>
      </c>
      <c r="BB803">
        <v>2880.7669999999998</v>
      </c>
      <c r="BC803">
        <v>2974.1480000000001</v>
      </c>
      <c r="BD803">
        <v>3064.05</v>
      </c>
      <c r="BE803">
        <v>3157.1550000000002</v>
      </c>
      <c r="BF803">
        <v>2019</v>
      </c>
    </row>
    <row r="804" spans="1:58" x14ac:dyDescent="0.45">
      <c r="A804">
        <v>813</v>
      </c>
      <c r="B804" t="s">
        <v>34</v>
      </c>
      <c r="C804" t="s">
        <v>114</v>
      </c>
      <c r="D804" t="s">
        <v>35</v>
      </c>
      <c r="E804" t="s">
        <v>36</v>
      </c>
      <c r="F804" t="s">
        <v>5</v>
      </c>
      <c r="G804">
        <v>2E-3</v>
      </c>
      <c r="H804">
        <v>2E-3</v>
      </c>
      <c r="I804">
        <v>2E-3</v>
      </c>
      <c r="J804">
        <v>2E-3</v>
      </c>
      <c r="K804">
        <v>2E-3</v>
      </c>
      <c r="L804">
        <v>1E-3</v>
      </c>
      <c r="M804">
        <v>1E-3</v>
      </c>
      <c r="N804">
        <v>1E-3</v>
      </c>
      <c r="O804">
        <v>1E-3</v>
      </c>
      <c r="P804">
        <v>1E-3</v>
      </c>
      <c r="Q804">
        <v>1E-3</v>
      </c>
      <c r="R804">
        <v>1E-3</v>
      </c>
      <c r="S804">
        <v>1E-3</v>
      </c>
      <c r="T804">
        <v>1E-3</v>
      </c>
      <c r="U804">
        <v>2E-3</v>
      </c>
      <c r="V804">
        <v>2E-3</v>
      </c>
      <c r="W804">
        <v>2E-3</v>
      </c>
      <c r="X804">
        <v>2E-3</v>
      </c>
      <c r="Y804">
        <v>2E-3</v>
      </c>
      <c r="Z804">
        <v>1E-3</v>
      </c>
      <c r="AA804">
        <v>1E-3</v>
      </c>
      <c r="AB804">
        <v>1E-3</v>
      </c>
      <c r="AC804">
        <v>1E-3</v>
      </c>
      <c r="AD804">
        <v>1E-3</v>
      </c>
      <c r="AE804">
        <v>1E-3</v>
      </c>
      <c r="AF804">
        <v>1E-3</v>
      </c>
      <c r="AG804">
        <v>1E-3</v>
      </c>
      <c r="AH804">
        <v>1E-3</v>
      </c>
      <c r="AI804">
        <v>1E-3</v>
      </c>
      <c r="AJ804">
        <v>1E-3</v>
      </c>
      <c r="AK804">
        <v>1E-3</v>
      </c>
      <c r="AL804">
        <v>1E-3</v>
      </c>
      <c r="AM804">
        <v>1E-3</v>
      </c>
      <c r="AN804">
        <v>1E-3</v>
      </c>
      <c r="AO804">
        <v>1E-3</v>
      </c>
      <c r="AP804">
        <v>1E-3</v>
      </c>
      <c r="AQ804">
        <v>1E-3</v>
      </c>
      <c r="AR804">
        <v>1E-3</v>
      </c>
      <c r="AS804">
        <v>1E-3</v>
      </c>
      <c r="AT804">
        <v>1E-3</v>
      </c>
      <c r="AU804">
        <v>1E-3</v>
      </c>
      <c r="AV804">
        <v>1E-3</v>
      </c>
      <c r="AW804">
        <v>1E-3</v>
      </c>
      <c r="AX804">
        <v>1E-3</v>
      </c>
      <c r="AY804">
        <v>1E-3</v>
      </c>
      <c r="AZ804">
        <v>1E-3</v>
      </c>
      <c r="BA804">
        <v>1E-3</v>
      </c>
      <c r="BB804">
        <v>1E-3</v>
      </c>
      <c r="BC804">
        <v>1E-3</v>
      </c>
      <c r="BD804">
        <v>1E-3</v>
      </c>
      <c r="BE804">
        <v>1E-3</v>
      </c>
      <c r="BF804">
        <v>2022</v>
      </c>
    </row>
    <row r="805" spans="1:58" x14ac:dyDescent="0.45">
      <c r="A805">
        <v>813</v>
      </c>
      <c r="B805" t="s">
        <v>37</v>
      </c>
      <c r="C805" t="s">
        <v>114</v>
      </c>
      <c r="D805" t="s">
        <v>38</v>
      </c>
      <c r="E805" t="s">
        <v>39</v>
      </c>
      <c r="F805" t="s">
        <v>5</v>
      </c>
      <c r="G805">
        <v>0.68100000000000005</v>
      </c>
      <c r="H805">
        <v>0.70299999999999996</v>
      </c>
      <c r="I805">
        <v>0.749</v>
      </c>
      <c r="J805">
        <v>0.77</v>
      </c>
      <c r="K805">
        <v>0.82499999999999996</v>
      </c>
      <c r="L805">
        <v>0.875</v>
      </c>
      <c r="M805">
        <v>0.90100000000000002</v>
      </c>
      <c r="N805">
        <v>0.98099999999999998</v>
      </c>
      <c r="O805">
        <v>1.1060000000000001</v>
      </c>
      <c r="P805">
        <v>1.101</v>
      </c>
      <c r="Q805">
        <v>1.4239999999999999</v>
      </c>
      <c r="R805">
        <v>1.4770000000000001</v>
      </c>
      <c r="S805">
        <v>1.6339999999999999</v>
      </c>
      <c r="T805">
        <v>1.8680000000000001</v>
      </c>
      <c r="U805">
        <v>2.34</v>
      </c>
      <c r="V805">
        <v>2.5099999999999998</v>
      </c>
      <c r="W805">
        <v>2.7629999999999999</v>
      </c>
      <c r="X805">
        <v>2.9460000000000002</v>
      </c>
      <c r="Y805">
        <v>3.2389999999999999</v>
      </c>
      <c r="Z805">
        <v>3.4390000000000001</v>
      </c>
      <c r="AA805">
        <v>3.5489999999999999</v>
      </c>
      <c r="AB805">
        <v>3.8149999999999999</v>
      </c>
      <c r="AC805">
        <v>4.18</v>
      </c>
      <c r="AD805">
        <v>4.3559999999999999</v>
      </c>
      <c r="AE805">
        <v>4.4720000000000004</v>
      </c>
      <c r="AF805">
        <v>4.9580000000000002</v>
      </c>
      <c r="AG805">
        <v>5.2350000000000003</v>
      </c>
      <c r="AH805">
        <v>5.6509999999999998</v>
      </c>
      <c r="AI805">
        <v>5.9809999999999999</v>
      </c>
      <c r="AJ805">
        <v>6.3419999999999996</v>
      </c>
      <c r="AK805">
        <v>6.6449999999999996</v>
      </c>
      <c r="AL805">
        <v>7.1310000000000002</v>
      </c>
      <c r="AM805">
        <v>7.5049999999999999</v>
      </c>
      <c r="AN805">
        <v>7.5529999999999999</v>
      </c>
      <c r="AO805">
        <v>7.6959999999999997</v>
      </c>
      <c r="AP805">
        <v>7.8810000000000002</v>
      </c>
      <c r="AQ805">
        <v>7.8339999999999996</v>
      </c>
      <c r="AR805">
        <v>7.8940000000000001</v>
      </c>
      <c r="AS805">
        <v>8.3239999999999998</v>
      </c>
      <c r="AT805">
        <v>8.2899999999999991</v>
      </c>
      <c r="AU805">
        <v>8.0730000000000004</v>
      </c>
      <c r="AV805">
        <v>7.2960000000000003</v>
      </c>
      <c r="AW805">
        <v>6.9480000000000004</v>
      </c>
      <c r="AX805">
        <v>7.1130000000000004</v>
      </c>
      <c r="AY805">
        <v>7.2489999999999997</v>
      </c>
      <c r="AZ805">
        <v>7.3419999999999996</v>
      </c>
      <c r="BA805">
        <v>7.4370000000000003</v>
      </c>
      <c r="BB805">
        <v>7.4809999999999999</v>
      </c>
      <c r="BC805">
        <v>7.5010000000000003</v>
      </c>
      <c r="BD805">
        <v>7.5510000000000002</v>
      </c>
      <c r="BE805">
        <v>7.5590000000000002</v>
      </c>
      <c r="BF805">
        <v>2022</v>
      </c>
    </row>
    <row r="806" spans="1:58" x14ac:dyDescent="0.45">
      <c r="A806">
        <v>813</v>
      </c>
      <c r="B806" t="s">
        <v>40</v>
      </c>
      <c r="C806" t="s">
        <v>114</v>
      </c>
      <c r="D806" t="s">
        <v>41</v>
      </c>
      <c r="E806" t="s">
        <v>42</v>
      </c>
      <c r="F806" t="s">
        <v>5</v>
      </c>
      <c r="G806">
        <v>3.65</v>
      </c>
      <c r="H806">
        <v>3.65</v>
      </c>
      <c r="I806">
        <v>3.65</v>
      </c>
      <c r="J806">
        <v>3.65</v>
      </c>
      <c r="K806">
        <v>3.65</v>
      </c>
      <c r="L806">
        <v>3.65</v>
      </c>
      <c r="M806">
        <v>6.673</v>
      </c>
      <c r="N806">
        <v>11.221</v>
      </c>
      <c r="O806">
        <v>8.9580000000000002</v>
      </c>
      <c r="P806">
        <v>11.2</v>
      </c>
      <c r="Q806">
        <v>7.5279999999999996</v>
      </c>
      <c r="R806">
        <v>9.4849999999999994</v>
      </c>
      <c r="S806">
        <v>7.9580000000000002</v>
      </c>
      <c r="T806">
        <v>9.0830000000000002</v>
      </c>
      <c r="U806">
        <v>6.8650000000000002</v>
      </c>
      <c r="V806">
        <v>5.2270000000000003</v>
      </c>
      <c r="W806">
        <v>5.7050000000000001</v>
      </c>
      <c r="X806">
        <v>6.6139999999999999</v>
      </c>
      <c r="Y806">
        <v>7.2389999999999999</v>
      </c>
      <c r="Z806">
        <v>6.883</v>
      </c>
      <c r="AA806">
        <v>7.6130000000000004</v>
      </c>
      <c r="AB806">
        <v>7.9139999999999997</v>
      </c>
      <c r="AC806">
        <v>5.9669999999999996</v>
      </c>
      <c r="AD806">
        <v>10.706</v>
      </c>
      <c r="AE806">
        <v>6.3680000000000003</v>
      </c>
      <c r="AF806">
        <v>9.218</v>
      </c>
      <c r="AG806">
        <v>11.797000000000001</v>
      </c>
      <c r="AH806">
        <v>15.34</v>
      </c>
      <c r="AI806">
        <v>14.237</v>
      </c>
      <c r="AJ806">
        <v>13.439</v>
      </c>
      <c r="AK806">
        <v>20.661999999999999</v>
      </c>
      <c r="AL806">
        <v>16.216999999999999</v>
      </c>
      <c r="AM806">
        <v>14.282999999999999</v>
      </c>
      <c r="AN806">
        <v>15.59</v>
      </c>
      <c r="AO806">
        <v>13.064</v>
      </c>
      <c r="AP806">
        <v>15.493</v>
      </c>
      <c r="AQ806">
        <v>16.247</v>
      </c>
      <c r="AR806">
        <v>19.459</v>
      </c>
      <c r="AS806">
        <v>18.867999999999999</v>
      </c>
      <c r="AT806">
        <v>22.681000000000001</v>
      </c>
      <c r="AU806">
        <v>17.608000000000001</v>
      </c>
      <c r="AV806">
        <v>16.95</v>
      </c>
      <c r="AW806">
        <v>23.363</v>
      </c>
      <c r="AX806">
        <v>23.363</v>
      </c>
      <c r="AY806">
        <v>23.363</v>
      </c>
      <c r="AZ806">
        <v>23.363</v>
      </c>
      <c r="BA806">
        <v>23.363</v>
      </c>
      <c r="BB806">
        <v>23.363</v>
      </c>
      <c r="BC806">
        <v>23.363</v>
      </c>
      <c r="BD806">
        <v>23.363</v>
      </c>
      <c r="BE806">
        <v>23.363</v>
      </c>
      <c r="BF806">
        <v>2022</v>
      </c>
    </row>
    <row r="807" spans="1:58" x14ac:dyDescent="0.45">
      <c r="A807">
        <v>813</v>
      </c>
      <c r="B807" t="s">
        <v>43</v>
      </c>
      <c r="C807" t="s">
        <v>114</v>
      </c>
      <c r="D807" t="s">
        <v>44</v>
      </c>
      <c r="E807" t="s">
        <v>42</v>
      </c>
      <c r="F807" t="s">
        <v>5</v>
      </c>
      <c r="G807">
        <v>7.1219999999999999</v>
      </c>
      <c r="H807">
        <v>-0.32400000000000001</v>
      </c>
      <c r="I807">
        <v>8.8559999999999999</v>
      </c>
      <c r="J807">
        <v>6.952</v>
      </c>
      <c r="K807">
        <v>11.112</v>
      </c>
      <c r="L807">
        <v>-7.1710000000000003</v>
      </c>
      <c r="M807">
        <v>29.140999999999998</v>
      </c>
      <c r="N807">
        <v>36.136000000000003</v>
      </c>
      <c r="O807">
        <v>15.222</v>
      </c>
      <c r="P807">
        <v>20.324999999999999</v>
      </c>
      <c r="Q807">
        <v>12.435</v>
      </c>
      <c r="R807">
        <v>18.129000000000001</v>
      </c>
      <c r="S807">
        <v>28.16</v>
      </c>
      <c r="T807">
        <v>28.04</v>
      </c>
      <c r="U807">
        <v>22.42</v>
      </c>
      <c r="V807">
        <v>-18.077999999999999</v>
      </c>
      <c r="W807">
        <v>-6.782</v>
      </c>
      <c r="X807">
        <v>-3.94</v>
      </c>
      <c r="Y807">
        <v>-1.218</v>
      </c>
      <c r="Z807">
        <v>2.8319999999999999</v>
      </c>
      <c r="AA807">
        <v>-7.27</v>
      </c>
      <c r="AB807">
        <v>-6.298</v>
      </c>
      <c r="AC807">
        <v>-4.2320000000000002</v>
      </c>
      <c r="AD807">
        <v>16.613</v>
      </c>
      <c r="AE807">
        <v>21.731999999999999</v>
      </c>
      <c r="AF807">
        <v>3.1669999999999998</v>
      </c>
      <c r="AG807">
        <v>3.9940000000000002</v>
      </c>
      <c r="AH807">
        <v>2.4500000000000002</v>
      </c>
      <c r="AI807">
        <v>3.2890000000000001</v>
      </c>
      <c r="AJ807">
        <v>5.36</v>
      </c>
      <c r="AK807">
        <v>3.6429999999999998</v>
      </c>
      <c r="AL807">
        <v>14.268000000000001</v>
      </c>
      <c r="AM807">
        <v>16.518000000000001</v>
      </c>
      <c r="AN807">
        <v>13.504</v>
      </c>
      <c r="AO807">
        <v>9.3330000000000002</v>
      </c>
      <c r="AP807">
        <v>12.839</v>
      </c>
      <c r="AQ807">
        <v>12.521000000000001</v>
      </c>
      <c r="AR807">
        <v>15.175000000000001</v>
      </c>
      <c r="AS807">
        <v>15.904</v>
      </c>
      <c r="AT807">
        <v>13.170999999999999</v>
      </c>
      <c r="AU807">
        <v>15.96</v>
      </c>
      <c r="AV807">
        <v>11.864000000000001</v>
      </c>
      <c r="AW807">
        <v>9.6679999999999993</v>
      </c>
      <c r="AX807">
        <v>12.999000000000001</v>
      </c>
      <c r="AY807">
        <v>19.655000000000001</v>
      </c>
      <c r="AZ807">
        <v>15.52</v>
      </c>
      <c r="BA807">
        <v>15.679</v>
      </c>
      <c r="BB807">
        <v>15.801</v>
      </c>
      <c r="BC807">
        <v>15.683</v>
      </c>
      <c r="BD807">
        <v>15.782999999999999</v>
      </c>
      <c r="BE807">
        <v>15.71</v>
      </c>
      <c r="BF807">
        <v>2022</v>
      </c>
    </row>
    <row r="808" spans="1:58" x14ac:dyDescent="0.45">
      <c r="A808">
        <v>813</v>
      </c>
      <c r="B808" t="s">
        <v>45</v>
      </c>
      <c r="C808" t="s">
        <v>114</v>
      </c>
      <c r="D808" t="s">
        <v>46</v>
      </c>
      <c r="E808" t="s">
        <v>24</v>
      </c>
      <c r="F808" t="s">
        <v>5</v>
      </c>
      <c r="G808">
        <v>4.2210000000000001</v>
      </c>
      <c r="H808">
        <v>4.7759999999999998</v>
      </c>
      <c r="I808">
        <v>5.3970000000000002</v>
      </c>
      <c r="J808">
        <v>5.7720000000000002</v>
      </c>
      <c r="K808">
        <v>6.4020000000000001</v>
      </c>
      <c r="L808">
        <v>7.0049999999999999</v>
      </c>
      <c r="M808">
        <v>7.9219999999999997</v>
      </c>
      <c r="N808">
        <v>8.8330000000000002</v>
      </c>
      <c r="O808">
        <v>10.318</v>
      </c>
      <c r="P808">
        <v>11.859</v>
      </c>
      <c r="Q808">
        <v>12.891</v>
      </c>
      <c r="R808">
        <v>14.824</v>
      </c>
      <c r="S808">
        <v>16.425000000000001</v>
      </c>
      <c r="T808">
        <v>17.936</v>
      </c>
      <c r="U808">
        <v>20.321000000000002</v>
      </c>
      <c r="V808">
        <v>22.274000000000001</v>
      </c>
      <c r="W808">
        <v>24.896000000000001</v>
      </c>
      <c r="X808">
        <v>26.904</v>
      </c>
      <c r="Y808">
        <v>30.228000000000002</v>
      </c>
      <c r="Z808">
        <v>32.631999999999998</v>
      </c>
      <c r="AA808">
        <v>34.893000000000001</v>
      </c>
      <c r="AB808">
        <v>37.555</v>
      </c>
      <c r="AC808">
        <v>41.072000000000003</v>
      </c>
      <c r="AD808">
        <v>45.210999999999999</v>
      </c>
      <c r="AE808">
        <v>48.337000000000003</v>
      </c>
      <c r="AF808">
        <v>51.976999999999997</v>
      </c>
      <c r="AG808">
        <v>57.817</v>
      </c>
      <c r="AH808">
        <v>62.241999999999997</v>
      </c>
      <c r="AI808">
        <v>73.033000000000001</v>
      </c>
      <c r="AJ808">
        <v>78.266999999999996</v>
      </c>
      <c r="AK808">
        <v>78.974999999999994</v>
      </c>
      <c r="AL808">
        <v>84.832999999999998</v>
      </c>
      <c r="AM808">
        <v>89.85</v>
      </c>
      <c r="AN808">
        <v>94.566999999999993</v>
      </c>
      <c r="AO808">
        <v>99.575000000000003</v>
      </c>
      <c r="AP808">
        <v>99.007999999999996</v>
      </c>
      <c r="AQ808">
        <v>99.5</v>
      </c>
      <c r="AR808">
        <v>100</v>
      </c>
      <c r="AS808">
        <v>103.6</v>
      </c>
      <c r="AT808">
        <v>105.9</v>
      </c>
      <c r="AU808">
        <v>109</v>
      </c>
      <c r="AV808">
        <v>109.2</v>
      </c>
      <c r="AW808">
        <v>115.1</v>
      </c>
      <c r="AX808">
        <v>120.95699999999999</v>
      </c>
      <c r="AY808">
        <v>126.074</v>
      </c>
      <c r="AZ808">
        <v>132.13900000000001</v>
      </c>
      <c r="BA808">
        <v>136.964</v>
      </c>
      <c r="BB808">
        <v>141.46799999999999</v>
      </c>
      <c r="BC808">
        <v>146.095</v>
      </c>
      <c r="BD808">
        <v>150.87299999999999</v>
      </c>
      <c r="BE808">
        <v>155.80799999999999</v>
      </c>
      <c r="BF808">
        <v>2023</v>
      </c>
    </row>
    <row r="809" spans="1:58" x14ac:dyDescent="0.45">
      <c r="A809">
        <v>813</v>
      </c>
      <c r="B809" t="s">
        <v>47</v>
      </c>
      <c r="C809" t="s">
        <v>114</v>
      </c>
      <c r="D809" t="s">
        <v>46</v>
      </c>
      <c r="E809" t="s">
        <v>15</v>
      </c>
      <c r="F809" t="s">
        <v>5</v>
      </c>
      <c r="G809">
        <v>8.25</v>
      </c>
      <c r="H809">
        <v>13.144</v>
      </c>
      <c r="I809">
        <v>12.997999999999999</v>
      </c>
      <c r="J809">
        <v>6.95</v>
      </c>
      <c r="K809">
        <v>10.922000000000001</v>
      </c>
      <c r="L809">
        <v>9.4090000000000007</v>
      </c>
      <c r="M809">
        <v>13.1</v>
      </c>
      <c r="N809">
        <v>11.494</v>
      </c>
      <c r="O809">
        <v>16.812000000000001</v>
      </c>
      <c r="P809">
        <v>14.936</v>
      </c>
      <c r="Q809">
        <v>8.6999999999999993</v>
      </c>
      <c r="R809">
        <v>15</v>
      </c>
      <c r="S809">
        <v>10.8</v>
      </c>
      <c r="T809">
        <v>9.1999999999999993</v>
      </c>
      <c r="U809">
        <v>13.294</v>
      </c>
      <c r="V809">
        <v>9.6120000000000001</v>
      </c>
      <c r="W809">
        <v>11.773</v>
      </c>
      <c r="X809">
        <v>8.0649999999999995</v>
      </c>
      <c r="Y809">
        <v>12.355</v>
      </c>
      <c r="Z809">
        <v>7.9530000000000003</v>
      </c>
      <c r="AA809">
        <v>6.9279999999999999</v>
      </c>
      <c r="AB809">
        <v>7.6280000000000001</v>
      </c>
      <c r="AC809">
        <v>9.3659999999999997</v>
      </c>
      <c r="AD809">
        <v>10.077</v>
      </c>
      <c r="AE809">
        <v>6.9160000000000004</v>
      </c>
      <c r="AF809">
        <v>7.53</v>
      </c>
      <c r="AG809">
        <v>11.234999999999999</v>
      </c>
      <c r="AH809">
        <v>7.6539999999999999</v>
      </c>
      <c r="AI809">
        <v>17.338000000000001</v>
      </c>
      <c r="AJ809">
        <v>7.1660000000000004</v>
      </c>
      <c r="AK809">
        <v>0.90500000000000003</v>
      </c>
      <c r="AL809">
        <v>7.4180000000000001</v>
      </c>
      <c r="AM809">
        <v>5.9139999999999997</v>
      </c>
      <c r="AN809">
        <v>5.2489999999999997</v>
      </c>
      <c r="AO809">
        <v>5.2960000000000003</v>
      </c>
      <c r="AP809">
        <v>-0.56899999999999995</v>
      </c>
      <c r="AQ809">
        <v>0.497</v>
      </c>
      <c r="AR809">
        <v>0.503</v>
      </c>
      <c r="AS809">
        <v>3.6</v>
      </c>
      <c r="AT809">
        <v>2.2200000000000002</v>
      </c>
      <c r="AU809">
        <v>2.927</v>
      </c>
      <c r="AV809">
        <v>0.183</v>
      </c>
      <c r="AW809">
        <v>5.4029999999999996</v>
      </c>
      <c r="AX809">
        <v>5.0890000000000004</v>
      </c>
      <c r="AY809">
        <v>4.2300000000000004</v>
      </c>
      <c r="AZ809">
        <v>4.8109999999999999</v>
      </c>
      <c r="BA809">
        <v>3.6509999999999998</v>
      </c>
      <c r="BB809">
        <v>3.2890000000000001</v>
      </c>
      <c r="BC809">
        <v>3.2709999999999999</v>
      </c>
      <c r="BD809">
        <v>3.2709999999999999</v>
      </c>
      <c r="BE809">
        <v>3.2709999999999999</v>
      </c>
      <c r="BF809">
        <v>2023</v>
      </c>
    </row>
    <row r="810" spans="1:58" x14ac:dyDescent="0.45">
      <c r="A810">
        <v>813</v>
      </c>
      <c r="B810" t="s">
        <v>48</v>
      </c>
      <c r="C810" t="s">
        <v>114</v>
      </c>
      <c r="D810" t="s">
        <v>49</v>
      </c>
      <c r="E810" t="s">
        <v>24</v>
      </c>
      <c r="F810" t="s">
        <v>5</v>
      </c>
      <c r="G810" t="s">
        <v>173</v>
      </c>
      <c r="H810" t="s">
        <v>173</v>
      </c>
      <c r="I810" t="s">
        <v>173</v>
      </c>
      <c r="J810" t="s">
        <v>173</v>
      </c>
      <c r="K810" t="s">
        <v>173</v>
      </c>
      <c r="L810" t="s">
        <v>173</v>
      </c>
      <c r="M810" t="s">
        <v>173</v>
      </c>
      <c r="N810" t="s">
        <v>173</v>
      </c>
      <c r="O810" t="s">
        <v>173</v>
      </c>
      <c r="P810" t="s">
        <v>173</v>
      </c>
      <c r="Q810" t="s">
        <v>173</v>
      </c>
      <c r="R810" t="s">
        <v>173</v>
      </c>
      <c r="S810" t="s">
        <v>173</v>
      </c>
      <c r="T810">
        <v>18.632000000000001</v>
      </c>
      <c r="U810">
        <v>21.042999999999999</v>
      </c>
      <c r="V810">
        <v>23.29</v>
      </c>
      <c r="W810">
        <v>25.53</v>
      </c>
      <c r="X810">
        <v>28.157</v>
      </c>
      <c r="Y810">
        <v>31.068999999999999</v>
      </c>
      <c r="Z810">
        <v>33.179000000000002</v>
      </c>
      <c r="AA810">
        <v>35.878999999999998</v>
      </c>
      <c r="AB810">
        <v>38.191000000000003</v>
      </c>
      <c r="AC810">
        <v>44.058</v>
      </c>
      <c r="AD810">
        <v>45.726999999999997</v>
      </c>
      <c r="AE810">
        <v>49.156999999999996</v>
      </c>
      <c r="AF810">
        <v>53.5</v>
      </c>
      <c r="AG810">
        <v>58.8</v>
      </c>
      <c r="AH810">
        <v>65.3</v>
      </c>
      <c r="AI810">
        <v>77.099999999999994</v>
      </c>
      <c r="AJ810">
        <v>78.400000000000006</v>
      </c>
      <c r="AK810">
        <v>79.099999999999994</v>
      </c>
      <c r="AL810">
        <v>86.5</v>
      </c>
      <c r="AM810">
        <v>90.9</v>
      </c>
      <c r="AN810">
        <v>91.7</v>
      </c>
      <c r="AO810">
        <v>97</v>
      </c>
      <c r="AP810">
        <v>100.4</v>
      </c>
      <c r="AQ810">
        <v>98.2</v>
      </c>
      <c r="AR810">
        <v>100.3</v>
      </c>
      <c r="AS810">
        <v>104.2</v>
      </c>
      <c r="AT810">
        <v>106.9</v>
      </c>
      <c r="AU810">
        <v>104.1</v>
      </c>
      <c r="AV810">
        <v>108.9</v>
      </c>
      <c r="AW810">
        <v>118.4</v>
      </c>
      <c r="AX810">
        <v>123.486</v>
      </c>
      <c r="AY810">
        <v>130.434</v>
      </c>
      <c r="AZ810">
        <v>135.64500000000001</v>
      </c>
      <c r="BA810">
        <v>140.131</v>
      </c>
      <c r="BB810">
        <v>144.714</v>
      </c>
      <c r="BC810">
        <v>149.447</v>
      </c>
      <c r="BD810">
        <v>154.33500000000001</v>
      </c>
      <c r="BE810">
        <v>159.38200000000001</v>
      </c>
      <c r="BF810">
        <v>2023</v>
      </c>
    </row>
    <row r="811" spans="1:58" x14ac:dyDescent="0.45">
      <c r="A811">
        <v>813</v>
      </c>
      <c r="B811" t="s">
        <v>50</v>
      </c>
      <c r="C811" t="s">
        <v>114</v>
      </c>
      <c r="D811" t="s">
        <v>49</v>
      </c>
      <c r="E811" t="s">
        <v>15</v>
      </c>
      <c r="F811" t="s">
        <v>5</v>
      </c>
      <c r="G811" t="s">
        <v>173</v>
      </c>
      <c r="H811" t="s">
        <v>173</v>
      </c>
      <c r="I811" t="s">
        <v>173</v>
      </c>
      <c r="J811" t="s">
        <v>173</v>
      </c>
      <c r="K811" t="s">
        <v>173</v>
      </c>
      <c r="L811" t="s">
        <v>173</v>
      </c>
      <c r="M811" t="s">
        <v>173</v>
      </c>
      <c r="N811" t="s">
        <v>173</v>
      </c>
      <c r="O811" t="s">
        <v>173</v>
      </c>
      <c r="P811" t="s">
        <v>173</v>
      </c>
      <c r="Q811" t="s">
        <v>173</v>
      </c>
      <c r="R811" t="s">
        <v>173</v>
      </c>
      <c r="S811" t="s">
        <v>173</v>
      </c>
      <c r="T811" t="s">
        <v>173</v>
      </c>
      <c r="U811">
        <v>12.936999999999999</v>
      </c>
      <c r="V811">
        <v>10.678000000000001</v>
      </c>
      <c r="W811">
        <v>9.6189999999999998</v>
      </c>
      <c r="X811">
        <v>10.292</v>
      </c>
      <c r="Y811">
        <v>10.342000000000001</v>
      </c>
      <c r="Z811">
        <v>6.7910000000000004</v>
      </c>
      <c r="AA811">
        <v>8.1359999999999992</v>
      </c>
      <c r="AB811">
        <v>6.444</v>
      </c>
      <c r="AC811">
        <v>15.363</v>
      </c>
      <c r="AD811">
        <v>3.7890000000000001</v>
      </c>
      <c r="AE811">
        <v>7.5010000000000003</v>
      </c>
      <c r="AF811">
        <v>8.8360000000000003</v>
      </c>
      <c r="AG811">
        <v>9.907</v>
      </c>
      <c r="AH811">
        <v>11.054</v>
      </c>
      <c r="AI811">
        <v>18.07</v>
      </c>
      <c r="AJ811">
        <v>1.6859999999999999</v>
      </c>
      <c r="AK811">
        <v>0.89300000000000002</v>
      </c>
      <c r="AL811">
        <v>9.3550000000000004</v>
      </c>
      <c r="AM811">
        <v>5.0869999999999997</v>
      </c>
      <c r="AN811">
        <v>0.88</v>
      </c>
      <c r="AO811">
        <v>5.78</v>
      </c>
      <c r="AP811">
        <v>3.5049999999999999</v>
      </c>
      <c r="AQ811">
        <v>-2.1909999999999998</v>
      </c>
      <c r="AR811">
        <v>2.1379999999999999</v>
      </c>
      <c r="AS811">
        <v>3.8879999999999999</v>
      </c>
      <c r="AT811">
        <v>2.5910000000000002</v>
      </c>
      <c r="AU811">
        <v>-2.6190000000000002</v>
      </c>
      <c r="AV811">
        <v>4.6109999999999998</v>
      </c>
      <c r="AW811">
        <v>8.7240000000000002</v>
      </c>
      <c r="AX811">
        <v>4.2949999999999999</v>
      </c>
      <c r="AY811">
        <v>5.6269999999999998</v>
      </c>
      <c r="AZ811">
        <v>3.9940000000000002</v>
      </c>
      <c r="BA811">
        <v>3.3069999999999999</v>
      </c>
      <c r="BB811">
        <v>3.2709999999999999</v>
      </c>
      <c r="BC811">
        <v>3.2709999999999999</v>
      </c>
      <c r="BD811">
        <v>3.2709999999999999</v>
      </c>
      <c r="BE811">
        <v>3.2709999999999999</v>
      </c>
      <c r="BF811">
        <v>2023</v>
      </c>
    </row>
    <row r="812" spans="1:58" x14ac:dyDescent="0.45">
      <c r="A812">
        <v>813</v>
      </c>
      <c r="B812" t="s">
        <v>51</v>
      </c>
      <c r="C812" t="s">
        <v>114</v>
      </c>
      <c r="D812" t="s">
        <v>52</v>
      </c>
      <c r="E812" t="s">
        <v>15</v>
      </c>
      <c r="F812" t="s">
        <v>5</v>
      </c>
      <c r="G812">
        <v>14.1</v>
      </c>
      <c r="H812">
        <v>-2.4089999999999998</v>
      </c>
      <c r="I812">
        <v>-29.652000000000001</v>
      </c>
      <c r="J812">
        <v>-5.9020000000000001</v>
      </c>
      <c r="K812">
        <v>18.591000000000001</v>
      </c>
      <c r="L812">
        <v>-6.6040000000000001</v>
      </c>
      <c r="M812">
        <v>-23.329000000000001</v>
      </c>
      <c r="N812">
        <v>-15.045999999999999</v>
      </c>
      <c r="O812">
        <v>28.27</v>
      </c>
      <c r="P812">
        <v>3.6890000000000001</v>
      </c>
      <c r="Q812">
        <v>-8.8810000000000002</v>
      </c>
      <c r="R812">
        <v>-20.494</v>
      </c>
      <c r="S812">
        <v>-9.9619999999999997</v>
      </c>
      <c r="T812">
        <v>27.344000000000001</v>
      </c>
      <c r="U812">
        <v>11.374000000000001</v>
      </c>
      <c r="V812">
        <v>-5.891</v>
      </c>
      <c r="W812">
        <v>-21.202000000000002</v>
      </c>
      <c r="X812">
        <v>9.5790000000000006</v>
      </c>
      <c r="Y812">
        <v>-27.844999999999999</v>
      </c>
      <c r="Z812">
        <v>-22.49</v>
      </c>
      <c r="AA812">
        <v>-26.869</v>
      </c>
      <c r="AB812">
        <v>-12.61</v>
      </c>
      <c r="AC812">
        <v>-29.122</v>
      </c>
      <c r="AD812">
        <v>-4.7460000000000004</v>
      </c>
      <c r="AE812">
        <v>18.763000000000002</v>
      </c>
      <c r="AF812">
        <v>45.951999999999998</v>
      </c>
      <c r="AG812">
        <v>41.853999999999999</v>
      </c>
      <c r="AH812">
        <v>27.600999999999999</v>
      </c>
      <c r="AI812">
        <v>-2.552</v>
      </c>
      <c r="AJ812">
        <v>-0.95</v>
      </c>
      <c r="AK812">
        <v>44.131</v>
      </c>
      <c r="AL812">
        <v>-1.3580000000000001</v>
      </c>
      <c r="AM812">
        <v>4.6660000000000004</v>
      </c>
      <c r="AN812">
        <v>11.747999999999999</v>
      </c>
      <c r="AO812">
        <v>-2.4</v>
      </c>
      <c r="AP812">
        <v>6.0819999999999999</v>
      </c>
      <c r="AQ812">
        <v>3.88</v>
      </c>
      <c r="AR812">
        <v>1.9239999999999999</v>
      </c>
      <c r="AS812">
        <v>3.246</v>
      </c>
      <c r="AT812">
        <v>3.298</v>
      </c>
      <c r="AU812">
        <v>-21.052</v>
      </c>
      <c r="AV812">
        <v>-8.81</v>
      </c>
      <c r="AW812">
        <v>6.673</v>
      </c>
      <c r="AX812">
        <v>20.725999999999999</v>
      </c>
      <c r="AY812">
        <v>-1.351</v>
      </c>
      <c r="AZ812">
        <v>13.09</v>
      </c>
      <c r="BA812">
        <v>5.3449999999999998</v>
      </c>
      <c r="BB812">
        <v>4.8570000000000002</v>
      </c>
      <c r="BC812">
        <v>3.423</v>
      </c>
      <c r="BD812">
        <v>3.08</v>
      </c>
      <c r="BE812">
        <v>3.13</v>
      </c>
      <c r="BF812">
        <v>2023</v>
      </c>
    </row>
    <row r="813" spans="1:58" x14ac:dyDescent="0.45">
      <c r="A813">
        <v>813</v>
      </c>
      <c r="B813" t="s">
        <v>53</v>
      </c>
      <c r="C813" t="s">
        <v>114</v>
      </c>
      <c r="D813" t="s">
        <v>54</v>
      </c>
      <c r="E813" t="s">
        <v>15</v>
      </c>
      <c r="F813" t="s">
        <v>5</v>
      </c>
      <c r="G813">
        <v>25.654</v>
      </c>
      <c r="H813">
        <v>-1.7969999999999999</v>
      </c>
      <c r="I813">
        <v>-1.67</v>
      </c>
      <c r="J813">
        <v>3.891</v>
      </c>
      <c r="K813">
        <v>0.17</v>
      </c>
      <c r="L813">
        <v>-3.1320000000000001</v>
      </c>
      <c r="M813">
        <v>4.1879999999999997</v>
      </c>
      <c r="N813">
        <v>14.002000000000001</v>
      </c>
      <c r="O813">
        <v>28.27</v>
      </c>
      <c r="P813">
        <v>-16.84</v>
      </c>
      <c r="Q813">
        <v>-25.623999999999999</v>
      </c>
      <c r="R813">
        <v>13.246</v>
      </c>
      <c r="S813">
        <v>-8.8360000000000003</v>
      </c>
      <c r="T813">
        <v>13.548999999999999</v>
      </c>
      <c r="U813">
        <v>-2.1890000000000001</v>
      </c>
      <c r="V813">
        <v>1.5509999999999999</v>
      </c>
      <c r="W813">
        <v>-25.53</v>
      </c>
      <c r="X813">
        <v>7.1109999999999998</v>
      </c>
      <c r="Y813">
        <v>-35.829000000000001</v>
      </c>
      <c r="Z813">
        <v>-17.474</v>
      </c>
      <c r="AA813">
        <v>-22.181999999999999</v>
      </c>
      <c r="AB813">
        <v>-14.704000000000001</v>
      </c>
      <c r="AC813">
        <v>-22.707999999999998</v>
      </c>
      <c r="AD813">
        <v>-1.6870000000000001</v>
      </c>
      <c r="AE813">
        <v>14.952999999999999</v>
      </c>
      <c r="AF813">
        <v>53.472000000000001</v>
      </c>
      <c r="AG813">
        <v>26.666</v>
      </c>
      <c r="AH813">
        <v>25.431000000000001</v>
      </c>
      <c r="AI813">
        <v>-8.6059999999999999</v>
      </c>
      <c r="AJ813">
        <v>0.56399999999999995</v>
      </c>
      <c r="AK813">
        <v>36.619999999999997</v>
      </c>
      <c r="AL813">
        <v>7.5679999999999996</v>
      </c>
      <c r="AM813">
        <v>-0.433</v>
      </c>
      <c r="AN813">
        <v>5.97</v>
      </c>
      <c r="AO813">
        <v>1.718</v>
      </c>
      <c r="AP813">
        <v>8.9719999999999995</v>
      </c>
      <c r="AQ813">
        <v>-2.6960000000000002</v>
      </c>
      <c r="AR813">
        <v>7.0880000000000001</v>
      </c>
      <c r="AS813">
        <v>4.9560000000000004</v>
      </c>
      <c r="AT813">
        <v>-1.869</v>
      </c>
      <c r="AU813">
        <v>-10.962999999999999</v>
      </c>
      <c r="AV813">
        <v>-7.85</v>
      </c>
      <c r="AW813">
        <v>1.7290000000000001</v>
      </c>
      <c r="AX813">
        <v>22.395</v>
      </c>
      <c r="AY813">
        <v>-1.351</v>
      </c>
      <c r="AZ813">
        <v>13.09</v>
      </c>
      <c r="BA813">
        <v>5.3449999999999998</v>
      </c>
      <c r="BB813">
        <v>4.8570000000000002</v>
      </c>
      <c r="BC813">
        <v>3.423</v>
      </c>
      <c r="BD813">
        <v>3.08</v>
      </c>
      <c r="BE813">
        <v>3.13</v>
      </c>
      <c r="BF813">
        <v>2023</v>
      </c>
    </row>
    <row r="814" spans="1:58" x14ac:dyDescent="0.45">
      <c r="A814">
        <v>813</v>
      </c>
      <c r="B814" t="s">
        <v>55</v>
      </c>
      <c r="C814" t="s">
        <v>114</v>
      </c>
      <c r="D814" t="s">
        <v>56</v>
      </c>
      <c r="E814" t="s">
        <v>15</v>
      </c>
      <c r="F814" t="s">
        <v>5</v>
      </c>
      <c r="G814">
        <v>3.0209999999999999</v>
      </c>
      <c r="H814">
        <v>5.5570000000000004</v>
      </c>
      <c r="I814">
        <v>-20.673999999999999</v>
      </c>
      <c r="J814">
        <v>4.7850000000000001</v>
      </c>
      <c r="K814">
        <v>9.8840000000000003</v>
      </c>
      <c r="L814">
        <v>-27.986999999999998</v>
      </c>
      <c r="M814">
        <v>-8.2550000000000008</v>
      </c>
      <c r="N814">
        <v>-34.075000000000003</v>
      </c>
      <c r="O814">
        <v>-2.96</v>
      </c>
      <c r="P814">
        <v>-7.2850000000000001</v>
      </c>
      <c r="Q814">
        <v>-4.9349999999999996</v>
      </c>
      <c r="R814">
        <v>10.031000000000001</v>
      </c>
      <c r="S814">
        <v>4.2910000000000004</v>
      </c>
      <c r="T814">
        <v>-4.67</v>
      </c>
      <c r="U814">
        <v>5.2229999999999999</v>
      </c>
      <c r="V814">
        <v>14.054</v>
      </c>
      <c r="W814">
        <v>9.5660000000000007</v>
      </c>
      <c r="X814">
        <v>4.4020000000000001</v>
      </c>
      <c r="Y814">
        <v>-10.025</v>
      </c>
      <c r="Z814">
        <v>5.8890000000000002</v>
      </c>
      <c r="AA814">
        <v>-29.327999999999999</v>
      </c>
      <c r="AB814">
        <v>-33.957999999999998</v>
      </c>
      <c r="AC814">
        <v>-7.3150000000000004</v>
      </c>
      <c r="AD814">
        <v>18.375</v>
      </c>
      <c r="AE814">
        <v>23.654</v>
      </c>
      <c r="AF814">
        <v>9.2100000000000009</v>
      </c>
      <c r="AG814">
        <v>5.601</v>
      </c>
      <c r="AH814">
        <v>4.726</v>
      </c>
      <c r="AI814">
        <v>10.769</v>
      </c>
      <c r="AJ814">
        <v>-10.696999999999999</v>
      </c>
      <c r="AK814">
        <v>32.524999999999999</v>
      </c>
      <c r="AL814">
        <v>39.664000000000001</v>
      </c>
      <c r="AM814">
        <v>19.405000000000001</v>
      </c>
      <c r="AN814">
        <v>4.0199999999999996</v>
      </c>
      <c r="AO814">
        <v>4.5529999999999999</v>
      </c>
      <c r="AP814">
        <v>0.65900000000000003</v>
      </c>
      <c r="AQ814">
        <v>-6.141</v>
      </c>
      <c r="AR814">
        <v>16.507000000000001</v>
      </c>
      <c r="AS814">
        <v>11.045999999999999</v>
      </c>
      <c r="AT814">
        <v>-13.256</v>
      </c>
      <c r="AU814">
        <v>-26.645</v>
      </c>
      <c r="AV814">
        <v>-15.795</v>
      </c>
      <c r="AW814">
        <v>-1.8720000000000001</v>
      </c>
      <c r="AX814">
        <v>38.064</v>
      </c>
      <c r="AY814">
        <v>4.806</v>
      </c>
      <c r="AZ814">
        <v>8.5939999999999994</v>
      </c>
      <c r="BA814">
        <v>4.0279999999999996</v>
      </c>
      <c r="BB814">
        <v>3.5009999999999999</v>
      </c>
      <c r="BC814">
        <v>2.8340000000000001</v>
      </c>
      <c r="BD814">
        <v>2.899</v>
      </c>
      <c r="BE814">
        <v>1.8320000000000001</v>
      </c>
      <c r="BF814">
        <v>2023</v>
      </c>
    </row>
    <row r="815" spans="1:58" x14ac:dyDescent="0.45">
      <c r="A815">
        <v>813</v>
      </c>
      <c r="B815" t="s">
        <v>57</v>
      </c>
      <c r="C815" t="s">
        <v>114</v>
      </c>
      <c r="D815" t="s">
        <v>58</v>
      </c>
      <c r="E815" t="s">
        <v>15</v>
      </c>
      <c r="F815" t="s">
        <v>5</v>
      </c>
      <c r="G815">
        <v>7.056</v>
      </c>
      <c r="H815">
        <v>-1.7969999999999999</v>
      </c>
      <c r="I815">
        <v>-1.67</v>
      </c>
      <c r="J815">
        <v>3.891</v>
      </c>
      <c r="K815">
        <v>0.17</v>
      </c>
      <c r="L815">
        <v>-3.1320000000000001</v>
      </c>
      <c r="M815">
        <v>22.472999999999999</v>
      </c>
      <c r="N815">
        <v>6.0229999999999997</v>
      </c>
      <c r="O815">
        <v>10.021000000000001</v>
      </c>
      <c r="P815">
        <v>3.7919999999999998</v>
      </c>
      <c r="Q815">
        <v>-6.7859999999999996</v>
      </c>
      <c r="R815">
        <v>2.7149999999999999</v>
      </c>
      <c r="S815">
        <v>9.9339999999999993</v>
      </c>
      <c r="T815">
        <v>-12.797000000000001</v>
      </c>
      <c r="U815">
        <v>-1.9830000000000001</v>
      </c>
      <c r="V815">
        <v>15.243</v>
      </c>
      <c r="W815">
        <v>5.27</v>
      </c>
      <c r="X815">
        <v>-4.3780000000000001</v>
      </c>
      <c r="Y815">
        <v>-16.132999999999999</v>
      </c>
      <c r="Z815">
        <v>9.5920000000000005</v>
      </c>
      <c r="AA815">
        <v>-42.616999999999997</v>
      </c>
      <c r="AB815">
        <v>-24.334</v>
      </c>
      <c r="AC815">
        <v>9.5830000000000002</v>
      </c>
      <c r="AD815">
        <v>18.655000000000001</v>
      </c>
      <c r="AE815">
        <v>21.024999999999999</v>
      </c>
      <c r="AF815">
        <v>5.9960000000000004</v>
      </c>
      <c r="AG815">
        <v>0.24399999999999999</v>
      </c>
      <c r="AH815">
        <v>12.347</v>
      </c>
      <c r="AI815">
        <v>19.123000000000001</v>
      </c>
      <c r="AJ815">
        <v>-18.763000000000002</v>
      </c>
      <c r="AK815">
        <v>27.777999999999999</v>
      </c>
      <c r="AL815">
        <v>53.744999999999997</v>
      </c>
      <c r="AM815">
        <v>23.459</v>
      </c>
      <c r="AN815">
        <v>0.58399999999999996</v>
      </c>
      <c r="AO815">
        <v>7.3609999999999998</v>
      </c>
      <c r="AP815">
        <v>0.19400000000000001</v>
      </c>
      <c r="AQ815">
        <v>-8.0210000000000008</v>
      </c>
      <c r="AR815">
        <v>17.372</v>
      </c>
      <c r="AS815">
        <v>10.952999999999999</v>
      </c>
      <c r="AT815">
        <v>-14.124000000000001</v>
      </c>
      <c r="AU815">
        <v>-16.884</v>
      </c>
      <c r="AV815">
        <v>-14.43</v>
      </c>
      <c r="AW815">
        <v>-9.4580000000000002</v>
      </c>
      <c r="AX815">
        <v>37.871000000000002</v>
      </c>
      <c r="AY815">
        <v>4.806</v>
      </c>
      <c r="AZ815">
        <v>8.5939999999999994</v>
      </c>
      <c r="BA815">
        <v>4.0279999999999996</v>
      </c>
      <c r="BB815">
        <v>3.5009999999999999</v>
      </c>
      <c r="BC815">
        <v>2.8340000000000001</v>
      </c>
      <c r="BD815">
        <v>2.899</v>
      </c>
      <c r="BE815">
        <v>1.8320000000000001</v>
      </c>
      <c r="BF815">
        <v>2023</v>
      </c>
    </row>
    <row r="816" spans="1:58" x14ac:dyDescent="0.45">
      <c r="A816">
        <v>813</v>
      </c>
      <c r="B816" t="s">
        <v>59</v>
      </c>
      <c r="C816" t="s">
        <v>114</v>
      </c>
      <c r="D816" t="s">
        <v>60</v>
      </c>
      <c r="E816" t="s">
        <v>61</v>
      </c>
      <c r="F816" t="s">
        <v>62</v>
      </c>
      <c r="G816">
        <v>0.23100000000000001</v>
      </c>
      <c r="H816">
        <v>0.23799999999999999</v>
      </c>
      <c r="I816">
        <v>0.246</v>
      </c>
      <c r="J816">
        <v>0.255</v>
      </c>
      <c r="K816">
        <v>0.26300000000000001</v>
      </c>
      <c r="L816">
        <v>0.27100000000000002</v>
      </c>
      <c r="M816">
        <v>0.27900000000000003</v>
      </c>
      <c r="N816">
        <v>0.28699999999999998</v>
      </c>
      <c r="O816">
        <v>0.29499999999999998</v>
      </c>
      <c r="P816">
        <v>0.30299999999999999</v>
      </c>
      <c r="Q816">
        <v>0.314</v>
      </c>
      <c r="R816">
        <v>0.32400000000000001</v>
      </c>
      <c r="S816">
        <v>0.33500000000000002</v>
      </c>
      <c r="T816">
        <v>0.34599999999999997</v>
      </c>
      <c r="U816">
        <v>0.35599999999999998</v>
      </c>
      <c r="V816">
        <v>0.36699999999999999</v>
      </c>
      <c r="W816">
        <v>0.377</v>
      </c>
      <c r="X816">
        <v>0.38800000000000001</v>
      </c>
      <c r="Y816">
        <v>0.39800000000000002</v>
      </c>
      <c r="Z816">
        <v>0.40899999999999997</v>
      </c>
      <c r="AA816">
        <v>0.42299999999999999</v>
      </c>
      <c r="AB816">
        <v>0.438</v>
      </c>
      <c r="AC816">
        <v>0.45200000000000001</v>
      </c>
      <c r="AD816">
        <v>0.46600000000000003</v>
      </c>
      <c r="AE816">
        <v>0.48</v>
      </c>
      <c r="AF816">
        <v>0.495</v>
      </c>
      <c r="AG816">
        <v>0.50900000000000001</v>
      </c>
      <c r="AH816">
        <v>0.52300000000000002</v>
      </c>
      <c r="AI816">
        <v>0.53700000000000003</v>
      </c>
      <c r="AJ816">
        <v>0.55200000000000005</v>
      </c>
      <c r="AK816">
        <v>0.56699999999999995</v>
      </c>
      <c r="AL816">
        <v>0.58299999999999996</v>
      </c>
      <c r="AM816">
        <v>0.59899999999999998</v>
      </c>
      <c r="AN816">
        <v>0.61499999999999999</v>
      </c>
      <c r="AO816">
        <v>0.63100000000000001</v>
      </c>
      <c r="AP816">
        <v>0.64700000000000002</v>
      </c>
      <c r="AQ816">
        <v>0.66300000000000003</v>
      </c>
      <c r="AR816">
        <v>0.67900000000000005</v>
      </c>
      <c r="AS816">
        <v>0.69499999999999995</v>
      </c>
      <c r="AT816">
        <v>0.71099999999999997</v>
      </c>
      <c r="AU816">
        <v>0.72499999999999998</v>
      </c>
      <c r="AV816">
        <v>0.74</v>
      </c>
      <c r="AW816">
        <v>0.754</v>
      </c>
      <c r="AX816">
        <v>0.76900000000000002</v>
      </c>
      <c r="AY816">
        <v>0.78300000000000003</v>
      </c>
      <c r="AZ816">
        <v>0.79800000000000004</v>
      </c>
      <c r="BA816">
        <v>0.81299999999999994</v>
      </c>
      <c r="BB816">
        <v>0.82799999999999996</v>
      </c>
      <c r="BC816">
        <v>0.84299999999999997</v>
      </c>
      <c r="BD816">
        <v>0.85799999999999998</v>
      </c>
      <c r="BE816">
        <v>0.874</v>
      </c>
      <c r="BF816">
        <v>2019</v>
      </c>
    </row>
    <row r="817" spans="1:58" x14ac:dyDescent="0.45">
      <c r="A817">
        <v>813</v>
      </c>
      <c r="B817" t="s">
        <v>63</v>
      </c>
      <c r="C817" t="s">
        <v>114</v>
      </c>
      <c r="D817" t="s">
        <v>64</v>
      </c>
      <c r="E817" t="s">
        <v>12</v>
      </c>
      <c r="F817" t="s">
        <v>13</v>
      </c>
      <c r="G817">
        <v>3.6999999999999998E-2</v>
      </c>
      <c r="H817">
        <v>3.6999999999999998E-2</v>
      </c>
      <c r="I817">
        <v>4.1000000000000002E-2</v>
      </c>
      <c r="J817">
        <v>0.04</v>
      </c>
      <c r="K817">
        <v>4.8000000000000001E-2</v>
      </c>
      <c r="L817">
        <v>5.2999999999999999E-2</v>
      </c>
      <c r="M817">
        <v>5.7000000000000002E-2</v>
      </c>
      <c r="N817">
        <v>7.3999999999999996E-2</v>
      </c>
      <c r="O817">
        <v>9.4E-2</v>
      </c>
      <c r="P817">
        <v>0.114</v>
      </c>
      <c r="Q817">
        <v>0.16600000000000001</v>
      </c>
      <c r="R817">
        <v>0.24399999999999999</v>
      </c>
      <c r="S817">
        <v>0.309</v>
      </c>
      <c r="T817">
        <v>0.34200000000000003</v>
      </c>
      <c r="U817">
        <v>0.45800000000000002</v>
      </c>
      <c r="V817">
        <v>0.44600000000000001</v>
      </c>
      <c r="W817">
        <v>0.50800000000000001</v>
      </c>
      <c r="X817">
        <v>0.42</v>
      </c>
      <c r="Y817">
        <v>0.45300000000000001</v>
      </c>
      <c r="Z817">
        <v>0.433</v>
      </c>
      <c r="AA817">
        <v>0.33600000000000002</v>
      </c>
      <c r="AB817">
        <v>0.34</v>
      </c>
      <c r="AC817">
        <v>0.28799999999999998</v>
      </c>
      <c r="AD817">
        <v>0.67300000000000004</v>
      </c>
      <c r="AE817">
        <v>0.94299999999999995</v>
      </c>
      <c r="AF817">
        <v>1.091</v>
      </c>
      <c r="AG817">
        <v>1.3480000000000001</v>
      </c>
      <c r="AH817">
        <v>1.8520000000000001</v>
      </c>
      <c r="AI817">
        <v>1.5649999999999999</v>
      </c>
      <c r="AJ817">
        <v>1.611</v>
      </c>
      <c r="AK817">
        <v>2.0459999999999998</v>
      </c>
      <c r="AL817">
        <v>2.6680000000000001</v>
      </c>
      <c r="AM817">
        <v>2.964</v>
      </c>
      <c r="AN817">
        <v>4.2590000000000003</v>
      </c>
      <c r="AO817">
        <v>4.1340000000000003</v>
      </c>
      <c r="AP817">
        <v>4.375</v>
      </c>
      <c r="AQ817">
        <v>3.9529999999999998</v>
      </c>
      <c r="AR817">
        <v>4.4180000000000001</v>
      </c>
      <c r="AS817">
        <v>4.6639999999999997</v>
      </c>
      <c r="AT817">
        <v>4.51</v>
      </c>
      <c r="AU817">
        <v>4.7880000000000003</v>
      </c>
      <c r="AV817">
        <v>4.391</v>
      </c>
      <c r="AW817">
        <v>4.8869999999999996</v>
      </c>
      <c r="AX817">
        <v>5.0540000000000003</v>
      </c>
      <c r="AY817">
        <v>4.8710000000000004</v>
      </c>
      <c r="AZ817">
        <v>5.1790000000000003</v>
      </c>
      <c r="BA817">
        <v>5.5229999999999997</v>
      </c>
      <c r="BB817">
        <v>5.8449999999999998</v>
      </c>
      <c r="BC817">
        <v>6.173</v>
      </c>
      <c r="BD817">
        <v>6.5289999999999999</v>
      </c>
      <c r="BE817">
        <v>6.8869999999999996</v>
      </c>
      <c r="BF817">
        <v>2022</v>
      </c>
    </row>
    <row r="818" spans="1:58" x14ac:dyDescent="0.45">
      <c r="A818">
        <v>813</v>
      </c>
      <c r="B818" t="s">
        <v>65</v>
      </c>
      <c r="C818" t="s">
        <v>114</v>
      </c>
      <c r="D818" t="s">
        <v>64</v>
      </c>
      <c r="E818" t="s">
        <v>42</v>
      </c>
      <c r="F818" t="s">
        <v>5</v>
      </c>
      <c r="G818">
        <v>24.318999999999999</v>
      </c>
      <c r="H818">
        <v>22.065000000000001</v>
      </c>
      <c r="I818">
        <v>21.887</v>
      </c>
      <c r="J818">
        <v>19.361999999999998</v>
      </c>
      <c r="K818">
        <v>20.754999999999999</v>
      </c>
      <c r="L818">
        <v>21.501000000000001</v>
      </c>
      <c r="M818">
        <v>22.210999999999999</v>
      </c>
      <c r="N818">
        <v>23.908999999999999</v>
      </c>
      <c r="O818">
        <v>25.565999999999999</v>
      </c>
      <c r="P818">
        <v>28.802</v>
      </c>
      <c r="Q818">
        <v>30.617999999999999</v>
      </c>
      <c r="R818">
        <v>39.523000000000003</v>
      </c>
      <c r="S818">
        <v>39.250999999999998</v>
      </c>
      <c r="T818">
        <v>35.689</v>
      </c>
      <c r="U818">
        <v>34.520000000000003</v>
      </c>
      <c r="V818">
        <v>27.873999999999999</v>
      </c>
      <c r="W818">
        <v>27.9</v>
      </c>
      <c r="X818">
        <v>21.439</v>
      </c>
      <c r="Y818">
        <v>20.552</v>
      </c>
      <c r="Z818">
        <v>18.359000000000002</v>
      </c>
      <c r="AA818">
        <v>15.741</v>
      </c>
      <c r="AB818">
        <v>15.742000000000001</v>
      </c>
      <c r="AC818">
        <v>12.301</v>
      </c>
      <c r="AD818">
        <v>25.452000000000002</v>
      </c>
      <c r="AE818">
        <v>31.690999999999999</v>
      </c>
      <c r="AF818">
        <v>30.399000000000001</v>
      </c>
      <c r="AG818">
        <v>32.878999999999998</v>
      </c>
      <c r="AH818">
        <v>39.015000000000001</v>
      </c>
      <c r="AI818">
        <v>28.890999999999998</v>
      </c>
      <c r="AJ818">
        <v>27.177</v>
      </c>
      <c r="AK818">
        <v>29.96</v>
      </c>
      <c r="AL818">
        <v>33.262</v>
      </c>
      <c r="AM818">
        <v>33.996000000000002</v>
      </c>
      <c r="AN818">
        <v>45.354999999999997</v>
      </c>
      <c r="AO818">
        <v>41.969000000000001</v>
      </c>
      <c r="AP818">
        <v>42.265999999999998</v>
      </c>
      <c r="AQ818">
        <v>36.049999999999997</v>
      </c>
      <c r="AR818">
        <v>38.110999999999997</v>
      </c>
      <c r="AS818">
        <v>36.304000000000002</v>
      </c>
      <c r="AT818">
        <v>34.082000000000001</v>
      </c>
      <c r="AU818">
        <v>37.945999999999998</v>
      </c>
      <c r="AV818">
        <v>35.905000000000001</v>
      </c>
      <c r="AW818">
        <v>38.256999999999998</v>
      </c>
      <c r="AX818">
        <v>36.329000000000001</v>
      </c>
      <c r="AY818">
        <v>32.722000000000001</v>
      </c>
      <c r="AZ818">
        <v>32.576000000000001</v>
      </c>
      <c r="BA818">
        <v>32.637999999999998</v>
      </c>
      <c r="BB818">
        <v>32.753</v>
      </c>
      <c r="BC818">
        <v>32.814</v>
      </c>
      <c r="BD818">
        <v>32.875</v>
      </c>
      <c r="BE818">
        <v>33.027999999999999</v>
      </c>
      <c r="BF818">
        <v>2022</v>
      </c>
    </row>
    <row r="819" spans="1:58" x14ac:dyDescent="0.45">
      <c r="A819">
        <v>813</v>
      </c>
      <c r="B819" t="s">
        <v>66</v>
      </c>
      <c r="C819" t="s">
        <v>114</v>
      </c>
      <c r="D819" t="s">
        <v>67</v>
      </c>
      <c r="E819" t="s">
        <v>12</v>
      </c>
      <c r="F819" t="s">
        <v>13</v>
      </c>
      <c r="G819">
        <v>3.2000000000000001E-2</v>
      </c>
      <c r="H819">
        <v>3.9E-2</v>
      </c>
      <c r="I819">
        <v>0.04</v>
      </c>
      <c r="J819">
        <v>4.2000000000000003E-2</v>
      </c>
      <c r="K819">
        <v>6.4000000000000001E-2</v>
      </c>
      <c r="L819">
        <v>7.3999999999999996E-2</v>
      </c>
      <c r="M819">
        <v>8.5000000000000006E-2</v>
      </c>
      <c r="N819">
        <v>0.155</v>
      </c>
      <c r="O819">
        <v>0.156</v>
      </c>
      <c r="P819">
        <v>0.17499999999999999</v>
      </c>
      <c r="Q819">
        <v>0.16300000000000001</v>
      </c>
      <c r="R819">
        <v>0.24299999999999999</v>
      </c>
      <c r="S819">
        <v>0.27700000000000002</v>
      </c>
      <c r="T819">
        <v>0.31900000000000001</v>
      </c>
      <c r="U819">
        <v>0.4</v>
      </c>
      <c r="V819">
        <v>0.39500000000000002</v>
      </c>
      <c r="W819">
        <v>0.44</v>
      </c>
      <c r="X819">
        <v>0.378</v>
      </c>
      <c r="Y819">
        <v>0.34200000000000003</v>
      </c>
      <c r="Z819">
        <v>0.441</v>
      </c>
      <c r="AA819">
        <v>0.39900000000000002</v>
      </c>
      <c r="AB819">
        <v>0.39200000000000002</v>
      </c>
      <c r="AC819">
        <v>0.38900000000000001</v>
      </c>
      <c r="AD819">
        <v>0.39400000000000002</v>
      </c>
      <c r="AE819">
        <v>0.436</v>
      </c>
      <c r="AF819">
        <v>0.61099999999999999</v>
      </c>
      <c r="AG819">
        <v>0.81599999999999995</v>
      </c>
      <c r="AH819">
        <v>1.125</v>
      </c>
      <c r="AI819">
        <v>1.46</v>
      </c>
      <c r="AJ819">
        <v>1.472</v>
      </c>
      <c r="AK819">
        <v>1.635</v>
      </c>
      <c r="AL819">
        <v>2.169</v>
      </c>
      <c r="AM819">
        <v>2.56</v>
      </c>
      <c r="AN819">
        <v>3.923</v>
      </c>
      <c r="AO819">
        <v>3.9239999999999999</v>
      </c>
      <c r="AP819">
        <v>4.2919999999999998</v>
      </c>
      <c r="AQ819">
        <v>4.343</v>
      </c>
      <c r="AR819">
        <v>4.681</v>
      </c>
      <c r="AS819">
        <v>4.4729999999999999</v>
      </c>
      <c r="AT819">
        <v>4.7119999999999997</v>
      </c>
      <c r="AU819">
        <v>5.0949999999999998</v>
      </c>
      <c r="AV819">
        <v>4.6180000000000003</v>
      </c>
      <c r="AW819">
        <v>5.2069999999999999</v>
      </c>
      <c r="AX819">
        <v>5.5830000000000002</v>
      </c>
      <c r="AY819">
        <v>5.33</v>
      </c>
      <c r="AZ819">
        <v>5.68</v>
      </c>
      <c r="BA819">
        <v>6.0529999999999999</v>
      </c>
      <c r="BB819">
        <v>6.3819999999999997</v>
      </c>
      <c r="BC819">
        <v>6.7329999999999997</v>
      </c>
      <c r="BD819">
        <v>7.12</v>
      </c>
      <c r="BE819">
        <v>7.4729999999999999</v>
      </c>
      <c r="BF819">
        <v>2022</v>
      </c>
    </row>
    <row r="820" spans="1:58" x14ac:dyDescent="0.45">
      <c r="A820">
        <v>813</v>
      </c>
      <c r="B820" t="s">
        <v>68</v>
      </c>
      <c r="C820" t="s">
        <v>114</v>
      </c>
      <c r="D820" t="s">
        <v>67</v>
      </c>
      <c r="E820" t="s">
        <v>42</v>
      </c>
      <c r="F820" t="s">
        <v>5</v>
      </c>
      <c r="G820">
        <v>20.896999999999998</v>
      </c>
      <c r="H820">
        <v>23.125</v>
      </c>
      <c r="I820">
        <v>21.231000000000002</v>
      </c>
      <c r="J820">
        <v>20.199000000000002</v>
      </c>
      <c r="K820">
        <v>27.623999999999999</v>
      </c>
      <c r="L820">
        <v>30.376000000000001</v>
      </c>
      <c r="M820">
        <v>33.122999999999998</v>
      </c>
      <c r="N820">
        <v>49.718000000000004</v>
      </c>
      <c r="O820">
        <v>42.322000000000003</v>
      </c>
      <c r="P820">
        <v>44.127000000000002</v>
      </c>
      <c r="Q820">
        <v>30.036999999999999</v>
      </c>
      <c r="R820">
        <v>39.384999999999998</v>
      </c>
      <c r="S820">
        <v>35.122</v>
      </c>
      <c r="T820">
        <v>33.237000000000002</v>
      </c>
      <c r="U820">
        <v>30.190999999999999</v>
      </c>
      <c r="V820">
        <v>24.681999999999999</v>
      </c>
      <c r="W820">
        <v>24.167999999999999</v>
      </c>
      <c r="X820">
        <v>19.303000000000001</v>
      </c>
      <c r="Y820">
        <v>15.512</v>
      </c>
      <c r="Z820">
        <v>18.681000000000001</v>
      </c>
      <c r="AA820">
        <v>18.670000000000002</v>
      </c>
      <c r="AB820">
        <v>18.138000000000002</v>
      </c>
      <c r="AC820">
        <v>16.651</v>
      </c>
      <c r="AD820">
        <v>14.891</v>
      </c>
      <c r="AE820">
        <v>14.659000000000001</v>
      </c>
      <c r="AF820">
        <v>17.010000000000002</v>
      </c>
      <c r="AG820">
        <v>19.919</v>
      </c>
      <c r="AH820">
        <v>23.704000000000001</v>
      </c>
      <c r="AI820">
        <v>26.952999999999999</v>
      </c>
      <c r="AJ820">
        <v>24.826000000000001</v>
      </c>
      <c r="AK820">
        <v>23.943000000000001</v>
      </c>
      <c r="AL820">
        <v>27.038</v>
      </c>
      <c r="AM820">
        <v>29.363</v>
      </c>
      <c r="AN820">
        <v>41.783999999999999</v>
      </c>
      <c r="AO820">
        <v>39.841999999999999</v>
      </c>
      <c r="AP820">
        <v>41.457999999999998</v>
      </c>
      <c r="AQ820">
        <v>39.609000000000002</v>
      </c>
      <c r="AR820">
        <v>40.383000000000003</v>
      </c>
      <c r="AS820">
        <v>34.816000000000003</v>
      </c>
      <c r="AT820">
        <v>35.606000000000002</v>
      </c>
      <c r="AU820">
        <v>40.384</v>
      </c>
      <c r="AV820">
        <v>37.764000000000003</v>
      </c>
      <c r="AW820">
        <v>40.765000000000001</v>
      </c>
      <c r="AX820">
        <v>40.134</v>
      </c>
      <c r="AY820">
        <v>35.805999999999997</v>
      </c>
      <c r="AZ820">
        <v>35.725000000000001</v>
      </c>
      <c r="BA820">
        <v>35.770000000000003</v>
      </c>
      <c r="BB820">
        <v>35.759</v>
      </c>
      <c r="BC820">
        <v>35.790999999999997</v>
      </c>
      <c r="BD820">
        <v>35.848999999999997</v>
      </c>
      <c r="BE820">
        <v>35.835999999999999</v>
      </c>
      <c r="BF820">
        <v>2022</v>
      </c>
    </row>
    <row r="821" spans="1:58" x14ac:dyDescent="0.45">
      <c r="A821">
        <v>813</v>
      </c>
      <c r="B821" t="s">
        <v>69</v>
      </c>
      <c r="C821" t="s">
        <v>114</v>
      </c>
      <c r="D821" t="s">
        <v>70</v>
      </c>
      <c r="E821" t="s">
        <v>12</v>
      </c>
      <c r="F821" t="s">
        <v>13</v>
      </c>
      <c r="G821">
        <v>5.0000000000000001E-3</v>
      </c>
      <c r="H821">
        <v>-2E-3</v>
      </c>
      <c r="I821">
        <v>1E-3</v>
      </c>
      <c r="J821">
        <v>-2E-3</v>
      </c>
      <c r="K821">
        <v>-1.6E-2</v>
      </c>
      <c r="L821">
        <v>-2.1999999999999999E-2</v>
      </c>
      <c r="M821">
        <v>-2.8000000000000001E-2</v>
      </c>
      <c r="N821">
        <v>-0.08</v>
      </c>
      <c r="O821">
        <v>-6.2E-2</v>
      </c>
      <c r="P821">
        <v>-6.0999999999999999E-2</v>
      </c>
      <c r="Q821">
        <v>3.0000000000000001E-3</v>
      </c>
      <c r="R821">
        <v>1E-3</v>
      </c>
      <c r="S821">
        <v>3.3000000000000002E-2</v>
      </c>
      <c r="T821">
        <v>2.4E-2</v>
      </c>
      <c r="U821">
        <v>5.7000000000000002E-2</v>
      </c>
      <c r="V821">
        <v>5.0999999999999997E-2</v>
      </c>
      <c r="W821">
        <v>6.8000000000000005E-2</v>
      </c>
      <c r="X821">
        <v>4.2000000000000003E-2</v>
      </c>
      <c r="Y821">
        <v>0.111</v>
      </c>
      <c r="Z821">
        <v>-8.0000000000000002E-3</v>
      </c>
      <c r="AA821">
        <v>-6.3E-2</v>
      </c>
      <c r="AB821">
        <v>-5.1999999999999998E-2</v>
      </c>
      <c r="AC821">
        <v>-0.10199999999999999</v>
      </c>
      <c r="AD821">
        <v>0.27900000000000003</v>
      </c>
      <c r="AE821">
        <v>0.50700000000000001</v>
      </c>
      <c r="AF821">
        <v>0.48099999999999998</v>
      </c>
      <c r="AG821">
        <v>0.53100000000000003</v>
      </c>
      <c r="AH821">
        <v>0.72699999999999998</v>
      </c>
      <c r="AI821">
        <v>0.105</v>
      </c>
      <c r="AJ821">
        <v>0.13900000000000001</v>
      </c>
      <c r="AK821">
        <v>0.41099999999999998</v>
      </c>
      <c r="AL821">
        <v>0.499</v>
      </c>
      <c r="AM821">
        <v>0.40400000000000003</v>
      </c>
      <c r="AN821">
        <v>0.33500000000000002</v>
      </c>
      <c r="AO821">
        <v>0.21</v>
      </c>
      <c r="AP821">
        <v>8.4000000000000005E-2</v>
      </c>
      <c r="AQ821">
        <v>-0.39</v>
      </c>
      <c r="AR821">
        <v>-0.26300000000000001</v>
      </c>
      <c r="AS821">
        <v>0.191</v>
      </c>
      <c r="AT821">
        <v>-0.20200000000000001</v>
      </c>
      <c r="AU821">
        <v>-0.308</v>
      </c>
      <c r="AV821">
        <v>-0.22700000000000001</v>
      </c>
      <c r="AW821">
        <v>-0.32</v>
      </c>
      <c r="AX821">
        <v>-0.52900000000000003</v>
      </c>
      <c r="AY821">
        <v>-0.45900000000000002</v>
      </c>
      <c r="AZ821">
        <v>-0.501</v>
      </c>
      <c r="BA821">
        <v>-0.53</v>
      </c>
      <c r="BB821">
        <v>-0.53600000000000003</v>
      </c>
      <c r="BC821">
        <v>-0.56000000000000005</v>
      </c>
      <c r="BD821">
        <v>-0.59099999999999997</v>
      </c>
      <c r="BE821">
        <v>-0.58599999999999997</v>
      </c>
      <c r="BF821">
        <v>2022</v>
      </c>
    </row>
    <row r="822" spans="1:58" x14ac:dyDescent="0.45">
      <c r="A822">
        <v>813</v>
      </c>
      <c r="B822" t="s">
        <v>71</v>
      </c>
      <c r="C822" t="s">
        <v>114</v>
      </c>
      <c r="D822" t="s">
        <v>70</v>
      </c>
      <c r="E822" t="s">
        <v>42</v>
      </c>
      <c r="F822" t="s">
        <v>5</v>
      </c>
      <c r="G822">
        <v>3.4220000000000002</v>
      </c>
      <c r="H822">
        <v>-1.0609999999999999</v>
      </c>
      <c r="I822">
        <v>0.65600000000000003</v>
      </c>
      <c r="J822">
        <v>-0.83699999999999997</v>
      </c>
      <c r="K822">
        <v>-6.8680000000000003</v>
      </c>
      <c r="L822">
        <v>-8.875</v>
      </c>
      <c r="M822">
        <v>-10.912000000000001</v>
      </c>
      <c r="N822">
        <v>-25.81</v>
      </c>
      <c r="O822">
        <v>-16.757000000000001</v>
      </c>
      <c r="P822">
        <v>-15.324999999999999</v>
      </c>
      <c r="Q822">
        <v>0.58099999999999996</v>
      </c>
      <c r="R822">
        <v>0.13700000000000001</v>
      </c>
      <c r="S822">
        <v>4.1289999999999996</v>
      </c>
      <c r="T822">
        <v>2.452</v>
      </c>
      <c r="U822">
        <v>4.3289999999999997</v>
      </c>
      <c r="V822">
        <v>3.1909999999999998</v>
      </c>
      <c r="W822">
        <v>3.7320000000000002</v>
      </c>
      <c r="X822">
        <v>2.1360000000000001</v>
      </c>
      <c r="Y822">
        <v>5.04</v>
      </c>
      <c r="Z822">
        <v>-0.32200000000000001</v>
      </c>
      <c r="AA822">
        <v>-2.9289999999999998</v>
      </c>
      <c r="AB822">
        <v>-2.3959999999999999</v>
      </c>
      <c r="AC822">
        <v>-4.3499999999999996</v>
      </c>
      <c r="AD822">
        <v>10.561</v>
      </c>
      <c r="AE822">
        <v>17.032</v>
      </c>
      <c r="AF822">
        <v>13.39</v>
      </c>
      <c r="AG822">
        <v>12.96</v>
      </c>
      <c r="AH822">
        <v>15.311</v>
      </c>
      <c r="AI822">
        <v>1.9379999999999999</v>
      </c>
      <c r="AJ822">
        <v>2.351</v>
      </c>
      <c r="AK822">
        <v>6.0170000000000003</v>
      </c>
      <c r="AL822">
        <v>6.2249999999999996</v>
      </c>
      <c r="AM822">
        <v>4.633</v>
      </c>
      <c r="AN822">
        <v>3.5710000000000002</v>
      </c>
      <c r="AO822">
        <v>2.1269999999999998</v>
      </c>
      <c r="AP822">
        <v>0.80800000000000005</v>
      </c>
      <c r="AQ822">
        <v>-3.5579999999999998</v>
      </c>
      <c r="AR822">
        <v>-2.2709999999999999</v>
      </c>
      <c r="AS822">
        <v>1.488</v>
      </c>
      <c r="AT822">
        <v>-1.524</v>
      </c>
      <c r="AU822">
        <v>-2.4380000000000002</v>
      </c>
      <c r="AV822">
        <v>-1.859</v>
      </c>
      <c r="AW822">
        <v>-2.508</v>
      </c>
      <c r="AX822">
        <v>-3.8050000000000002</v>
      </c>
      <c r="AY822">
        <v>-3.0830000000000002</v>
      </c>
      <c r="AZ822">
        <v>-3.149</v>
      </c>
      <c r="BA822">
        <v>-3.1320000000000001</v>
      </c>
      <c r="BB822">
        <v>-3.0059999999999998</v>
      </c>
      <c r="BC822">
        <v>-2.976</v>
      </c>
      <c r="BD822">
        <v>-2.9740000000000002</v>
      </c>
      <c r="BE822">
        <v>-2.8079999999999998</v>
      </c>
      <c r="BF822">
        <v>2022</v>
      </c>
    </row>
    <row r="823" spans="1:58" x14ac:dyDescent="0.45">
      <c r="A823">
        <v>813</v>
      </c>
      <c r="B823" t="s">
        <v>72</v>
      </c>
      <c r="C823" t="s">
        <v>114</v>
      </c>
      <c r="D823" t="s">
        <v>73</v>
      </c>
      <c r="E823" t="s">
        <v>12</v>
      </c>
      <c r="F823" t="s">
        <v>13</v>
      </c>
      <c r="G823" t="s">
        <v>173</v>
      </c>
      <c r="H823" t="s">
        <v>173</v>
      </c>
      <c r="I823" t="s">
        <v>173</v>
      </c>
      <c r="J823" t="s">
        <v>173</v>
      </c>
      <c r="K823" t="s">
        <v>173</v>
      </c>
      <c r="L823" t="s">
        <v>173</v>
      </c>
      <c r="M823" t="s">
        <v>173</v>
      </c>
      <c r="N823" t="s">
        <v>173</v>
      </c>
      <c r="O823" t="s">
        <v>173</v>
      </c>
      <c r="P823" t="s">
        <v>173</v>
      </c>
      <c r="Q823" t="s">
        <v>173</v>
      </c>
      <c r="R823" t="s">
        <v>173</v>
      </c>
      <c r="S823" t="s">
        <v>173</v>
      </c>
      <c r="T823" t="s">
        <v>173</v>
      </c>
      <c r="U823" t="s">
        <v>173</v>
      </c>
      <c r="V823" t="s">
        <v>173</v>
      </c>
      <c r="W823" t="s">
        <v>173</v>
      </c>
      <c r="X823">
        <v>8.4000000000000005E-2</v>
      </c>
      <c r="Y823">
        <v>0.114</v>
      </c>
      <c r="Z823">
        <v>5.1999999999999998E-2</v>
      </c>
      <c r="AA823">
        <v>-1.7000000000000001E-2</v>
      </c>
      <c r="AB823">
        <v>-4.9000000000000002E-2</v>
      </c>
      <c r="AC823">
        <v>-8.4000000000000005E-2</v>
      </c>
      <c r="AD823">
        <v>0.28899999999999998</v>
      </c>
      <c r="AE823">
        <v>0.53500000000000003</v>
      </c>
      <c r="AF823">
        <v>0.50700000000000001</v>
      </c>
      <c r="AG823">
        <v>0.55300000000000005</v>
      </c>
      <c r="AH823">
        <v>0.86799999999999999</v>
      </c>
      <c r="AI823">
        <v>0.151</v>
      </c>
      <c r="AJ823">
        <v>0.17</v>
      </c>
      <c r="AK823">
        <v>0.435</v>
      </c>
      <c r="AL823">
        <v>0.52200000000000002</v>
      </c>
      <c r="AM823">
        <v>0.42199999999999999</v>
      </c>
      <c r="AN823">
        <v>0.35</v>
      </c>
      <c r="AO823">
        <v>0.223</v>
      </c>
      <c r="AP823">
        <v>9.5000000000000001E-2</v>
      </c>
      <c r="AQ823">
        <v>-0.379</v>
      </c>
      <c r="AR823">
        <v>-0.25</v>
      </c>
      <c r="AS823">
        <v>0.20200000000000001</v>
      </c>
      <c r="AT823">
        <v>-0.18099999999999999</v>
      </c>
      <c r="AU823">
        <v>-0.28299999999999997</v>
      </c>
      <c r="AV823">
        <v>-0.20100000000000001</v>
      </c>
      <c r="AW823">
        <v>-0.27700000000000002</v>
      </c>
      <c r="AX823">
        <v>-0.48799999999999999</v>
      </c>
      <c r="AY823">
        <v>-0.39</v>
      </c>
      <c r="AZ823">
        <v>-0.42</v>
      </c>
      <c r="BA823">
        <v>-0.437</v>
      </c>
      <c r="BB823">
        <v>-0.41899999999999998</v>
      </c>
      <c r="BC823">
        <v>-0.42899999999999999</v>
      </c>
      <c r="BD823">
        <v>-0.438</v>
      </c>
      <c r="BE823">
        <v>-0.42599999999999999</v>
      </c>
      <c r="BF823">
        <v>2022</v>
      </c>
    </row>
    <row r="824" spans="1:58" x14ac:dyDescent="0.45">
      <c r="A824">
        <v>813</v>
      </c>
      <c r="B824" t="s">
        <v>74</v>
      </c>
      <c r="C824" t="s">
        <v>114</v>
      </c>
      <c r="D824" t="s">
        <v>73</v>
      </c>
      <c r="E824" t="s">
        <v>42</v>
      </c>
      <c r="F824" t="s">
        <v>5</v>
      </c>
      <c r="G824" t="s">
        <v>173</v>
      </c>
      <c r="H824" t="s">
        <v>173</v>
      </c>
      <c r="I824" t="s">
        <v>173</v>
      </c>
      <c r="J824" t="s">
        <v>173</v>
      </c>
      <c r="K824" t="s">
        <v>173</v>
      </c>
      <c r="L824" t="s">
        <v>173</v>
      </c>
      <c r="M824" t="s">
        <v>173</v>
      </c>
      <c r="N824" t="s">
        <v>173</v>
      </c>
      <c r="O824" t="s">
        <v>173</v>
      </c>
      <c r="P824" t="s">
        <v>173</v>
      </c>
      <c r="Q824" t="s">
        <v>173</v>
      </c>
      <c r="R824" t="s">
        <v>173</v>
      </c>
      <c r="S824" t="s">
        <v>173</v>
      </c>
      <c r="T824" t="s">
        <v>173</v>
      </c>
      <c r="U824" t="s">
        <v>173</v>
      </c>
      <c r="V824" t="s">
        <v>173</v>
      </c>
      <c r="W824" t="s">
        <v>173</v>
      </c>
      <c r="X824">
        <v>4.2679999999999998</v>
      </c>
      <c r="Y824">
        <v>5.1959999999999997</v>
      </c>
      <c r="Z824">
        <v>2.222</v>
      </c>
      <c r="AA824">
        <v>-0.77800000000000002</v>
      </c>
      <c r="AB824">
        <v>-2.2599999999999998</v>
      </c>
      <c r="AC824">
        <v>-3.5750000000000002</v>
      </c>
      <c r="AD824">
        <v>10.933</v>
      </c>
      <c r="AE824">
        <v>17.969000000000001</v>
      </c>
      <c r="AF824">
        <v>14.114000000000001</v>
      </c>
      <c r="AG824">
        <v>13.493</v>
      </c>
      <c r="AH824">
        <v>18.286000000000001</v>
      </c>
      <c r="AI824">
        <v>2.7850000000000001</v>
      </c>
      <c r="AJ824">
        <v>2.875</v>
      </c>
      <c r="AK824">
        <v>6.3639999999999999</v>
      </c>
      <c r="AL824">
        <v>6.5060000000000002</v>
      </c>
      <c r="AM824">
        <v>4.8440000000000003</v>
      </c>
      <c r="AN824">
        <v>3.7280000000000002</v>
      </c>
      <c r="AO824">
        <v>2.2629999999999999</v>
      </c>
      <c r="AP824">
        <v>0.92</v>
      </c>
      <c r="AQ824">
        <v>-3.46</v>
      </c>
      <c r="AR824">
        <v>-2.153</v>
      </c>
      <c r="AS824">
        <v>1.569</v>
      </c>
      <c r="AT824">
        <v>-1.371</v>
      </c>
      <c r="AU824">
        <v>-2.242</v>
      </c>
      <c r="AV824">
        <v>-1.641</v>
      </c>
      <c r="AW824">
        <v>-2.165</v>
      </c>
      <c r="AX824">
        <v>-3.508</v>
      </c>
      <c r="AY824">
        <v>-2.6190000000000002</v>
      </c>
      <c r="AZ824">
        <v>-2.6429999999999998</v>
      </c>
      <c r="BA824">
        <v>-2.581</v>
      </c>
      <c r="BB824">
        <v>-2.3490000000000002</v>
      </c>
      <c r="BC824">
        <v>-2.2789999999999999</v>
      </c>
      <c r="BD824">
        <v>-2.206</v>
      </c>
      <c r="BE824">
        <v>-2.0419999999999998</v>
      </c>
      <c r="BF824">
        <v>2022</v>
      </c>
    </row>
    <row r="825" spans="1:58" x14ac:dyDescent="0.45">
      <c r="A825">
        <v>813</v>
      </c>
      <c r="B825" t="s">
        <v>75</v>
      </c>
      <c r="C825" t="s">
        <v>114</v>
      </c>
      <c r="D825" t="s">
        <v>76</v>
      </c>
      <c r="E825" t="s">
        <v>12</v>
      </c>
      <c r="F825" t="s">
        <v>13</v>
      </c>
      <c r="G825" t="s">
        <v>173</v>
      </c>
      <c r="H825" t="s">
        <v>173</v>
      </c>
      <c r="I825" t="s">
        <v>173</v>
      </c>
      <c r="J825" t="s">
        <v>173</v>
      </c>
      <c r="K825" t="s">
        <v>173</v>
      </c>
      <c r="L825" t="s">
        <v>173</v>
      </c>
      <c r="M825" t="s">
        <v>173</v>
      </c>
      <c r="N825" t="s">
        <v>173</v>
      </c>
      <c r="O825" t="s">
        <v>173</v>
      </c>
      <c r="P825" t="s">
        <v>173</v>
      </c>
      <c r="Q825" t="s">
        <v>173</v>
      </c>
      <c r="R825" t="s">
        <v>173</v>
      </c>
      <c r="S825" t="s">
        <v>173</v>
      </c>
      <c r="T825" t="s">
        <v>173</v>
      </c>
      <c r="U825" t="s">
        <v>173</v>
      </c>
      <c r="V825" t="s">
        <v>173</v>
      </c>
      <c r="W825" t="s">
        <v>173</v>
      </c>
      <c r="X825">
        <v>0.50700000000000001</v>
      </c>
      <c r="Y825">
        <v>0.87</v>
      </c>
      <c r="Z825">
        <v>0.99099999999999999</v>
      </c>
      <c r="AA825">
        <v>0.94699999999999995</v>
      </c>
      <c r="AB825">
        <v>1.141</v>
      </c>
      <c r="AC825">
        <v>1.536</v>
      </c>
      <c r="AD825">
        <v>1.623</v>
      </c>
      <c r="AE825">
        <v>1.732</v>
      </c>
      <c r="AF825">
        <v>1.6040000000000001</v>
      </c>
      <c r="AG825">
        <v>1.734</v>
      </c>
      <c r="AH825">
        <v>1.5669999999999999</v>
      </c>
      <c r="AI825">
        <v>1.5669999999999999</v>
      </c>
      <c r="AJ825">
        <v>1.1180000000000001</v>
      </c>
      <c r="AK825">
        <v>1.5669999999999999</v>
      </c>
      <c r="AL825">
        <v>1.472</v>
      </c>
      <c r="AM825">
        <v>1.1559999999999999</v>
      </c>
      <c r="AN825">
        <v>1.0860000000000001</v>
      </c>
      <c r="AO825">
        <v>0.999</v>
      </c>
      <c r="AP825">
        <v>0.81499999999999995</v>
      </c>
      <c r="AQ825">
        <v>0.82599999999999996</v>
      </c>
      <c r="AR825">
        <v>1.0169999999999999</v>
      </c>
      <c r="AS825">
        <v>1.0209999999999999</v>
      </c>
      <c r="AT825">
        <v>1.0349999999999999</v>
      </c>
      <c r="AU825">
        <v>1.62</v>
      </c>
      <c r="AV825">
        <v>1.9490000000000001</v>
      </c>
      <c r="AW825">
        <v>1.9810000000000001</v>
      </c>
      <c r="AX825">
        <v>2.8239999999999998</v>
      </c>
      <c r="AY825">
        <v>3.278</v>
      </c>
      <c r="AZ825">
        <v>3.774</v>
      </c>
      <c r="BA825">
        <v>4.298</v>
      </c>
      <c r="BB825">
        <v>4.83</v>
      </c>
      <c r="BC825">
        <v>5.3849999999999998</v>
      </c>
      <c r="BD825">
        <v>5.97</v>
      </c>
      <c r="BE825">
        <v>6.55</v>
      </c>
      <c r="BF825">
        <v>2022</v>
      </c>
    </row>
    <row r="826" spans="1:58" x14ac:dyDescent="0.45">
      <c r="A826">
        <v>813</v>
      </c>
      <c r="B826" t="s">
        <v>77</v>
      </c>
      <c r="C826" t="s">
        <v>114</v>
      </c>
      <c r="D826" t="s">
        <v>76</v>
      </c>
      <c r="E826" t="s">
        <v>42</v>
      </c>
      <c r="F826" t="s">
        <v>5</v>
      </c>
      <c r="G826" t="s">
        <v>173</v>
      </c>
      <c r="H826" t="s">
        <v>173</v>
      </c>
      <c r="I826" t="s">
        <v>173</v>
      </c>
      <c r="J826" t="s">
        <v>173</v>
      </c>
      <c r="K826" t="s">
        <v>173</v>
      </c>
      <c r="L826" t="s">
        <v>173</v>
      </c>
      <c r="M826" t="s">
        <v>173</v>
      </c>
      <c r="N826" t="s">
        <v>173</v>
      </c>
      <c r="O826" t="s">
        <v>173</v>
      </c>
      <c r="P826" t="s">
        <v>173</v>
      </c>
      <c r="Q826" t="s">
        <v>173</v>
      </c>
      <c r="R826" t="s">
        <v>173</v>
      </c>
      <c r="S826" t="s">
        <v>173</v>
      </c>
      <c r="T826" t="s">
        <v>173</v>
      </c>
      <c r="U826" t="s">
        <v>173</v>
      </c>
      <c r="V826" t="s">
        <v>173</v>
      </c>
      <c r="W826" t="s">
        <v>173</v>
      </c>
      <c r="X826">
        <v>25.93</v>
      </c>
      <c r="Y826">
        <v>39.485999999999997</v>
      </c>
      <c r="Z826">
        <v>41.959000000000003</v>
      </c>
      <c r="AA826">
        <v>44.302999999999997</v>
      </c>
      <c r="AB826">
        <v>52.805999999999997</v>
      </c>
      <c r="AC826">
        <v>65.722999999999999</v>
      </c>
      <c r="AD826">
        <v>61.326999999999998</v>
      </c>
      <c r="AE826">
        <v>58.210999999999999</v>
      </c>
      <c r="AF826">
        <v>44.673999999999999</v>
      </c>
      <c r="AG826">
        <v>42.305</v>
      </c>
      <c r="AH826">
        <v>33.018999999999998</v>
      </c>
      <c r="AI826">
        <v>28.925999999999998</v>
      </c>
      <c r="AJ826">
        <v>18.864999999999998</v>
      </c>
      <c r="AK826">
        <v>22.948</v>
      </c>
      <c r="AL826">
        <v>18.344000000000001</v>
      </c>
      <c r="AM826">
        <v>13.266</v>
      </c>
      <c r="AN826">
        <v>11.569000000000001</v>
      </c>
      <c r="AO826">
        <v>10.143000000000001</v>
      </c>
      <c r="AP826">
        <v>7.8760000000000003</v>
      </c>
      <c r="AQ826">
        <v>7.5350000000000001</v>
      </c>
      <c r="AR826">
        <v>8.77</v>
      </c>
      <c r="AS826">
        <v>7.9480000000000004</v>
      </c>
      <c r="AT826">
        <v>7.819</v>
      </c>
      <c r="AU826">
        <v>12.839</v>
      </c>
      <c r="AV826">
        <v>15.936</v>
      </c>
      <c r="AW826">
        <v>15.506</v>
      </c>
      <c r="AX826">
        <v>20.303999999999998</v>
      </c>
      <c r="AY826">
        <v>22.021999999999998</v>
      </c>
      <c r="AZ826">
        <v>23.734000000000002</v>
      </c>
      <c r="BA826">
        <v>25.4</v>
      </c>
      <c r="BB826">
        <v>27.062999999999999</v>
      </c>
      <c r="BC826">
        <v>28.623999999999999</v>
      </c>
      <c r="BD826">
        <v>30.061</v>
      </c>
      <c r="BE826">
        <v>31.413</v>
      </c>
      <c r="BF826">
        <v>2022</v>
      </c>
    </row>
    <row r="827" spans="1:58" x14ac:dyDescent="0.45">
      <c r="A827">
        <v>813</v>
      </c>
      <c r="B827" t="s">
        <v>78</v>
      </c>
      <c r="C827" t="s">
        <v>114</v>
      </c>
      <c r="D827" t="s">
        <v>79</v>
      </c>
      <c r="E827" t="s">
        <v>12</v>
      </c>
      <c r="F827" t="s">
        <v>13</v>
      </c>
      <c r="G827">
        <v>0.152</v>
      </c>
      <c r="H827">
        <v>0.16900000000000001</v>
      </c>
      <c r="I827">
        <v>0.187</v>
      </c>
      <c r="J827">
        <v>0.20799999999999999</v>
      </c>
      <c r="K827">
        <v>0.23100000000000001</v>
      </c>
      <c r="L827">
        <v>0.245</v>
      </c>
      <c r="M827">
        <v>0.25700000000000001</v>
      </c>
      <c r="N827">
        <v>0.311</v>
      </c>
      <c r="O827">
        <v>0.36799999999999999</v>
      </c>
      <c r="P827">
        <v>0.39600000000000002</v>
      </c>
      <c r="Q827">
        <v>0.54300000000000004</v>
      </c>
      <c r="R827">
        <v>0.61799999999999999</v>
      </c>
      <c r="S827">
        <v>0.78800000000000003</v>
      </c>
      <c r="T827">
        <v>0.95899999999999996</v>
      </c>
      <c r="U827">
        <v>1.3260000000000001</v>
      </c>
      <c r="V827">
        <v>1.599</v>
      </c>
      <c r="W827">
        <v>1.821</v>
      </c>
      <c r="X827">
        <v>1.9570000000000001</v>
      </c>
      <c r="Y827">
        <v>2.2040000000000002</v>
      </c>
      <c r="Z827">
        <v>2.3610000000000002</v>
      </c>
      <c r="AA827">
        <v>2.137</v>
      </c>
      <c r="AB827">
        <v>2.161</v>
      </c>
      <c r="AC827">
        <v>2.3380000000000001</v>
      </c>
      <c r="AD827">
        <v>2.6459999999999999</v>
      </c>
      <c r="AE827">
        <v>2.976</v>
      </c>
      <c r="AF827">
        <v>3.5910000000000002</v>
      </c>
      <c r="AG827">
        <v>4.0990000000000002</v>
      </c>
      <c r="AH827">
        <v>4.7460000000000004</v>
      </c>
      <c r="AI827">
        <v>5.4169999999999998</v>
      </c>
      <c r="AJ827">
        <v>5.9279999999999999</v>
      </c>
      <c r="AK827">
        <v>6.8289999999999997</v>
      </c>
      <c r="AL827">
        <v>8.0229999999999997</v>
      </c>
      <c r="AM827">
        <v>8.718</v>
      </c>
      <c r="AN827">
        <v>9.39</v>
      </c>
      <c r="AO827">
        <v>9.85</v>
      </c>
      <c r="AP827">
        <v>10.352</v>
      </c>
      <c r="AQ827">
        <v>10.964</v>
      </c>
      <c r="AR827">
        <v>11.593</v>
      </c>
      <c r="AS827">
        <v>12.847</v>
      </c>
      <c r="AT827">
        <v>13.234</v>
      </c>
      <c r="AU827">
        <v>12.617000000000001</v>
      </c>
      <c r="AV827">
        <v>12.228</v>
      </c>
      <c r="AW827">
        <v>12.775</v>
      </c>
      <c r="AX827">
        <v>13.911</v>
      </c>
      <c r="AY827">
        <v>14.887</v>
      </c>
      <c r="AZ827">
        <v>15.898999999999999</v>
      </c>
      <c r="BA827">
        <v>16.922000000000001</v>
      </c>
      <c r="BB827">
        <v>17.846</v>
      </c>
      <c r="BC827">
        <v>18.812000000000001</v>
      </c>
      <c r="BD827">
        <v>19.861000000000001</v>
      </c>
      <c r="BE827">
        <v>20.853000000000002</v>
      </c>
      <c r="BF827">
        <v>2022</v>
      </c>
    </row>
    <row r="828" spans="1:58" x14ac:dyDescent="0.45">
      <c r="A828">
        <v>813</v>
      </c>
      <c r="B828" t="s">
        <v>80</v>
      </c>
      <c r="C828" t="s">
        <v>114</v>
      </c>
      <c r="D828" t="s">
        <v>81</v>
      </c>
      <c r="E828" t="s">
        <v>19</v>
      </c>
      <c r="F828" t="s">
        <v>13</v>
      </c>
      <c r="G828" s="2">
        <v>-6.0000000000000001E-3</v>
      </c>
      <c r="H828" s="2">
        <v>-2.1000000000000001E-2</v>
      </c>
      <c r="I828" s="2">
        <v>-4.0000000000000001E-3</v>
      </c>
      <c r="J828" s="2">
        <v>-6.0000000000000001E-3</v>
      </c>
      <c r="K828" s="2" t="s">
        <v>1409</v>
      </c>
      <c r="L828" s="2">
        <v>-2.9000000000000001E-2</v>
      </c>
      <c r="M828" s="2">
        <v>8.0000000000000002E-3</v>
      </c>
      <c r="N828" s="2" t="s">
        <v>1409</v>
      </c>
      <c r="O828" s="2">
        <v>-2.1000000000000001E-2</v>
      </c>
      <c r="P828" s="2">
        <v>-2.5999999999999999E-2</v>
      </c>
      <c r="Q828" s="2">
        <v>-2.5999999999999999E-2</v>
      </c>
      <c r="R828" s="2">
        <v>-3.5999999999999997E-2</v>
      </c>
      <c r="S828" s="2">
        <v>-7.0000000000000001E-3</v>
      </c>
      <c r="T828" s="2">
        <v>-7.0000000000000001E-3</v>
      </c>
      <c r="U828" s="2">
        <v>1E-3</v>
      </c>
      <c r="V828" s="2">
        <v>-8.5000000000000006E-2</v>
      </c>
      <c r="W828" s="2">
        <v>-3.5000000000000003E-2</v>
      </c>
      <c r="X828" s="2">
        <v>-2.1000000000000001E-2</v>
      </c>
      <c r="Y828" s="2">
        <v>-6.0000000000000001E-3</v>
      </c>
      <c r="Z828" s="2">
        <v>1.4E-2</v>
      </c>
      <c r="AA828" s="2">
        <v>-3.1E-2</v>
      </c>
      <c r="AB828" s="2">
        <v>-2.5999999999999999E-2</v>
      </c>
      <c r="AC828" s="2">
        <v>-1.4999999999999999E-2</v>
      </c>
      <c r="AD828" s="2">
        <v>2.1000000000000001E-2</v>
      </c>
      <c r="AE828" s="2">
        <v>6.0999999999999999E-2</v>
      </c>
      <c r="AF828" s="2">
        <v>-2.9000000000000001E-2</v>
      </c>
      <c r="AG828" s="2">
        <v>-4.2000000000000003E-2</v>
      </c>
      <c r="AH828" s="2">
        <v>-0.08</v>
      </c>
      <c r="AI828" s="2">
        <v>-7.6999999999999999E-2</v>
      </c>
      <c r="AJ828" s="2">
        <v>-5.8999999999999997E-2</v>
      </c>
      <c r="AK828" s="2">
        <v>-0.14399999999999999</v>
      </c>
      <c r="AL828" s="2">
        <v>-0.02</v>
      </c>
      <c r="AM828" s="2">
        <v>2.5999999999999999E-2</v>
      </c>
      <c r="AN828" s="2">
        <v>-2.7E-2</v>
      </c>
      <c r="AO828" s="2">
        <v>-0.05</v>
      </c>
      <c r="AP828" s="2">
        <v>-3.5000000000000003E-2</v>
      </c>
      <c r="AQ828" s="2">
        <v>-5.0999999999999997E-2</v>
      </c>
      <c r="AR828" s="2">
        <v>-6.3E-2</v>
      </c>
      <c r="AS828" s="2">
        <v>-4.8000000000000001E-2</v>
      </c>
      <c r="AT828" s="2">
        <v>-0.154</v>
      </c>
      <c r="AU828" s="2">
        <v>-2.5000000000000001E-2</v>
      </c>
      <c r="AV828" s="2">
        <v>-7.6999999999999999E-2</v>
      </c>
      <c r="AW828" s="2">
        <v>-0.215</v>
      </c>
      <c r="AX828">
        <v>-0.17199999999999999</v>
      </c>
      <c r="AY828">
        <v>-6.6000000000000003E-2</v>
      </c>
      <c r="AZ828">
        <v>-0.14899999999999999</v>
      </c>
      <c r="BA828">
        <v>-0.155</v>
      </c>
      <c r="BB828">
        <v>-0.161</v>
      </c>
      <c r="BC828">
        <v>-0.17199999999999999</v>
      </c>
      <c r="BD828">
        <v>-0.18</v>
      </c>
      <c r="BE828">
        <v>-0.191</v>
      </c>
      <c r="BF828">
        <v>2023</v>
      </c>
    </row>
    <row r="829" spans="1:58" x14ac:dyDescent="0.45">
      <c r="A829">
        <v>813</v>
      </c>
      <c r="B829" t="s">
        <v>82</v>
      </c>
      <c r="C829" t="s">
        <v>114</v>
      </c>
      <c r="D829" t="s">
        <v>81</v>
      </c>
      <c r="E829" t="s">
        <v>42</v>
      </c>
      <c r="F829" t="s">
        <v>5</v>
      </c>
      <c r="G829">
        <v>-3.109</v>
      </c>
      <c r="H829">
        <v>-10.862</v>
      </c>
      <c r="I829">
        <v>-2.1440000000000001</v>
      </c>
      <c r="J829">
        <v>-3.5720000000000001</v>
      </c>
      <c r="K829">
        <v>0.23</v>
      </c>
      <c r="L829">
        <v>-17.228999999999999</v>
      </c>
      <c r="M829">
        <v>5.6559999999999997</v>
      </c>
      <c r="N829">
        <v>0.13200000000000001</v>
      </c>
      <c r="O829">
        <v>-11.964</v>
      </c>
      <c r="P829">
        <v>-15.212999999999999</v>
      </c>
      <c r="Q829">
        <v>-12.182</v>
      </c>
      <c r="R829">
        <v>-15.993</v>
      </c>
      <c r="S829">
        <v>-2.7120000000000002</v>
      </c>
      <c r="T829">
        <v>-2.444</v>
      </c>
      <c r="U829">
        <v>0.317</v>
      </c>
      <c r="V829">
        <v>-18.077999999999999</v>
      </c>
      <c r="W829">
        <v>-6.782</v>
      </c>
      <c r="X829">
        <v>-3.94</v>
      </c>
      <c r="Y829">
        <v>-1.218</v>
      </c>
      <c r="Z829">
        <v>2.8319999999999999</v>
      </c>
      <c r="AA829">
        <v>-7.27</v>
      </c>
      <c r="AB829">
        <v>-6.298</v>
      </c>
      <c r="AC829">
        <v>-4.2320000000000002</v>
      </c>
      <c r="AD829">
        <v>5.9059999999999997</v>
      </c>
      <c r="AE829">
        <v>15.364000000000001</v>
      </c>
      <c r="AF829">
        <v>-6.0510000000000002</v>
      </c>
      <c r="AG829">
        <v>-7.8029999999999999</v>
      </c>
      <c r="AH829">
        <v>-12.89</v>
      </c>
      <c r="AI829">
        <v>-10.948</v>
      </c>
      <c r="AJ829">
        <v>-8.0779999999999994</v>
      </c>
      <c r="AK829">
        <v>-17.02</v>
      </c>
      <c r="AL829">
        <v>-1.948</v>
      </c>
      <c r="AM829">
        <v>2.234</v>
      </c>
      <c r="AN829">
        <v>-2.0859999999999999</v>
      </c>
      <c r="AO829">
        <v>-3.7309999999999999</v>
      </c>
      <c r="AP829">
        <v>-2.6549999999999998</v>
      </c>
      <c r="AQ829">
        <v>-3.726</v>
      </c>
      <c r="AR829">
        <v>-4.2839999999999998</v>
      </c>
      <c r="AS829">
        <v>-2.964</v>
      </c>
      <c r="AT829">
        <v>-9.51</v>
      </c>
      <c r="AU829">
        <v>-1.6479999999999999</v>
      </c>
      <c r="AV829">
        <v>-5.0860000000000003</v>
      </c>
      <c r="AW829">
        <v>-13.695</v>
      </c>
      <c r="AX829">
        <v>-10.364000000000001</v>
      </c>
      <c r="AY829">
        <v>-3.7080000000000002</v>
      </c>
      <c r="AZ829">
        <v>-7.843</v>
      </c>
      <c r="BA829">
        <v>-7.6840000000000002</v>
      </c>
      <c r="BB829">
        <v>-7.5620000000000003</v>
      </c>
      <c r="BC829">
        <v>-7.6790000000000003</v>
      </c>
      <c r="BD829">
        <v>-7.58</v>
      </c>
      <c r="BE829">
        <v>-7.6529999999999996</v>
      </c>
      <c r="BF829">
        <v>2022</v>
      </c>
    </row>
    <row r="830" spans="1:58" x14ac:dyDescent="0.45">
      <c r="A830">
        <v>524</v>
      </c>
      <c r="B830" t="s">
        <v>9</v>
      </c>
      <c r="C830" t="s">
        <v>115</v>
      </c>
      <c r="D830" t="s">
        <v>11</v>
      </c>
      <c r="E830" t="s">
        <v>12</v>
      </c>
      <c r="F830" t="s">
        <v>13</v>
      </c>
      <c r="G830">
        <v>1902.7360000000001</v>
      </c>
      <c r="H830">
        <v>2004.4380000000001</v>
      </c>
      <c r="I830">
        <v>2109.3270000000002</v>
      </c>
      <c r="J830">
        <v>2179.2370000000001</v>
      </c>
      <c r="K830">
        <v>2325.7869999999998</v>
      </c>
      <c r="L830">
        <v>2441.0790000000002</v>
      </c>
      <c r="M830">
        <v>2545.5880000000002</v>
      </c>
      <c r="N830">
        <v>2582.5929999999998</v>
      </c>
      <c r="O830">
        <v>2652.2809999999999</v>
      </c>
      <c r="P830">
        <v>2711.9659999999999</v>
      </c>
      <c r="Q830">
        <v>2879.39</v>
      </c>
      <c r="R830">
        <v>3190.9580000000001</v>
      </c>
      <c r="S830">
        <v>3090.922</v>
      </c>
      <c r="T830">
        <v>3322.0160000000001</v>
      </c>
      <c r="U830">
        <v>3588.9650000000001</v>
      </c>
      <c r="V830">
        <v>3806.14</v>
      </c>
      <c r="W830">
        <v>4269.0469999999996</v>
      </c>
      <c r="X830" s="2">
        <v>4708.3779999999997</v>
      </c>
      <c r="Y830" s="2">
        <v>4630.8869999999997</v>
      </c>
      <c r="Z830" s="2">
        <v>4764.2219999999998</v>
      </c>
      <c r="AA830" s="2">
        <v>5165.2560000000003</v>
      </c>
      <c r="AB830" s="2">
        <v>5064.6400000000003</v>
      </c>
      <c r="AC830" s="2">
        <v>5253.3789999999999</v>
      </c>
      <c r="AD830" s="2">
        <v>5565.4470000000001</v>
      </c>
      <c r="AE830" s="2">
        <v>5868.4889999999996</v>
      </c>
      <c r="AF830" s="2">
        <v>6234.7889999999998</v>
      </c>
      <c r="AG830" s="2">
        <v>6712.89</v>
      </c>
      <c r="AH830" s="2">
        <v>7169.15</v>
      </c>
      <c r="AI830" s="2">
        <v>7595.7209999999995</v>
      </c>
      <c r="AJ830" s="2">
        <v>7864.5240000000003</v>
      </c>
      <c r="AK830" s="2">
        <v>8494.9439999999995</v>
      </c>
      <c r="AL830" s="2">
        <v>9231.4120000000003</v>
      </c>
      <c r="AM830" s="2">
        <v>10028.284</v>
      </c>
      <c r="AN830" s="2">
        <v>10434.603999999999</v>
      </c>
      <c r="AO830" s="2">
        <v>11100.120999999999</v>
      </c>
      <c r="AP830" s="2">
        <v>11566.986999999999</v>
      </c>
      <c r="AQ830" s="2">
        <v>12151.540999999999</v>
      </c>
      <c r="AR830" s="2">
        <v>12936.612999999999</v>
      </c>
      <c r="AS830" s="2">
        <v>13235.457</v>
      </c>
      <c r="AT830" s="2">
        <v>13206.276</v>
      </c>
      <c r="AU830" s="2">
        <v>12595.550999999999</v>
      </c>
      <c r="AV830" s="2">
        <v>13125.504999999999</v>
      </c>
      <c r="AW830" s="2">
        <v>12160.886</v>
      </c>
      <c r="AX830">
        <v>11877.555</v>
      </c>
      <c r="AY830">
        <v>12472.47</v>
      </c>
      <c r="AZ830" t="s">
        <v>173</v>
      </c>
      <c r="BA830" t="s">
        <v>173</v>
      </c>
      <c r="BB830" t="s">
        <v>173</v>
      </c>
      <c r="BC830" t="s">
        <v>173</v>
      </c>
      <c r="BD830" t="s">
        <v>173</v>
      </c>
      <c r="BE830" t="s">
        <v>173</v>
      </c>
      <c r="BF830">
        <v>2022</v>
      </c>
    </row>
    <row r="831" spans="1:58" x14ac:dyDescent="0.45">
      <c r="A831">
        <v>524</v>
      </c>
      <c r="B831" t="s">
        <v>14</v>
      </c>
      <c r="C831" t="s">
        <v>115</v>
      </c>
      <c r="D831" t="s">
        <v>11</v>
      </c>
      <c r="E831" t="s">
        <v>15</v>
      </c>
      <c r="F831" t="s">
        <v>5</v>
      </c>
      <c r="G831">
        <v>5.8470000000000004</v>
      </c>
      <c r="H831">
        <v>5.3449999999999998</v>
      </c>
      <c r="I831">
        <v>5.2329999999999997</v>
      </c>
      <c r="J831">
        <v>3.3140000000000001</v>
      </c>
      <c r="K831">
        <v>6.7249999999999996</v>
      </c>
      <c r="L831">
        <v>4.9569999999999999</v>
      </c>
      <c r="M831">
        <v>4.2809999999999997</v>
      </c>
      <c r="N831">
        <v>1.454</v>
      </c>
      <c r="O831">
        <v>2.698</v>
      </c>
      <c r="P831">
        <v>2.25</v>
      </c>
      <c r="Q831">
        <v>6.1740000000000004</v>
      </c>
      <c r="R831">
        <v>10.821</v>
      </c>
      <c r="S831">
        <v>-3.1349999999999998</v>
      </c>
      <c r="T831">
        <v>7.4770000000000003</v>
      </c>
      <c r="U831">
        <v>8.0359999999999996</v>
      </c>
      <c r="V831">
        <v>6.0510000000000002</v>
      </c>
      <c r="W831">
        <v>12.162000000000001</v>
      </c>
      <c r="X831">
        <v>10.291</v>
      </c>
      <c r="Y831">
        <v>-1.6459999999999999</v>
      </c>
      <c r="Z831">
        <v>2.879</v>
      </c>
      <c r="AA831">
        <v>8.4179999999999993</v>
      </c>
      <c r="AB831">
        <v>-1.948</v>
      </c>
      <c r="AC831">
        <v>3.7269999999999999</v>
      </c>
      <c r="AD831">
        <v>5.94</v>
      </c>
      <c r="AE831">
        <v>5.4450000000000003</v>
      </c>
      <c r="AF831">
        <v>6.242</v>
      </c>
      <c r="AG831">
        <v>7.6680000000000001</v>
      </c>
      <c r="AH831">
        <v>6.7969999999999997</v>
      </c>
      <c r="AI831">
        <v>5.95</v>
      </c>
      <c r="AJ831">
        <v>3.5390000000000001</v>
      </c>
      <c r="AK831">
        <v>8.016</v>
      </c>
      <c r="AL831">
        <v>8.6690000000000005</v>
      </c>
      <c r="AM831">
        <v>8.6319999999999997</v>
      </c>
      <c r="AN831">
        <v>4.0519999999999996</v>
      </c>
      <c r="AO831">
        <v>6.3780000000000001</v>
      </c>
      <c r="AP831">
        <v>4.2060000000000004</v>
      </c>
      <c r="AQ831">
        <v>5.0540000000000003</v>
      </c>
      <c r="AR831">
        <v>6.4610000000000003</v>
      </c>
      <c r="AS831">
        <v>2.31</v>
      </c>
      <c r="AT831">
        <v>-0.22</v>
      </c>
      <c r="AU831">
        <v>-4.625</v>
      </c>
      <c r="AV831">
        <v>4.2069999999999999</v>
      </c>
      <c r="AW831">
        <v>-7.3490000000000002</v>
      </c>
      <c r="AX831">
        <v>-2.33</v>
      </c>
      <c r="AY831">
        <v>5.0090000000000003</v>
      </c>
      <c r="AZ831" t="s">
        <v>173</v>
      </c>
      <c r="BA831" t="s">
        <v>173</v>
      </c>
      <c r="BB831" t="s">
        <v>173</v>
      </c>
      <c r="BC831" t="s">
        <v>173</v>
      </c>
      <c r="BD831" t="s">
        <v>173</v>
      </c>
      <c r="BE831" t="s">
        <v>173</v>
      </c>
      <c r="BF831">
        <v>2022</v>
      </c>
    </row>
    <row r="832" spans="1:58" x14ac:dyDescent="0.45">
      <c r="A832">
        <v>524</v>
      </c>
      <c r="B832" t="s">
        <v>16</v>
      </c>
      <c r="C832" t="s">
        <v>115</v>
      </c>
      <c r="D832" t="s">
        <v>17</v>
      </c>
      <c r="E832" t="s">
        <v>12</v>
      </c>
      <c r="F832" t="s">
        <v>13</v>
      </c>
      <c r="G832">
        <v>85.870999999999995</v>
      </c>
      <c r="H832">
        <v>104.004</v>
      </c>
      <c r="I832">
        <v>121.41800000000001</v>
      </c>
      <c r="J832">
        <v>148.779</v>
      </c>
      <c r="K832">
        <v>188.108</v>
      </c>
      <c r="L832">
        <v>198.666</v>
      </c>
      <c r="M832">
        <v>219.58600000000001</v>
      </c>
      <c r="N832">
        <v>240.69</v>
      </c>
      <c r="O832">
        <v>271.59500000000003</v>
      </c>
      <c r="P832">
        <v>308.18799999999999</v>
      </c>
      <c r="Q832">
        <v>393.70299999999997</v>
      </c>
      <c r="R832">
        <v>455.56400000000002</v>
      </c>
      <c r="S832">
        <v>520.33299999999997</v>
      </c>
      <c r="T832">
        <v>611.21699999999998</v>
      </c>
      <c r="U832">
        <v>708.50900000000001</v>
      </c>
      <c r="V832">
        <v>817.01900000000001</v>
      </c>
      <c r="W832">
        <v>939.80399999999997</v>
      </c>
      <c r="X832">
        <v>1089.248</v>
      </c>
      <c r="Y832">
        <v>1245.5050000000001</v>
      </c>
      <c r="Z832">
        <v>1353.146</v>
      </c>
      <c r="AA832">
        <v>1538.7180000000001</v>
      </c>
      <c r="AB832">
        <v>1721.9490000000001</v>
      </c>
      <c r="AC832">
        <v>1935.4349999999999</v>
      </c>
      <c r="AD832">
        <v>2155.9839999999999</v>
      </c>
      <c r="AE832">
        <v>2473.4690000000001</v>
      </c>
      <c r="AF832">
        <v>2901.6460000000002</v>
      </c>
      <c r="AG832">
        <v>3476.4650000000001</v>
      </c>
      <c r="AH832">
        <v>4233.5959999999995</v>
      </c>
      <c r="AI832">
        <v>5217.8459999999995</v>
      </c>
      <c r="AJ832">
        <v>5720.1620000000003</v>
      </c>
      <c r="AK832">
        <v>6629.6670000000004</v>
      </c>
      <c r="AL832">
        <v>7491.1559999999999</v>
      </c>
      <c r="AM832">
        <v>8989.3009999999995</v>
      </c>
      <c r="AN832">
        <v>9938.39</v>
      </c>
      <c r="AO832">
        <v>10775.312</v>
      </c>
      <c r="AP832">
        <v>11566.986999999999</v>
      </c>
      <c r="AQ832">
        <v>12812.974</v>
      </c>
      <c r="AR832">
        <v>14387.319</v>
      </c>
      <c r="AS832">
        <v>15351.933999999999</v>
      </c>
      <c r="AT832">
        <v>15910.976000000001</v>
      </c>
      <c r="AU832">
        <v>15646.253000000001</v>
      </c>
      <c r="AV832">
        <v>17612.37</v>
      </c>
      <c r="AW832">
        <v>24063.162</v>
      </c>
      <c r="AX832">
        <v>27419.804</v>
      </c>
      <c r="AY832">
        <v>29898.564999999999</v>
      </c>
      <c r="AZ832" t="s">
        <v>173</v>
      </c>
      <c r="BA832" t="s">
        <v>173</v>
      </c>
      <c r="BB832" t="s">
        <v>173</v>
      </c>
      <c r="BC832" t="s">
        <v>173</v>
      </c>
      <c r="BD832" t="s">
        <v>173</v>
      </c>
      <c r="BE832" t="s">
        <v>173</v>
      </c>
      <c r="BF832">
        <v>2022</v>
      </c>
    </row>
    <row r="833" spans="1:58" x14ac:dyDescent="0.45">
      <c r="A833">
        <v>524</v>
      </c>
      <c r="B833" t="s">
        <v>18</v>
      </c>
      <c r="C833" t="s">
        <v>115</v>
      </c>
      <c r="D833" t="s">
        <v>17</v>
      </c>
      <c r="E833" t="s">
        <v>19</v>
      </c>
      <c r="F833" t="s">
        <v>13</v>
      </c>
      <c r="G833">
        <v>5.194</v>
      </c>
      <c r="H833">
        <v>5.4039999999999999</v>
      </c>
      <c r="I833">
        <v>5.8339999999999996</v>
      </c>
      <c r="J833">
        <v>6.298</v>
      </c>
      <c r="K833">
        <v>7.3819999999999997</v>
      </c>
      <c r="L833">
        <v>7.3019999999999996</v>
      </c>
      <c r="M833">
        <v>7.8259999999999996</v>
      </c>
      <c r="N833">
        <v>8.1489999999999991</v>
      </c>
      <c r="O833">
        <v>8.5180000000000007</v>
      </c>
      <c r="P833">
        <v>8.5500000000000007</v>
      </c>
      <c r="Q833">
        <v>9.7870000000000008</v>
      </c>
      <c r="R833">
        <v>10.715999999999999</v>
      </c>
      <c r="S833">
        <v>11.553000000000001</v>
      </c>
      <c r="T833">
        <v>12.351000000000001</v>
      </c>
      <c r="U833">
        <v>14.244999999999999</v>
      </c>
      <c r="V833">
        <v>15.127000000000001</v>
      </c>
      <c r="W833">
        <v>16.591999999999999</v>
      </c>
      <c r="X833">
        <v>18.544</v>
      </c>
      <c r="Y833">
        <v>19.05</v>
      </c>
      <c r="Z833">
        <v>19.143000000000001</v>
      </c>
      <c r="AA833">
        <v>20.007000000000001</v>
      </c>
      <c r="AB833">
        <v>19.236000000000001</v>
      </c>
      <c r="AC833">
        <v>20.238</v>
      </c>
      <c r="AD833">
        <v>22.352</v>
      </c>
      <c r="AE833">
        <v>24.422999999999998</v>
      </c>
      <c r="AF833">
        <v>28.88</v>
      </c>
      <c r="AG833">
        <v>33.447000000000003</v>
      </c>
      <c r="AH833">
        <v>38.270000000000003</v>
      </c>
      <c r="AI833">
        <v>48.177</v>
      </c>
      <c r="AJ833">
        <v>49.75</v>
      </c>
      <c r="AK833">
        <v>58.643000000000001</v>
      </c>
      <c r="AL833">
        <v>67.724999999999994</v>
      </c>
      <c r="AM833">
        <v>70.391999999999996</v>
      </c>
      <c r="AN833">
        <v>76.933999999999997</v>
      </c>
      <c r="AO833">
        <v>82.483000000000004</v>
      </c>
      <c r="AP833">
        <v>85.090999999999994</v>
      </c>
      <c r="AQ833">
        <v>88</v>
      </c>
      <c r="AR833">
        <v>94.376000000000005</v>
      </c>
      <c r="AS833">
        <v>94.483999999999995</v>
      </c>
      <c r="AT833">
        <v>89.015000000000001</v>
      </c>
      <c r="AU833">
        <v>84.304000000000002</v>
      </c>
      <c r="AV833">
        <v>88.608999999999995</v>
      </c>
      <c r="AW833">
        <v>74.584000000000003</v>
      </c>
      <c r="AX833">
        <v>83.722999999999999</v>
      </c>
      <c r="AY833">
        <v>98.963999999999999</v>
      </c>
      <c r="AZ833" t="s">
        <v>173</v>
      </c>
      <c r="BA833" t="s">
        <v>173</v>
      </c>
      <c r="BB833" t="s">
        <v>173</v>
      </c>
      <c r="BC833" t="s">
        <v>173</v>
      </c>
      <c r="BD833" t="s">
        <v>173</v>
      </c>
      <c r="BE833" t="s">
        <v>173</v>
      </c>
      <c r="BF833">
        <v>2022</v>
      </c>
    </row>
    <row r="834" spans="1:58" x14ac:dyDescent="0.45">
      <c r="A834">
        <v>524</v>
      </c>
      <c r="B834" t="s">
        <v>20</v>
      </c>
      <c r="C834" t="s">
        <v>115</v>
      </c>
      <c r="D834" t="s">
        <v>17</v>
      </c>
      <c r="E834" t="s">
        <v>21</v>
      </c>
      <c r="F834" t="s">
        <v>13</v>
      </c>
      <c r="G834" s="2">
        <v>16.908000000000001</v>
      </c>
      <c r="H834" s="2">
        <v>19.497</v>
      </c>
      <c r="I834" s="2">
        <v>21.786000000000001</v>
      </c>
      <c r="J834" s="2">
        <v>23.388999999999999</v>
      </c>
      <c r="K834" s="2">
        <v>25.863</v>
      </c>
      <c r="L834" s="2">
        <v>28.003</v>
      </c>
      <c r="M834" s="2">
        <v>29.79</v>
      </c>
      <c r="N834" s="2">
        <v>30.972000000000001</v>
      </c>
      <c r="O834" s="2">
        <v>32.929000000000002</v>
      </c>
      <c r="P834" s="2">
        <v>34.991</v>
      </c>
      <c r="Q834" s="2">
        <v>38.540999999999997</v>
      </c>
      <c r="R834" s="2">
        <v>44.155999999999999</v>
      </c>
      <c r="S834" s="2">
        <v>43.747</v>
      </c>
      <c r="T834" s="2">
        <v>48.131999999999998</v>
      </c>
      <c r="U834" s="2">
        <v>53.11</v>
      </c>
      <c r="V834" s="2">
        <v>57.505000000000003</v>
      </c>
      <c r="W834" s="2">
        <v>65.679000000000002</v>
      </c>
      <c r="X834" s="2">
        <v>73.688000000000002</v>
      </c>
      <c r="Y834" s="2">
        <v>73.290000000000006</v>
      </c>
      <c r="Z834" s="2">
        <v>76.466999999999999</v>
      </c>
      <c r="AA834" s="2">
        <v>84.781000000000006</v>
      </c>
      <c r="AB834" s="2">
        <v>85.001999999999995</v>
      </c>
      <c r="AC834" s="2">
        <v>89.539000000000001</v>
      </c>
      <c r="AD834" s="2">
        <v>96.730999999999995</v>
      </c>
      <c r="AE834" s="2">
        <v>104.741</v>
      </c>
      <c r="AF834" s="2">
        <v>114.768</v>
      </c>
      <c r="AG834" s="2">
        <v>127.379</v>
      </c>
      <c r="AH834" s="2">
        <v>139.72300000000001</v>
      </c>
      <c r="AI834" s="2">
        <v>150.88800000000001</v>
      </c>
      <c r="AJ834" s="2">
        <v>157.191</v>
      </c>
      <c r="AK834" s="2">
        <v>171.85499999999999</v>
      </c>
      <c r="AL834" s="2">
        <v>190.608</v>
      </c>
      <c r="AM834" s="2">
        <v>210.917</v>
      </c>
      <c r="AN834" s="2">
        <v>223.19800000000001</v>
      </c>
      <c r="AO834" s="2">
        <v>241.56800000000001</v>
      </c>
      <c r="AP834" s="2">
        <v>254.065</v>
      </c>
      <c r="AQ834" s="2">
        <v>269.44099999999997</v>
      </c>
      <c r="AR834" s="2">
        <v>291.98500000000001</v>
      </c>
      <c r="AS834" s="2">
        <v>307.238</v>
      </c>
      <c r="AT834" s="2">
        <v>307.70499999999998</v>
      </c>
      <c r="AU834" s="2">
        <v>283.65199999999999</v>
      </c>
      <c r="AV834" s="2">
        <v>317.18799999999999</v>
      </c>
      <c r="AW834" s="2">
        <v>314.82900000000001</v>
      </c>
      <c r="AX834">
        <v>318.56</v>
      </c>
      <c r="AY834">
        <v>342.60399999999998</v>
      </c>
      <c r="AZ834" t="s">
        <v>173</v>
      </c>
      <c r="BA834" t="s">
        <v>173</v>
      </c>
      <c r="BB834" t="s">
        <v>173</v>
      </c>
      <c r="BC834" t="s">
        <v>173</v>
      </c>
      <c r="BD834" t="s">
        <v>173</v>
      </c>
      <c r="BE834" t="s">
        <v>173</v>
      </c>
      <c r="BF834">
        <v>2022</v>
      </c>
    </row>
    <row r="835" spans="1:58" x14ac:dyDescent="0.45">
      <c r="A835">
        <v>524</v>
      </c>
      <c r="B835" t="s">
        <v>22</v>
      </c>
      <c r="C835" t="s">
        <v>115</v>
      </c>
      <c r="D835" t="s">
        <v>23</v>
      </c>
      <c r="E835" t="s">
        <v>24</v>
      </c>
      <c r="F835" t="s">
        <v>5</v>
      </c>
      <c r="G835" s="2">
        <v>4.5129999999999999</v>
      </c>
      <c r="H835" s="2">
        <v>5.1890000000000001</v>
      </c>
      <c r="I835" s="2">
        <v>5.7560000000000002</v>
      </c>
      <c r="J835" s="2">
        <v>6.827</v>
      </c>
      <c r="K835" s="2">
        <v>8.0879999999999992</v>
      </c>
      <c r="L835" s="2">
        <v>8.1379999999999999</v>
      </c>
      <c r="M835" s="2">
        <v>8.6259999999999994</v>
      </c>
      <c r="N835" s="2">
        <v>9.32</v>
      </c>
      <c r="O835" s="2">
        <v>10.24</v>
      </c>
      <c r="P835" s="2">
        <v>11.364000000000001</v>
      </c>
      <c r="Q835" s="2">
        <v>13.673</v>
      </c>
      <c r="R835" s="2">
        <v>14.276999999999999</v>
      </c>
      <c r="S835" s="2">
        <v>16.834</v>
      </c>
      <c r="T835" s="2">
        <v>18.399000000000001</v>
      </c>
      <c r="U835" s="2">
        <v>19.741</v>
      </c>
      <c r="V835" s="2">
        <v>21.466000000000001</v>
      </c>
      <c r="W835" s="2">
        <v>22.013999999999999</v>
      </c>
      <c r="X835" s="2">
        <v>23.134</v>
      </c>
      <c r="Y835" s="2">
        <v>26.896000000000001</v>
      </c>
      <c r="Z835" s="2">
        <v>28.402000000000001</v>
      </c>
      <c r="AA835" s="2">
        <v>29.79</v>
      </c>
      <c r="AB835" s="2">
        <v>33.999000000000002</v>
      </c>
      <c r="AC835" s="2">
        <v>36.841999999999999</v>
      </c>
      <c r="AD835" s="2">
        <v>38.738999999999997</v>
      </c>
      <c r="AE835" s="2">
        <v>42.148000000000003</v>
      </c>
      <c r="AF835" s="2">
        <v>46.54</v>
      </c>
      <c r="AG835" s="2">
        <v>51.787999999999997</v>
      </c>
      <c r="AH835" s="2">
        <v>59.052999999999997</v>
      </c>
      <c r="AI835" s="2">
        <v>68.694999999999993</v>
      </c>
      <c r="AJ835" s="2">
        <v>72.733999999999995</v>
      </c>
      <c r="AK835" s="2">
        <v>78.043000000000006</v>
      </c>
      <c r="AL835" s="2">
        <v>81.149000000000001</v>
      </c>
      <c r="AM835" s="2">
        <v>89.638999999999996</v>
      </c>
      <c r="AN835" s="2">
        <v>95.245000000000005</v>
      </c>
      <c r="AO835" s="2">
        <v>97.073999999999998</v>
      </c>
      <c r="AP835" s="2">
        <v>100</v>
      </c>
      <c r="AQ835" s="2">
        <v>105.443</v>
      </c>
      <c r="AR835" s="2">
        <v>111.214</v>
      </c>
      <c r="AS835" s="2">
        <v>115.991</v>
      </c>
      <c r="AT835" s="2">
        <v>120.48</v>
      </c>
      <c r="AU835" s="2">
        <v>124.22</v>
      </c>
      <c r="AV835" s="2">
        <v>134.184</v>
      </c>
      <c r="AW835" s="2">
        <v>197.87299999999999</v>
      </c>
      <c r="AX835">
        <v>230.85400000000001</v>
      </c>
      <c r="AY835">
        <v>239.71600000000001</v>
      </c>
      <c r="AZ835" t="s">
        <v>173</v>
      </c>
      <c r="BA835" t="s">
        <v>173</v>
      </c>
      <c r="BB835" t="s">
        <v>173</v>
      </c>
      <c r="BC835" t="s">
        <v>173</v>
      </c>
      <c r="BD835" t="s">
        <v>173</v>
      </c>
      <c r="BE835" t="s">
        <v>173</v>
      </c>
      <c r="BF835">
        <v>2022</v>
      </c>
    </row>
    <row r="836" spans="1:58" x14ac:dyDescent="0.45">
      <c r="A836">
        <v>524</v>
      </c>
      <c r="B836" t="s">
        <v>26</v>
      </c>
      <c r="C836" t="s">
        <v>115</v>
      </c>
      <c r="D836" t="s">
        <v>27</v>
      </c>
      <c r="E836" t="s">
        <v>12</v>
      </c>
      <c r="F836" t="s">
        <v>5</v>
      </c>
      <c r="G836" s="2">
        <v>122335.193</v>
      </c>
      <c r="H836" s="2">
        <v>127157.2</v>
      </c>
      <c r="I836" s="2">
        <v>132148.08499999999</v>
      </c>
      <c r="J836" s="2">
        <v>134953.41200000001</v>
      </c>
      <c r="K836" s="2">
        <v>142496.769</v>
      </c>
      <c r="L836" s="2">
        <v>148103.77100000001</v>
      </c>
      <c r="M836" s="2">
        <v>152930.32699999999</v>
      </c>
      <c r="N836" s="2">
        <v>153622.27100000001</v>
      </c>
      <c r="O836" s="2">
        <v>156200.50899999999</v>
      </c>
      <c r="P836" s="2">
        <v>158118.78700000001</v>
      </c>
      <c r="Q836" s="2">
        <v>166191.20499999999</v>
      </c>
      <c r="R836" s="2">
        <v>181968.889</v>
      </c>
      <c r="S836" s="2">
        <v>174265.761</v>
      </c>
      <c r="T836" s="2">
        <v>185330.41899999999</v>
      </c>
      <c r="U836" s="2">
        <v>198345.93599999999</v>
      </c>
      <c r="V836" s="2">
        <v>208636.59299999999</v>
      </c>
      <c r="W836" s="2">
        <v>232426.62700000001</v>
      </c>
      <c r="X836" s="2">
        <v>254907.916</v>
      </c>
      <c r="Y836" s="2">
        <v>249447.24900000001</v>
      </c>
      <c r="Z836" s="2">
        <v>255272.291</v>
      </c>
      <c r="AA836" s="2">
        <v>275075.29599999997</v>
      </c>
      <c r="AB836" s="2">
        <v>267804.19300000003</v>
      </c>
      <c r="AC836" s="2">
        <v>275587.43</v>
      </c>
      <c r="AD836" s="2">
        <v>289504.609</v>
      </c>
      <c r="AE836" s="2">
        <v>302699.88699999999</v>
      </c>
      <c r="AF836" s="2">
        <v>318996.79499999998</v>
      </c>
      <c r="AG836" s="2">
        <v>340825.44199999998</v>
      </c>
      <c r="AH836" s="2">
        <v>361311.06699999998</v>
      </c>
      <c r="AI836" s="2">
        <v>380090.41899999999</v>
      </c>
      <c r="AJ836" s="2">
        <v>390812.75099999999</v>
      </c>
      <c r="AK836" s="2">
        <v>419260.38099999999</v>
      </c>
      <c r="AL836" s="2">
        <v>452553.56099999999</v>
      </c>
      <c r="AM836" s="2">
        <v>490980.85700000002</v>
      </c>
      <c r="AN836" s="2">
        <v>506903.27899999998</v>
      </c>
      <c r="AO836" s="2">
        <v>534224.70900000003</v>
      </c>
      <c r="AP836" s="2">
        <v>551596.9</v>
      </c>
      <c r="AQ836" s="2">
        <v>573104.79599999997</v>
      </c>
      <c r="AR836" s="2">
        <v>603274.24899999995</v>
      </c>
      <c r="AS836" s="2">
        <v>610773.28099999996</v>
      </c>
      <c r="AT836" s="2">
        <v>605709.12300000002</v>
      </c>
      <c r="AU836" s="2">
        <v>574640.76800000004</v>
      </c>
      <c r="AV836" s="2">
        <v>592413.11600000004</v>
      </c>
      <c r="AW836" s="2">
        <v>543004.26500000001</v>
      </c>
      <c r="AX836">
        <v>524679.93299999996</v>
      </c>
      <c r="AY836">
        <v>545066.19999999995</v>
      </c>
      <c r="AZ836" t="s">
        <v>173</v>
      </c>
      <c r="BA836" t="s">
        <v>173</v>
      </c>
      <c r="BB836" t="s">
        <v>173</v>
      </c>
      <c r="BC836" t="s">
        <v>173</v>
      </c>
      <c r="BD836" t="s">
        <v>173</v>
      </c>
      <c r="BE836" t="s">
        <v>173</v>
      </c>
      <c r="BF836">
        <v>2020</v>
      </c>
    </row>
    <row r="837" spans="1:58" x14ac:dyDescent="0.45">
      <c r="A837">
        <v>524</v>
      </c>
      <c r="B837" t="s">
        <v>29</v>
      </c>
      <c r="C837" t="s">
        <v>115</v>
      </c>
      <c r="D837" t="s">
        <v>27</v>
      </c>
      <c r="E837" t="s">
        <v>1389</v>
      </c>
      <c r="F837" t="s">
        <v>5</v>
      </c>
      <c r="G837">
        <v>2956.3270000000002</v>
      </c>
      <c r="H837">
        <v>3072.855</v>
      </c>
      <c r="I837">
        <v>3193.4639999999999</v>
      </c>
      <c r="J837">
        <v>3261.2570000000001</v>
      </c>
      <c r="K837">
        <v>3443.5479999999998</v>
      </c>
      <c r="L837">
        <v>3579.0459999999998</v>
      </c>
      <c r="M837">
        <v>3695.683</v>
      </c>
      <c r="N837">
        <v>3712.4050000000002</v>
      </c>
      <c r="O837">
        <v>3774.71</v>
      </c>
      <c r="P837">
        <v>3821.0659999999998</v>
      </c>
      <c r="Q837">
        <v>4016.143</v>
      </c>
      <c r="R837">
        <v>4397.4229999999998</v>
      </c>
      <c r="S837">
        <v>4211.2709999999997</v>
      </c>
      <c r="T837">
        <v>4478.6570000000002</v>
      </c>
      <c r="U837">
        <v>4793.1880000000001</v>
      </c>
      <c r="V837">
        <v>5041.8689999999997</v>
      </c>
      <c r="W837">
        <v>5616.7749999999996</v>
      </c>
      <c r="X837" s="2">
        <v>6160.0529999999999</v>
      </c>
      <c r="Y837" s="2">
        <v>6028.0910000000003</v>
      </c>
      <c r="Z837" s="2">
        <v>6168.8580000000002</v>
      </c>
      <c r="AA837" s="2">
        <v>6647.4139999999998</v>
      </c>
      <c r="AB837" s="2">
        <v>6471.7020000000002</v>
      </c>
      <c r="AC837" s="2">
        <v>6659.79</v>
      </c>
      <c r="AD837" s="2">
        <v>6996.1090000000004</v>
      </c>
      <c r="AE837" s="2">
        <v>7314.9840000000004</v>
      </c>
      <c r="AF837" s="2">
        <v>7708.8119999999999</v>
      </c>
      <c r="AG837" s="2">
        <v>8236.3179999999993</v>
      </c>
      <c r="AH837" s="2">
        <v>8731.3700000000008</v>
      </c>
      <c r="AI837" s="2">
        <v>9185.1880000000001</v>
      </c>
      <c r="AJ837" s="2">
        <v>9444.3009999999995</v>
      </c>
      <c r="AK837" s="2">
        <v>10131.761</v>
      </c>
      <c r="AL837" s="2">
        <v>10936.316999999999</v>
      </c>
      <c r="AM837" s="2">
        <v>11864.944</v>
      </c>
      <c r="AN837" s="2">
        <v>12249.722</v>
      </c>
      <c r="AO837" s="2">
        <v>12909.966</v>
      </c>
      <c r="AP837" s="2">
        <v>13329.778</v>
      </c>
      <c r="AQ837" s="2">
        <v>13849.534</v>
      </c>
      <c r="AR837" s="2">
        <v>14578.602999999999</v>
      </c>
      <c r="AS837" s="2">
        <v>14759.823</v>
      </c>
      <c r="AT837" s="2">
        <v>14637.442999999999</v>
      </c>
      <c r="AU837" s="2">
        <v>13886.652</v>
      </c>
      <c r="AV837" s="2">
        <v>14316.135</v>
      </c>
      <c r="AW837" s="2">
        <v>13122.130999999999</v>
      </c>
      <c r="AX837">
        <v>12679.308999999999</v>
      </c>
      <c r="AY837">
        <v>13171.959000000001</v>
      </c>
      <c r="AZ837" t="s">
        <v>173</v>
      </c>
      <c r="BA837" t="s">
        <v>173</v>
      </c>
      <c r="BB837" t="s">
        <v>173</v>
      </c>
      <c r="BC837" t="s">
        <v>173</v>
      </c>
      <c r="BD837" t="s">
        <v>173</v>
      </c>
      <c r="BE837" t="s">
        <v>173</v>
      </c>
      <c r="BF837">
        <v>2020</v>
      </c>
    </row>
    <row r="838" spans="1:58" x14ac:dyDescent="0.45">
      <c r="A838">
        <v>524</v>
      </c>
      <c r="B838" t="s">
        <v>30</v>
      </c>
      <c r="C838" t="s">
        <v>115</v>
      </c>
      <c r="D838" t="s">
        <v>31</v>
      </c>
      <c r="E838" t="s">
        <v>12</v>
      </c>
      <c r="F838" t="s">
        <v>5</v>
      </c>
      <c r="G838" s="2">
        <v>5521.0010000000002</v>
      </c>
      <c r="H838" s="2">
        <v>6597.759</v>
      </c>
      <c r="I838" s="2">
        <v>7606.7439999999997</v>
      </c>
      <c r="J838" s="2">
        <v>9213.4069999999992</v>
      </c>
      <c r="K838" s="2">
        <v>11525.047</v>
      </c>
      <c r="L838" s="2">
        <v>12053.334000000001</v>
      </c>
      <c r="M838" s="2">
        <v>13192.002</v>
      </c>
      <c r="N838" s="2">
        <v>14317.165000000001</v>
      </c>
      <c r="O838" s="2">
        <v>15995.004999999999</v>
      </c>
      <c r="P838" s="2">
        <v>17968.657999999999</v>
      </c>
      <c r="Q838" s="2">
        <v>22723.523000000001</v>
      </c>
      <c r="R838" s="2">
        <v>25979.175999999999</v>
      </c>
      <c r="S838" s="2">
        <v>29336.333999999999</v>
      </c>
      <c r="T838" s="2">
        <v>34098.932000000001</v>
      </c>
      <c r="U838" s="2">
        <v>39156.091999999997</v>
      </c>
      <c r="V838" s="2">
        <v>44785.523999999998</v>
      </c>
      <c r="W838" s="2">
        <v>51167.271000000001</v>
      </c>
      <c r="X838" s="2">
        <v>58971.063000000002</v>
      </c>
      <c r="Y838" s="2">
        <v>67090.351999999999</v>
      </c>
      <c r="Z838" s="2">
        <v>72503.08</v>
      </c>
      <c r="AA838" s="2">
        <v>81944.313999999998</v>
      </c>
      <c r="AB838" s="2">
        <v>91051.933999999994</v>
      </c>
      <c r="AC838" s="2">
        <v>101531.158</v>
      </c>
      <c r="AD838" s="2">
        <v>112150.41099999999</v>
      </c>
      <c r="AE838" s="2">
        <v>127582.909</v>
      </c>
      <c r="AF838" s="2">
        <v>148459.86799999999</v>
      </c>
      <c r="AG838" s="2">
        <v>176506.33499999999</v>
      </c>
      <c r="AH838" s="2">
        <v>213364.891</v>
      </c>
      <c r="AI838" s="2">
        <v>261101.40100000001</v>
      </c>
      <c r="AJ838" s="2">
        <v>284252.723</v>
      </c>
      <c r="AK838" s="2">
        <v>327201.299</v>
      </c>
      <c r="AL838" s="2">
        <v>367240.60399999999</v>
      </c>
      <c r="AM838" s="2">
        <v>440112.65600000002</v>
      </c>
      <c r="AN838" s="2">
        <v>482797.66800000001</v>
      </c>
      <c r="AO838" s="2">
        <v>518592.35700000002</v>
      </c>
      <c r="AP838" s="2">
        <v>551596.9</v>
      </c>
      <c r="AQ838" s="2">
        <v>604300.05200000003</v>
      </c>
      <c r="AR838" s="2">
        <v>670925.15399999998</v>
      </c>
      <c r="AS838" s="2">
        <v>708441.80900000001</v>
      </c>
      <c r="AT838" s="2">
        <v>729760.85900000005</v>
      </c>
      <c r="AU838" s="2">
        <v>713821.47900000005</v>
      </c>
      <c r="AV838" s="2">
        <v>794925.52800000005</v>
      </c>
      <c r="AW838" s="2">
        <v>1074461.1540000001</v>
      </c>
      <c r="AX838">
        <v>1211244.31</v>
      </c>
      <c r="AY838">
        <v>1306613.463</v>
      </c>
      <c r="AZ838" t="s">
        <v>173</v>
      </c>
      <c r="BA838" t="s">
        <v>173</v>
      </c>
      <c r="BB838" t="s">
        <v>173</v>
      </c>
      <c r="BC838" t="s">
        <v>173</v>
      </c>
      <c r="BD838" t="s">
        <v>173</v>
      </c>
      <c r="BE838" t="s">
        <v>173</v>
      </c>
      <c r="BF838">
        <v>2020</v>
      </c>
    </row>
    <row r="839" spans="1:58" x14ac:dyDescent="0.45">
      <c r="A839">
        <v>524</v>
      </c>
      <c r="B839" t="s">
        <v>32</v>
      </c>
      <c r="C839" t="s">
        <v>115</v>
      </c>
      <c r="D839" t="s">
        <v>31</v>
      </c>
      <c r="E839" t="s">
        <v>19</v>
      </c>
      <c r="F839" t="s">
        <v>5</v>
      </c>
      <c r="G839">
        <v>333.91800000000001</v>
      </c>
      <c r="H839">
        <v>342.81200000000001</v>
      </c>
      <c r="I839">
        <v>365.49799999999999</v>
      </c>
      <c r="J839">
        <v>389.99900000000002</v>
      </c>
      <c r="K839">
        <v>452.28800000000001</v>
      </c>
      <c r="L839">
        <v>443.04599999999999</v>
      </c>
      <c r="M839">
        <v>470.142</v>
      </c>
      <c r="N839">
        <v>484.74599999999998</v>
      </c>
      <c r="O839">
        <v>501.62</v>
      </c>
      <c r="P839">
        <v>498.47899999999998</v>
      </c>
      <c r="Q839">
        <v>564.86800000000005</v>
      </c>
      <c r="R839">
        <v>611.08799999999997</v>
      </c>
      <c r="S839">
        <v>651.33199999999999</v>
      </c>
      <c r="T839">
        <v>689.02300000000002</v>
      </c>
      <c r="U839">
        <v>787.255</v>
      </c>
      <c r="V839">
        <v>829.22</v>
      </c>
      <c r="W839">
        <v>903.33100000000002</v>
      </c>
      <c r="X839">
        <v>1003.944</v>
      </c>
      <c r="Y839">
        <v>1026.1500000000001</v>
      </c>
      <c r="Z839">
        <v>1025.7</v>
      </c>
      <c r="AA839">
        <v>1065.4690000000001</v>
      </c>
      <c r="AB839">
        <v>1017.154</v>
      </c>
      <c r="AC839">
        <v>1061.683</v>
      </c>
      <c r="AD839">
        <v>1162.71</v>
      </c>
      <c r="AE839">
        <v>1259.771</v>
      </c>
      <c r="AF839">
        <v>1477.595</v>
      </c>
      <c r="AG839">
        <v>1698.1559999999999</v>
      </c>
      <c r="AH839">
        <v>1928.7139999999999</v>
      </c>
      <c r="AI839">
        <v>2410.8009999999999</v>
      </c>
      <c r="AJ839">
        <v>2472.2420000000002</v>
      </c>
      <c r="AK839">
        <v>2894.26</v>
      </c>
      <c r="AL839">
        <v>3320.0740000000001</v>
      </c>
      <c r="AM839">
        <v>3446.355</v>
      </c>
      <c r="AN839">
        <v>3737.366</v>
      </c>
      <c r="AO839">
        <v>3969.7130000000002</v>
      </c>
      <c r="AP839">
        <v>4057.7420000000002</v>
      </c>
      <c r="AQ839">
        <v>4150.3670000000002</v>
      </c>
      <c r="AR839">
        <v>4401.0550000000003</v>
      </c>
      <c r="AS839">
        <v>4360.1490000000003</v>
      </c>
      <c r="AT839">
        <v>4082.694</v>
      </c>
      <c r="AU839">
        <v>3846.1750000000002</v>
      </c>
      <c r="AV839">
        <v>3999.337</v>
      </c>
      <c r="AW839">
        <v>3330.2919999999999</v>
      </c>
      <c r="AX839">
        <v>3698.3820000000001</v>
      </c>
      <c r="AY839">
        <v>4324.8720000000003</v>
      </c>
      <c r="AZ839" t="s">
        <v>173</v>
      </c>
      <c r="BA839" t="s">
        <v>173</v>
      </c>
      <c r="BB839" t="s">
        <v>173</v>
      </c>
      <c r="BC839" t="s">
        <v>173</v>
      </c>
      <c r="BD839" t="s">
        <v>173</v>
      </c>
      <c r="BE839" t="s">
        <v>173</v>
      </c>
      <c r="BF839">
        <v>2020</v>
      </c>
    </row>
    <row r="840" spans="1:58" x14ac:dyDescent="0.45">
      <c r="A840">
        <v>524</v>
      </c>
      <c r="B840" t="s">
        <v>33</v>
      </c>
      <c r="C840" t="s">
        <v>115</v>
      </c>
      <c r="D840" t="s">
        <v>31</v>
      </c>
      <c r="E840" t="s">
        <v>21</v>
      </c>
      <c r="F840" t="s">
        <v>5</v>
      </c>
      <c r="G840">
        <v>1087.114</v>
      </c>
      <c r="H840">
        <v>1236.8720000000001</v>
      </c>
      <c r="I840">
        <v>1364.85</v>
      </c>
      <c r="J840">
        <v>1448.404</v>
      </c>
      <c r="K840">
        <v>1584.5630000000001</v>
      </c>
      <c r="L840">
        <v>1698.991</v>
      </c>
      <c r="M840">
        <v>1789.681</v>
      </c>
      <c r="N840">
        <v>1842.329</v>
      </c>
      <c r="O840">
        <v>1939.31</v>
      </c>
      <c r="P840">
        <v>2040.1079999999999</v>
      </c>
      <c r="Q840">
        <v>2224.5079999999998</v>
      </c>
      <c r="R840">
        <v>2518.0819999999999</v>
      </c>
      <c r="S840">
        <v>2466.4430000000002</v>
      </c>
      <c r="T840">
        <v>2685.2130000000002</v>
      </c>
      <c r="U840">
        <v>2935.16</v>
      </c>
      <c r="V840">
        <v>3152.1689999999999</v>
      </c>
      <c r="W840">
        <v>3575.893</v>
      </c>
      <c r="X840">
        <v>3989.395</v>
      </c>
      <c r="Y840">
        <v>3947.8130000000001</v>
      </c>
      <c r="Z840">
        <v>4097.1689999999999</v>
      </c>
      <c r="AA840">
        <v>4515.0200000000004</v>
      </c>
      <c r="AB840">
        <v>4494.6480000000001</v>
      </c>
      <c r="AC840">
        <v>4697.1549999999997</v>
      </c>
      <c r="AD840">
        <v>5031.7759999999998</v>
      </c>
      <c r="AE840">
        <v>5402.5839999999998</v>
      </c>
      <c r="AF840">
        <v>5871.9880000000003</v>
      </c>
      <c r="AG840">
        <v>6467.2790000000005</v>
      </c>
      <c r="AH840">
        <v>7041.7479999999996</v>
      </c>
      <c r="AI840">
        <v>7550.451</v>
      </c>
      <c r="AJ840">
        <v>7811.3289999999997</v>
      </c>
      <c r="AK840">
        <v>8481.77</v>
      </c>
      <c r="AL840">
        <v>9344.1990000000005</v>
      </c>
      <c r="AM840">
        <v>10326.39</v>
      </c>
      <c r="AN840">
        <v>10842.728999999999</v>
      </c>
      <c r="AO840">
        <v>11626.165999999999</v>
      </c>
      <c r="AP840">
        <v>12115.637000000001</v>
      </c>
      <c r="AQ840">
        <v>12707.665999999999</v>
      </c>
      <c r="AR840">
        <v>13616.184999999999</v>
      </c>
      <c r="AS840">
        <v>14178.022999999999</v>
      </c>
      <c r="AT840">
        <v>14112.953</v>
      </c>
      <c r="AU840">
        <v>12940.904</v>
      </c>
      <c r="AV840">
        <v>14316.135</v>
      </c>
      <c r="AW840">
        <v>14057.659</v>
      </c>
      <c r="AX840">
        <v>14072.076999999999</v>
      </c>
      <c r="AY840">
        <v>14972.338</v>
      </c>
      <c r="AZ840" t="s">
        <v>173</v>
      </c>
      <c r="BA840" t="s">
        <v>173</v>
      </c>
      <c r="BB840" t="s">
        <v>173</v>
      </c>
      <c r="BC840" t="s">
        <v>173</v>
      </c>
      <c r="BD840" t="s">
        <v>173</v>
      </c>
      <c r="BE840" t="s">
        <v>173</v>
      </c>
      <c r="BF840">
        <v>2020</v>
      </c>
    </row>
    <row r="841" spans="1:58" x14ac:dyDescent="0.45">
      <c r="A841">
        <v>524</v>
      </c>
      <c r="B841" t="s">
        <v>34</v>
      </c>
      <c r="C841" t="s">
        <v>115</v>
      </c>
      <c r="D841" t="s">
        <v>35</v>
      </c>
      <c r="E841" t="s">
        <v>36</v>
      </c>
      <c r="F841" t="s">
        <v>5</v>
      </c>
      <c r="G841">
        <v>0.128</v>
      </c>
      <c r="H841">
        <v>0.13200000000000001</v>
      </c>
      <c r="I841">
        <v>0.13800000000000001</v>
      </c>
      <c r="J841">
        <v>0.13900000000000001</v>
      </c>
      <c r="K841">
        <v>0.14199999999999999</v>
      </c>
      <c r="L841">
        <v>0.14399999999999999</v>
      </c>
      <c r="M841">
        <v>0.14499999999999999</v>
      </c>
      <c r="N841">
        <v>0.14199999999999999</v>
      </c>
      <c r="O841">
        <v>0.14000000000000001</v>
      </c>
      <c r="P841">
        <v>0.13800000000000001</v>
      </c>
      <c r="Q841">
        <v>0.14099999999999999</v>
      </c>
      <c r="R841">
        <v>0.153</v>
      </c>
      <c r="S841">
        <v>0.13300000000000001</v>
      </c>
      <c r="T841">
        <v>0.14000000000000001</v>
      </c>
      <c r="U841">
        <v>0.14699999999999999</v>
      </c>
      <c r="V841">
        <v>0.151</v>
      </c>
      <c r="W841">
        <v>0.16300000000000001</v>
      </c>
      <c r="X841">
        <v>0.17199999999999999</v>
      </c>
      <c r="Y841">
        <v>0.16500000000000001</v>
      </c>
      <c r="Z841">
        <v>0.16400000000000001</v>
      </c>
      <c r="AA841">
        <v>0.16900000000000001</v>
      </c>
      <c r="AB841">
        <v>0.16200000000000001</v>
      </c>
      <c r="AC841">
        <v>0.16400000000000001</v>
      </c>
      <c r="AD841">
        <v>0.16700000000000001</v>
      </c>
      <c r="AE841">
        <v>0.16800000000000001</v>
      </c>
      <c r="AF841">
        <v>0.17</v>
      </c>
      <c r="AG841">
        <v>0.17399999999999999</v>
      </c>
      <c r="AH841">
        <v>0.17699999999999999</v>
      </c>
      <c r="AI841">
        <v>0.183</v>
      </c>
      <c r="AJ841">
        <v>0.19</v>
      </c>
      <c r="AK841">
        <v>0.19500000000000001</v>
      </c>
      <c r="AL841">
        <v>0.20499999999999999</v>
      </c>
      <c r="AM841">
        <v>0.216</v>
      </c>
      <c r="AN841">
        <v>0.217</v>
      </c>
      <c r="AO841">
        <v>0.223</v>
      </c>
      <c r="AP841">
        <v>0.22500000000000001</v>
      </c>
      <c r="AQ841">
        <v>0.22900000000000001</v>
      </c>
      <c r="AR841">
        <v>0.23499999999999999</v>
      </c>
      <c r="AS841">
        <v>0.23300000000000001</v>
      </c>
      <c r="AT841">
        <v>0.22</v>
      </c>
      <c r="AU841">
        <v>0.20300000000000001</v>
      </c>
      <c r="AV841">
        <v>0.20300000000000001</v>
      </c>
      <c r="AW841">
        <v>0.182</v>
      </c>
      <c r="AX841">
        <v>0.17199999999999999</v>
      </c>
      <c r="AY841">
        <v>0.17499999999999999</v>
      </c>
      <c r="AZ841" t="s">
        <v>173</v>
      </c>
      <c r="BA841" t="s">
        <v>173</v>
      </c>
      <c r="BB841" t="s">
        <v>173</v>
      </c>
      <c r="BC841" t="s">
        <v>173</v>
      </c>
      <c r="BD841" t="s">
        <v>173</v>
      </c>
      <c r="BE841" t="s">
        <v>173</v>
      </c>
      <c r="BF841">
        <v>2022</v>
      </c>
    </row>
    <row r="842" spans="1:58" x14ac:dyDescent="0.45">
      <c r="A842">
        <v>524</v>
      </c>
      <c r="B842" t="s">
        <v>37</v>
      </c>
      <c r="C842" t="s">
        <v>115</v>
      </c>
      <c r="D842" t="s">
        <v>38</v>
      </c>
      <c r="E842" t="s">
        <v>39</v>
      </c>
      <c r="F842" t="s">
        <v>5</v>
      </c>
      <c r="G842">
        <v>5.0789999999999997</v>
      </c>
      <c r="H842">
        <v>5.3339999999999996</v>
      </c>
      <c r="I842">
        <v>5.5730000000000004</v>
      </c>
      <c r="J842">
        <v>6.3609999999999998</v>
      </c>
      <c r="K842">
        <v>7.2729999999999997</v>
      </c>
      <c r="L842">
        <v>7.0940000000000003</v>
      </c>
      <c r="M842">
        <v>7.3710000000000004</v>
      </c>
      <c r="N842">
        <v>7.7709999999999999</v>
      </c>
      <c r="O842">
        <v>8.2479999999999993</v>
      </c>
      <c r="P842">
        <v>8.8079999999999998</v>
      </c>
      <c r="Q842">
        <v>10.215</v>
      </c>
      <c r="R842">
        <v>10.317</v>
      </c>
      <c r="S842">
        <v>11.894</v>
      </c>
      <c r="T842">
        <v>12.699</v>
      </c>
      <c r="U842">
        <v>13.34</v>
      </c>
      <c r="V842">
        <v>14.208</v>
      </c>
      <c r="W842">
        <v>14.308999999999999</v>
      </c>
      <c r="X842">
        <v>14.782</v>
      </c>
      <c r="Y842">
        <v>16.994</v>
      </c>
      <c r="Z842">
        <v>17.696000000000002</v>
      </c>
      <c r="AA842">
        <v>18.149000000000001</v>
      </c>
      <c r="AB842">
        <v>20.257999999999999</v>
      </c>
      <c r="AC842">
        <v>21.614999999999998</v>
      </c>
      <c r="AD842">
        <v>22.288</v>
      </c>
      <c r="AE842">
        <v>23.614999999999998</v>
      </c>
      <c r="AF842">
        <v>25.283000000000001</v>
      </c>
      <c r="AG842">
        <v>27.292000000000002</v>
      </c>
      <c r="AH842">
        <v>30.3</v>
      </c>
      <c r="AI842">
        <v>34.581000000000003</v>
      </c>
      <c r="AJ842">
        <v>36.39</v>
      </c>
      <c r="AK842">
        <v>38.576999999999998</v>
      </c>
      <c r="AL842">
        <v>39.301000000000002</v>
      </c>
      <c r="AM842">
        <v>42.62</v>
      </c>
      <c r="AN842">
        <v>44.527000000000001</v>
      </c>
      <c r="AO842">
        <v>44.606000000000002</v>
      </c>
      <c r="AP842">
        <v>45.527999999999999</v>
      </c>
      <c r="AQ842">
        <v>47.554000000000002</v>
      </c>
      <c r="AR842">
        <v>49.274000000000001</v>
      </c>
      <c r="AS842">
        <v>49.968000000000004</v>
      </c>
      <c r="AT842">
        <v>51.709000000000003</v>
      </c>
      <c r="AU842">
        <v>55.16</v>
      </c>
      <c r="AV842">
        <v>55.527000000000001</v>
      </c>
      <c r="AW842">
        <v>76.432000000000002</v>
      </c>
      <c r="AX842">
        <v>86.073999999999998</v>
      </c>
      <c r="AY842">
        <v>87.268000000000001</v>
      </c>
      <c r="AZ842" t="s">
        <v>173</v>
      </c>
      <c r="BA842" t="s">
        <v>173</v>
      </c>
      <c r="BB842" t="s">
        <v>173</v>
      </c>
      <c r="BC842" t="s">
        <v>173</v>
      </c>
      <c r="BD842" t="s">
        <v>173</v>
      </c>
      <c r="BE842" t="s">
        <v>173</v>
      </c>
      <c r="BF842">
        <v>2022</v>
      </c>
    </row>
    <row r="843" spans="1:58" x14ac:dyDescent="0.45">
      <c r="A843">
        <v>524</v>
      </c>
      <c r="B843" t="s">
        <v>40</v>
      </c>
      <c r="C843" t="s">
        <v>115</v>
      </c>
      <c r="D843" t="s">
        <v>41</v>
      </c>
      <c r="E843" t="s">
        <v>42</v>
      </c>
      <c r="F843" t="s">
        <v>5</v>
      </c>
      <c r="G843">
        <v>44.026000000000003</v>
      </c>
      <c r="H843">
        <v>27.251999999999999</v>
      </c>
      <c r="I843">
        <v>28.952000000000002</v>
      </c>
      <c r="J843">
        <v>24.427</v>
      </c>
      <c r="K843">
        <v>23.545999999999999</v>
      </c>
      <c r="L843">
        <v>22.047999999999998</v>
      </c>
      <c r="M843">
        <v>21.481000000000002</v>
      </c>
      <c r="N843">
        <v>21.184000000000001</v>
      </c>
      <c r="O843">
        <v>22.018999999999998</v>
      </c>
      <c r="P843">
        <v>20.523</v>
      </c>
      <c r="Q843">
        <v>25.937999999999999</v>
      </c>
      <c r="R843">
        <v>25.902000000000001</v>
      </c>
      <c r="S843">
        <v>31.542999999999999</v>
      </c>
      <c r="T843">
        <v>30.024999999999999</v>
      </c>
      <c r="U843">
        <v>31.498999999999999</v>
      </c>
      <c r="V843">
        <v>30.518000000000001</v>
      </c>
      <c r="W843">
        <v>30.116</v>
      </c>
      <c r="X843">
        <v>26.922999999999998</v>
      </c>
      <c r="Y843">
        <v>27.36</v>
      </c>
      <c r="Z843">
        <v>28.445</v>
      </c>
      <c r="AA843">
        <v>29.277000000000001</v>
      </c>
      <c r="AB843">
        <v>23.282</v>
      </c>
      <c r="AC843">
        <v>23.895</v>
      </c>
      <c r="AD843">
        <v>23.196999999999999</v>
      </c>
      <c r="AE843">
        <v>26.335999999999999</v>
      </c>
      <c r="AF843">
        <v>28.026</v>
      </c>
      <c r="AG843">
        <v>30.207000000000001</v>
      </c>
      <c r="AH843">
        <v>30.213000000000001</v>
      </c>
      <c r="AI843">
        <v>29.698</v>
      </c>
      <c r="AJ843">
        <v>28.411000000000001</v>
      </c>
      <c r="AK843">
        <v>30.352</v>
      </c>
      <c r="AL843">
        <v>33.363999999999997</v>
      </c>
      <c r="AM843">
        <v>39.055999999999997</v>
      </c>
      <c r="AN843">
        <v>33.249000000000002</v>
      </c>
      <c r="AO843">
        <v>32.31</v>
      </c>
      <c r="AP843">
        <v>34.276000000000003</v>
      </c>
      <c r="AQ843">
        <v>36.453000000000003</v>
      </c>
      <c r="AR843">
        <v>39.726999999999997</v>
      </c>
      <c r="AS843">
        <v>38.057000000000002</v>
      </c>
      <c r="AT843">
        <v>34.109000000000002</v>
      </c>
      <c r="AU843">
        <v>32.871000000000002</v>
      </c>
      <c r="AV843">
        <v>36.734000000000002</v>
      </c>
      <c r="AW843">
        <v>28.603999999999999</v>
      </c>
      <c r="AX843">
        <v>25.64</v>
      </c>
      <c r="AY843">
        <v>27.616</v>
      </c>
      <c r="AZ843" t="s">
        <v>173</v>
      </c>
      <c r="BA843" t="s">
        <v>173</v>
      </c>
      <c r="BB843" t="s">
        <v>173</v>
      </c>
      <c r="BC843" t="s">
        <v>173</v>
      </c>
      <c r="BD843" t="s">
        <v>173</v>
      </c>
      <c r="BE843" t="s">
        <v>173</v>
      </c>
      <c r="BF843">
        <v>2022</v>
      </c>
    </row>
    <row r="844" spans="1:58" x14ac:dyDescent="0.45">
      <c r="A844">
        <v>524</v>
      </c>
      <c r="B844" t="s">
        <v>43</v>
      </c>
      <c r="C844" t="s">
        <v>115</v>
      </c>
      <c r="D844" t="s">
        <v>44</v>
      </c>
      <c r="E844" t="s">
        <v>42</v>
      </c>
      <c r="F844" t="s">
        <v>5</v>
      </c>
      <c r="G844">
        <v>25.498000000000001</v>
      </c>
      <c r="H844">
        <v>12.789</v>
      </c>
      <c r="I844">
        <v>13.079000000000001</v>
      </c>
      <c r="J844">
        <v>14.805999999999999</v>
      </c>
      <c r="K844">
        <v>20.911000000000001</v>
      </c>
      <c r="L844">
        <v>14.523</v>
      </c>
      <c r="M844">
        <v>12.536</v>
      </c>
      <c r="N844">
        <v>13.372</v>
      </c>
      <c r="O844">
        <v>12.542999999999999</v>
      </c>
      <c r="P844">
        <v>12.169</v>
      </c>
      <c r="Q844">
        <v>22.085999999999999</v>
      </c>
      <c r="R844">
        <v>20.116</v>
      </c>
      <c r="S844">
        <v>26.745000000000001</v>
      </c>
      <c r="T844">
        <v>25.084</v>
      </c>
      <c r="U844">
        <v>24.614999999999998</v>
      </c>
      <c r="V844">
        <v>24.007000000000001</v>
      </c>
      <c r="W844">
        <v>24.805</v>
      </c>
      <c r="X844">
        <v>24.059000000000001</v>
      </c>
      <c r="Y844">
        <v>25.51</v>
      </c>
      <c r="Z844">
        <v>24.937000000000001</v>
      </c>
      <c r="AA844">
        <v>23.948</v>
      </c>
      <c r="AB844">
        <v>22.35</v>
      </c>
      <c r="AC844">
        <v>22.728999999999999</v>
      </c>
      <c r="AD844">
        <v>22.867999999999999</v>
      </c>
      <c r="AE844">
        <v>23.681999999999999</v>
      </c>
      <c r="AF844">
        <v>25.928999999999998</v>
      </c>
      <c r="AG844">
        <v>25.722999999999999</v>
      </c>
      <c r="AH844">
        <v>26.553000000000001</v>
      </c>
      <c r="AI844">
        <v>21.635000000000002</v>
      </c>
      <c r="AJ844">
        <v>27.978999999999999</v>
      </c>
      <c r="AK844">
        <v>28.518999999999998</v>
      </c>
      <c r="AL844">
        <v>26.55</v>
      </c>
      <c r="AM844">
        <v>33.398000000000003</v>
      </c>
      <c r="AN844">
        <v>29.948</v>
      </c>
      <c r="AO844">
        <v>29.899000000000001</v>
      </c>
      <c r="AP844">
        <v>32.064</v>
      </c>
      <c r="AQ844">
        <v>34.472999999999999</v>
      </c>
      <c r="AR844">
        <v>37.28</v>
      </c>
      <c r="AS844">
        <v>35.100999999999999</v>
      </c>
      <c r="AT844">
        <v>32.036999999999999</v>
      </c>
      <c r="AU844">
        <v>31.466000000000001</v>
      </c>
      <c r="AV844">
        <v>33.027999999999999</v>
      </c>
      <c r="AW844">
        <v>27.638999999999999</v>
      </c>
      <c r="AX844">
        <v>22.701000000000001</v>
      </c>
      <c r="AY844">
        <v>25.853000000000002</v>
      </c>
      <c r="AZ844" t="s">
        <v>173</v>
      </c>
      <c r="BA844" t="s">
        <v>173</v>
      </c>
      <c r="BB844" t="s">
        <v>173</v>
      </c>
      <c r="BC844" t="s">
        <v>173</v>
      </c>
      <c r="BD844" t="s">
        <v>173</v>
      </c>
      <c r="BE844" t="s">
        <v>173</v>
      </c>
      <c r="BF844">
        <v>2022</v>
      </c>
    </row>
    <row r="845" spans="1:58" x14ac:dyDescent="0.45">
      <c r="A845">
        <v>524</v>
      </c>
      <c r="B845" t="s">
        <v>45</v>
      </c>
      <c r="C845" t="s">
        <v>115</v>
      </c>
      <c r="D845" t="s">
        <v>46</v>
      </c>
      <c r="E845" t="s">
        <v>24</v>
      </c>
      <c r="F845" t="s">
        <v>5</v>
      </c>
      <c r="G845">
        <v>2.8980000000000001</v>
      </c>
      <c r="H845">
        <v>3.419</v>
      </c>
      <c r="I845">
        <v>3.7890000000000001</v>
      </c>
      <c r="J845">
        <v>4.319</v>
      </c>
      <c r="K845">
        <v>5.0369999999999999</v>
      </c>
      <c r="L845">
        <v>5.1120000000000001</v>
      </c>
      <c r="M845">
        <v>5.52</v>
      </c>
      <c r="N845">
        <v>5.9459999999999997</v>
      </c>
      <c r="O845">
        <v>6.7770000000000001</v>
      </c>
      <c r="P845">
        <v>7.5609999999999999</v>
      </c>
      <c r="Q845">
        <v>9.1869999999999994</v>
      </c>
      <c r="R845">
        <v>10.305999999999999</v>
      </c>
      <c r="S845">
        <v>11.478999999999999</v>
      </c>
      <c r="T845">
        <v>12.827999999999999</v>
      </c>
      <c r="U845">
        <v>13.912000000000001</v>
      </c>
      <c r="V845">
        <v>14.978999999999999</v>
      </c>
      <c r="W845">
        <v>17.367000000000001</v>
      </c>
      <c r="X845">
        <v>19.027999999999999</v>
      </c>
      <c r="Y845">
        <v>20.811</v>
      </c>
      <c r="Z845">
        <v>21.786999999999999</v>
      </c>
      <c r="AA845">
        <v>23.132999999999999</v>
      </c>
      <c r="AB845">
        <v>26.408000000000001</v>
      </c>
      <c r="AC845">
        <v>28.93</v>
      </c>
      <c r="AD845">
        <v>31.524999999999999</v>
      </c>
      <c r="AE845">
        <v>34.366999999999997</v>
      </c>
      <c r="AF845">
        <v>38.15</v>
      </c>
      <c r="AG845">
        <v>41.942</v>
      </c>
      <c r="AH845">
        <v>48.607999999999997</v>
      </c>
      <c r="AI845">
        <v>59.475000000000001</v>
      </c>
      <c r="AJ845">
        <v>61.558</v>
      </c>
      <c r="AK845">
        <v>65.382999999999996</v>
      </c>
      <c r="AL845">
        <v>69.783000000000001</v>
      </c>
      <c r="AM845">
        <v>75.05</v>
      </c>
      <c r="AN845">
        <v>80.216999999999999</v>
      </c>
      <c r="AO845">
        <v>82.45</v>
      </c>
      <c r="AP845">
        <v>84.283000000000001</v>
      </c>
      <c r="AQ845">
        <v>87.641999999999996</v>
      </c>
      <c r="AR845">
        <v>93.408000000000001</v>
      </c>
      <c r="AS845">
        <v>97.4</v>
      </c>
      <c r="AT845">
        <v>101.592</v>
      </c>
      <c r="AU845">
        <v>106.233</v>
      </c>
      <c r="AV845">
        <v>112.55800000000001</v>
      </c>
      <c r="AW845">
        <v>163.44999999999999</v>
      </c>
      <c r="AX845">
        <v>191.833</v>
      </c>
      <c r="AY845">
        <v>194.21700000000001</v>
      </c>
      <c r="AZ845" t="s">
        <v>173</v>
      </c>
      <c r="BA845" t="s">
        <v>173</v>
      </c>
      <c r="BB845" t="s">
        <v>173</v>
      </c>
      <c r="BC845" t="s">
        <v>173</v>
      </c>
      <c r="BD845" t="s">
        <v>173</v>
      </c>
      <c r="BE845" t="s">
        <v>173</v>
      </c>
      <c r="BF845">
        <v>2022</v>
      </c>
    </row>
    <row r="846" spans="1:58" x14ac:dyDescent="0.45">
      <c r="A846">
        <v>524</v>
      </c>
      <c r="B846" t="s">
        <v>47</v>
      </c>
      <c r="C846" t="s">
        <v>115</v>
      </c>
      <c r="D846" t="s">
        <v>46</v>
      </c>
      <c r="E846" t="s">
        <v>15</v>
      </c>
      <c r="F846" t="s">
        <v>5</v>
      </c>
      <c r="G846">
        <v>26.145</v>
      </c>
      <c r="H846">
        <v>17.969000000000001</v>
      </c>
      <c r="I846">
        <v>10.826000000000001</v>
      </c>
      <c r="J846">
        <v>13.964</v>
      </c>
      <c r="K846">
        <v>16.638000000000002</v>
      </c>
      <c r="L846">
        <v>1.4810000000000001</v>
      </c>
      <c r="M846">
        <v>7.976</v>
      </c>
      <c r="N846">
        <v>7.7169999999999996</v>
      </c>
      <c r="O846">
        <v>13.992000000000001</v>
      </c>
      <c r="P846">
        <v>11.568</v>
      </c>
      <c r="Q846">
        <v>21.495000000000001</v>
      </c>
      <c r="R846">
        <v>12.186</v>
      </c>
      <c r="S846">
        <v>11.382999999999999</v>
      </c>
      <c r="T846">
        <v>11.747</v>
      </c>
      <c r="U846">
        <v>8.4480000000000004</v>
      </c>
      <c r="V846">
        <v>7.6749999999999998</v>
      </c>
      <c r="W846">
        <v>15.936999999999999</v>
      </c>
      <c r="X846">
        <v>9.5649999999999995</v>
      </c>
      <c r="Y846">
        <v>9.3710000000000004</v>
      </c>
      <c r="Z846">
        <v>4.6920000000000002</v>
      </c>
      <c r="AA846">
        <v>6.1760000000000002</v>
      </c>
      <c r="AB846">
        <v>14.157999999999999</v>
      </c>
      <c r="AC846">
        <v>9.5510000000000002</v>
      </c>
      <c r="AD846">
        <v>8.9689999999999994</v>
      </c>
      <c r="AE846">
        <v>9.0139999999999993</v>
      </c>
      <c r="AF846">
        <v>11.009</v>
      </c>
      <c r="AG846">
        <v>9.9390000000000001</v>
      </c>
      <c r="AH846">
        <v>15.895</v>
      </c>
      <c r="AI846">
        <v>22.356000000000002</v>
      </c>
      <c r="AJ846">
        <v>3.5030000000000001</v>
      </c>
      <c r="AK846">
        <v>6.2140000000000004</v>
      </c>
      <c r="AL846">
        <v>6.73</v>
      </c>
      <c r="AM846">
        <v>7.5469999999999997</v>
      </c>
      <c r="AN846">
        <v>6.8840000000000003</v>
      </c>
      <c r="AO846">
        <v>2.7839999999999998</v>
      </c>
      <c r="AP846">
        <v>2.2240000000000002</v>
      </c>
      <c r="AQ846">
        <v>3.9849999999999999</v>
      </c>
      <c r="AR846">
        <v>6.58</v>
      </c>
      <c r="AS846">
        <v>4.2729999999999997</v>
      </c>
      <c r="AT846">
        <v>4.3040000000000003</v>
      </c>
      <c r="AU846">
        <v>4.569</v>
      </c>
      <c r="AV846">
        <v>5.9539999999999997</v>
      </c>
      <c r="AW846">
        <v>45.213999999999999</v>
      </c>
      <c r="AX846">
        <v>17.364999999999998</v>
      </c>
      <c r="AY846">
        <v>1.242</v>
      </c>
      <c r="AZ846" t="s">
        <v>173</v>
      </c>
      <c r="BA846" t="s">
        <v>173</v>
      </c>
      <c r="BB846" t="s">
        <v>173</v>
      </c>
      <c r="BC846" t="s">
        <v>173</v>
      </c>
      <c r="BD846" t="s">
        <v>173</v>
      </c>
      <c r="BE846" t="s">
        <v>173</v>
      </c>
      <c r="BF846">
        <v>2022</v>
      </c>
    </row>
    <row r="847" spans="1:58" x14ac:dyDescent="0.45">
      <c r="A847">
        <v>524</v>
      </c>
      <c r="B847" t="s">
        <v>48</v>
      </c>
      <c r="C847" t="s">
        <v>115</v>
      </c>
      <c r="D847" t="s">
        <v>49</v>
      </c>
      <c r="E847" t="s">
        <v>24</v>
      </c>
      <c r="F847" t="s">
        <v>5</v>
      </c>
      <c r="G847">
        <v>2.972</v>
      </c>
      <c r="H847">
        <v>3.5150000000000001</v>
      </c>
      <c r="I847">
        <v>3.7040000000000002</v>
      </c>
      <c r="J847">
        <v>4.4980000000000002</v>
      </c>
      <c r="K847">
        <v>4.9249999999999998</v>
      </c>
      <c r="L847">
        <v>4.9980000000000002</v>
      </c>
      <c r="M847">
        <v>5.4509999999999996</v>
      </c>
      <c r="N847">
        <v>6.0060000000000002</v>
      </c>
      <c r="O847">
        <v>6.9080000000000004</v>
      </c>
      <c r="P847">
        <v>7.952</v>
      </c>
      <c r="Q847">
        <v>9.5120000000000005</v>
      </c>
      <c r="R847">
        <v>10.369</v>
      </c>
      <c r="S847">
        <v>11.802</v>
      </c>
      <c r="T847">
        <v>13.02</v>
      </c>
      <c r="U847">
        <v>13.568</v>
      </c>
      <c r="V847">
        <v>15.13</v>
      </c>
      <c r="W847">
        <v>17.672000000000001</v>
      </c>
      <c r="X847">
        <v>19.57</v>
      </c>
      <c r="Y847">
        <v>20.298999999999999</v>
      </c>
      <c r="Z847">
        <v>21.108000000000001</v>
      </c>
      <c r="AA847">
        <v>23.395</v>
      </c>
      <c r="AB847">
        <v>25.925999999999998</v>
      </c>
      <c r="AC847">
        <v>28.853000000000002</v>
      </c>
      <c r="AD847">
        <v>32.368000000000002</v>
      </c>
      <c r="AE847">
        <v>36.6</v>
      </c>
      <c r="AF847">
        <v>39.4</v>
      </c>
      <c r="AG847">
        <v>44.7</v>
      </c>
      <c r="AH847">
        <v>53</v>
      </c>
      <c r="AI847">
        <v>60.4</v>
      </c>
      <c r="AJ847">
        <v>63.5</v>
      </c>
      <c r="AK847">
        <v>67.8</v>
      </c>
      <c r="AL847">
        <v>71.099999999999994</v>
      </c>
      <c r="AM847">
        <v>77.7</v>
      </c>
      <c r="AN847">
        <v>81.3</v>
      </c>
      <c r="AO847">
        <v>82.4</v>
      </c>
      <c r="AP847">
        <v>86.2</v>
      </c>
      <c r="AQ847">
        <v>90</v>
      </c>
      <c r="AR847">
        <v>96.4</v>
      </c>
      <c r="AS847">
        <v>99.1</v>
      </c>
      <c r="AT847">
        <v>103.4</v>
      </c>
      <c r="AU847">
        <v>107.667</v>
      </c>
      <c r="AV847">
        <v>118.333</v>
      </c>
      <c r="AW847">
        <v>187.733</v>
      </c>
      <c r="AX847">
        <v>193.3</v>
      </c>
      <c r="AY847">
        <v>190.333</v>
      </c>
      <c r="AZ847" t="s">
        <v>173</v>
      </c>
      <c r="BA847" t="s">
        <v>173</v>
      </c>
      <c r="BB847" t="s">
        <v>173</v>
      </c>
      <c r="BC847" t="s">
        <v>173</v>
      </c>
      <c r="BD847" t="s">
        <v>173</v>
      </c>
      <c r="BE847" t="s">
        <v>173</v>
      </c>
      <c r="BF847">
        <v>2022</v>
      </c>
    </row>
    <row r="848" spans="1:58" x14ac:dyDescent="0.45">
      <c r="A848">
        <v>524</v>
      </c>
      <c r="B848" t="s">
        <v>50</v>
      </c>
      <c r="C848" t="s">
        <v>115</v>
      </c>
      <c r="D848" t="s">
        <v>49</v>
      </c>
      <c r="E848" t="s">
        <v>15</v>
      </c>
      <c r="F848" t="s">
        <v>5</v>
      </c>
      <c r="G848">
        <v>24.672000000000001</v>
      </c>
      <c r="H848">
        <v>18.27</v>
      </c>
      <c r="I848">
        <v>5.3879999999999999</v>
      </c>
      <c r="J848">
        <v>21.434999999999999</v>
      </c>
      <c r="K848">
        <v>9.4819999999999993</v>
      </c>
      <c r="L848">
        <v>1.482</v>
      </c>
      <c r="M848">
        <v>9.0739999999999998</v>
      </c>
      <c r="N848">
        <v>10.167</v>
      </c>
      <c r="O848">
        <v>15.03</v>
      </c>
      <c r="P848">
        <v>15.103</v>
      </c>
      <c r="Q848">
        <v>19.622</v>
      </c>
      <c r="R848">
        <v>9.0150000000000006</v>
      </c>
      <c r="S848">
        <v>13.815</v>
      </c>
      <c r="T848">
        <v>10.32</v>
      </c>
      <c r="U848">
        <v>4.21</v>
      </c>
      <c r="V848">
        <v>11.512</v>
      </c>
      <c r="W848">
        <v>16.800999999999998</v>
      </c>
      <c r="X848">
        <v>10.741</v>
      </c>
      <c r="Y848">
        <v>3.7240000000000002</v>
      </c>
      <c r="Z848">
        <v>3.984</v>
      </c>
      <c r="AA848">
        <v>10.837</v>
      </c>
      <c r="AB848">
        <v>10.817</v>
      </c>
      <c r="AC848">
        <v>11.289</v>
      </c>
      <c r="AD848">
        <v>12.182</v>
      </c>
      <c r="AE848">
        <v>13.074999999999999</v>
      </c>
      <c r="AF848">
        <v>7.65</v>
      </c>
      <c r="AG848">
        <v>13.452</v>
      </c>
      <c r="AH848">
        <v>18.568000000000001</v>
      </c>
      <c r="AI848">
        <v>13.962</v>
      </c>
      <c r="AJ848">
        <v>5.1319999999999997</v>
      </c>
      <c r="AK848">
        <v>6.7720000000000002</v>
      </c>
      <c r="AL848">
        <v>4.867</v>
      </c>
      <c r="AM848">
        <v>9.2829999999999995</v>
      </c>
      <c r="AN848">
        <v>4.633</v>
      </c>
      <c r="AO848">
        <v>1.353</v>
      </c>
      <c r="AP848">
        <v>4.6120000000000001</v>
      </c>
      <c r="AQ848">
        <v>4.4080000000000004</v>
      </c>
      <c r="AR848">
        <v>7.1109999999999998</v>
      </c>
      <c r="AS848">
        <v>2.8010000000000002</v>
      </c>
      <c r="AT848">
        <v>4.3390000000000004</v>
      </c>
      <c r="AU848">
        <v>4.1260000000000003</v>
      </c>
      <c r="AV848">
        <v>9.907</v>
      </c>
      <c r="AW848">
        <v>58.648000000000003</v>
      </c>
      <c r="AX848">
        <v>2.9649999999999999</v>
      </c>
      <c r="AY848">
        <v>-1.5349999999999999</v>
      </c>
      <c r="AZ848" t="s">
        <v>173</v>
      </c>
      <c r="BA848" t="s">
        <v>173</v>
      </c>
      <c r="BB848" t="s">
        <v>173</v>
      </c>
      <c r="BC848" t="s">
        <v>173</v>
      </c>
      <c r="BD848" t="s">
        <v>173</v>
      </c>
      <c r="BE848" t="s">
        <v>173</v>
      </c>
      <c r="BF848">
        <v>2022</v>
      </c>
    </row>
    <row r="849" spans="1:58" x14ac:dyDescent="0.45">
      <c r="A849">
        <v>524</v>
      </c>
      <c r="B849" t="s">
        <v>51</v>
      </c>
      <c r="C849" t="s">
        <v>115</v>
      </c>
      <c r="D849" t="s">
        <v>52</v>
      </c>
      <c r="E849" t="s">
        <v>15</v>
      </c>
      <c r="F849" t="s">
        <v>5</v>
      </c>
      <c r="G849">
        <v>16.562000000000001</v>
      </c>
      <c r="H849">
        <v>-10.227</v>
      </c>
      <c r="I849">
        <v>0</v>
      </c>
      <c r="J849">
        <v>10.127000000000001</v>
      </c>
      <c r="K849">
        <v>3.448</v>
      </c>
      <c r="L849">
        <v>11.111000000000001</v>
      </c>
      <c r="M849">
        <v>1</v>
      </c>
      <c r="N849" t="s">
        <v>1409</v>
      </c>
      <c r="O849">
        <v>-4.95</v>
      </c>
      <c r="P849">
        <v>-6.25</v>
      </c>
      <c r="Q849">
        <v>5.6</v>
      </c>
      <c r="R849">
        <v>13.2</v>
      </c>
      <c r="S849">
        <v>15.7</v>
      </c>
      <c r="T849">
        <v>17.100000000000001</v>
      </c>
      <c r="U849">
        <v>12.2</v>
      </c>
      <c r="V849">
        <v>2.6619999999999999</v>
      </c>
      <c r="W849">
        <v>0.33800000000000002</v>
      </c>
      <c r="X849">
        <v>12.36</v>
      </c>
      <c r="Y849">
        <v>8.5</v>
      </c>
      <c r="Z849">
        <v>0.184</v>
      </c>
      <c r="AA849">
        <v>12.971</v>
      </c>
      <c r="AB849">
        <v>4.9710000000000001</v>
      </c>
      <c r="AC849">
        <v>-11.833</v>
      </c>
      <c r="AD849">
        <v>9.8759999999999994</v>
      </c>
      <c r="AE849">
        <v>20.170999999999999</v>
      </c>
      <c r="AF849">
        <v>-4.141</v>
      </c>
      <c r="AG849">
        <v>7.62</v>
      </c>
      <c r="AH849">
        <v>-1.8460000000000001</v>
      </c>
      <c r="AI849">
        <v>8.8369999999999997</v>
      </c>
      <c r="AJ849">
        <v>-27.574000000000002</v>
      </c>
      <c r="AK849">
        <v>16.52</v>
      </c>
      <c r="AL849">
        <v>35.261000000000003</v>
      </c>
      <c r="AM849">
        <v>-18.902999999999999</v>
      </c>
      <c r="AN849">
        <v>1.66</v>
      </c>
      <c r="AO849">
        <v>12.361000000000001</v>
      </c>
      <c r="AP849">
        <v>19.202000000000002</v>
      </c>
      <c r="AQ849">
        <v>8.3719999999999999</v>
      </c>
      <c r="AR849">
        <v>2.2320000000000002</v>
      </c>
      <c r="AS849">
        <v>-1.4339999999999999</v>
      </c>
      <c r="AT849">
        <v>-7.4219999999999997</v>
      </c>
      <c r="AU849">
        <v>-19.853000000000002</v>
      </c>
      <c r="AV849">
        <v>-6.0110000000000001</v>
      </c>
      <c r="AW849">
        <v>-22.919</v>
      </c>
      <c r="AX849">
        <v>6.8150000000000004</v>
      </c>
      <c r="AY849">
        <v>17.154</v>
      </c>
      <c r="AZ849" t="s">
        <v>173</v>
      </c>
      <c r="BA849" t="s">
        <v>173</v>
      </c>
      <c r="BB849" t="s">
        <v>173</v>
      </c>
      <c r="BC849" t="s">
        <v>173</v>
      </c>
      <c r="BD849" t="s">
        <v>173</v>
      </c>
      <c r="BE849" t="s">
        <v>173</v>
      </c>
      <c r="BF849">
        <v>2022</v>
      </c>
    </row>
    <row r="850" spans="1:58" x14ac:dyDescent="0.45">
      <c r="A850">
        <v>524</v>
      </c>
      <c r="B850" t="s">
        <v>53</v>
      </c>
      <c r="C850" t="s">
        <v>115</v>
      </c>
      <c r="D850" t="s">
        <v>54</v>
      </c>
      <c r="E850" t="s">
        <v>15</v>
      </c>
      <c r="F850" t="s">
        <v>5</v>
      </c>
      <c r="G850">
        <v>14.031000000000001</v>
      </c>
      <c r="H850">
        <v>-10.227</v>
      </c>
      <c r="I850">
        <v>0</v>
      </c>
      <c r="J850">
        <v>10.127000000000001</v>
      </c>
      <c r="K850">
        <v>3.448</v>
      </c>
      <c r="L850">
        <v>11.111000000000001</v>
      </c>
      <c r="M850">
        <v>1</v>
      </c>
      <c r="N850">
        <v>0</v>
      </c>
      <c r="O850">
        <v>-4.95</v>
      </c>
      <c r="P850">
        <v>-6.25</v>
      </c>
      <c r="Q850">
        <v>5.6</v>
      </c>
      <c r="R850">
        <v>13.2</v>
      </c>
      <c r="S850">
        <v>15.7</v>
      </c>
      <c r="T850">
        <v>17.100000000000001</v>
      </c>
      <c r="U850">
        <v>12.2</v>
      </c>
      <c r="V850">
        <v>2.6619999999999999</v>
      </c>
      <c r="W850">
        <v>0.33800000000000002</v>
      </c>
      <c r="X850">
        <v>12.36</v>
      </c>
      <c r="Y850">
        <v>8.5</v>
      </c>
      <c r="Z850">
        <v>0.184</v>
      </c>
      <c r="AA850">
        <v>12.971</v>
      </c>
      <c r="AB850">
        <v>4.9710000000000001</v>
      </c>
      <c r="AC850">
        <v>-11.833</v>
      </c>
      <c r="AD850">
        <v>9.8759999999999994</v>
      </c>
      <c r="AE850">
        <v>20.170999999999999</v>
      </c>
      <c r="AF850">
        <v>-4.141</v>
      </c>
      <c r="AG850">
        <v>7.62</v>
      </c>
      <c r="AH850">
        <v>-1.8460000000000001</v>
      </c>
      <c r="AI850">
        <v>8.8369999999999997</v>
      </c>
      <c r="AJ850">
        <v>-27.574000000000002</v>
      </c>
      <c r="AK850">
        <v>16.52</v>
      </c>
      <c r="AL850">
        <v>35.261000000000003</v>
      </c>
      <c r="AM850">
        <v>-18.902999999999999</v>
      </c>
      <c r="AN850">
        <v>1.66</v>
      </c>
      <c r="AO850">
        <v>12.361000000000001</v>
      </c>
      <c r="AP850">
        <v>19.202000000000002</v>
      </c>
      <c r="AQ850">
        <v>8.3719999999999999</v>
      </c>
      <c r="AR850">
        <v>2.2320000000000002</v>
      </c>
      <c r="AS850">
        <v>-1.4339999999999999</v>
      </c>
      <c r="AT850">
        <v>-7.4219999999999997</v>
      </c>
      <c r="AU850">
        <v>-19.853000000000002</v>
      </c>
      <c r="AV850">
        <v>-6.0110000000000001</v>
      </c>
      <c r="AW850">
        <v>-22.919</v>
      </c>
      <c r="AX850">
        <v>6.8150000000000004</v>
      </c>
      <c r="AY850">
        <v>17.154</v>
      </c>
      <c r="AZ850" t="s">
        <v>173</v>
      </c>
      <c r="BA850" t="s">
        <v>173</v>
      </c>
      <c r="BB850" t="s">
        <v>173</v>
      </c>
      <c r="BC850" t="s">
        <v>173</v>
      </c>
      <c r="BD850" t="s">
        <v>173</v>
      </c>
      <c r="BE850" t="s">
        <v>173</v>
      </c>
      <c r="BF850">
        <v>2022</v>
      </c>
    </row>
    <row r="851" spans="1:58" x14ac:dyDescent="0.45">
      <c r="A851">
        <v>524</v>
      </c>
      <c r="B851" t="s">
        <v>55</v>
      </c>
      <c r="C851" t="s">
        <v>115</v>
      </c>
      <c r="D851" t="s">
        <v>56</v>
      </c>
      <c r="E851" t="s">
        <v>15</v>
      </c>
      <c r="F851" t="s">
        <v>5</v>
      </c>
      <c r="G851">
        <v>4.4249999999999998</v>
      </c>
      <c r="H851">
        <v>4.0540000000000003</v>
      </c>
      <c r="I851">
        <v>5.1950000000000003</v>
      </c>
      <c r="J851">
        <v>-4.9379999999999997</v>
      </c>
      <c r="K851">
        <v>16.882999999999999</v>
      </c>
      <c r="L851">
        <v>11.111000000000001</v>
      </c>
      <c r="M851">
        <v>5</v>
      </c>
      <c r="N851">
        <v>-0.95199999999999996</v>
      </c>
      <c r="O851">
        <v>-2.8849999999999998</v>
      </c>
      <c r="P851">
        <v>1.98</v>
      </c>
      <c r="Q851">
        <v>16.5</v>
      </c>
      <c r="R851">
        <v>1.2</v>
      </c>
      <c r="S851">
        <v>4</v>
      </c>
      <c r="T851">
        <v>14.3</v>
      </c>
      <c r="U851">
        <v>9.4</v>
      </c>
      <c r="V851">
        <v>7.16</v>
      </c>
      <c r="W851">
        <v>4.1470000000000002</v>
      </c>
      <c r="X851">
        <v>10.619</v>
      </c>
      <c r="Y851">
        <v>-1.5</v>
      </c>
      <c r="Z851">
        <v>5.0759999999999996</v>
      </c>
      <c r="AA851">
        <v>18.260999999999999</v>
      </c>
      <c r="AB851">
        <v>11.340999999999999</v>
      </c>
      <c r="AC851">
        <v>-13.515000000000001</v>
      </c>
      <c r="AD851">
        <v>8.3829999999999991</v>
      </c>
      <c r="AE851">
        <v>7.7</v>
      </c>
      <c r="AF851">
        <v>-0.57799999999999996</v>
      </c>
      <c r="AG851">
        <v>4.6669999999999998</v>
      </c>
      <c r="AH851">
        <v>2.31</v>
      </c>
      <c r="AI851">
        <v>-2.2709999999999999</v>
      </c>
      <c r="AJ851">
        <v>-16.346</v>
      </c>
      <c r="AK851">
        <v>13.791</v>
      </c>
      <c r="AL851">
        <v>-11.016</v>
      </c>
      <c r="AM851">
        <v>-8.3040000000000003</v>
      </c>
      <c r="AN851">
        <v>15.904999999999999</v>
      </c>
      <c r="AO851">
        <v>13.409000000000001</v>
      </c>
      <c r="AP851">
        <v>5.0629999999999997</v>
      </c>
      <c r="AQ851">
        <v>8.9320000000000004</v>
      </c>
      <c r="AR851">
        <v>4.4820000000000002</v>
      </c>
      <c r="AS851">
        <v>5.64</v>
      </c>
      <c r="AT851">
        <v>-2.177</v>
      </c>
      <c r="AU851">
        <v>-29.739000000000001</v>
      </c>
      <c r="AV851">
        <v>2.11</v>
      </c>
      <c r="AW851">
        <v>-3.2959999999999998</v>
      </c>
      <c r="AX851">
        <v>9.99</v>
      </c>
      <c r="AY851">
        <v>11.455</v>
      </c>
      <c r="AZ851" t="s">
        <v>173</v>
      </c>
      <c r="BA851" t="s">
        <v>173</v>
      </c>
      <c r="BB851" t="s">
        <v>173</v>
      </c>
      <c r="BC851" t="s">
        <v>173</v>
      </c>
      <c r="BD851" t="s">
        <v>173</v>
      </c>
      <c r="BE851" t="s">
        <v>173</v>
      </c>
      <c r="BF851">
        <v>2022</v>
      </c>
    </row>
    <row r="852" spans="1:58" x14ac:dyDescent="0.45">
      <c r="A852">
        <v>524</v>
      </c>
      <c r="B852" t="s">
        <v>57</v>
      </c>
      <c r="C852" t="s">
        <v>115</v>
      </c>
      <c r="D852" t="s">
        <v>58</v>
      </c>
      <c r="E852" t="s">
        <v>15</v>
      </c>
      <c r="F852" t="s">
        <v>5</v>
      </c>
      <c r="G852">
        <v>-0.99399999999999999</v>
      </c>
      <c r="H852">
        <v>4.0540000000000003</v>
      </c>
      <c r="I852">
        <v>5.1950000000000003</v>
      </c>
      <c r="J852">
        <v>-4.9379999999999997</v>
      </c>
      <c r="K852">
        <v>16.882999999999999</v>
      </c>
      <c r="L852">
        <v>11.111000000000001</v>
      </c>
      <c r="M852">
        <v>5</v>
      </c>
      <c r="N852">
        <v>-0.95199999999999996</v>
      </c>
      <c r="O852">
        <v>-2.8849999999999998</v>
      </c>
      <c r="P852">
        <v>1.98</v>
      </c>
      <c r="Q852">
        <v>16.5</v>
      </c>
      <c r="R852">
        <v>1.2</v>
      </c>
      <c r="S852">
        <v>4</v>
      </c>
      <c r="T852">
        <v>14.3</v>
      </c>
      <c r="U852">
        <v>9.4</v>
      </c>
      <c r="V852">
        <v>7.16</v>
      </c>
      <c r="W852">
        <v>4.1470000000000002</v>
      </c>
      <c r="X852">
        <v>10.619</v>
      </c>
      <c r="Y852">
        <v>-1.5</v>
      </c>
      <c r="Z852">
        <v>5.0759999999999996</v>
      </c>
      <c r="AA852">
        <v>18.260999999999999</v>
      </c>
      <c r="AB852">
        <v>11.340999999999999</v>
      </c>
      <c r="AC852">
        <v>-13.515000000000001</v>
      </c>
      <c r="AD852">
        <v>8.3829999999999991</v>
      </c>
      <c r="AE852">
        <v>7.7</v>
      </c>
      <c r="AF852">
        <v>-0.57799999999999996</v>
      </c>
      <c r="AG852">
        <v>4.6669999999999998</v>
      </c>
      <c r="AH852">
        <v>2.31</v>
      </c>
      <c r="AI852">
        <v>-2.2709999999999999</v>
      </c>
      <c r="AJ852">
        <v>-16.346</v>
      </c>
      <c r="AK852">
        <v>13.791</v>
      </c>
      <c r="AL852">
        <v>-11.016</v>
      </c>
      <c r="AM852">
        <v>-8.3040000000000003</v>
      </c>
      <c r="AN852">
        <v>15.904999999999999</v>
      </c>
      <c r="AO852">
        <v>13.409000000000001</v>
      </c>
      <c r="AP852">
        <v>5.0629999999999997</v>
      </c>
      <c r="AQ852">
        <v>8.9320000000000004</v>
      </c>
      <c r="AR852">
        <v>4.4820000000000002</v>
      </c>
      <c r="AS852">
        <v>5.64</v>
      </c>
      <c r="AT852">
        <v>-2.177</v>
      </c>
      <c r="AU852">
        <v>-29.739000000000001</v>
      </c>
      <c r="AV852">
        <v>2.11</v>
      </c>
      <c r="AW852">
        <v>-3.2959999999999998</v>
      </c>
      <c r="AX852">
        <v>9.99</v>
      </c>
      <c r="AY852">
        <v>11.455</v>
      </c>
      <c r="AZ852" t="s">
        <v>173</v>
      </c>
      <c r="BA852" t="s">
        <v>173</v>
      </c>
      <c r="BB852" t="s">
        <v>173</v>
      </c>
      <c r="BC852" t="s">
        <v>173</v>
      </c>
      <c r="BD852" t="s">
        <v>173</v>
      </c>
      <c r="BE852" t="s">
        <v>173</v>
      </c>
      <c r="BF852">
        <v>2022</v>
      </c>
    </row>
    <row r="853" spans="1:58" x14ac:dyDescent="0.45">
      <c r="A853">
        <v>524</v>
      </c>
      <c r="B853" t="s">
        <v>84</v>
      </c>
      <c r="C853" t="s">
        <v>115</v>
      </c>
      <c r="D853" t="s">
        <v>85</v>
      </c>
      <c r="E853" t="s">
        <v>86</v>
      </c>
      <c r="F853" t="s">
        <v>5</v>
      </c>
      <c r="G853" t="s">
        <v>173</v>
      </c>
      <c r="H853" t="s">
        <v>173</v>
      </c>
      <c r="I853" t="s">
        <v>173</v>
      </c>
      <c r="J853" t="s">
        <v>173</v>
      </c>
      <c r="K853" t="s">
        <v>173</v>
      </c>
      <c r="L853" t="s">
        <v>173</v>
      </c>
      <c r="M853" t="s">
        <v>173</v>
      </c>
      <c r="N853" t="s">
        <v>173</v>
      </c>
      <c r="O853" t="s">
        <v>173</v>
      </c>
      <c r="P853" t="s">
        <v>173</v>
      </c>
      <c r="Q853">
        <v>15.897</v>
      </c>
      <c r="R853">
        <v>14.664999999999999</v>
      </c>
      <c r="S853">
        <v>14.566000000000001</v>
      </c>
      <c r="T853">
        <v>13.776999999999999</v>
      </c>
      <c r="U853">
        <v>13.127000000000001</v>
      </c>
      <c r="V853">
        <v>12.266999999999999</v>
      </c>
      <c r="W853">
        <v>11.294</v>
      </c>
      <c r="X853">
        <v>10.500999999999999</v>
      </c>
      <c r="Y853">
        <v>9.1739999999999995</v>
      </c>
      <c r="Z853">
        <v>8.8569999999999993</v>
      </c>
      <c r="AA853">
        <v>7.5730000000000004</v>
      </c>
      <c r="AB853">
        <v>7.9</v>
      </c>
      <c r="AC853">
        <v>8.8000000000000007</v>
      </c>
      <c r="AD853">
        <v>8.4</v>
      </c>
      <c r="AE853">
        <v>8.3000000000000007</v>
      </c>
      <c r="AF853">
        <v>7.7</v>
      </c>
      <c r="AG853">
        <v>6.6</v>
      </c>
      <c r="AH853">
        <v>6.2</v>
      </c>
      <c r="AI853">
        <v>6</v>
      </c>
      <c r="AJ853">
        <v>5.9</v>
      </c>
      <c r="AK853">
        <v>5</v>
      </c>
      <c r="AL853">
        <v>4.0999999999999996</v>
      </c>
      <c r="AM853" s="2">
        <v>4</v>
      </c>
      <c r="AN853" s="2">
        <v>4.4000000000000004</v>
      </c>
      <c r="AO853" s="2">
        <v>4.3</v>
      </c>
      <c r="AP853" s="2">
        <v>4.7</v>
      </c>
      <c r="AQ853" s="2">
        <v>4.4000000000000004</v>
      </c>
      <c r="AR853" s="2">
        <v>4.2</v>
      </c>
      <c r="AS853" s="2">
        <v>4.4000000000000004</v>
      </c>
      <c r="AT853" s="2">
        <v>4.8</v>
      </c>
      <c r="AU853" s="2">
        <v>5.5</v>
      </c>
      <c r="AV853" s="2">
        <v>5.0999999999999996</v>
      </c>
      <c r="AW853" s="2">
        <v>5.25</v>
      </c>
      <c r="AX853">
        <v>5</v>
      </c>
      <c r="AY853">
        <v>4.75</v>
      </c>
      <c r="AZ853" t="s">
        <v>173</v>
      </c>
      <c r="BA853" t="s">
        <v>173</v>
      </c>
      <c r="BB853" t="s">
        <v>173</v>
      </c>
      <c r="BC853" t="s">
        <v>173</v>
      </c>
      <c r="BD853" t="s">
        <v>173</v>
      </c>
      <c r="BE853" t="s">
        <v>173</v>
      </c>
      <c r="BF853">
        <v>2021</v>
      </c>
    </row>
    <row r="854" spans="1:58" x14ac:dyDescent="0.45">
      <c r="A854">
        <v>524</v>
      </c>
      <c r="B854" t="s">
        <v>59</v>
      </c>
      <c r="C854" t="s">
        <v>115</v>
      </c>
      <c r="D854" t="s">
        <v>60</v>
      </c>
      <c r="E854" t="s">
        <v>61</v>
      </c>
      <c r="F854" t="s">
        <v>62</v>
      </c>
      <c r="G854">
        <v>15.553000000000001</v>
      </c>
      <c r="H854">
        <v>15.763</v>
      </c>
      <c r="I854">
        <v>15.962</v>
      </c>
      <c r="J854">
        <v>16.148</v>
      </c>
      <c r="K854">
        <v>16.321999999999999</v>
      </c>
      <c r="L854">
        <v>16.481999999999999</v>
      </c>
      <c r="M854">
        <v>16.645</v>
      </c>
      <c r="N854">
        <v>16.811</v>
      </c>
      <c r="O854">
        <v>16.98</v>
      </c>
      <c r="P854">
        <v>17.151</v>
      </c>
      <c r="Q854">
        <v>17.326000000000001</v>
      </c>
      <c r="R854">
        <v>17.536000000000001</v>
      </c>
      <c r="S854">
        <v>17.736999999999998</v>
      </c>
      <c r="T854">
        <v>17.925000000000001</v>
      </c>
      <c r="U854">
        <v>18.094000000000001</v>
      </c>
      <c r="V854">
        <v>18.242999999999999</v>
      </c>
      <c r="W854">
        <v>18.367000000000001</v>
      </c>
      <c r="X854">
        <v>18.471</v>
      </c>
      <c r="Y854">
        <v>18.565000000000001</v>
      </c>
      <c r="Z854">
        <v>18.663</v>
      </c>
      <c r="AA854">
        <v>18.777999999999999</v>
      </c>
      <c r="AB854">
        <v>18.911999999999999</v>
      </c>
      <c r="AC854">
        <v>19.062000000000001</v>
      </c>
      <c r="AD854">
        <v>19.224</v>
      </c>
      <c r="AE854">
        <v>19.387</v>
      </c>
      <c r="AF854">
        <v>19.545000000000002</v>
      </c>
      <c r="AG854">
        <v>19.696000000000002</v>
      </c>
      <c r="AH854">
        <v>19.841999999999999</v>
      </c>
      <c r="AI854">
        <v>19.984000000000002</v>
      </c>
      <c r="AJ854">
        <v>20.123999999999999</v>
      </c>
      <c r="AK854">
        <v>20.262</v>
      </c>
      <c r="AL854">
        <v>20.398</v>
      </c>
      <c r="AM854">
        <v>20.425000000000001</v>
      </c>
      <c r="AN854">
        <v>20.585000000000001</v>
      </c>
      <c r="AO854">
        <v>20.777999999999999</v>
      </c>
      <c r="AP854">
        <v>20.97</v>
      </c>
      <c r="AQ854">
        <v>21.202999999999999</v>
      </c>
      <c r="AR854">
        <v>21.443999999999999</v>
      </c>
      <c r="AS854">
        <v>21.67</v>
      </c>
      <c r="AT854">
        <v>21.803000000000001</v>
      </c>
      <c r="AU854">
        <v>21.919</v>
      </c>
      <c r="AV854">
        <v>22.155999999999999</v>
      </c>
      <c r="AW854">
        <v>22.396000000000001</v>
      </c>
      <c r="AX854">
        <v>22.638000000000002</v>
      </c>
      <c r="AY854">
        <v>22.882000000000001</v>
      </c>
      <c r="AZ854" t="s">
        <v>173</v>
      </c>
      <c r="BA854" t="s">
        <v>173</v>
      </c>
      <c r="BB854" t="s">
        <v>173</v>
      </c>
      <c r="BC854" t="s">
        <v>173</v>
      </c>
      <c r="BD854" t="s">
        <v>173</v>
      </c>
      <c r="BE854" t="s">
        <v>173</v>
      </c>
      <c r="BF854">
        <v>2020</v>
      </c>
    </row>
    <row r="855" spans="1:58" x14ac:dyDescent="0.45">
      <c r="A855">
        <v>524</v>
      </c>
      <c r="B855" t="s">
        <v>63</v>
      </c>
      <c r="C855" t="s">
        <v>115</v>
      </c>
      <c r="D855" t="s">
        <v>64</v>
      </c>
      <c r="E855" t="s">
        <v>12</v>
      </c>
      <c r="F855" t="s">
        <v>13</v>
      </c>
      <c r="G855" t="s">
        <v>173</v>
      </c>
      <c r="H855" t="s">
        <v>173</v>
      </c>
      <c r="I855" t="s">
        <v>173</v>
      </c>
      <c r="J855" t="s">
        <v>173</v>
      </c>
      <c r="K855" t="s">
        <v>173</v>
      </c>
      <c r="L855" t="s">
        <v>173</v>
      </c>
      <c r="M855" t="s">
        <v>173</v>
      </c>
      <c r="N855" t="s">
        <v>173</v>
      </c>
      <c r="O855" t="s">
        <v>173</v>
      </c>
      <c r="P855" t="s">
        <v>173</v>
      </c>
      <c r="Q855">
        <v>74.662000000000006</v>
      </c>
      <c r="R855">
        <v>84.049000000000007</v>
      </c>
      <c r="S855">
        <v>94.06</v>
      </c>
      <c r="T855">
        <v>106.364</v>
      </c>
      <c r="U855">
        <v>118.295</v>
      </c>
      <c r="V855">
        <v>144.23599999999999</v>
      </c>
      <c r="W855">
        <v>152.292</v>
      </c>
      <c r="X855">
        <v>170.958</v>
      </c>
      <c r="Y855">
        <v>181.69</v>
      </c>
      <c r="Z855">
        <v>201.97</v>
      </c>
      <c r="AA855">
        <v>214.71899999999999</v>
      </c>
      <c r="AB855">
        <v>239.798</v>
      </c>
      <c r="AC855">
        <v>268.96899999999999</v>
      </c>
      <c r="AD855">
        <v>284.42200000000003</v>
      </c>
      <c r="AE855">
        <v>320.154</v>
      </c>
      <c r="AF855">
        <v>412.38799999999998</v>
      </c>
      <c r="AG855">
        <v>507.90100000000001</v>
      </c>
      <c r="AH855">
        <v>595.55799999999999</v>
      </c>
      <c r="AI855">
        <v>686.48099999999999</v>
      </c>
      <c r="AJ855" s="2">
        <v>725.56700000000001</v>
      </c>
      <c r="AK855" s="2">
        <v>834.19100000000003</v>
      </c>
      <c r="AL855" s="2">
        <v>983.005</v>
      </c>
      <c r="AM855" s="2">
        <v>1067.5329999999999</v>
      </c>
      <c r="AN855" s="2">
        <v>1153.306</v>
      </c>
      <c r="AO855" s="2">
        <v>1204.6210000000001</v>
      </c>
      <c r="AP855" s="2">
        <v>1460.8920000000001</v>
      </c>
      <c r="AQ855" s="2">
        <v>1693.557</v>
      </c>
      <c r="AR855" s="2">
        <v>1839.5619999999999</v>
      </c>
      <c r="AS855" s="2">
        <v>1932.4590000000001</v>
      </c>
      <c r="AT855" s="2">
        <v>1898.808</v>
      </c>
      <c r="AU855" s="2">
        <v>1373.307</v>
      </c>
      <c r="AV855" s="2">
        <v>1463.8109999999999</v>
      </c>
      <c r="AW855" s="2">
        <v>2012.5889999999999</v>
      </c>
      <c r="AX855">
        <v>3074.3240000000001</v>
      </c>
      <c r="AY855">
        <v>4090.8130000000001</v>
      </c>
      <c r="AZ855" t="s">
        <v>173</v>
      </c>
      <c r="BA855" t="s">
        <v>173</v>
      </c>
      <c r="BB855" t="s">
        <v>173</v>
      </c>
      <c r="BC855" t="s">
        <v>173</v>
      </c>
      <c r="BD855" t="s">
        <v>173</v>
      </c>
      <c r="BE855" t="s">
        <v>173</v>
      </c>
      <c r="BF855">
        <v>2022</v>
      </c>
    </row>
    <row r="856" spans="1:58" x14ac:dyDescent="0.45">
      <c r="A856">
        <v>524</v>
      </c>
      <c r="B856" t="s">
        <v>65</v>
      </c>
      <c r="C856" t="s">
        <v>115</v>
      </c>
      <c r="D856" t="s">
        <v>64</v>
      </c>
      <c r="E856" t="s">
        <v>42</v>
      </c>
      <c r="F856" t="s">
        <v>5</v>
      </c>
      <c r="G856" t="s">
        <v>173</v>
      </c>
      <c r="H856" t="s">
        <v>173</v>
      </c>
      <c r="I856" t="s">
        <v>173</v>
      </c>
      <c r="J856" t="s">
        <v>173</v>
      </c>
      <c r="K856" t="s">
        <v>173</v>
      </c>
      <c r="L856" t="s">
        <v>173</v>
      </c>
      <c r="M856" t="s">
        <v>173</v>
      </c>
      <c r="N856" t="s">
        <v>173</v>
      </c>
      <c r="O856" t="s">
        <v>173</v>
      </c>
      <c r="P856" t="s">
        <v>173</v>
      </c>
      <c r="Q856">
        <v>18.963999999999999</v>
      </c>
      <c r="R856">
        <v>18.449000000000002</v>
      </c>
      <c r="S856">
        <v>18.077000000000002</v>
      </c>
      <c r="T856">
        <v>17.402000000000001</v>
      </c>
      <c r="U856">
        <v>16.696000000000002</v>
      </c>
      <c r="V856">
        <v>17.654</v>
      </c>
      <c r="W856">
        <v>16.204999999999998</v>
      </c>
      <c r="X856">
        <v>15.695</v>
      </c>
      <c r="Y856">
        <v>14.587999999999999</v>
      </c>
      <c r="Z856">
        <v>14.926</v>
      </c>
      <c r="AA856">
        <v>13.954000000000001</v>
      </c>
      <c r="AB856">
        <v>13.926</v>
      </c>
      <c r="AC856">
        <v>13.897</v>
      </c>
      <c r="AD856">
        <v>13.192</v>
      </c>
      <c r="AE856">
        <v>12.944000000000001</v>
      </c>
      <c r="AF856">
        <v>14.212</v>
      </c>
      <c r="AG856">
        <v>14.61</v>
      </c>
      <c r="AH856">
        <v>14.067</v>
      </c>
      <c r="AI856">
        <v>13.156000000000001</v>
      </c>
      <c r="AJ856">
        <v>12.683999999999999</v>
      </c>
      <c r="AK856">
        <v>12.583</v>
      </c>
      <c r="AL856">
        <v>13.122</v>
      </c>
      <c r="AM856">
        <v>11.875999999999999</v>
      </c>
      <c r="AN856">
        <v>11.605</v>
      </c>
      <c r="AO856">
        <v>11.179</v>
      </c>
      <c r="AP856">
        <v>12.63</v>
      </c>
      <c r="AQ856">
        <v>13.218</v>
      </c>
      <c r="AR856">
        <v>12.786</v>
      </c>
      <c r="AS856">
        <v>12.587999999999999</v>
      </c>
      <c r="AT856">
        <v>11.933999999999999</v>
      </c>
      <c r="AU856">
        <v>8.7769999999999992</v>
      </c>
      <c r="AV856">
        <v>8.3109999999999999</v>
      </c>
      <c r="AW856">
        <v>8.3640000000000008</v>
      </c>
      <c r="AX856">
        <v>11.212</v>
      </c>
      <c r="AY856">
        <v>13.682</v>
      </c>
      <c r="AZ856" t="s">
        <v>173</v>
      </c>
      <c r="BA856" t="s">
        <v>173</v>
      </c>
      <c r="BB856" t="s">
        <v>173</v>
      </c>
      <c r="BC856" t="s">
        <v>173</v>
      </c>
      <c r="BD856" t="s">
        <v>173</v>
      </c>
      <c r="BE856" t="s">
        <v>173</v>
      </c>
      <c r="BF856">
        <v>2022</v>
      </c>
    </row>
    <row r="857" spans="1:58" x14ac:dyDescent="0.45">
      <c r="A857">
        <v>524</v>
      </c>
      <c r="B857" t="s">
        <v>66</v>
      </c>
      <c r="C857" t="s">
        <v>115</v>
      </c>
      <c r="D857" t="s">
        <v>67</v>
      </c>
      <c r="E857" t="s">
        <v>12</v>
      </c>
      <c r="F857" t="s">
        <v>13</v>
      </c>
      <c r="G857" t="s">
        <v>173</v>
      </c>
      <c r="H857" t="s">
        <v>173</v>
      </c>
      <c r="I857" t="s">
        <v>173</v>
      </c>
      <c r="J857" t="s">
        <v>173</v>
      </c>
      <c r="K857" t="s">
        <v>173</v>
      </c>
      <c r="L857" t="s">
        <v>173</v>
      </c>
      <c r="M857" t="s">
        <v>173</v>
      </c>
      <c r="N857" t="s">
        <v>173</v>
      </c>
      <c r="O857" t="s">
        <v>173</v>
      </c>
      <c r="P857" t="s">
        <v>173</v>
      </c>
      <c r="Q857">
        <v>99.813999999999993</v>
      </c>
      <c r="R857">
        <v>120.369</v>
      </c>
      <c r="S857">
        <v>119.824</v>
      </c>
      <c r="T857">
        <v>141.65899999999999</v>
      </c>
      <c r="U857">
        <v>170.76400000000001</v>
      </c>
      <c r="V857">
        <v>202.327</v>
      </c>
      <c r="W857">
        <v>217.066</v>
      </c>
      <c r="X857">
        <v>233.15799999999999</v>
      </c>
      <c r="Y857">
        <v>266.20499999999998</v>
      </c>
      <c r="Z857">
        <v>277.529</v>
      </c>
      <c r="AA857">
        <v>334.39800000000002</v>
      </c>
      <c r="AB857">
        <v>385.82400000000001</v>
      </c>
      <c r="AC857">
        <v>402.6</v>
      </c>
      <c r="AD857">
        <v>417.06400000000002</v>
      </c>
      <c r="AE857">
        <v>476.548</v>
      </c>
      <c r="AF857">
        <v>584.54999999999995</v>
      </c>
      <c r="AG857">
        <v>713.47400000000005</v>
      </c>
      <c r="AH857">
        <v>841.45399999999995</v>
      </c>
      <c r="AI857">
        <v>995.91</v>
      </c>
      <c r="AJ857">
        <v>1201.9269999999999</v>
      </c>
      <c r="AK857">
        <v>1280.2059999999999</v>
      </c>
      <c r="AL857">
        <v>1433.181</v>
      </c>
      <c r="AM857">
        <v>1556.4970000000001</v>
      </c>
      <c r="AN857">
        <v>1650.6959999999999</v>
      </c>
      <c r="AO857">
        <v>1850.239</v>
      </c>
      <c r="AP857">
        <v>2228.8200000000002</v>
      </c>
      <c r="AQ857">
        <v>2333.8829999999998</v>
      </c>
      <c r="AR857">
        <v>2573.056</v>
      </c>
      <c r="AS857">
        <v>2693.2280000000001</v>
      </c>
      <c r="AT857" s="2">
        <v>3095.1909999999998</v>
      </c>
      <c r="AU857" s="2">
        <v>3463.3440000000001</v>
      </c>
      <c r="AV857" s="2">
        <v>3521.547</v>
      </c>
      <c r="AW857" s="2">
        <v>4472.5559999999996</v>
      </c>
      <c r="AX857">
        <v>5356.5910000000003</v>
      </c>
      <c r="AY857">
        <v>5777.201</v>
      </c>
      <c r="AZ857" t="s">
        <v>173</v>
      </c>
      <c r="BA857" t="s">
        <v>173</v>
      </c>
      <c r="BB857" t="s">
        <v>173</v>
      </c>
      <c r="BC857" t="s">
        <v>173</v>
      </c>
      <c r="BD857" t="s">
        <v>173</v>
      </c>
      <c r="BE857" t="s">
        <v>173</v>
      </c>
      <c r="BF857">
        <v>2022</v>
      </c>
    </row>
    <row r="858" spans="1:58" x14ac:dyDescent="0.45">
      <c r="A858">
        <v>524</v>
      </c>
      <c r="B858" t="s">
        <v>68</v>
      </c>
      <c r="C858" t="s">
        <v>115</v>
      </c>
      <c r="D858" t="s">
        <v>67</v>
      </c>
      <c r="E858" t="s">
        <v>42</v>
      </c>
      <c r="F858" t="s">
        <v>5</v>
      </c>
      <c r="G858" t="s">
        <v>173</v>
      </c>
      <c r="H858" t="s">
        <v>173</v>
      </c>
      <c r="I858" t="s">
        <v>173</v>
      </c>
      <c r="J858" t="s">
        <v>173</v>
      </c>
      <c r="K858" t="s">
        <v>173</v>
      </c>
      <c r="L858" t="s">
        <v>173</v>
      </c>
      <c r="M858" t="s">
        <v>173</v>
      </c>
      <c r="N858" t="s">
        <v>173</v>
      </c>
      <c r="O858" t="s">
        <v>173</v>
      </c>
      <c r="P858" t="s">
        <v>173</v>
      </c>
      <c r="Q858">
        <v>25.353000000000002</v>
      </c>
      <c r="R858">
        <v>26.422000000000001</v>
      </c>
      <c r="S858">
        <v>23.027999999999999</v>
      </c>
      <c r="T858">
        <v>23.177</v>
      </c>
      <c r="U858">
        <v>24.102</v>
      </c>
      <c r="V858">
        <v>24.763999999999999</v>
      </c>
      <c r="W858">
        <v>23.097000000000001</v>
      </c>
      <c r="X858">
        <v>21.405000000000001</v>
      </c>
      <c r="Y858">
        <v>21.373000000000001</v>
      </c>
      <c r="Z858">
        <v>20.51</v>
      </c>
      <c r="AA858">
        <v>21.731999999999999</v>
      </c>
      <c r="AB858">
        <v>22.405999999999999</v>
      </c>
      <c r="AC858">
        <v>20.802</v>
      </c>
      <c r="AD858">
        <v>19.344000000000001</v>
      </c>
      <c r="AE858">
        <v>19.265999999999998</v>
      </c>
      <c r="AF858">
        <v>20.145</v>
      </c>
      <c r="AG858">
        <v>20.523</v>
      </c>
      <c r="AH858">
        <v>19.876000000000001</v>
      </c>
      <c r="AI858">
        <v>19.087</v>
      </c>
      <c r="AJ858">
        <v>21.012</v>
      </c>
      <c r="AK858">
        <v>19.309999999999999</v>
      </c>
      <c r="AL858">
        <v>19.132000000000001</v>
      </c>
      <c r="AM858">
        <v>17.315000000000001</v>
      </c>
      <c r="AN858">
        <v>16.609000000000002</v>
      </c>
      <c r="AO858">
        <v>17.170999999999999</v>
      </c>
      <c r="AP858">
        <v>19.268999999999998</v>
      </c>
      <c r="AQ858">
        <v>18.215</v>
      </c>
      <c r="AR858">
        <v>17.884</v>
      </c>
      <c r="AS858">
        <v>17.542999999999999</v>
      </c>
      <c r="AT858">
        <v>19.452999999999999</v>
      </c>
      <c r="AU858">
        <v>22.135000000000002</v>
      </c>
      <c r="AV858">
        <v>19.995000000000001</v>
      </c>
      <c r="AW858">
        <v>18.587</v>
      </c>
      <c r="AX858">
        <v>19.535</v>
      </c>
      <c r="AY858">
        <v>19.323</v>
      </c>
      <c r="AZ858" t="s">
        <v>173</v>
      </c>
      <c r="BA858" t="s">
        <v>173</v>
      </c>
      <c r="BB858" t="s">
        <v>173</v>
      </c>
      <c r="BC858" t="s">
        <v>173</v>
      </c>
      <c r="BD858" t="s">
        <v>173</v>
      </c>
      <c r="BE858" t="s">
        <v>173</v>
      </c>
      <c r="BF858">
        <v>2022</v>
      </c>
    </row>
    <row r="859" spans="1:58" x14ac:dyDescent="0.45">
      <c r="A859">
        <v>524</v>
      </c>
      <c r="B859" t="s">
        <v>69</v>
      </c>
      <c r="C859" t="s">
        <v>115</v>
      </c>
      <c r="D859" t="s">
        <v>70</v>
      </c>
      <c r="E859" t="s">
        <v>12</v>
      </c>
      <c r="F859" t="s">
        <v>13</v>
      </c>
      <c r="G859" t="s">
        <v>173</v>
      </c>
      <c r="H859" t="s">
        <v>173</v>
      </c>
      <c r="I859" t="s">
        <v>173</v>
      </c>
      <c r="J859" t="s">
        <v>173</v>
      </c>
      <c r="K859" t="s">
        <v>173</v>
      </c>
      <c r="L859" t="s">
        <v>173</v>
      </c>
      <c r="M859" t="s">
        <v>173</v>
      </c>
      <c r="N859" t="s">
        <v>173</v>
      </c>
      <c r="O859" t="s">
        <v>173</v>
      </c>
      <c r="P859" t="s">
        <v>173</v>
      </c>
      <c r="Q859">
        <v>-25.152000000000001</v>
      </c>
      <c r="R859">
        <v>-36.32</v>
      </c>
      <c r="S859">
        <v>-25.763999999999999</v>
      </c>
      <c r="T859">
        <v>-35.295000000000002</v>
      </c>
      <c r="U859">
        <v>-52.469000000000001</v>
      </c>
      <c r="V859">
        <v>-58.091000000000001</v>
      </c>
      <c r="W859">
        <v>-64.774000000000001</v>
      </c>
      <c r="X859">
        <v>-62.2</v>
      </c>
      <c r="Y859">
        <v>-84.515000000000001</v>
      </c>
      <c r="Z859">
        <v>-75.558999999999997</v>
      </c>
      <c r="AA859">
        <v>-119.679</v>
      </c>
      <c r="AB859">
        <v>-146.02600000000001</v>
      </c>
      <c r="AC859">
        <v>-133.631</v>
      </c>
      <c r="AD859">
        <v>-132.642</v>
      </c>
      <c r="AE859">
        <v>-156.39400000000001</v>
      </c>
      <c r="AF859">
        <v>-172.16200000000001</v>
      </c>
      <c r="AG859">
        <v>-205.57300000000001</v>
      </c>
      <c r="AH859">
        <v>-245.89599999999999</v>
      </c>
      <c r="AI859">
        <v>-309.42899999999997</v>
      </c>
      <c r="AJ859">
        <v>-476.36</v>
      </c>
      <c r="AK859">
        <v>-446.01499999999999</v>
      </c>
      <c r="AL859">
        <v>-450.17599999999999</v>
      </c>
      <c r="AM859">
        <v>-488.964</v>
      </c>
      <c r="AN859">
        <v>-497.39</v>
      </c>
      <c r="AO859">
        <v>-645.61800000000005</v>
      </c>
      <c r="AP859">
        <v>-767.928</v>
      </c>
      <c r="AQ859">
        <v>-640.32600000000002</v>
      </c>
      <c r="AR859">
        <v>-733.49400000000003</v>
      </c>
      <c r="AS859">
        <v>-760.76900000000001</v>
      </c>
      <c r="AT859">
        <v>-1196.383</v>
      </c>
      <c r="AU859">
        <v>-2090.0369999999998</v>
      </c>
      <c r="AV859" s="2">
        <v>-2057.7359999999999</v>
      </c>
      <c r="AW859">
        <v>-2459.9670000000001</v>
      </c>
      <c r="AX859">
        <v>-2282.2669999999998</v>
      </c>
      <c r="AY859">
        <v>-1686.3879999999999</v>
      </c>
      <c r="AZ859" t="s">
        <v>173</v>
      </c>
      <c r="BA859" t="s">
        <v>173</v>
      </c>
      <c r="BB859" t="s">
        <v>173</v>
      </c>
      <c r="BC859" t="s">
        <v>173</v>
      </c>
      <c r="BD859" t="s">
        <v>173</v>
      </c>
      <c r="BE859" t="s">
        <v>173</v>
      </c>
      <c r="BF859">
        <v>2022</v>
      </c>
    </row>
    <row r="860" spans="1:58" x14ac:dyDescent="0.45">
      <c r="A860">
        <v>524</v>
      </c>
      <c r="B860" t="s">
        <v>71</v>
      </c>
      <c r="C860" t="s">
        <v>115</v>
      </c>
      <c r="D860" t="s">
        <v>70</v>
      </c>
      <c r="E860" t="s">
        <v>42</v>
      </c>
      <c r="F860" t="s">
        <v>5</v>
      </c>
      <c r="G860" t="s">
        <v>173</v>
      </c>
      <c r="H860" t="s">
        <v>173</v>
      </c>
      <c r="I860" t="s">
        <v>173</v>
      </c>
      <c r="J860" t="s">
        <v>173</v>
      </c>
      <c r="K860" t="s">
        <v>173</v>
      </c>
      <c r="L860" t="s">
        <v>173</v>
      </c>
      <c r="M860" t="s">
        <v>173</v>
      </c>
      <c r="N860" t="s">
        <v>173</v>
      </c>
      <c r="O860" t="s">
        <v>173</v>
      </c>
      <c r="P860" t="s">
        <v>173</v>
      </c>
      <c r="Q860">
        <v>-6.3890000000000002</v>
      </c>
      <c r="R860">
        <v>-7.9729999999999999</v>
      </c>
      <c r="S860">
        <v>-4.9509999999999996</v>
      </c>
      <c r="T860">
        <v>-5.7750000000000004</v>
      </c>
      <c r="U860">
        <v>-7.4059999999999997</v>
      </c>
      <c r="V860">
        <v>-7.11</v>
      </c>
      <c r="W860">
        <v>-6.8920000000000003</v>
      </c>
      <c r="X860">
        <v>-5.71</v>
      </c>
      <c r="Y860">
        <v>-6.7859999999999996</v>
      </c>
      <c r="Z860">
        <v>-5.5839999999999996</v>
      </c>
      <c r="AA860">
        <v>-7.7779999999999996</v>
      </c>
      <c r="AB860">
        <v>-8.48</v>
      </c>
      <c r="AC860">
        <v>-6.9039999999999999</v>
      </c>
      <c r="AD860">
        <v>-6.1520000000000001</v>
      </c>
      <c r="AE860">
        <v>-6.3230000000000004</v>
      </c>
      <c r="AF860">
        <v>-5.9329999999999998</v>
      </c>
      <c r="AG860">
        <v>-5.9130000000000003</v>
      </c>
      <c r="AH860">
        <v>-5.8079999999999998</v>
      </c>
      <c r="AI860">
        <v>-5.93</v>
      </c>
      <c r="AJ860">
        <v>-8.3279999999999994</v>
      </c>
      <c r="AK860">
        <v>-6.7279999999999998</v>
      </c>
      <c r="AL860">
        <v>-6.0090000000000003</v>
      </c>
      <c r="AM860">
        <v>-5.4390000000000001</v>
      </c>
      <c r="AN860">
        <v>-5.0049999999999999</v>
      </c>
      <c r="AO860">
        <v>-5.992</v>
      </c>
      <c r="AP860">
        <v>-6.6390000000000002</v>
      </c>
      <c r="AQ860">
        <v>-4.9969999999999999</v>
      </c>
      <c r="AR860">
        <v>-5.0979999999999999</v>
      </c>
      <c r="AS860">
        <v>-4.9560000000000004</v>
      </c>
      <c r="AT860">
        <v>-7.5190000000000001</v>
      </c>
      <c r="AU860">
        <v>-13.358000000000001</v>
      </c>
      <c r="AV860">
        <v>-11.683</v>
      </c>
      <c r="AW860">
        <v>-10.223000000000001</v>
      </c>
      <c r="AX860">
        <v>-8.3230000000000004</v>
      </c>
      <c r="AY860">
        <v>-5.64</v>
      </c>
      <c r="AZ860" t="s">
        <v>173</v>
      </c>
      <c r="BA860" t="s">
        <v>173</v>
      </c>
      <c r="BB860" t="s">
        <v>173</v>
      </c>
      <c r="BC860" t="s">
        <v>173</v>
      </c>
      <c r="BD860" t="s">
        <v>173</v>
      </c>
      <c r="BE860" t="s">
        <v>173</v>
      </c>
      <c r="BF860">
        <v>2022</v>
      </c>
    </row>
    <row r="861" spans="1:58" x14ac:dyDescent="0.45">
      <c r="A861">
        <v>524</v>
      </c>
      <c r="B861" t="s">
        <v>72</v>
      </c>
      <c r="C861" t="s">
        <v>115</v>
      </c>
      <c r="D861" t="s">
        <v>73</v>
      </c>
      <c r="E861" t="s">
        <v>12</v>
      </c>
      <c r="F861" t="s">
        <v>13</v>
      </c>
      <c r="G861" t="s">
        <v>173</v>
      </c>
      <c r="H861" t="s">
        <v>173</v>
      </c>
      <c r="I861" t="s">
        <v>173</v>
      </c>
      <c r="J861" t="s">
        <v>173</v>
      </c>
      <c r="K861" t="s">
        <v>173</v>
      </c>
      <c r="L861" t="s">
        <v>173</v>
      </c>
      <c r="M861" t="s">
        <v>173</v>
      </c>
      <c r="N861" t="s">
        <v>173</v>
      </c>
      <c r="O861" t="s">
        <v>173</v>
      </c>
      <c r="P861" t="s">
        <v>173</v>
      </c>
      <c r="Q861">
        <v>-4.484</v>
      </c>
      <c r="R861">
        <v>-14.247</v>
      </c>
      <c r="S861">
        <v>0.17599999999999999</v>
      </c>
      <c r="T861">
        <v>-5.0919999999999996</v>
      </c>
      <c r="U861">
        <v>-14.438000000000001</v>
      </c>
      <c r="V861">
        <v>-19.864999999999998</v>
      </c>
      <c r="W861">
        <v>-15.851000000000001</v>
      </c>
      <c r="X861">
        <v>-6.9539999999999997</v>
      </c>
      <c r="Y861">
        <v>-29.617000000000001</v>
      </c>
      <c r="Z861" s="2">
        <v>-13.436</v>
      </c>
      <c r="AA861" s="2">
        <v>-48.478999999999999</v>
      </c>
      <c r="AB861" s="2">
        <v>-51.719000000000001</v>
      </c>
      <c r="AC861" s="2">
        <v>-17.116</v>
      </c>
      <c r="AD861" s="2">
        <v>-7.516</v>
      </c>
      <c r="AE861" s="2">
        <v>-36.612000000000002</v>
      </c>
      <c r="AF861" s="2">
        <v>-52.003</v>
      </c>
      <c r="AG861" s="2">
        <v>-54.795999999999999</v>
      </c>
      <c r="AH861" s="2">
        <v>-63.215000000000003</v>
      </c>
      <c r="AI861" s="2">
        <v>-96.953999999999994</v>
      </c>
      <c r="AJ861" s="2">
        <v>-166.684</v>
      </c>
      <c r="AK861" s="2">
        <v>-93.423000000000002</v>
      </c>
      <c r="AL861" s="2">
        <v>-93.477000000000004</v>
      </c>
      <c r="AM861" s="2">
        <v>-80.465999999999994</v>
      </c>
      <c r="AN861" s="2">
        <v>-53.383000000000003</v>
      </c>
      <c r="AO861" s="2">
        <v>-209.22300000000001</v>
      </c>
      <c r="AP861" s="2">
        <v>-240.70099999999999</v>
      </c>
      <c r="AQ861" s="2">
        <v>-29.431000000000001</v>
      </c>
      <c r="AR861" s="2">
        <v>2.0720000000000001</v>
      </c>
      <c r="AS861" s="2">
        <v>91.421000000000006</v>
      </c>
      <c r="AT861" s="2">
        <v>-295.02999999999997</v>
      </c>
      <c r="AU861" s="2">
        <v>-1109.7349999999999</v>
      </c>
      <c r="AV861" s="2">
        <v>-1009.353</v>
      </c>
      <c r="AW861" s="2">
        <v>-894.77700000000004</v>
      </c>
      <c r="AX861">
        <v>173.33199999999999</v>
      </c>
      <c r="AY861">
        <v>649.57500000000005</v>
      </c>
      <c r="AZ861" t="s">
        <v>173</v>
      </c>
      <c r="BA861" t="s">
        <v>173</v>
      </c>
      <c r="BB861" t="s">
        <v>173</v>
      </c>
      <c r="BC861" t="s">
        <v>173</v>
      </c>
      <c r="BD861" t="s">
        <v>173</v>
      </c>
      <c r="BE861" t="s">
        <v>173</v>
      </c>
      <c r="BF861">
        <v>2022</v>
      </c>
    </row>
    <row r="862" spans="1:58" x14ac:dyDescent="0.45">
      <c r="A862">
        <v>524</v>
      </c>
      <c r="B862" t="s">
        <v>74</v>
      </c>
      <c r="C862" t="s">
        <v>115</v>
      </c>
      <c r="D862" t="s">
        <v>73</v>
      </c>
      <c r="E862" t="s">
        <v>42</v>
      </c>
      <c r="F862" t="s">
        <v>5</v>
      </c>
      <c r="G862" t="s">
        <v>173</v>
      </c>
      <c r="H862" t="s">
        <v>173</v>
      </c>
      <c r="I862" t="s">
        <v>173</v>
      </c>
      <c r="J862" t="s">
        <v>173</v>
      </c>
      <c r="K862" t="s">
        <v>173</v>
      </c>
      <c r="L862" t="s">
        <v>173</v>
      </c>
      <c r="M862" t="s">
        <v>173</v>
      </c>
      <c r="N862" t="s">
        <v>173</v>
      </c>
      <c r="O862" t="s">
        <v>173</v>
      </c>
      <c r="P862" t="s">
        <v>173</v>
      </c>
      <c r="Q862">
        <v>-1.139</v>
      </c>
      <c r="R862">
        <v>-3.1269999999999998</v>
      </c>
      <c r="S862">
        <v>3.4000000000000002E-2</v>
      </c>
      <c r="T862">
        <v>-0.83299999999999996</v>
      </c>
      <c r="U862">
        <v>-2.0379999999999998</v>
      </c>
      <c r="V862">
        <v>-2.431</v>
      </c>
      <c r="W862">
        <v>-1.6870000000000001</v>
      </c>
      <c r="X862">
        <v>-0.63800000000000001</v>
      </c>
      <c r="Y862">
        <v>-2.3780000000000001</v>
      </c>
      <c r="Z862">
        <v>-0.99299999999999999</v>
      </c>
      <c r="AA862">
        <v>-3.1509999999999998</v>
      </c>
      <c r="AB862">
        <v>-3.004</v>
      </c>
      <c r="AC862">
        <v>-0.88400000000000001</v>
      </c>
      <c r="AD862">
        <v>-0.34899999999999998</v>
      </c>
      <c r="AE862">
        <v>-1.48</v>
      </c>
      <c r="AF862">
        <v>-1.792</v>
      </c>
      <c r="AG862">
        <v>-1.5760000000000001</v>
      </c>
      <c r="AH862">
        <v>-1.4930000000000001</v>
      </c>
      <c r="AI862">
        <v>-1.8580000000000001</v>
      </c>
      <c r="AJ862">
        <v>-2.9140000000000001</v>
      </c>
      <c r="AK862">
        <v>-1.409</v>
      </c>
      <c r="AL862">
        <v>-1.248</v>
      </c>
      <c r="AM862">
        <v>-0.89500000000000002</v>
      </c>
      <c r="AN862">
        <v>-0.53700000000000003</v>
      </c>
      <c r="AO862">
        <v>-1.9419999999999999</v>
      </c>
      <c r="AP862">
        <v>-2.081</v>
      </c>
      <c r="AQ862">
        <v>-0.23</v>
      </c>
      <c r="AR862">
        <v>1.4E-2</v>
      </c>
      <c r="AS862">
        <v>0.59599999999999997</v>
      </c>
      <c r="AT862">
        <v>-1.8540000000000001</v>
      </c>
      <c r="AU862">
        <v>-7.093</v>
      </c>
      <c r="AV862">
        <v>-5.7309999999999999</v>
      </c>
      <c r="AW862">
        <v>-3.718</v>
      </c>
      <c r="AX862">
        <v>0.63200000000000001</v>
      </c>
      <c r="AY862">
        <v>2.173</v>
      </c>
      <c r="AZ862" t="s">
        <v>173</v>
      </c>
      <c r="BA862" t="s">
        <v>173</v>
      </c>
      <c r="BB862" t="s">
        <v>173</v>
      </c>
      <c r="BC862" t="s">
        <v>173</v>
      </c>
      <c r="BD862" t="s">
        <v>173</v>
      </c>
      <c r="BE862" t="s">
        <v>173</v>
      </c>
      <c r="BF862">
        <v>2022</v>
      </c>
    </row>
    <row r="863" spans="1:58" x14ac:dyDescent="0.45">
      <c r="A863">
        <v>524</v>
      </c>
      <c r="B863" t="s">
        <v>75</v>
      </c>
      <c r="C863" t="s">
        <v>115</v>
      </c>
      <c r="D863" t="s">
        <v>76</v>
      </c>
      <c r="E863" t="s">
        <v>12</v>
      </c>
      <c r="F863" t="s">
        <v>13</v>
      </c>
      <c r="G863" t="s">
        <v>173</v>
      </c>
      <c r="H863" t="s">
        <v>173</v>
      </c>
      <c r="I863" t="s">
        <v>173</v>
      </c>
      <c r="J863" t="s">
        <v>173</v>
      </c>
      <c r="K863" t="s">
        <v>173</v>
      </c>
      <c r="L863" t="s">
        <v>173</v>
      </c>
      <c r="M863" t="s">
        <v>173</v>
      </c>
      <c r="N863" t="s">
        <v>173</v>
      </c>
      <c r="O863" t="s">
        <v>173</v>
      </c>
      <c r="P863" t="s">
        <v>173</v>
      </c>
      <c r="Q863">
        <v>310.77999999999997</v>
      </c>
      <c r="R863">
        <v>366.69799999999998</v>
      </c>
      <c r="S863">
        <v>405.55799999999999</v>
      </c>
      <c r="T863">
        <v>483.90899999999999</v>
      </c>
      <c r="U863">
        <v>551.90599999999995</v>
      </c>
      <c r="V863">
        <v>635.69600000000003</v>
      </c>
      <c r="W863">
        <v>716.38800000000003</v>
      </c>
      <c r="X863" s="2">
        <v>764.07100000000003</v>
      </c>
      <c r="Y863" s="2">
        <v>924.69899999999996</v>
      </c>
      <c r="Z863" s="2">
        <v>1051.3309999999999</v>
      </c>
      <c r="AA863" s="2">
        <v>1218.7</v>
      </c>
      <c r="AB863" s="2">
        <v>1452.7059999999999</v>
      </c>
      <c r="AC863" s="2">
        <v>1863.8510000000001</v>
      </c>
      <c r="AD863" s="2">
        <v>1863.8510000000001</v>
      </c>
      <c r="AE863" s="2">
        <v>2139.5259999999998</v>
      </c>
      <c r="AF863" s="2">
        <v>2222.3530000000001</v>
      </c>
      <c r="AG863" s="2">
        <v>2582.6489999999999</v>
      </c>
      <c r="AH863" s="2">
        <v>3041.7849999999999</v>
      </c>
      <c r="AI863" s="2">
        <v>3588.9609999999998</v>
      </c>
      <c r="AJ863" s="2">
        <v>4161.424</v>
      </c>
      <c r="AK863" s="2">
        <v>4556.6210000000001</v>
      </c>
      <c r="AL863" s="2">
        <v>5200.9629999999997</v>
      </c>
      <c r="AM863" s="2">
        <v>6068.13</v>
      </c>
      <c r="AN863" s="2">
        <v>6902.9</v>
      </c>
      <c r="AO863" s="2">
        <v>7495.3630000000003</v>
      </c>
      <c r="AP863" s="2">
        <v>8829.52</v>
      </c>
      <c r="AQ863" s="2">
        <v>9609.7649999999994</v>
      </c>
      <c r="AR863" s="2">
        <v>10396.316999999999</v>
      </c>
      <c r="AS863" s="2">
        <v>12831.905000000001</v>
      </c>
      <c r="AT863" s="2">
        <v>13141.516</v>
      </c>
      <c r="AU863" s="2">
        <v>15158.257</v>
      </c>
      <c r="AV863" s="2">
        <v>18082.379000000001</v>
      </c>
      <c r="AW863" s="2">
        <v>27899.422999999999</v>
      </c>
      <c r="AX863">
        <v>30264.75</v>
      </c>
      <c r="AY863">
        <v>29729.476999999999</v>
      </c>
      <c r="AZ863" t="s">
        <v>173</v>
      </c>
      <c r="BA863" t="s">
        <v>173</v>
      </c>
      <c r="BB863" t="s">
        <v>173</v>
      </c>
      <c r="BC863" t="s">
        <v>173</v>
      </c>
      <c r="BD863" t="s">
        <v>173</v>
      </c>
      <c r="BE863" t="s">
        <v>173</v>
      </c>
      <c r="BF863">
        <v>2022</v>
      </c>
    </row>
    <row r="864" spans="1:58" x14ac:dyDescent="0.45">
      <c r="A864">
        <v>524</v>
      </c>
      <c r="B864" t="s">
        <v>77</v>
      </c>
      <c r="C864" t="s">
        <v>115</v>
      </c>
      <c r="D864" t="s">
        <v>76</v>
      </c>
      <c r="E864" t="s">
        <v>42</v>
      </c>
      <c r="F864" t="s">
        <v>5</v>
      </c>
      <c r="G864" t="s">
        <v>173</v>
      </c>
      <c r="H864" t="s">
        <v>173</v>
      </c>
      <c r="I864" t="s">
        <v>173</v>
      </c>
      <c r="J864" t="s">
        <v>173</v>
      </c>
      <c r="K864" t="s">
        <v>173</v>
      </c>
      <c r="L864" t="s">
        <v>173</v>
      </c>
      <c r="M864" t="s">
        <v>173</v>
      </c>
      <c r="N864" t="s">
        <v>173</v>
      </c>
      <c r="O864" t="s">
        <v>173</v>
      </c>
      <c r="P864" t="s">
        <v>173</v>
      </c>
      <c r="Q864">
        <v>78.938000000000002</v>
      </c>
      <c r="R864">
        <v>80.492999999999995</v>
      </c>
      <c r="S864">
        <v>77.941999999999993</v>
      </c>
      <c r="T864">
        <v>79.171000000000006</v>
      </c>
      <c r="U864">
        <v>77.897000000000006</v>
      </c>
      <c r="V864">
        <v>77.807000000000002</v>
      </c>
      <c r="W864">
        <v>76.227000000000004</v>
      </c>
      <c r="X864">
        <v>70.147000000000006</v>
      </c>
      <c r="Y864">
        <v>74.242999999999995</v>
      </c>
      <c r="Z864">
        <v>77.694999999999993</v>
      </c>
      <c r="AA864">
        <v>79.201999999999998</v>
      </c>
      <c r="AB864">
        <v>84.364000000000004</v>
      </c>
      <c r="AC864">
        <v>96.301000000000002</v>
      </c>
      <c r="AD864">
        <v>86.45</v>
      </c>
      <c r="AE864">
        <v>86.498999999999995</v>
      </c>
      <c r="AF864">
        <v>76.588999999999999</v>
      </c>
      <c r="AG864">
        <v>74.290000000000006</v>
      </c>
      <c r="AH864">
        <v>71.849000000000004</v>
      </c>
      <c r="AI864">
        <v>68.781999999999996</v>
      </c>
      <c r="AJ864">
        <v>72.75</v>
      </c>
      <c r="AK864">
        <v>68.730999999999995</v>
      </c>
      <c r="AL864">
        <v>69.427999999999997</v>
      </c>
      <c r="AM864">
        <v>67.504000000000005</v>
      </c>
      <c r="AN864">
        <v>69.456999999999994</v>
      </c>
      <c r="AO864">
        <v>69.561000000000007</v>
      </c>
      <c r="AP864">
        <v>76.334000000000003</v>
      </c>
      <c r="AQ864">
        <v>75</v>
      </c>
      <c r="AR864">
        <v>72.260000000000005</v>
      </c>
      <c r="AS864">
        <v>83.584999999999994</v>
      </c>
      <c r="AT864">
        <v>82.593999999999994</v>
      </c>
      <c r="AU864">
        <v>96.881</v>
      </c>
      <c r="AV864">
        <v>102.669</v>
      </c>
      <c r="AW864">
        <v>115.94199999999999</v>
      </c>
      <c r="AX864">
        <v>110.376</v>
      </c>
      <c r="AY864">
        <v>99.433999999999997</v>
      </c>
      <c r="AZ864" t="s">
        <v>173</v>
      </c>
      <c r="BA864" t="s">
        <v>173</v>
      </c>
      <c r="BB864" t="s">
        <v>173</v>
      </c>
      <c r="BC864" t="s">
        <v>173</v>
      </c>
      <c r="BD864" t="s">
        <v>173</v>
      </c>
      <c r="BE864" t="s">
        <v>173</v>
      </c>
      <c r="BF864">
        <v>2022</v>
      </c>
    </row>
    <row r="865" spans="1:58" x14ac:dyDescent="0.45">
      <c r="A865">
        <v>524</v>
      </c>
      <c r="B865" t="s">
        <v>78</v>
      </c>
      <c r="C865" t="s">
        <v>115</v>
      </c>
      <c r="D865" t="s">
        <v>79</v>
      </c>
      <c r="E865" t="s">
        <v>12</v>
      </c>
      <c r="F865" t="s">
        <v>13</v>
      </c>
      <c r="G865">
        <v>85.870999999999995</v>
      </c>
      <c r="H865">
        <v>104.004</v>
      </c>
      <c r="I865">
        <v>121.41800000000001</v>
      </c>
      <c r="J865">
        <v>148.779</v>
      </c>
      <c r="K865">
        <v>188.108</v>
      </c>
      <c r="L865">
        <v>198.666</v>
      </c>
      <c r="M865">
        <v>219.58600000000001</v>
      </c>
      <c r="N865">
        <v>240.69</v>
      </c>
      <c r="O865">
        <v>271.59500000000003</v>
      </c>
      <c r="P865">
        <v>308.18799999999999</v>
      </c>
      <c r="Q865">
        <v>393.70299999999997</v>
      </c>
      <c r="R865">
        <v>455.56400000000002</v>
      </c>
      <c r="S865">
        <v>520.33299999999997</v>
      </c>
      <c r="T865">
        <v>611.21699999999998</v>
      </c>
      <c r="U865">
        <v>708.50900000000001</v>
      </c>
      <c r="V865">
        <v>817.01900000000001</v>
      </c>
      <c r="W865">
        <v>939.80399999999997</v>
      </c>
      <c r="X865">
        <v>1089.248</v>
      </c>
      <c r="Y865">
        <v>1245.5050000000001</v>
      </c>
      <c r="Z865">
        <v>1353.146</v>
      </c>
      <c r="AA865">
        <v>1538.7180000000001</v>
      </c>
      <c r="AB865">
        <v>1721.9490000000001</v>
      </c>
      <c r="AC865">
        <v>1935.4349999999999</v>
      </c>
      <c r="AD865">
        <v>2155.9839999999999</v>
      </c>
      <c r="AE865">
        <v>2473.4690000000001</v>
      </c>
      <c r="AF865">
        <v>2901.6460000000002</v>
      </c>
      <c r="AG865">
        <v>3476.4650000000001</v>
      </c>
      <c r="AH865">
        <v>4233.5959999999995</v>
      </c>
      <c r="AI865">
        <v>5217.8459999999995</v>
      </c>
      <c r="AJ865">
        <v>5720.1620000000003</v>
      </c>
      <c r="AK865">
        <v>6629.6670000000004</v>
      </c>
      <c r="AL865">
        <v>7491.1559999999999</v>
      </c>
      <c r="AM865">
        <v>8989.3009999999995</v>
      </c>
      <c r="AN865">
        <v>9938.39</v>
      </c>
      <c r="AO865">
        <v>10775.312</v>
      </c>
      <c r="AP865">
        <v>11566.986999999999</v>
      </c>
      <c r="AQ865">
        <v>12812.974</v>
      </c>
      <c r="AR865">
        <v>14387.319</v>
      </c>
      <c r="AS865">
        <v>15351.933999999999</v>
      </c>
      <c r="AT865">
        <v>15910.976000000001</v>
      </c>
      <c r="AU865">
        <v>15646.253000000001</v>
      </c>
      <c r="AV865">
        <v>17612.37</v>
      </c>
      <c r="AW865">
        <v>24063.162</v>
      </c>
      <c r="AX865">
        <v>27419.804</v>
      </c>
      <c r="AY865">
        <v>29898.564999999999</v>
      </c>
      <c r="AZ865" t="s">
        <v>173</v>
      </c>
      <c r="BA865" t="s">
        <v>173</v>
      </c>
      <c r="BB865" t="s">
        <v>173</v>
      </c>
      <c r="BC865" t="s">
        <v>173</v>
      </c>
      <c r="BD865" t="s">
        <v>173</v>
      </c>
      <c r="BE865" t="s">
        <v>173</v>
      </c>
      <c r="BF865">
        <v>2022</v>
      </c>
    </row>
    <row r="866" spans="1:58" x14ac:dyDescent="0.45">
      <c r="A866">
        <v>524</v>
      </c>
      <c r="B866" t="s">
        <v>80</v>
      </c>
      <c r="C866" t="s">
        <v>115</v>
      </c>
      <c r="D866" t="s">
        <v>81</v>
      </c>
      <c r="E866" t="s">
        <v>19</v>
      </c>
      <c r="F866" t="s">
        <v>13</v>
      </c>
      <c r="G866" s="2">
        <v>-0.84799999999999998</v>
      </c>
      <c r="H866" s="2">
        <v>-0.67200000000000004</v>
      </c>
      <c r="I866" s="2">
        <v>-0.79400000000000004</v>
      </c>
      <c r="J866" s="2">
        <v>-0.47</v>
      </c>
      <c r="K866" s="2">
        <v>-5.3999999999999999E-2</v>
      </c>
      <c r="L866" s="2">
        <v>-0.42199999999999999</v>
      </c>
      <c r="M866" s="2">
        <v>-0.56399999999999995</v>
      </c>
      <c r="N866" s="2">
        <v>-0.496</v>
      </c>
      <c r="O866" s="2">
        <v>-0.66500000000000004</v>
      </c>
      <c r="P866" s="2">
        <v>-0.57799999999999996</v>
      </c>
      <c r="Q866" s="2">
        <v>-0.377</v>
      </c>
      <c r="R866" s="2">
        <v>-0.62</v>
      </c>
      <c r="S866" s="2">
        <v>-0.55400000000000005</v>
      </c>
      <c r="T866" s="2">
        <v>-0.61</v>
      </c>
      <c r="U866" s="2">
        <v>-0.98099999999999998</v>
      </c>
      <c r="V866" s="2">
        <v>-0.98499999999999999</v>
      </c>
      <c r="W866" s="2">
        <v>-0.88100000000000001</v>
      </c>
      <c r="X866" s="2">
        <v>-0.53100000000000003</v>
      </c>
      <c r="Y866" s="2">
        <v>-0.35299999999999998</v>
      </c>
      <c r="Z866" s="2">
        <v>-0.67200000000000004</v>
      </c>
      <c r="AA866" s="2">
        <v>-1.0660000000000001</v>
      </c>
      <c r="AB866" s="2">
        <v>-0.17899999999999999</v>
      </c>
      <c r="AC866" s="2">
        <v>-0.23599999999999999</v>
      </c>
      <c r="AD866" s="2">
        <v>-7.3999999999999996E-2</v>
      </c>
      <c r="AE866" s="2">
        <v>-0.64800000000000002</v>
      </c>
      <c r="AF866" s="2">
        <v>-0.60499999999999998</v>
      </c>
      <c r="AG866" s="2">
        <v>-1.5</v>
      </c>
      <c r="AH866" s="2">
        <v>-1.401</v>
      </c>
      <c r="AI866" s="2">
        <v>-3.8849999999999998</v>
      </c>
      <c r="AJ866" s="2">
        <v>-0.215</v>
      </c>
      <c r="AK866" s="2">
        <v>-1.075</v>
      </c>
      <c r="AL866" s="2">
        <v>-4.6150000000000002</v>
      </c>
      <c r="AM866" s="2">
        <v>-3.9809999999999999</v>
      </c>
      <c r="AN866" s="2">
        <v>-2.5390000000000001</v>
      </c>
      <c r="AO866" s="2">
        <v>-1.9870000000000001</v>
      </c>
      <c r="AP866" s="2">
        <v>-1.883</v>
      </c>
      <c r="AQ866" s="2">
        <v>-1.744</v>
      </c>
      <c r="AR866" s="2">
        <v>-2.3090000000000002</v>
      </c>
      <c r="AS866" s="2">
        <v>-2.8</v>
      </c>
      <c r="AT866" s="2">
        <v>-1.843</v>
      </c>
      <c r="AU866" s="2">
        <v>-1.1850000000000001</v>
      </c>
      <c r="AV866" s="2">
        <v>-3.2850000000000001</v>
      </c>
      <c r="AW866" s="2">
        <v>-0.73699999999999999</v>
      </c>
      <c r="AX866" s="2">
        <v>2.4590000000000001</v>
      </c>
      <c r="AY866" s="2">
        <v>1.746</v>
      </c>
      <c r="AZ866" s="2" t="s">
        <v>173</v>
      </c>
      <c r="BA866" s="2" t="s">
        <v>173</v>
      </c>
      <c r="BB866" s="2" t="s">
        <v>173</v>
      </c>
      <c r="BC866" s="2" t="s">
        <v>173</v>
      </c>
      <c r="BD866" s="2" t="s">
        <v>173</v>
      </c>
      <c r="BE866" t="s">
        <v>173</v>
      </c>
      <c r="BF866">
        <v>2022</v>
      </c>
    </row>
    <row r="867" spans="1:58" x14ac:dyDescent="0.45">
      <c r="A867">
        <v>524</v>
      </c>
      <c r="B867" t="s">
        <v>82</v>
      </c>
      <c r="C867" t="s">
        <v>115</v>
      </c>
      <c r="D867" t="s">
        <v>81</v>
      </c>
      <c r="E867" t="s">
        <v>42</v>
      </c>
      <c r="F867" t="s">
        <v>5</v>
      </c>
      <c r="G867">
        <v>-16.329999999999998</v>
      </c>
      <c r="H867">
        <v>-12.436999999999999</v>
      </c>
      <c r="I867">
        <v>-13.615</v>
      </c>
      <c r="J867">
        <v>-7.47</v>
      </c>
      <c r="K867">
        <v>-0.73099999999999998</v>
      </c>
      <c r="L867">
        <v>-5.7729999999999997</v>
      </c>
      <c r="M867">
        <v>-7.2009999999999996</v>
      </c>
      <c r="N867">
        <v>-6.0910000000000002</v>
      </c>
      <c r="O867">
        <v>-7.8109999999999999</v>
      </c>
      <c r="P867">
        <v>-6.7610000000000001</v>
      </c>
      <c r="Q867">
        <v>-3.851</v>
      </c>
      <c r="R867">
        <v>-5.7859999999999996</v>
      </c>
      <c r="S867">
        <v>-4.798</v>
      </c>
      <c r="T867">
        <v>-4.9409999999999998</v>
      </c>
      <c r="U867">
        <v>-6.8849999999999998</v>
      </c>
      <c r="V867">
        <v>-6.5110000000000001</v>
      </c>
      <c r="W867">
        <v>-5.3109999999999999</v>
      </c>
      <c r="X867">
        <v>-2.863</v>
      </c>
      <c r="Y867">
        <v>-1.85</v>
      </c>
      <c r="Z867">
        <v>-3.508</v>
      </c>
      <c r="AA867">
        <v>-5.3289999999999997</v>
      </c>
      <c r="AB867">
        <v>-0.93200000000000005</v>
      </c>
      <c r="AC867">
        <v>-1.1659999999999999</v>
      </c>
      <c r="AD867">
        <v>-0.32900000000000001</v>
      </c>
      <c r="AE867">
        <v>-2.6539999999999999</v>
      </c>
      <c r="AF867">
        <v>-2.097</v>
      </c>
      <c r="AG867">
        <v>-4.484</v>
      </c>
      <c r="AH867">
        <v>-3.66</v>
      </c>
      <c r="AI867">
        <v>-8.0630000000000006</v>
      </c>
      <c r="AJ867">
        <v>-0.432</v>
      </c>
      <c r="AK867">
        <v>-1.833</v>
      </c>
      <c r="AL867">
        <v>-6.8140000000000001</v>
      </c>
      <c r="AM867">
        <v>-5.6550000000000002</v>
      </c>
      <c r="AN867">
        <v>-3.3</v>
      </c>
      <c r="AO867">
        <v>-2.4089999999999998</v>
      </c>
      <c r="AP867">
        <v>-2.2120000000000002</v>
      </c>
      <c r="AQ867">
        <v>-1.9810000000000001</v>
      </c>
      <c r="AR867">
        <v>-2.4470000000000001</v>
      </c>
      <c r="AS867">
        <v>-2.9630000000000001</v>
      </c>
      <c r="AT867">
        <v>-2.0710000000000002</v>
      </c>
      <c r="AU867">
        <v>-1.4059999999999999</v>
      </c>
      <c r="AV867">
        <v>-3.7069999999999999</v>
      </c>
      <c r="AW867">
        <v>-0.98899999999999999</v>
      </c>
      <c r="AX867">
        <v>2.9369999999999998</v>
      </c>
      <c r="AY867">
        <v>1.764</v>
      </c>
      <c r="AZ867" t="s">
        <v>173</v>
      </c>
      <c r="BA867" t="s">
        <v>173</v>
      </c>
      <c r="BB867" t="s">
        <v>173</v>
      </c>
      <c r="BC867" t="s">
        <v>173</v>
      </c>
      <c r="BD867" t="s">
        <v>173</v>
      </c>
      <c r="BE867" t="s">
        <v>173</v>
      </c>
      <c r="BF867">
        <v>2022</v>
      </c>
    </row>
    <row r="868" spans="1:58" x14ac:dyDescent="0.45">
      <c r="A868">
        <v>578</v>
      </c>
      <c r="B868" t="s">
        <v>9</v>
      </c>
      <c r="C868" t="s">
        <v>116</v>
      </c>
      <c r="D868" t="s">
        <v>11</v>
      </c>
      <c r="E868" t="s">
        <v>12</v>
      </c>
      <c r="F868" t="s">
        <v>13</v>
      </c>
      <c r="G868">
        <v>1577.94</v>
      </c>
      <c r="H868">
        <v>1671.1969999999999</v>
      </c>
      <c r="I868">
        <v>1760.654</v>
      </c>
      <c r="J868">
        <v>1858.9190000000001</v>
      </c>
      <c r="K868" s="2">
        <v>1965.992</v>
      </c>
      <c r="L868" s="2">
        <v>2057.2710000000002</v>
      </c>
      <c r="M868" s="2">
        <v>2171.1170000000002</v>
      </c>
      <c r="N868" s="2">
        <v>2377.7849999999999</v>
      </c>
      <c r="O868" s="2">
        <v>2693.7469999999998</v>
      </c>
      <c r="P868" s="2">
        <v>3022.212</v>
      </c>
      <c r="Q868" s="2">
        <v>3373.4789999999998</v>
      </c>
      <c r="R868" s="2">
        <v>3656.94</v>
      </c>
      <c r="S868" s="2">
        <v>3994.4720000000002</v>
      </c>
      <c r="T868" s="2">
        <v>4341.027</v>
      </c>
      <c r="U868" s="2">
        <v>4688.18</v>
      </c>
      <c r="V868" s="2">
        <v>5068.875</v>
      </c>
      <c r="W868" s="2">
        <v>5355.3649999999998</v>
      </c>
      <c r="X868" s="2">
        <v>5207.9009999999998</v>
      </c>
      <c r="Y868" s="2">
        <v>4810.3280000000004</v>
      </c>
      <c r="Z868" s="2">
        <v>5030.2709999999997</v>
      </c>
      <c r="AA868" s="2">
        <v>5254.3819999999996</v>
      </c>
      <c r="AB868" s="2">
        <v>5435.3559999999998</v>
      </c>
      <c r="AC868" s="2">
        <v>5769.5770000000002</v>
      </c>
      <c r="AD868" s="2">
        <v>6184.3670000000002</v>
      </c>
      <c r="AE868" s="2">
        <v>6573.3230000000003</v>
      </c>
      <c r="AF868" s="2">
        <v>6848.59</v>
      </c>
      <c r="AG868" s="2">
        <v>7188.8149999999996</v>
      </c>
      <c r="AH868" s="2">
        <v>7579.5379999999996</v>
      </c>
      <c r="AI868" s="2">
        <v>7710.3379999999997</v>
      </c>
      <c r="AJ868" s="2">
        <v>7657.0889999999999</v>
      </c>
      <c r="AK868" s="2">
        <v>8232.3960000000006</v>
      </c>
      <c r="AL868" s="2">
        <v>8301.5589999999993</v>
      </c>
      <c r="AM868" s="2">
        <v>8902.8240000000005</v>
      </c>
      <c r="AN868" s="2">
        <v>9142.0869999999995</v>
      </c>
      <c r="AO868" s="2">
        <v>9232.0879999999997</v>
      </c>
      <c r="AP868" s="2">
        <v>9521.4259999999995</v>
      </c>
      <c r="AQ868" s="2">
        <v>9848.5020000000004</v>
      </c>
      <c r="AR868" s="2">
        <v>10259.941000000001</v>
      </c>
      <c r="AS868" s="2">
        <v>10693.205</v>
      </c>
      <c r="AT868" s="2">
        <v>10919.319</v>
      </c>
      <c r="AU868" s="2">
        <v>10258.696</v>
      </c>
      <c r="AV868" s="2">
        <v>10416.939</v>
      </c>
      <c r="AW868" s="2">
        <v>10690.598</v>
      </c>
      <c r="AX868" s="2">
        <v>10905.089</v>
      </c>
      <c r="AY868" s="2">
        <v>11180.976000000001</v>
      </c>
      <c r="AZ868" s="2">
        <v>11382.234</v>
      </c>
      <c r="BA868" s="2">
        <v>11564.357</v>
      </c>
      <c r="BB868" s="2">
        <v>11784.620999999999</v>
      </c>
      <c r="BC868" s="2">
        <v>12032.188</v>
      </c>
      <c r="BD868" s="2">
        <v>12308.009</v>
      </c>
      <c r="BE868">
        <v>12603.912</v>
      </c>
      <c r="BF868">
        <v>2024</v>
      </c>
    </row>
    <row r="869" spans="1:58" x14ac:dyDescent="0.45">
      <c r="A869">
        <v>578</v>
      </c>
      <c r="B869" t="s">
        <v>14</v>
      </c>
      <c r="C869" t="s">
        <v>116</v>
      </c>
      <c r="D869" t="s">
        <v>11</v>
      </c>
      <c r="E869" t="s">
        <v>15</v>
      </c>
      <c r="F869" t="s">
        <v>5</v>
      </c>
      <c r="G869">
        <v>4.601</v>
      </c>
      <c r="H869">
        <v>5.91</v>
      </c>
      <c r="I869">
        <v>5.3529999999999998</v>
      </c>
      <c r="J869">
        <v>5.5810000000000004</v>
      </c>
      <c r="K869">
        <v>5.76</v>
      </c>
      <c r="L869">
        <v>4.6429999999999998</v>
      </c>
      <c r="M869">
        <v>5.5339999999999998</v>
      </c>
      <c r="N869">
        <v>9.5190000000000001</v>
      </c>
      <c r="O869">
        <v>13.288</v>
      </c>
      <c r="P869">
        <v>12.194000000000001</v>
      </c>
      <c r="Q869">
        <v>11.622999999999999</v>
      </c>
      <c r="R869">
        <v>8.4030000000000005</v>
      </c>
      <c r="S869">
        <v>9.23</v>
      </c>
      <c r="T869">
        <v>8.6760000000000002</v>
      </c>
      <c r="U869">
        <v>7.9969999999999999</v>
      </c>
      <c r="V869">
        <v>8.1199999999999992</v>
      </c>
      <c r="W869">
        <v>5.6520000000000001</v>
      </c>
      <c r="X869">
        <v>-2.754</v>
      </c>
      <c r="Y869">
        <v>-7.6340000000000003</v>
      </c>
      <c r="Z869">
        <v>4.5720000000000001</v>
      </c>
      <c r="AA869">
        <v>4.4550000000000001</v>
      </c>
      <c r="AB869">
        <v>3.444</v>
      </c>
      <c r="AC869">
        <v>6.149</v>
      </c>
      <c r="AD869">
        <v>7.1890000000000001</v>
      </c>
      <c r="AE869">
        <v>6.2889999999999997</v>
      </c>
      <c r="AF869">
        <v>4.1879999999999997</v>
      </c>
      <c r="AG869">
        <v>4.968</v>
      </c>
      <c r="AH869">
        <v>5.4349999999999996</v>
      </c>
      <c r="AI869">
        <v>1.726</v>
      </c>
      <c r="AJ869">
        <v>-0.69099999999999995</v>
      </c>
      <c r="AK869">
        <v>7.5129999999999999</v>
      </c>
      <c r="AL869">
        <v>0.84</v>
      </c>
      <c r="AM869">
        <v>7.2430000000000003</v>
      </c>
      <c r="AN869">
        <v>2.6869999999999998</v>
      </c>
      <c r="AO869">
        <v>0.98399999999999999</v>
      </c>
      <c r="AP869">
        <v>3.1339999999999999</v>
      </c>
      <c r="AQ869">
        <v>3.4350000000000001</v>
      </c>
      <c r="AR869">
        <v>4.1779999999999999</v>
      </c>
      <c r="AS869">
        <v>4.2229999999999999</v>
      </c>
      <c r="AT869">
        <v>2.1150000000000002</v>
      </c>
      <c r="AU869">
        <v>-6.05</v>
      </c>
      <c r="AV869">
        <v>1.5429999999999999</v>
      </c>
      <c r="AW869">
        <v>2.6269999999999998</v>
      </c>
      <c r="AX869">
        <v>2.0059999999999998</v>
      </c>
      <c r="AY869">
        <v>2.5299999999999998</v>
      </c>
      <c r="AZ869">
        <v>1.8</v>
      </c>
      <c r="BA869">
        <v>1.6</v>
      </c>
      <c r="BB869">
        <v>1.905</v>
      </c>
      <c r="BC869">
        <v>2.101</v>
      </c>
      <c r="BD869">
        <v>2.2919999999999998</v>
      </c>
      <c r="BE869">
        <v>2.4039999999999999</v>
      </c>
      <c r="BF869">
        <v>2024</v>
      </c>
    </row>
    <row r="870" spans="1:58" x14ac:dyDescent="0.45">
      <c r="A870">
        <v>578</v>
      </c>
      <c r="B870" t="s">
        <v>16</v>
      </c>
      <c r="C870" t="s">
        <v>116</v>
      </c>
      <c r="D870" t="s">
        <v>17</v>
      </c>
      <c r="E870" t="s">
        <v>12</v>
      </c>
      <c r="F870" t="s">
        <v>13</v>
      </c>
      <c r="G870">
        <v>684.36199999999997</v>
      </c>
      <c r="H870">
        <v>785.51400000000001</v>
      </c>
      <c r="I870">
        <v>869.39599999999996</v>
      </c>
      <c r="J870">
        <v>951.41899999999998</v>
      </c>
      <c r="K870">
        <v>1020.735</v>
      </c>
      <c r="L870">
        <v>1091.3900000000001</v>
      </c>
      <c r="M870">
        <v>1170.83</v>
      </c>
      <c r="N870">
        <v>1342.846</v>
      </c>
      <c r="O870">
        <v>1611.3209999999999</v>
      </c>
      <c r="P870">
        <v>1918.3320000000001</v>
      </c>
      <c r="Q870">
        <v>2263.4670000000001</v>
      </c>
      <c r="R870">
        <v>2583.491</v>
      </c>
      <c r="S870">
        <v>2935.6460000000002</v>
      </c>
      <c r="T870">
        <v>3263.4259999999999</v>
      </c>
      <c r="U870">
        <v>3689.09</v>
      </c>
      <c r="V870">
        <v>4217.6139999999996</v>
      </c>
      <c r="W870">
        <v>4638.6040000000003</v>
      </c>
      <c r="X870">
        <v>4710.3100000000004</v>
      </c>
      <c r="Y870">
        <v>4701.5529999999999</v>
      </c>
      <c r="Z870">
        <v>4789.826</v>
      </c>
      <c r="AA870">
        <v>5069.82</v>
      </c>
      <c r="AB870">
        <v>5345.0010000000002</v>
      </c>
      <c r="AC870">
        <v>5769.5780000000004</v>
      </c>
      <c r="AD870">
        <v>6317.3029999999999</v>
      </c>
      <c r="AE870">
        <v>6954.2820000000002</v>
      </c>
      <c r="AF870">
        <v>7614.4110000000001</v>
      </c>
      <c r="AG870">
        <v>8400.6440000000002</v>
      </c>
      <c r="AH870">
        <v>9076.3009999999995</v>
      </c>
      <c r="AI870">
        <v>9706.9290000000001</v>
      </c>
      <c r="AJ870">
        <v>9658.6669999999995</v>
      </c>
      <c r="AK870">
        <v>10808.145</v>
      </c>
      <c r="AL870">
        <v>11306.906000000001</v>
      </c>
      <c r="AM870" s="2">
        <v>12357.342000000001</v>
      </c>
      <c r="AN870" s="2">
        <v>12915.157999999999</v>
      </c>
      <c r="AO870" s="2">
        <v>13230.304</v>
      </c>
      <c r="AP870" s="2">
        <v>13743.48</v>
      </c>
      <c r="AQ870" s="2">
        <v>14590.337</v>
      </c>
      <c r="AR870" s="2">
        <v>15488.664000000001</v>
      </c>
      <c r="AS870" s="2">
        <v>16373.343000000001</v>
      </c>
      <c r="AT870" s="2">
        <v>16889.173999999999</v>
      </c>
      <c r="AU870" s="2">
        <v>15661.290999999999</v>
      </c>
      <c r="AV870" s="2">
        <v>16186.634</v>
      </c>
      <c r="AW870" s="2">
        <v>17377.996999999999</v>
      </c>
      <c r="AX870" s="2">
        <v>17954.668000000001</v>
      </c>
      <c r="AY870" s="2">
        <v>18578.916000000001</v>
      </c>
      <c r="AZ870" s="2">
        <v>19029.800999999999</v>
      </c>
      <c r="BA870" s="2">
        <v>19469.409</v>
      </c>
      <c r="BB870" s="2">
        <v>20067.394</v>
      </c>
      <c r="BC870" s="2">
        <v>20763.239000000001</v>
      </c>
      <c r="BD870" s="2">
        <v>21543.257000000001</v>
      </c>
      <c r="BE870">
        <v>22397.668000000001</v>
      </c>
      <c r="BF870">
        <v>2024</v>
      </c>
    </row>
    <row r="871" spans="1:58" x14ac:dyDescent="0.45">
      <c r="A871">
        <v>578</v>
      </c>
      <c r="B871" t="s">
        <v>18</v>
      </c>
      <c r="C871" t="s">
        <v>116</v>
      </c>
      <c r="D871" t="s">
        <v>17</v>
      </c>
      <c r="E871" t="s">
        <v>19</v>
      </c>
      <c r="F871" t="s">
        <v>13</v>
      </c>
      <c r="G871">
        <v>33.421999999999997</v>
      </c>
      <c r="H871">
        <v>35.999000000000002</v>
      </c>
      <c r="I871">
        <v>37.798999999999999</v>
      </c>
      <c r="J871">
        <v>41.366</v>
      </c>
      <c r="K871">
        <v>43.179000000000002</v>
      </c>
      <c r="L871">
        <v>40.185000000000002</v>
      </c>
      <c r="M871">
        <v>44.52</v>
      </c>
      <c r="N871">
        <v>52.204000000000001</v>
      </c>
      <c r="O871">
        <v>63.704000000000001</v>
      </c>
      <c r="P871">
        <v>74.637</v>
      </c>
      <c r="Q871">
        <v>88.466999999999999</v>
      </c>
      <c r="R871">
        <v>101.247</v>
      </c>
      <c r="S871">
        <v>115.57599999999999</v>
      </c>
      <c r="T871">
        <v>128.88900000000001</v>
      </c>
      <c r="U871">
        <v>146.684</v>
      </c>
      <c r="V871">
        <v>169.279</v>
      </c>
      <c r="W871">
        <v>183.035</v>
      </c>
      <c r="X871">
        <v>150.18</v>
      </c>
      <c r="Y871">
        <v>113.676</v>
      </c>
      <c r="Z871">
        <v>126.669</v>
      </c>
      <c r="AA871">
        <v>126.392</v>
      </c>
      <c r="AB871">
        <v>120.29600000000001</v>
      </c>
      <c r="AC871">
        <v>134.30099999999999</v>
      </c>
      <c r="AD871">
        <v>152.28100000000001</v>
      </c>
      <c r="AE871">
        <v>172.89599999999999</v>
      </c>
      <c r="AF871">
        <v>189.31800000000001</v>
      </c>
      <c r="AG871">
        <v>221.75800000000001</v>
      </c>
      <c r="AH871">
        <v>262.94299999999998</v>
      </c>
      <c r="AI871">
        <v>291.38299999999998</v>
      </c>
      <c r="AJ871">
        <v>281.71100000000001</v>
      </c>
      <c r="AK871">
        <v>341.10500000000002</v>
      </c>
      <c r="AL871">
        <v>370.81900000000002</v>
      </c>
      <c r="AM871">
        <v>397.55799999999999</v>
      </c>
      <c r="AN871">
        <v>420.334</v>
      </c>
      <c r="AO871">
        <v>407.339</v>
      </c>
      <c r="AP871">
        <v>401.29599999999999</v>
      </c>
      <c r="AQ871">
        <v>413.36599999999999</v>
      </c>
      <c r="AR871">
        <v>456.35700000000003</v>
      </c>
      <c r="AS871">
        <v>506.75400000000002</v>
      </c>
      <c r="AT871">
        <v>543.97699999999998</v>
      </c>
      <c r="AU871">
        <v>500.46199999999999</v>
      </c>
      <c r="AV871">
        <v>506.19499999999999</v>
      </c>
      <c r="AW871">
        <v>495.64499999999998</v>
      </c>
      <c r="AX871">
        <v>515.90599999999995</v>
      </c>
      <c r="AY871">
        <v>526.41099999999994</v>
      </c>
      <c r="AZ871">
        <v>546.22400000000005</v>
      </c>
      <c r="BA871">
        <v>556.75599999999997</v>
      </c>
      <c r="BB871">
        <v>573.85699999999997</v>
      </c>
      <c r="BC871">
        <v>593.755</v>
      </c>
      <c r="BD871">
        <v>616.06100000000004</v>
      </c>
      <c r="BE871">
        <v>640.49400000000003</v>
      </c>
      <c r="BF871">
        <v>2024</v>
      </c>
    </row>
    <row r="872" spans="1:58" x14ac:dyDescent="0.45">
      <c r="A872">
        <v>578</v>
      </c>
      <c r="B872" t="s">
        <v>20</v>
      </c>
      <c r="C872" t="s">
        <v>116</v>
      </c>
      <c r="D872" t="s">
        <v>17</v>
      </c>
      <c r="E872" t="s">
        <v>21</v>
      </c>
      <c r="F872" t="s">
        <v>13</v>
      </c>
      <c r="G872" s="2">
        <v>75.721999999999994</v>
      </c>
      <c r="H872" s="2">
        <v>87.784000000000006</v>
      </c>
      <c r="I872" s="2">
        <v>98.197999999999993</v>
      </c>
      <c r="J872" s="2">
        <v>107.739</v>
      </c>
      <c r="K872" s="2">
        <v>118.057</v>
      </c>
      <c r="L872" s="2">
        <v>127.44499999999999</v>
      </c>
      <c r="M872" s="2">
        <v>137.20500000000001</v>
      </c>
      <c r="N872" s="2">
        <v>153.99</v>
      </c>
      <c r="O872" s="2">
        <v>180.60400000000001</v>
      </c>
      <c r="P872" s="2">
        <v>210.572</v>
      </c>
      <c r="Q872" s="2">
        <v>243.84299999999999</v>
      </c>
      <c r="R872" s="2">
        <v>273.27300000000002</v>
      </c>
      <c r="S872" s="2">
        <v>305.298</v>
      </c>
      <c r="T872" s="2">
        <v>339.649</v>
      </c>
      <c r="U872" s="2">
        <v>374.64400000000001</v>
      </c>
      <c r="V872" s="2">
        <v>413.55799999999999</v>
      </c>
      <c r="W872" s="2">
        <v>444.93200000000002</v>
      </c>
      <c r="X872" s="2">
        <v>440.14100000000002</v>
      </c>
      <c r="Y872" s="2">
        <v>411.11</v>
      </c>
      <c r="Z872" s="2">
        <v>435.99099999999999</v>
      </c>
      <c r="AA872" s="2">
        <v>465.73200000000003</v>
      </c>
      <c r="AB872" s="2">
        <v>492.62</v>
      </c>
      <c r="AC872" s="2">
        <v>531.03800000000001</v>
      </c>
      <c r="AD872" s="2">
        <v>580.45299999999997</v>
      </c>
      <c r="AE872" s="2">
        <v>633.54899999999998</v>
      </c>
      <c r="AF872" s="2">
        <v>680.779</v>
      </c>
      <c r="AG872" s="2">
        <v>736.63599999999997</v>
      </c>
      <c r="AH872" s="2">
        <v>797.71500000000003</v>
      </c>
      <c r="AI872" s="2">
        <v>827.11400000000003</v>
      </c>
      <c r="AJ872" s="2">
        <v>826.46699999999998</v>
      </c>
      <c r="AK872" s="2">
        <v>899.36300000000006</v>
      </c>
      <c r="AL872" s="2">
        <v>925.63</v>
      </c>
      <c r="AM872" s="2">
        <v>1011.155</v>
      </c>
      <c r="AN872" s="2">
        <v>1056.002</v>
      </c>
      <c r="AO872" s="2">
        <v>1084.972</v>
      </c>
      <c r="AP872" s="2">
        <v>1129.3599999999999</v>
      </c>
      <c r="AQ872" s="2">
        <v>1179.2550000000001</v>
      </c>
      <c r="AR872" s="2">
        <v>1250.5219999999999</v>
      </c>
      <c r="AS872" s="2">
        <v>1347.3109999999999</v>
      </c>
      <c r="AT872" s="2">
        <v>1427.827</v>
      </c>
      <c r="AU872" s="2">
        <v>1372.9190000000001</v>
      </c>
      <c r="AV872" s="2">
        <v>1451.96</v>
      </c>
      <c r="AW872" s="2">
        <v>1596.3389999999999</v>
      </c>
      <c r="AX872" s="2">
        <v>1686.9659999999999</v>
      </c>
      <c r="AY872" s="2">
        <v>1771.4690000000001</v>
      </c>
      <c r="AZ872" s="2">
        <v>1851.258</v>
      </c>
      <c r="BA872" s="2">
        <v>1921.9849999999999</v>
      </c>
      <c r="BB872" s="2">
        <v>1994.634</v>
      </c>
      <c r="BC872" s="2">
        <v>2079.0070000000001</v>
      </c>
      <c r="BD872" s="2">
        <v>2165.6030000000001</v>
      </c>
      <c r="BE872">
        <v>2259.174</v>
      </c>
      <c r="BF872">
        <v>2024</v>
      </c>
    </row>
    <row r="873" spans="1:58" x14ac:dyDescent="0.45">
      <c r="A873">
        <v>578</v>
      </c>
      <c r="B873" t="s">
        <v>22</v>
      </c>
      <c r="C873" t="s">
        <v>116</v>
      </c>
      <c r="D873" t="s">
        <v>23</v>
      </c>
      <c r="E873" t="s">
        <v>24</v>
      </c>
      <c r="F873" t="s">
        <v>5</v>
      </c>
      <c r="G873" s="2">
        <v>43.371000000000002</v>
      </c>
      <c r="H873" s="2">
        <v>47.003</v>
      </c>
      <c r="I873" s="2">
        <v>49.378999999999998</v>
      </c>
      <c r="J873" s="2">
        <v>51.180999999999997</v>
      </c>
      <c r="K873" s="2">
        <v>51.92</v>
      </c>
      <c r="L873" s="2">
        <v>53.05</v>
      </c>
      <c r="M873" s="2">
        <v>53.927999999999997</v>
      </c>
      <c r="N873" s="2">
        <v>56.475000000000001</v>
      </c>
      <c r="O873" s="2">
        <v>59.817</v>
      </c>
      <c r="P873" s="2">
        <v>63.473999999999997</v>
      </c>
      <c r="Q873" s="2">
        <v>67.096000000000004</v>
      </c>
      <c r="R873" s="2">
        <v>70.646000000000001</v>
      </c>
      <c r="S873" s="2">
        <v>73.492999999999995</v>
      </c>
      <c r="T873" s="2">
        <v>75.176000000000002</v>
      </c>
      <c r="U873" s="2">
        <v>78.688999999999993</v>
      </c>
      <c r="V873" s="2">
        <v>83.206000000000003</v>
      </c>
      <c r="W873" s="2">
        <v>86.616</v>
      </c>
      <c r="X873" s="2">
        <v>90.444999999999993</v>
      </c>
      <c r="Y873" s="2">
        <v>97.739000000000004</v>
      </c>
      <c r="Z873" s="2">
        <v>95.22</v>
      </c>
      <c r="AA873" s="2">
        <v>96.486999999999995</v>
      </c>
      <c r="AB873" s="2">
        <v>98.337999999999994</v>
      </c>
      <c r="AC873" s="2">
        <v>100</v>
      </c>
      <c r="AD873" s="2">
        <v>102.15</v>
      </c>
      <c r="AE873" s="2">
        <v>105.79600000000001</v>
      </c>
      <c r="AF873" s="2">
        <v>111.182</v>
      </c>
      <c r="AG873" s="2">
        <v>116.857</v>
      </c>
      <c r="AH873" s="2">
        <v>119.747</v>
      </c>
      <c r="AI873" s="2">
        <v>125.895</v>
      </c>
      <c r="AJ873" s="2">
        <v>126.14</v>
      </c>
      <c r="AK873" s="2">
        <v>131.28800000000001</v>
      </c>
      <c r="AL873" s="2">
        <v>136.202</v>
      </c>
      <c r="AM873" s="2">
        <v>138.80199999999999</v>
      </c>
      <c r="AN873" s="2">
        <v>141.27099999999999</v>
      </c>
      <c r="AO873" s="2">
        <v>143.30799999999999</v>
      </c>
      <c r="AP873" s="2">
        <v>144.34299999999999</v>
      </c>
      <c r="AQ873" s="2">
        <v>148.148</v>
      </c>
      <c r="AR873" s="2">
        <v>150.96299999999999</v>
      </c>
      <c r="AS873" s="2">
        <v>153.119</v>
      </c>
      <c r="AT873" s="2">
        <v>154.672</v>
      </c>
      <c r="AU873" s="2">
        <v>152.66399999999999</v>
      </c>
      <c r="AV873" s="2">
        <v>155.38800000000001</v>
      </c>
      <c r="AW873" s="2">
        <v>162.554</v>
      </c>
      <c r="AX873" s="2">
        <v>164.64500000000001</v>
      </c>
      <c r="AY873" s="2">
        <v>166.16499999999999</v>
      </c>
      <c r="AZ873" s="2">
        <v>167.18899999999999</v>
      </c>
      <c r="BA873" s="2">
        <v>168.357</v>
      </c>
      <c r="BB873" s="2">
        <v>170.285</v>
      </c>
      <c r="BC873" s="2">
        <v>172.56399999999999</v>
      </c>
      <c r="BD873" s="2">
        <v>175.03399999999999</v>
      </c>
      <c r="BE873">
        <v>177.70400000000001</v>
      </c>
      <c r="BF873">
        <v>2024</v>
      </c>
    </row>
    <row r="874" spans="1:58" x14ac:dyDescent="0.45">
      <c r="A874">
        <v>578</v>
      </c>
      <c r="B874" t="s">
        <v>26</v>
      </c>
      <c r="C874" t="s">
        <v>116</v>
      </c>
      <c r="D874" t="s">
        <v>27</v>
      </c>
      <c r="E874" t="s">
        <v>12</v>
      </c>
      <c r="F874" t="s">
        <v>5</v>
      </c>
      <c r="G874" s="2">
        <v>33307.809000000001</v>
      </c>
      <c r="H874" s="2">
        <v>34581.535000000003</v>
      </c>
      <c r="I874" s="2">
        <v>35745.040999999997</v>
      </c>
      <c r="J874" s="2">
        <v>37049.508999999998</v>
      </c>
      <c r="K874" s="2">
        <v>38477.286999999997</v>
      </c>
      <c r="L874" s="2">
        <v>39542.453000000001</v>
      </c>
      <c r="M874" s="2">
        <v>40979.866000000002</v>
      </c>
      <c r="N874" s="2">
        <v>44077.224000000002</v>
      </c>
      <c r="O874" s="2">
        <v>49074.014999999999</v>
      </c>
      <c r="P874" s="2">
        <v>54188.525999999998</v>
      </c>
      <c r="Q874" s="2">
        <v>59646.156000000003</v>
      </c>
      <c r="R874" s="2">
        <v>63896.245000000003</v>
      </c>
      <c r="S874" s="2">
        <v>69095.332999999999</v>
      </c>
      <c r="T874" s="2">
        <v>74411.941999999995</v>
      </c>
      <c r="U874" s="2">
        <v>79629.012000000002</v>
      </c>
      <c r="V874" s="2">
        <v>85238.062000000005</v>
      </c>
      <c r="W874" s="2">
        <v>89062.831999999995</v>
      </c>
      <c r="X874" s="2">
        <v>85590.683000000005</v>
      </c>
      <c r="Y874" s="2">
        <v>78108.63</v>
      </c>
      <c r="Z874" s="2">
        <v>80744.566999999995</v>
      </c>
      <c r="AA874" s="2">
        <v>83465.634999999995</v>
      </c>
      <c r="AB874" s="2">
        <v>85543.362999999998</v>
      </c>
      <c r="AC874" s="2">
        <v>90052.422000000006</v>
      </c>
      <c r="AD874" s="2">
        <v>95807.587</v>
      </c>
      <c r="AE874" s="2">
        <v>101135.35400000001</v>
      </c>
      <c r="AF874" s="2">
        <v>104692.586</v>
      </c>
      <c r="AG874" s="2">
        <v>109231.69</v>
      </c>
      <c r="AH874" s="2">
        <v>114525.561</v>
      </c>
      <c r="AI874" s="2">
        <v>115890.943</v>
      </c>
      <c r="AJ874" s="2">
        <v>114512.51</v>
      </c>
      <c r="AK874" s="2">
        <v>122514.95</v>
      </c>
      <c r="AL874" s="2">
        <v>122952.58199999999</v>
      </c>
      <c r="AM874" s="2">
        <v>131240.46299999999</v>
      </c>
      <c r="AN874" s="2">
        <v>134157.334</v>
      </c>
      <c r="AO874" s="2">
        <v>134895.63</v>
      </c>
      <c r="AP874" s="2">
        <v>138564.981</v>
      </c>
      <c r="AQ874" s="2">
        <v>142791.27900000001</v>
      </c>
      <c r="AR874" s="2">
        <v>148244.01300000001</v>
      </c>
      <c r="AS874" s="2">
        <v>154017.61600000001</v>
      </c>
      <c r="AT874" s="2">
        <v>156829.12599999999</v>
      </c>
      <c r="AU874" s="2">
        <v>146972.76800000001</v>
      </c>
      <c r="AV874" s="2">
        <v>148917.989</v>
      </c>
      <c r="AW874" s="2">
        <v>152552.41</v>
      </c>
      <c r="AX874" s="2">
        <v>155381.155</v>
      </c>
      <c r="AY874" s="2">
        <v>159123.41399999999</v>
      </c>
      <c r="AZ874" s="2">
        <v>161842.83300000001</v>
      </c>
      <c r="BA874" s="2">
        <v>164332.63099999999</v>
      </c>
      <c r="BB874" s="2">
        <v>167409.21599999999</v>
      </c>
      <c r="BC874" s="2">
        <v>170919.39300000001</v>
      </c>
      <c r="BD874" s="2">
        <v>174829.67300000001</v>
      </c>
      <c r="BE874">
        <v>179032.83600000001</v>
      </c>
      <c r="BF874">
        <v>2023</v>
      </c>
    </row>
    <row r="875" spans="1:58" x14ac:dyDescent="0.45">
      <c r="A875">
        <v>578</v>
      </c>
      <c r="B875" t="s">
        <v>29</v>
      </c>
      <c r="C875" t="s">
        <v>116</v>
      </c>
      <c r="D875" t="s">
        <v>27</v>
      </c>
      <c r="E875" t="s">
        <v>1389</v>
      </c>
      <c r="F875" t="s">
        <v>5</v>
      </c>
      <c r="G875">
        <v>4642.5929999999998</v>
      </c>
      <c r="H875">
        <v>4820.13</v>
      </c>
      <c r="I875">
        <v>4982.3050000000003</v>
      </c>
      <c r="J875">
        <v>5164.1270000000004</v>
      </c>
      <c r="K875">
        <v>5363.1379999999999</v>
      </c>
      <c r="L875">
        <v>5511.6049999999996</v>
      </c>
      <c r="M875">
        <v>5711.9579999999996</v>
      </c>
      <c r="N875">
        <v>6143.6819999999998</v>
      </c>
      <c r="O875" s="2">
        <v>6840.1570000000002</v>
      </c>
      <c r="P875" s="2">
        <v>7553.0410000000002</v>
      </c>
      <c r="Q875" s="2">
        <v>8313.75</v>
      </c>
      <c r="R875" s="2">
        <v>8906.1460000000006</v>
      </c>
      <c r="S875" s="2">
        <v>9630.8189999999995</v>
      </c>
      <c r="T875" s="2">
        <v>10371.871999999999</v>
      </c>
      <c r="U875" s="2">
        <v>11099.05</v>
      </c>
      <c r="V875" s="2">
        <v>11880.865</v>
      </c>
      <c r="W875" s="2">
        <v>12413.978999999999</v>
      </c>
      <c r="X875" s="2">
        <v>11930.014999999999</v>
      </c>
      <c r="Y875" s="2">
        <v>10887.133</v>
      </c>
      <c r="Z875" s="2">
        <v>11254.541999999999</v>
      </c>
      <c r="AA875" s="2">
        <v>11633.816000000001</v>
      </c>
      <c r="AB875" s="2">
        <v>11923.419</v>
      </c>
      <c r="AC875" s="2">
        <v>12551.912</v>
      </c>
      <c r="AD875" s="2">
        <v>13354.093000000001</v>
      </c>
      <c r="AE875" s="2">
        <v>14096.700999999999</v>
      </c>
      <c r="AF875" s="2">
        <v>14592.523999999999</v>
      </c>
      <c r="AG875" s="2">
        <v>15225.205</v>
      </c>
      <c r="AH875" s="2">
        <v>15963.089</v>
      </c>
      <c r="AI875" s="2">
        <v>16153.402</v>
      </c>
      <c r="AJ875" s="2">
        <v>15961.27</v>
      </c>
      <c r="AK875" s="2">
        <v>17076.686000000002</v>
      </c>
      <c r="AL875" s="2">
        <v>17137.685000000001</v>
      </c>
      <c r="AM875" s="2">
        <v>18292.886999999999</v>
      </c>
      <c r="AN875" s="2">
        <v>18699.454000000002</v>
      </c>
      <c r="AO875" s="2">
        <v>18802.361000000001</v>
      </c>
      <c r="AP875" s="2">
        <v>19313.811000000002</v>
      </c>
      <c r="AQ875" s="2">
        <v>19902.892</v>
      </c>
      <c r="AR875" s="2">
        <v>20662.918000000001</v>
      </c>
      <c r="AS875" s="2">
        <v>21467.669000000002</v>
      </c>
      <c r="AT875" s="2">
        <v>21859.55</v>
      </c>
      <c r="AU875" s="2">
        <v>20485.726999999999</v>
      </c>
      <c r="AV875" s="2">
        <v>20756.86</v>
      </c>
      <c r="AW875" s="2">
        <v>21263.441999999999</v>
      </c>
      <c r="AX875" s="2">
        <v>21657.724999999999</v>
      </c>
      <c r="AY875" s="2">
        <v>22179.338</v>
      </c>
      <c r="AZ875" s="2">
        <v>22558.383000000002</v>
      </c>
      <c r="BA875" s="2">
        <v>22905.421999999999</v>
      </c>
      <c r="BB875" s="2">
        <v>23334.251</v>
      </c>
      <c r="BC875" s="2">
        <v>23823.514999999999</v>
      </c>
      <c r="BD875" s="2">
        <v>24368.546999999999</v>
      </c>
      <c r="BE875">
        <v>24954.402999999998</v>
      </c>
      <c r="BF875">
        <v>2023</v>
      </c>
    </row>
    <row r="876" spans="1:58" x14ac:dyDescent="0.45">
      <c r="A876">
        <v>578</v>
      </c>
      <c r="B876" t="s">
        <v>30</v>
      </c>
      <c r="C876" t="s">
        <v>116</v>
      </c>
      <c r="D876" t="s">
        <v>31</v>
      </c>
      <c r="E876" t="s">
        <v>12</v>
      </c>
      <c r="F876" t="s">
        <v>5</v>
      </c>
      <c r="G876" s="2">
        <v>14445.802</v>
      </c>
      <c r="H876" s="2">
        <v>16254.394</v>
      </c>
      <c r="I876" s="2">
        <v>17650.598000000002</v>
      </c>
      <c r="J876" s="2">
        <v>18962.41</v>
      </c>
      <c r="K876" s="2">
        <v>19977.243999999999</v>
      </c>
      <c r="L876" s="2">
        <v>20977.409</v>
      </c>
      <c r="M876" s="2">
        <v>22099.440999999999</v>
      </c>
      <c r="N876" s="2">
        <v>24892.468000000001</v>
      </c>
      <c r="O876" s="2">
        <v>29354.637999999999</v>
      </c>
      <c r="P876" s="2">
        <v>34395.873</v>
      </c>
      <c r="Q876" s="2">
        <v>40020.141000000003</v>
      </c>
      <c r="R876" s="2">
        <v>45140.302000000003</v>
      </c>
      <c r="S876" s="2">
        <v>50780.036999999997</v>
      </c>
      <c r="T876" s="2">
        <v>55940.188000000002</v>
      </c>
      <c r="U876" s="2">
        <v>62659.41</v>
      </c>
      <c r="V876" s="2">
        <v>70923.28</v>
      </c>
      <c r="W876" s="2">
        <v>77142.679999999993</v>
      </c>
      <c r="X876" s="2">
        <v>77412.885999999999</v>
      </c>
      <c r="Y876" s="2">
        <v>76342.375</v>
      </c>
      <c r="Z876" s="2">
        <v>76885.008000000002</v>
      </c>
      <c r="AA876" s="2">
        <v>80533.876000000004</v>
      </c>
      <c r="AB876" s="2">
        <v>84121.327000000005</v>
      </c>
      <c r="AC876" s="2">
        <v>90052.437999999995</v>
      </c>
      <c r="AD876" s="2">
        <v>97867.017999999996</v>
      </c>
      <c r="AE876" s="2">
        <v>106996.686</v>
      </c>
      <c r="AF876" s="2">
        <v>116399.489</v>
      </c>
      <c r="AG876" s="2">
        <v>127645.035</v>
      </c>
      <c r="AH876" s="2">
        <v>137141.40100000001</v>
      </c>
      <c r="AI876" s="2">
        <v>145900.88699999999</v>
      </c>
      <c r="AJ876" s="2">
        <v>144446.304</v>
      </c>
      <c r="AK876" s="2">
        <v>160847.38200000001</v>
      </c>
      <c r="AL876" s="2">
        <v>167464.12100000001</v>
      </c>
      <c r="AM876" s="2">
        <v>182165.04</v>
      </c>
      <c r="AN876" s="2">
        <v>189525.99799999999</v>
      </c>
      <c r="AO876" s="2">
        <v>193315.98499999999</v>
      </c>
      <c r="AP876" s="2">
        <v>200008.38500000001</v>
      </c>
      <c r="AQ876" s="2">
        <v>211542.109</v>
      </c>
      <c r="AR876" s="2">
        <v>223792.87599999999</v>
      </c>
      <c r="AS876" s="2">
        <v>235830.44200000001</v>
      </c>
      <c r="AT876" s="2">
        <v>242571.391</v>
      </c>
      <c r="AU876" s="2">
        <v>224373.867</v>
      </c>
      <c r="AV876" s="2">
        <v>231400.12400000001</v>
      </c>
      <c r="AW876" s="2">
        <v>247980.07800000001</v>
      </c>
      <c r="AX876" s="2">
        <v>255827.07699999999</v>
      </c>
      <c r="AY876" s="2">
        <v>264408.09299999999</v>
      </c>
      <c r="AZ876" s="2">
        <v>270582.83</v>
      </c>
      <c r="BA876" s="2">
        <v>276665.55699999997</v>
      </c>
      <c r="BB876" s="2">
        <v>285072.08600000001</v>
      </c>
      <c r="BC876" s="2">
        <v>294945.55200000003</v>
      </c>
      <c r="BD876" s="2">
        <v>306012.16800000001</v>
      </c>
      <c r="BE876">
        <v>318148.696</v>
      </c>
      <c r="BF876">
        <v>2023</v>
      </c>
    </row>
    <row r="877" spans="1:58" x14ac:dyDescent="0.45">
      <c r="A877">
        <v>578</v>
      </c>
      <c r="B877" t="s">
        <v>32</v>
      </c>
      <c r="C877" t="s">
        <v>116</v>
      </c>
      <c r="D877" t="s">
        <v>31</v>
      </c>
      <c r="E877" t="s">
        <v>19</v>
      </c>
      <c r="F877" t="s">
        <v>5</v>
      </c>
      <c r="G877">
        <v>705.48400000000004</v>
      </c>
      <c r="H877">
        <v>744.91300000000001</v>
      </c>
      <c r="I877">
        <v>767.41</v>
      </c>
      <c r="J877">
        <v>824.44500000000005</v>
      </c>
      <c r="K877">
        <v>845.08</v>
      </c>
      <c r="L877">
        <v>772.39300000000003</v>
      </c>
      <c r="M877">
        <v>840.31500000000005</v>
      </c>
      <c r="N877">
        <v>967.71199999999999</v>
      </c>
      <c r="O877">
        <v>1160.538</v>
      </c>
      <c r="P877">
        <v>1338.2570000000001</v>
      </c>
      <c r="Q877">
        <v>1564.175</v>
      </c>
      <c r="R877">
        <v>1769.0429999999999</v>
      </c>
      <c r="S877">
        <v>1999.204</v>
      </c>
      <c r="T877">
        <v>2209.3620000000001</v>
      </c>
      <c r="U877">
        <v>2491.433</v>
      </c>
      <c r="V877">
        <v>2846.59</v>
      </c>
      <c r="W877">
        <v>3043.982</v>
      </c>
      <c r="X877">
        <v>2468.1819999999998</v>
      </c>
      <c r="Y877">
        <v>1845.829</v>
      </c>
      <c r="Z877">
        <v>2033.26</v>
      </c>
      <c r="AA877">
        <v>2007.7349999999999</v>
      </c>
      <c r="AB877">
        <v>1893.2639999999999</v>
      </c>
      <c r="AC877">
        <v>2096.1889999999999</v>
      </c>
      <c r="AD877">
        <v>2359.116</v>
      </c>
      <c r="AE877">
        <v>2660.1260000000002</v>
      </c>
      <c r="AF877">
        <v>2894.06</v>
      </c>
      <c r="AG877">
        <v>3369.5450000000001</v>
      </c>
      <c r="AH877">
        <v>3973.0189999999998</v>
      </c>
      <c r="AI877">
        <v>4379.6589999999997</v>
      </c>
      <c r="AJ877">
        <v>4213.01</v>
      </c>
      <c r="AK877">
        <v>5076.3389999999999</v>
      </c>
      <c r="AL877">
        <v>5492.1149999999998</v>
      </c>
      <c r="AM877">
        <v>5860.5829999999996</v>
      </c>
      <c r="AN877">
        <v>6168.268</v>
      </c>
      <c r="AO877">
        <v>5951.8770000000004</v>
      </c>
      <c r="AP877">
        <v>5840.05</v>
      </c>
      <c r="AQ877">
        <v>5993.308</v>
      </c>
      <c r="AR877">
        <v>6593.8159999999998</v>
      </c>
      <c r="AS877">
        <v>7298.9409999999998</v>
      </c>
      <c r="AT877">
        <v>7812.8860000000004</v>
      </c>
      <c r="AU877">
        <v>7169.9430000000002</v>
      </c>
      <c r="AV877">
        <v>7236.4340000000002</v>
      </c>
      <c r="AW877">
        <v>7072.7479999999996</v>
      </c>
      <c r="AX877">
        <v>7350.89</v>
      </c>
      <c r="AY877">
        <v>7491.6859999999997</v>
      </c>
      <c r="AZ877">
        <v>7766.6980000000003</v>
      </c>
      <c r="BA877">
        <v>7911.66</v>
      </c>
      <c r="BB877">
        <v>8152.0569999999998</v>
      </c>
      <c r="BC877">
        <v>8434.4030000000002</v>
      </c>
      <c r="BD877">
        <v>8750.8700000000008</v>
      </c>
      <c r="BE877">
        <v>9097.9320000000007</v>
      </c>
      <c r="BF877">
        <v>2023</v>
      </c>
    </row>
    <row r="878" spans="1:58" x14ac:dyDescent="0.45">
      <c r="A878">
        <v>578</v>
      </c>
      <c r="B878" t="s">
        <v>33</v>
      </c>
      <c r="C878" t="s">
        <v>116</v>
      </c>
      <c r="D878" t="s">
        <v>31</v>
      </c>
      <c r="E878" t="s">
        <v>21</v>
      </c>
      <c r="F878" t="s">
        <v>5</v>
      </c>
      <c r="G878">
        <v>1598.364</v>
      </c>
      <c r="H878">
        <v>1816.4949999999999</v>
      </c>
      <c r="I878">
        <v>1993.635</v>
      </c>
      <c r="J878">
        <v>2147.3069999999998</v>
      </c>
      <c r="K878">
        <v>2310.547</v>
      </c>
      <c r="L878">
        <v>2449.596</v>
      </c>
      <c r="M878">
        <v>2589.7530000000002</v>
      </c>
      <c r="N878">
        <v>2854.52</v>
      </c>
      <c r="O878">
        <v>3290.2</v>
      </c>
      <c r="P878">
        <v>3775.5740000000001</v>
      </c>
      <c r="Q878">
        <v>4311.3609999999999</v>
      </c>
      <c r="R878">
        <v>4774.7860000000001</v>
      </c>
      <c r="S878">
        <v>5280.9690000000001</v>
      </c>
      <c r="T878">
        <v>5822.1109999999999</v>
      </c>
      <c r="U878">
        <v>6363.3490000000002</v>
      </c>
      <c r="V878">
        <v>6954.3810000000003</v>
      </c>
      <c r="W878">
        <v>7399.4759999999997</v>
      </c>
      <c r="X878">
        <v>7233.6260000000002</v>
      </c>
      <c r="Y878">
        <v>6675.4840000000004</v>
      </c>
      <c r="Z878">
        <v>6998.41</v>
      </c>
      <c r="AA878">
        <v>7398.125</v>
      </c>
      <c r="AB878">
        <v>7753.0129999999999</v>
      </c>
      <c r="AC878">
        <v>8288.5159999999996</v>
      </c>
      <c r="AD878">
        <v>8992.3179999999993</v>
      </c>
      <c r="AE878">
        <v>9747.61</v>
      </c>
      <c r="AF878">
        <v>10406.882</v>
      </c>
      <c r="AG878">
        <v>11192.938</v>
      </c>
      <c r="AH878">
        <v>12053.343000000001</v>
      </c>
      <c r="AI878">
        <v>12432.009</v>
      </c>
      <c r="AJ878">
        <v>12359.902</v>
      </c>
      <c r="AK878">
        <v>13384.361000000001</v>
      </c>
      <c r="AL878">
        <v>13709.31</v>
      </c>
      <c r="AM878">
        <v>14905.88</v>
      </c>
      <c r="AN878">
        <v>15496.505999999999</v>
      </c>
      <c r="AO878">
        <v>15853.177</v>
      </c>
      <c r="AP878">
        <v>16435.534</v>
      </c>
      <c r="AQ878">
        <v>17097.762999999999</v>
      </c>
      <c r="AR878">
        <v>18068.565999999999</v>
      </c>
      <c r="AS878">
        <v>19405.741999999998</v>
      </c>
      <c r="AT878">
        <v>20507.22</v>
      </c>
      <c r="AU878">
        <v>19669.330999999998</v>
      </c>
      <c r="AV878">
        <v>20756.86</v>
      </c>
      <c r="AW878">
        <v>22779.397000000001</v>
      </c>
      <c r="AX878">
        <v>24036.735000000001</v>
      </c>
      <c r="AY878">
        <v>25210.870999999999</v>
      </c>
      <c r="AZ878">
        <v>26322.855</v>
      </c>
      <c r="BA878">
        <v>27311.928</v>
      </c>
      <c r="BB878">
        <v>28335.25</v>
      </c>
      <c r="BC878">
        <v>29532.674999999999</v>
      </c>
      <c r="BD878">
        <v>30761.404999999999</v>
      </c>
      <c r="BE878">
        <v>32090.545999999998</v>
      </c>
      <c r="BF878">
        <v>2023</v>
      </c>
    </row>
    <row r="879" spans="1:58" x14ac:dyDescent="0.45">
      <c r="A879">
        <v>578</v>
      </c>
      <c r="B879" t="s">
        <v>34</v>
      </c>
      <c r="C879" t="s">
        <v>116</v>
      </c>
      <c r="D879" t="s">
        <v>35</v>
      </c>
      <c r="E879" t="s">
        <v>36</v>
      </c>
      <c r="F879" t="s">
        <v>5</v>
      </c>
      <c r="G879">
        <v>0.57399999999999995</v>
      </c>
      <c r="H879">
        <v>0.59399999999999997</v>
      </c>
      <c r="I879">
        <v>0.622</v>
      </c>
      <c r="J879">
        <v>0.64100000000000001</v>
      </c>
      <c r="K879">
        <v>0.64900000000000002</v>
      </c>
      <c r="L879">
        <v>0.65500000000000003</v>
      </c>
      <c r="M879">
        <v>0.67</v>
      </c>
      <c r="N879">
        <v>0.70599999999999996</v>
      </c>
      <c r="O879">
        <v>0.76600000000000001</v>
      </c>
      <c r="P879">
        <v>0.83</v>
      </c>
      <c r="Q879">
        <v>0.89200000000000002</v>
      </c>
      <c r="R879">
        <v>0.94499999999999995</v>
      </c>
      <c r="S879">
        <v>0.92700000000000005</v>
      </c>
      <c r="T879">
        <v>0.98799999999999999</v>
      </c>
      <c r="U879">
        <v>1.038</v>
      </c>
      <c r="V879">
        <v>1.0820000000000001</v>
      </c>
      <c r="W879">
        <v>1.1020000000000001</v>
      </c>
      <c r="X879">
        <v>1.03</v>
      </c>
      <c r="Y879">
        <v>0.92600000000000005</v>
      </c>
      <c r="Z879">
        <v>0.93600000000000005</v>
      </c>
      <c r="AA879">
        <v>0.93</v>
      </c>
      <c r="AB879">
        <v>0.93899999999999995</v>
      </c>
      <c r="AC879">
        <v>0.97099999999999997</v>
      </c>
      <c r="AD879">
        <v>1.004</v>
      </c>
      <c r="AE879">
        <v>1.0149999999999999</v>
      </c>
      <c r="AF879">
        <v>1.0109999999999999</v>
      </c>
      <c r="AG879">
        <v>1.0089999999999999</v>
      </c>
      <c r="AH879">
        <v>1.0109999999999999</v>
      </c>
      <c r="AI879">
        <v>1</v>
      </c>
      <c r="AJ879">
        <v>1</v>
      </c>
      <c r="AK879">
        <v>1.0229999999999999</v>
      </c>
      <c r="AL879">
        <v>0.99399999999999999</v>
      </c>
      <c r="AM879">
        <v>1.0329999999999999</v>
      </c>
      <c r="AN879">
        <v>1.0269999999999999</v>
      </c>
      <c r="AO879">
        <v>1.0029999999999999</v>
      </c>
      <c r="AP879">
        <v>1.0009999999999999</v>
      </c>
      <c r="AQ879">
        <v>1.0029999999999999</v>
      </c>
      <c r="AR879">
        <v>1.0069999999999999</v>
      </c>
      <c r="AS879">
        <v>1.02</v>
      </c>
      <c r="AT879">
        <v>1.0209999999999999</v>
      </c>
      <c r="AU879">
        <v>0.98399999999999999</v>
      </c>
      <c r="AV879">
        <v>0.93</v>
      </c>
      <c r="AW879">
        <v>0.92200000000000004</v>
      </c>
      <c r="AX879">
        <v>0.90900000000000003</v>
      </c>
      <c r="AY879">
        <v>0.90300000000000002</v>
      </c>
      <c r="AZ879">
        <v>0.89500000000000002</v>
      </c>
      <c r="BA879">
        <v>0.88300000000000001</v>
      </c>
      <c r="BB879">
        <v>0.872</v>
      </c>
      <c r="BC879">
        <v>0.86299999999999999</v>
      </c>
      <c r="BD879">
        <v>0.85599999999999998</v>
      </c>
      <c r="BE879">
        <v>0.85</v>
      </c>
      <c r="BF879">
        <v>2024</v>
      </c>
    </row>
    <row r="880" spans="1:58" x14ac:dyDescent="0.45">
      <c r="A880">
        <v>578</v>
      </c>
      <c r="B880" t="s">
        <v>37</v>
      </c>
      <c r="C880" t="s">
        <v>116</v>
      </c>
      <c r="D880" t="s">
        <v>38</v>
      </c>
      <c r="E880" t="s">
        <v>39</v>
      </c>
      <c r="F880" t="s">
        <v>5</v>
      </c>
      <c r="G880">
        <v>9.0380000000000003</v>
      </c>
      <c r="H880">
        <v>8.9480000000000004</v>
      </c>
      <c r="I880">
        <v>8.8529999999999998</v>
      </c>
      <c r="J880">
        <v>8.8309999999999995</v>
      </c>
      <c r="K880">
        <v>8.6460000000000008</v>
      </c>
      <c r="L880">
        <v>8.5640000000000001</v>
      </c>
      <c r="M880">
        <v>8.5329999999999995</v>
      </c>
      <c r="N880">
        <v>8.7200000000000006</v>
      </c>
      <c r="O880">
        <v>8.9220000000000006</v>
      </c>
      <c r="P880">
        <v>9.11</v>
      </c>
      <c r="Q880">
        <v>9.282</v>
      </c>
      <c r="R880">
        <v>9.4540000000000006</v>
      </c>
      <c r="S880">
        <v>9.6159999999999997</v>
      </c>
      <c r="T880">
        <v>9.6080000000000005</v>
      </c>
      <c r="U880">
        <v>9.8469999999999995</v>
      </c>
      <c r="V880">
        <v>10.198</v>
      </c>
      <c r="W880">
        <v>10.425000000000001</v>
      </c>
      <c r="X880">
        <v>10.702</v>
      </c>
      <c r="Y880">
        <v>11.436</v>
      </c>
      <c r="Z880">
        <v>10.986000000000001</v>
      </c>
      <c r="AA880">
        <v>10.885999999999999</v>
      </c>
      <c r="AB880">
        <v>10.85</v>
      </c>
      <c r="AC880">
        <v>10.865</v>
      </c>
      <c r="AD880">
        <v>10.882999999999999</v>
      </c>
      <c r="AE880">
        <v>10.977</v>
      </c>
      <c r="AF880">
        <v>11.185</v>
      </c>
      <c r="AG880">
        <v>11.404</v>
      </c>
      <c r="AH880">
        <v>11.378</v>
      </c>
      <c r="AI880">
        <v>11.736000000000001</v>
      </c>
      <c r="AJ880">
        <v>11.686999999999999</v>
      </c>
      <c r="AK880">
        <v>12.018000000000001</v>
      </c>
      <c r="AL880">
        <v>12.215</v>
      </c>
      <c r="AM880">
        <v>12.221</v>
      </c>
      <c r="AN880">
        <v>12.23</v>
      </c>
      <c r="AO880">
        <v>12.194000000000001</v>
      </c>
      <c r="AP880">
        <v>12.169</v>
      </c>
      <c r="AQ880">
        <v>12.372999999999999</v>
      </c>
      <c r="AR880">
        <v>12.385999999999999</v>
      </c>
      <c r="AS880">
        <v>12.153</v>
      </c>
      <c r="AT880">
        <v>11.829000000000001</v>
      </c>
      <c r="AU880">
        <v>11.407</v>
      </c>
      <c r="AV880">
        <v>11.148</v>
      </c>
      <c r="AW880">
        <v>10.885999999999999</v>
      </c>
      <c r="AX880">
        <v>10.643000000000001</v>
      </c>
      <c r="AY880">
        <v>10.488</v>
      </c>
      <c r="AZ880">
        <v>10.279</v>
      </c>
      <c r="BA880">
        <v>10.130000000000001</v>
      </c>
      <c r="BB880">
        <v>10.061</v>
      </c>
      <c r="BC880">
        <v>9.9870000000000001</v>
      </c>
      <c r="BD880">
        <v>9.9480000000000004</v>
      </c>
      <c r="BE880">
        <v>9.9139999999999997</v>
      </c>
      <c r="BF880">
        <v>2024</v>
      </c>
    </row>
    <row r="881" spans="1:58" x14ac:dyDescent="0.45">
      <c r="A881">
        <v>578</v>
      </c>
      <c r="B881" t="s">
        <v>40</v>
      </c>
      <c r="C881" t="s">
        <v>116</v>
      </c>
      <c r="D881" t="s">
        <v>41</v>
      </c>
      <c r="E881" t="s">
        <v>42</v>
      </c>
      <c r="F881" t="s">
        <v>5</v>
      </c>
      <c r="G881">
        <v>26.498999999999999</v>
      </c>
      <c r="H881">
        <v>26.338999999999999</v>
      </c>
      <c r="I881">
        <v>23.222000000000001</v>
      </c>
      <c r="J881">
        <v>25.984999999999999</v>
      </c>
      <c r="K881">
        <v>25.004000000000001</v>
      </c>
      <c r="L881">
        <v>28.335000000000001</v>
      </c>
      <c r="M881">
        <v>25.988</v>
      </c>
      <c r="N881">
        <v>27.994</v>
      </c>
      <c r="O881">
        <v>32.670999999999999</v>
      </c>
      <c r="P881">
        <v>35.212000000000003</v>
      </c>
      <c r="Q881">
        <v>41.529000000000003</v>
      </c>
      <c r="R881">
        <v>42.075000000000003</v>
      </c>
      <c r="S881">
        <v>39.719000000000001</v>
      </c>
      <c r="T881">
        <v>39.655999999999999</v>
      </c>
      <c r="U881">
        <v>40.908000000000001</v>
      </c>
      <c r="V881">
        <v>42.863</v>
      </c>
      <c r="W881">
        <v>42.533000000000001</v>
      </c>
      <c r="X881">
        <v>34.274999999999999</v>
      </c>
      <c r="Y881">
        <v>20.071000000000002</v>
      </c>
      <c r="Z881">
        <v>20.172999999999998</v>
      </c>
      <c r="AA881">
        <v>22.283000000000001</v>
      </c>
      <c r="AB881">
        <v>23.111999999999998</v>
      </c>
      <c r="AC881">
        <v>22.744</v>
      </c>
      <c r="AD881">
        <v>23.829000000000001</v>
      </c>
      <c r="AE881">
        <v>25.681000000000001</v>
      </c>
      <c r="AF881">
        <v>30.420999999999999</v>
      </c>
      <c r="AG881">
        <v>27.012</v>
      </c>
      <c r="AH881">
        <v>25.495999999999999</v>
      </c>
      <c r="AI881">
        <v>28.225999999999999</v>
      </c>
      <c r="AJ881">
        <v>20.635999999999999</v>
      </c>
      <c r="AK881">
        <v>25.356999999999999</v>
      </c>
      <c r="AL881">
        <v>26.791</v>
      </c>
      <c r="AM881">
        <v>28.024000000000001</v>
      </c>
      <c r="AN881">
        <v>27.457000000000001</v>
      </c>
      <c r="AO881">
        <v>23.919</v>
      </c>
      <c r="AP881">
        <v>22.356000000000002</v>
      </c>
      <c r="AQ881">
        <v>21.105</v>
      </c>
      <c r="AR881">
        <v>22.934000000000001</v>
      </c>
      <c r="AS881">
        <v>25.22</v>
      </c>
      <c r="AT881">
        <v>23.815000000000001</v>
      </c>
      <c r="AU881">
        <v>23.754999999999999</v>
      </c>
      <c r="AV881">
        <v>28.669</v>
      </c>
      <c r="AW881">
        <v>27.858000000000001</v>
      </c>
      <c r="AX881">
        <v>22.460999999999999</v>
      </c>
      <c r="AY881">
        <v>21.571999999999999</v>
      </c>
      <c r="AZ881">
        <v>17.954999999999998</v>
      </c>
      <c r="BA881">
        <v>17.292999999999999</v>
      </c>
      <c r="BB881">
        <v>21.012</v>
      </c>
      <c r="BC881">
        <v>20.742000000000001</v>
      </c>
      <c r="BD881">
        <v>21.782</v>
      </c>
      <c r="BE881">
        <v>22.172999999999998</v>
      </c>
      <c r="BF881">
        <v>2024</v>
      </c>
    </row>
    <row r="882" spans="1:58" x14ac:dyDescent="0.45">
      <c r="A882">
        <v>578</v>
      </c>
      <c r="B882" t="s">
        <v>43</v>
      </c>
      <c r="C882" t="s">
        <v>116</v>
      </c>
      <c r="D882" t="s">
        <v>44</v>
      </c>
      <c r="E882" t="s">
        <v>42</v>
      </c>
      <c r="F882" t="s">
        <v>5</v>
      </c>
      <c r="G882">
        <v>17.722000000000001</v>
      </c>
      <c r="H882">
        <v>18.292000000000002</v>
      </c>
      <c r="I882">
        <v>19.733000000000001</v>
      </c>
      <c r="J882">
        <v>18.170999999999999</v>
      </c>
      <c r="K882">
        <v>19.238</v>
      </c>
      <c r="L882">
        <v>23.515999999999998</v>
      </c>
      <c r="M882">
        <v>25.6</v>
      </c>
      <c r="N882">
        <v>26.280999999999999</v>
      </c>
      <c r="O882">
        <v>28.952000000000002</v>
      </c>
      <c r="P882">
        <v>30.599</v>
      </c>
      <c r="Q882">
        <v>41.539000000000001</v>
      </c>
      <c r="R882">
        <v>34.783000000000001</v>
      </c>
      <c r="S882">
        <v>34.451000000000001</v>
      </c>
      <c r="T882">
        <v>34.902999999999999</v>
      </c>
      <c r="U882">
        <v>35.590000000000003</v>
      </c>
      <c r="V882">
        <v>35.045000000000002</v>
      </c>
      <c r="W882">
        <v>34.692</v>
      </c>
      <c r="X882">
        <v>32.204000000000001</v>
      </c>
      <c r="Y882">
        <v>32.643999999999998</v>
      </c>
      <c r="Z882">
        <v>30.015000000000001</v>
      </c>
      <c r="AA882">
        <v>30.050999999999998</v>
      </c>
      <c r="AB882">
        <v>27.959</v>
      </c>
      <c r="AC882">
        <v>26.577999999999999</v>
      </c>
      <c r="AD882">
        <v>27.116</v>
      </c>
      <c r="AE882">
        <v>27.792000000000002</v>
      </c>
      <c r="AF882">
        <v>26.384</v>
      </c>
      <c r="AG882">
        <v>28.055</v>
      </c>
      <c r="AH882">
        <v>31.422999999999998</v>
      </c>
      <c r="AI882">
        <v>28.545999999999999</v>
      </c>
      <c r="AJ882">
        <v>28.513000000000002</v>
      </c>
      <c r="AK882">
        <v>28.724</v>
      </c>
      <c r="AL882">
        <v>29.334</v>
      </c>
      <c r="AM882">
        <v>26.792000000000002</v>
      </c>
      <c r="AN882">
        <v>25.356000000000002</v>
      </c>
      <c r="AO882">
        <v>26.777000000000001</v>
      </c>
      <c r="AP882">
        <v>29.271000000000001</v>
      </c>
      <c r="AQ882">
        <v>31.614000000000001</v>
      </c>
      <c r="AR882">
        <v>32.564999999999998</v>
      </c>
      <c r="AS882">
        <v>30.838999999999999</v>
      </c>
      <c r="AT882">
        <v>30.847000000000001</v>
      </c>
      <c r="AU882">
        <v>27.937999999999999</v>
      </c>
      <c r="AV882">
        <v>26.550999999999998</v>
      </c>
      <c r="AW882">
        <v>24.396000000000001</v>
      </c>
      <c r="AX882">
        <v>23.896999999999998</v>
      </c>
      <c r="AY882">
        <v>23.678999999999998</v>
      </c>
      <c r="AZ882">
        <v>19.134</v>
      </c>
      <c r="BA882">
        <v>18.533999999999999</v>
      </c>
      <c r="BB882">
        <v>22.376000000000001</v>
      </c>
      <c r="BC882">
        <v>22.225000000000001</v>
      </c>
      <c r="BD882">
        <v>23.481000000000002</v>
      </c>
      <c r="BE882">
        <v>23.946000000000002</v>
      </c>
      <c r="BF882">
        <v>2024</v>
      </c>
    </row>
    <row r="883" spans="1:58" x14ac:dyDescent="0.45">
      <c r="A883">
        <v>578</v>
      </c>
      <c r="B883" t="s">
        <v>45</v>
      </c>
      <c r="C883" t="s">
        <v>116</v>
      </c>
      <c r="D883" t="s">
        <v>46</v>
      </c>
      <c r="E883" t="s">
        <v>24</v>
      </c>
      <c r="F883" t="s">
        <v>5</v>
      </c>
      <c r="G883">
        <v>26.504000000000001</v>
      </c>
      <c r="H883">
        <v>29.867999999999999</v>
      </c>
      <c r="I883">
        <v>31.437000000000001</v>
      </c>
      <c r="J883">
        <v>32.652999999999999</v>
      </c>
      <c r="K883">
        <v>32.936</v>
      </c>
      <c r="L883">
        <v>33.679000000000002</v>
      </c>
      <c r="M883">
        <v>34.299999999999997</v>
      </c>
      <c r="N883">
        <v>35.18</v>
      </c>
      <c r="O883">
        <v>36.502000000000002</v>
      </c>
      <c r="P883">
        <v>38.497999999999998</v>
      </c>
      <c r="Q883">
        <v>40.746000000000002</v>
      </c>
      <c r="R883">
        <v>43.104999999999997</v>
      </c>
      <c r="S883">
        <v>44.835999999999999</v>
      </c>
      <c r="T883">
        <v>46.351999999999997</v>
      </c>
      <c r="U883">
        <v>48.695</v>
      </c>
      <c r="V883">
        <v>51.518000000000001</v>
      </c>
      <c r="W883">
        <v>54.518000000000001</v>
      </c>
      <c r="X883">
        <v>57.587000000000003</v>
      </c>
      <c r="Y883">
        <v>62.170999999999999</v>
      </c>
      <c r="Z883">
        <v>62.319000000000003</v>
      </c>
      <c r="AA883">
        <v>63.377000000000002</v>
      </c>
      <c r="AB883">
        <v>64.397999999999996</v>
      </c>
      <c r="AC883">
        <v>64.822999999999993</v>
      </c>
      <c r="AD883">
        <v>66.001000000000005</v>
      </c>
      <c r="AE883">
        <v>67.855000000000004</v>
      </c>
      <c r="AF883">
        <v>70.885999999999996</v>
      </c>
      <c r="AG883">
        <v>74.227999999999994</v>
      </c>
      <c r="AH883">
        <v>75.832999999999998</v>
      </c>
      <c r="AI883">
        <v>79.992999999999995</v>
      </c>
      <c r="AJ883">
        <v>79.298000000000002</v>
      </c>
      <c r="AK883">
        <v>81.915000000000006</v>
      </c>
      <c r="AL883">
        <v>85.037000000000006</v>
      </c>
      <c r="AM883">
        <v>87.596000000000004</v>
      </c>
      <c r="AN883">
        <v>89.510999999999996</v>
      </c>
      <c r="AO883">
        <v>91.206999999999994</v>
      </c>
      <c r="AP883">
        <v>90.388000000000005</v>
      </c>
      <c r="AQ883">
        <v>90.555999999999997</v>
      </c>
      <c r="AR883">
        <v>91.158000000000001</v>
      </c>
      <c r="AS883">
        <v>92.13</v>
      </c>
      <c r="AT883">
        <v>92.78</v>
      </c>
      <c r="AU883">
        <v>91.995000000000005</v>
      </c>
      <c r="AV883">
        <v>93.128</v>
      </c>
      <c r="AW883">
        <v>98.786000000000001</v>
      </c>
      <c r="AX883">
        <v>100</v>
      </c>
      <c r="AY883">
        <v>100.398</v>
      </c>
      <c r="AZ883">
        <v>101.09399999999999</v>
      </c>
      <c r="BA883">
        <v>101.988</v>
      </c>
      <c r="BB883">
        <v>103.26900000000001</v>
      </c>
      <c r="BC883">
        <v>104.92100000000001</v>
      </c>
      <c r="BD883">
        <v>106.705</v>
      </c>
      <c r="BE883">
        <v>108.572</v>
      </c>
      <c r="BF883">
        <v>2024</v>
      </c>
    </row>
    <row r="884" spans="1:58" x14ac:dyDescent="0.45">
      <c r="A884">
        <v>578</v>
      </c>
      <c r="B884" t="s">
        <v>47</v>
      </c>
      <c r="C884" t="s">
        <v>116</v>
      </c>
      <c r="D884" t="s">
        <v>46</v>
      </c>
      <c r="E884" t="s">
        <v>15</v>
      </c>
      <c r="F884" t="s">
        <v>5</v>
      </c>
      <c r="G884">
        <v>19.7</v>
      </c>
      <c r="H884">
        <v>12.693</v>
      </c>
      <c r="I884">
        <v>5.2510000000000003</v>
      </c>
      <c r="J884">
        <v>3.8679999999999999</v>
      </c>
      <c r="K884">
        <v>0.86799999999999999</v>
      </c>
      <c r="L884">
        <v>2.2570000000000001</v>
      </c>
      <c r="M884">
        <v>1.843</v>
      </c>
      <c r="N884">
        <v>2.5659999999999998</v>
      </c>
      <c r="O884">
        <v>3.7570000000000001</v>
      </c>
      <c r="P884">
        <v>5.468</v>
      </c>
      <c r="Q884">
        <v>5.84</v>
      </c>
      <c r="R884">
        <v>5.79</v>
      </c>
      <c r="S884">
        <v>4.0149999999999997</v>
      </c>
      <c r="T884">
        <v>3.3809999999999998</v>
      </c>
      <c r="U884">
        <v>5.056</v>
      </c>
      <c r="V884">
        <v>5.7960000000000003</v>
      </c>
      <c r="W884">
        <v>5.8250000000000002</v>
      </c>
      <c r="X884">
        <v>5.6280000000000001</v>
      </c>
      <c r="Y884">
        <v>7.96</v>
      </c>
      <c r="Z884">
        <v>0.23899999999999999</v>
      </c>
      <c r="AA884">
        <v>1.6970000000000001</v>
      </c>
      <c r="AB884">
        <v>1.6120000000000001</v>
      </c>
      <c r="AC884">
        <v>0.65900000000000003</v>
      </c>
      <c r="AD884">
        <v>1.8180000000000001</v>
      </c>
      <c r="AE884">
        <v>2.8090000000000002</v>
      </c>
      <c r="AF884">
        <v>4.4669999999999996</v>
      </c>
      <c r="AG884">
        <v>4.7140000000000004</v>
      </c>
      <c r="AH884">
        <v>2.1629999999999998</v>
      </c>
      <c r="AI884">
        <v>5.4859999999999998</v>
      </c>
      <c r="AJ884">
        <v>-0.86899999999999999</v>
      </c>
      <c r="AK884">
        <v>3.3</v>
      </c>
      <c r="AL884">
        <v>3.8109999999999999</v>
      </c>
      <c r="AM884">
        <v>3.0089999999999999</v>
      </c>
      <c r="AN884">
        <v>2.1859999999999999</v>
      </c>
      <c r="AO884">
        <v>1.895</v>
      </c>
      <c r="AP884">
        <v>-0.89800000000000002</v>
      </c>
      <c r="AQ884">
        <v>0.186</v>
      </c>
      <c r="AR884">
        <v>0.66400000000000003</v>
      </c>
      <c r="AS884">
        <v>1.0669999999999999</v>
      </c>
      <c r="AT884">
        <v>0.70599999999999996</v>
      </c>
      <c r="AU884">
        <v>-0.84599999999999997</v>
      </c>
      <c r="AV884">
        <v>1.2310000000000001</v>
      </c>
      <c r="AW884">
        <v>6.0759999999999996</v>
      </c>
      <c r="AX884">
        <v>1.2290000000000001</v>
      </c>
      <c r="AY884">
        <v>0.39800000000000002</v>
      </c>
      <c r="AZ884">
        <v>0.69299999999999995</v>
      </c>
      <c r="BA884">
        <v>0.88400000000000001</v>
      </c>
      <c r="BB884">
        <v>1.256</v>
      </c>
      <c r="BC884">
        <v>1.6</v>
      </c>
      <c r="BD884">
        <v>1.7</v>
      </c>
      <c r="BE884">
        <v>1.75</v>
      </c>
      <c r="BF884">
        <v>2024</v>
      </c>
    </row>
    <row r="885" spans="1:58" x14ac:dyDescent="0.45">
      <c r="A885">
        <v>578</v>
      </c>
      <c r="B885" t="s">
        <v>48</v>
      </c>
      <c r="C885" t="s">
        <v>116</v>
      </c>
      <c r="D885" t="s">
        <v>49</v>
      </c>
      <c r="E885" t="s">
        <v>24</v>
      </c>
      <c r="F885" t="s">
        <v>5</v>
      </c>
      <c r="G885">
        <v>30.6</v>
      </c>
      <c r="H885">
        <v>34.299999999999997</v>
      </c>
      <c r="I885">
        <v>35.200000000000003</v>
      </c>
      <c r="J885">
        <v>36.6</v>
      </c>
      <c r="K885">
        <v>36.299999999999997</v>
      </c>
      <c r="L885">
        <v>37.6</v>
      </c>
      <c r="M885">
        <v>38.299999999999997</v>
      </c>
      <c r="N885">
        <v>39.700000000000003</v>
      </c>
      <c r="O885">
        <v>40.9</v>
      </c>
      <c r="P885">
        <v>43.5</v>
      </c>
      <c r="Q885">
        <v>41.84</v>
      </c>
      <c r="R885">
        <v>43.79</v>
      </c>
      <c r="S885">
        <v>45.18</v>
      </c>
      <c r="T885">
        <v>47.13</v>
      </c>
      <c r="U885">
        <v>49.36</v>
      </c>
      <c r="V885">
        <v>53.07</v>
      </c>
      <c r="W885">
        <v>55.58</v>
      </c>
      <c r="X885">
        <v>59.75</v>
      </c>
      <c r="Y885">
        <v>62.35</v>
      </c>
      <c r="Z885">
        <v>62.72</v>
      </c>
      <c r="AA885">
        <v>63.74</v>
      </c>
      <c r="AB885">
        <v>64.11</v>
      </c>
      <c r="AC885">
        <v>65.13</v>
      </c>
      <c r="AD885">
        <v>66.34</v>
      </c>
      <c r="AE885">
        <v>68.290000000000006</v>
      </c>
      <c r="AF885">
        <v>72.180000000000007</v>
      </c>
      <c r="AG885">
        <v>74.88</v>
      </c>
      <c r="AH885">
        <v>77.099999999999994</v>
      </c>
      <c r="AI885">
        <v>77.47</v>
      </c>
      <c r="AJ885">
        <v>80.16</v>
      </c>
      <c r="AK885">
        <v>82.64</v>
      </c>
      <c r="AL885">
        <v>85.56</v>
      </c>
      <c r="AM885">
        <v>88.66</v>
      </c>
      <c r="AN885">
        <v>90.15</v>
      </c>
      <c r="AO885">
        <v>90.69</v>
      </c>
      <c r="AP885">
        <v>89.91</v>
      </c>
      <c r="AQ885">
        <v>90.92</v>
      </c>
      <c r="AR885">
        <v>91.62</v>
      </c>
      <c r="AS885">
        <v>91.95</v>
      </c>
      <c r="AT885">
        <v>92.75</v>
      </c>
      <c r="AU885">
        <v>92.5</v>
      </c>
      <c r="AV885">
        <v>94.51</v>
      </c>
      <c r="AW885">
        <v>100.08</v>
      </c>
      <c r="AX885">
        <v>99.24</v>
      </c>
      <c r="AY885">
        <v>100.47</v>
      </c>
      <c r="AZ885">
        <v>101.40900000000001</v>
      </c>
      <c r="BA885">
        <v>102.435</v>
      </c>
      <c r="BB885">
        <v>103.971</v>
      </c>
      <c r="BC885">
        <v>105.739</v>
      </c>
      <c r="BD885">
        <v>107.536</v>
      </c>
      <c r="BE885">
        <v>109.47199999999999</v>
      </c>
      <c r="BF885">
        <v>2024</v>
      </c>
    </row>
    <row r="886" spans="1:58" x14ac:dyDescent="0.45">
      <c r="A886">
        <v>578</v>
      </c>
      <c r="B886" t="s">
        <v>50</v>
      </c>
      <c r="C886" t="s">
        <v>116</v>
      </c>
      <c r="D886" t="s">
        <v>49</v>
      </c>
      <c r="E886" t="s">
        <v>15</v>
      </c>
      <c r="F886" t="s">
        <v>5</v>
      </c>
      <c r="G886" t="s">
        <v>173</v>
      </c>
      <c r="H886">
        <v>12.092000000000001</v>
      </c>
      <c r="I886">
        <v>2.6240000000000001</v>
      </c>
      <c r="J886">
        <v>3.9769999999999999</v>
      </c>
      <c r="K886">
        <v>-0.82</v>
      </c>
      <c r="L886">
        <v>3.581</v>
      </c>
      <c r="M886">
        <v>1.8620000000000001</v>
      </c>
      <c r="N886">
        <v>3.6549999999999998</v>
      </c>
      <c r="O886">
        <v>3.0230000000000001</v>
      </c>
      <c r="P886">
        <v>6.3570000000000002</v>
      </c>
      <c r="Q886">
        <v>-3.8159999999999998</v>
      </c>
      <c r="R886">
        <v>4.6609999999999996</v>
      </c>
      <c r="S886">
        <v>3.1739999999999999</v>
      </c>
      <c r="T886">
        <v>4.3159999999999998</v>
      </c>
      <c r="U886">
        <v>4.7320000000000002</v>
      </c>
      <c r="V886">
        <v>7.516</v>
      </c>
      <c r="W886">
        <v>4.7300000000000004</v>
      </c>
      <c r="X886">
        <v>7.5030000000000001</v>
      </c>
      <c r="Y886">
        <v>4.351</v>
      </c>
      <c r="Z886">
        <v>0.59299999999999997</v>
      </c>
      <c r="AA886">
        <v>1.6259999999999999</v>
      </c>
      <c r="AB886">
        <v>0.57999999999999996</v>
      </c>
      <c r="AC886">
        <v>1.591</v>
      </c>
      <c r="AD886">
        <v>1.8580000000000001</v>
      </c>
      <c r="AE886">
        <v>2.9390000000000001</v>
      </c>
      <c r="AF886">
        <v>5.6959999999999997</v>
      </c>
      <c r="AG886">
        <v>3.7410000000000001</v>
      </c>
      <c r="AH886">
        <v>2.9649999999999999</v>
      </c>
      <c r="AI886">
        <v>0.48</v>
      </c>
      <c r="AJ886">
        <v>3.472</v>
      </c>
      <c r="AK886">
        <v>3.0939999999999999</v>
      </c>
      <c r="AL886">
        <v>3.5329999999999999</v>
      </c>
      <c r="AM886">
        <v>3.6230000000000002</v>
      </c>
      <c r="AN886">
        <v>1.681</v>
      </c>
      <c r="AO886">
        <v>0.59899999999999998</v>
      </c>
      <c r="AP886">
        <v>-0.86</v>
      </c>
      <c r="AQ886">
        <v>1.123</v>
      </c>
      <c r="AR886">
        <v>0.77</v>
      </c>
      <c r="AS886">
        <v>0.36</v>
      </c>
      <c r="AT886">
        <v>0.87</v>
      </c>
      <c r="AU886">
        <v>-0.27</v>
      </c>
      <c r="AV886">
        <v>2.173</v>
      </c>
      <c r="AW886">
        <v>5.8940000000000001</v>
      </c>
      <c r="AX886">
        <v>-0.83899999999999997</v>
      </c>
      <c r="AY886">
        <v>1.2390000000000001</v>
      </c>
      <c r="AZ886">
        <v>0.93500000000000005</v>
      </c>
      <c r="BA886">
        <v>1.0109999999999999</v>
      </c>
      <c r="BB886">
        <v>1.5</v>
      </c>
      <c r="BC886">
        <v>1.7</v>
      </c>
      <c r="BD886">
        <v>1.7</v>
      </c>
      <c r="BE886">
        <v>1.8</v>
      </c>
      <c r="BF886">
        <v>2024</v>
      </c>
    </row>
    <row r="887" spans="1:58" x14ac:dyDescent="0.45">
      <c r="A887">
        <v>578</v>
      </c>
      <c r="B887" t="s">
        <v>51</v>
      </c>
      <c r="C887" t="s">
        <v>116</v>
      </c>
      <c r="D887" t="s">
        <v>52</v>
      </c>
      <c r="E887" t="s">
        <v>15</v>
      </c>
      <c r="F887" t="s">
        <v>5</v>
      </c>
      <c r="G887">
        <v>2.8340000000000001</v>
      </c>
      <c r="H887">
        <v>5.4420000000000002</v>
      </c>
      <c r="I887">
        <v>-12.922000000000001</v>
      </c>
      <c r="J887">
        <v>23.6</v>
      </c>
      <c r="K887">
        <v>1.0209999999999999</v>
      </c>
      <c r="L887">
        <v>-8.1869999999999994</v>
      </c>
      <c r="M887">
        <v>4.9580000000000002</v>
      </c>
      <c r="N887">
        <v>27.062999999999999</v>
      </c>
      <c r="O887">
        <v>32.747</v>
      </c>
      <c r="P887">
        <v>21.581</v>
      </c>
      <c r="Q887">
        <v>23.681999999999999</v>
      </c>
      <c r="R887">
        <v>12.95</v>
      </c>
      <c r="S887">
        <v>8.968</v>
      </c>
      <c r="T887">
        <v>11.778</v>
      </c>
      <c r="U887">
        <v>15.749000000000001</v>
      </c>
      <c r="V887">
        <v>19.968</v>
      </c>
      <c r="W887">
        <v>-0.60499999999999998</v>
      </c>
      <c r="X887">
        <v>-11.298</v>
      </c>
      <c r="Y887">
        <v>-21.646999999999998</v>
      </c>
      <c r="Z887">
        <v>10.489000000000001</v>
      </c>
      <c r="AA887">
        <v>27.117999999999999</v>
      </c>
      <c r="AB887">
        <v>-5.4960000000000004</v>
      </c>
      <c r="AC887">
        <v>6.2210000000000001</v>
      </c>
      <c r="AD887">
        <v>11.096</v>
      </c>
      <c r="AE887">
        <v>20.305</v>
      </c>
      <c r="AF887">
        <v>16.190000000000001</v>
      </c>
      <c r="AG887">
        <v>2.9430000000000001</v>
      </c>
      <c r="AH887">
        <v>4.2</v>
      </c>
      <c r="AI887">
        <v>11.398999999999999</v>
      </c>
      <c r="AJ887">
        <v>-20.771999999999998</v>
      </c>
      <c r="AK887">
        <v>22.956</v>
      </c>
      <c r="AL887">
        <v>12.4</v>
      </c>
      <c r="AM887">
        <v>5.6289999999999996</v>
      </c>
      <c r="AN887">
        <v>1.681</v>
      </c>
      <c r="AO887">
        <v>-5.298</v>
      </c>
      <c r="AP887">
        <v>4.0000000000000001E-3</v>
      </c>
      <c r="AQ887">
        <v>-0.99199999999999999</v>
      </c>
      <c r="AR887">
        <v>6.2270000000000003</v>
      </c>
      <c r="AS887">
        <v>8.2739999999999991</v>
      </c>
      <c r="AT887">
        <v>-5.1669999999999998</v>
      </c>
      <c r="AU887">
        <v>-13.911</v>
      </c>
      <c r="AV887">
        <v>17.873999999999999</v>
      </c>
      <c r="AW887">
        <v>3.431</v>
      </c>
      <c r="AX887">
        <v>-2.5059999999999998</v>
      </c>
      <c r="AY887">
        <v>6.2869999999999999</v>
      </c>
      <c r="AZ887">
        <v>3.4870000000000001</v>
      </c>
      <c r="BA887">
        <v>2.3069999999999999</v>
      </c>
      <c r="BB887">
        <v>3.26</v>
      </c>
      <c r="BC887">
        <v>2.83</v>
      </c>
      <c r="BD887">
        <v>3.0409999999999999</v>
      </c>
      <c r="BE887">
        <v>3.1219999999999999</v>
      </c>
      <c r="BF887">
        <v>2023</v>
      </c>
    </row>
    <row r="888" spans="1:58" x14ac:dyDescent="0.45">
      <c r="A888">
        <v>578</v>
      </c>
      <c r="B888" t="s">
        <v>53</v>
      </c>
      <c r="C888" t="s">
        <v>116</v>
      </c>
      <c r="D888" t="s">
        <v>54</v>
      </c>
      <c r="E888" t="s">
        <v>15</v>
      </c>
      <c r="F888" t="s">
        <v>5</v>
      </c>
      <c r="G888">
        <v>0.88700000000000001</v>
      </c>
      <c r="H888">
        <v>6.9359999999999999</v>
      </c>
      <c r="I888">
        <v>-12.63</v>
      </c>
      <c r="J888">
        <v>26.391999999999999</v>
      </c>
      <c r="K888">
        <v>1.875</v>
      </c>
      <c r="L888">
        <v>-8.1969999999999992</v>
      </c>
      <c r="M888">
        <v>4.2050000000000001</v>
      </c>
      <c r="N888">
        <v>28.027000000000001</v>
      </c>
      <c r="O888">
        <v>33.706000000000003</v>
      </c>
      <c r="P888">
        <v>21.792999999999999</v>
      </c>
      <c r="Q888">
        <v>22.036999999999999</v>
      </c>
      <c r="R888">
        <v>9.452</v>
      </c>
      <c r="S888">
        <v>5.2220000000000004</v>
      </c>
      <c r="T888">
        <v>10.151999999999999</v>
      </c>
      <c r="U888">
        <v>15.724</v>
      </c>
      <c r="V888">
        <v>19.338000000000001</v>
      </c>
      <c r="W888">
        <v>1.117</v>
      </c>
      <c r="X888">
        <v>-7.7869999999999999</v>
      </c>
      <c r="Y888">
        <v>-24.071000000000002</v>
      </c>
      <c r="Z888">
        <v>12.48</v>
      </c>
      <c r="AA888">
        <v>6.92</v>
      </c>
      <c r="AB888">
        <v>-3.4180000000000001</v>
      </c>
      <c r="AC888">
        <v>3.7970000000000002</v>
      </c>
      <c r="AD888">
        <v>13.457000000000001</v>
      </c>
      <c r="AE888">
        <v>20.556999999999999</v>
      </c>
      <c r="AF888">
        <v>18.606000000000002</v>
      </c>
      <c r="AG888">
        <v>1.1970000000000001</v>
      </c>
      <c r="AH888">
        <v>3.4350000000000001</v>
      </c>
      <c r="AI888">
        <v>12.430999999999999</v>
      </c>
      <c r="AJ888">
        <v>-20.396999999999998</v>
      </c>
      <c r="AK888">
        <v>27.286999999999999</v>
      </c>
      <c r="AL888">
        <v>13.465</v>
      </c>
      <c r="AM888">
        <v>6.6529999999999996</v>
      </c>
      <c r="AN888">
        <v>2.0190000000000001</v>
      </c>
      <c r="AO888">
        <v>-6.7610000000000001</v>
      </c>
      <c r="AP888">
        <v>-0.68300000000000005</v>
      </c>
      <c r="AQ888">
        <v>-2.476</v>
      </c>
      <c r="AR888">
        <v>7.3680000000000003</v>
      </c>
      <c r="AS888">
        <v>7.65</v>
      </c>
      <c r="AT888">
        <v>-5.8209999999999997</v>
      </c>
      <c r="AU888">
        <v>-10.467000000000001</v>
      </c>
      <c r="AV888">
        <v>18.114000000000001</v>
      </c>
      <c r="AW888">
        <v>1.0369999999999999</v>
      </c>
      <c r="AX888">
        <v>-4.0860000000000003</v>
      </c>
      <c r="AY888">
        <v>5.2140000000000004</v>
      </c>
      <c r="AZ888">
        <v>3.5</v>
      </c>
      <c r="BA888">
        <v>2.66</v>
      </c>
      <c r="BB888">
        <v>3.4</v>
      </c>
      <c r="BC888">
        <v>3.3</v>
      </c>
      <c r="BD888">
        <v>3.28</v>
      </c>
      <c r="BE888">
        <v>3.28</v>
      </c>
      <c r="BF888">
        <v>2023</v>
      </c>
    </row>
    <row r="889" spans="1:58" x14ac:dyDescent="0.45">
      <c r="A889">
        <v>578</v>
      </c>
      <c r="B889" t="s">
        <v>55</v>
      </c>
      <c r="C889" t="s">
        <v>116</v>
      </c>
      <c r="D889" t="s">
        <v>56</v>
      </c>
      <c r="E889" t="s">
        <v>15</v>
      </c>
      <c r="F889" t="s">
        <v>5</v>
      </c>
      <c r="G889">
        <v>13.727</v>
      </c>
      <c r="H889">
        <v>4.1040000000000001</v>
      </c>
      <c r="I889">
        <v>18.788</v>
      </c>
      <c r="J889">
        <v>-6.3179999999999996</v>
      </c>
      <c r="K889">
        <v>12.055999999999999</v>
      </c>
      <c r="L889">
        <v>4.17</v>
      </c>
      <c r="M889">
        <v>15.051</v>
      </c>
      <c r="N889">
        <v>21.108000000000001</v>
      </c>
      <c r="O889">
        <v>26.114000000000001</v>
      </c>
      <c r="P889">
        <v>21.145</v>
      </c>
      <c r="Q889">
        <v>11.686</v>
      </c>
      <c r="R889">
        <v>17.28</v>
      </c>
      <c r="S889">
        <v>13.807</v>
      </c>
      <c r="T889">
        <v>12.734999999999999</v>
      </c>
      <c r="U889">
        <v>14.244999999999999</v>
      </c>
      <c r="V889">
        <v>15.445</v>
      </c>
      <c r="W889">
        <v>-5.5250000000000004</v>
      </c>
      <c r="X889">
        <v>7.234</v>
      </c>
      <c r="Y889">
        <v>8.2420000000000009</v>
      </c>
      <c r="Z889">
        <v>9.0310000000000006</v>
      </c>
      <c r="AA889">
        <v>17.488</v>
      </c>
      <c r="AB889">
        <v>-4.2110000000000003</v>
      </c>
      <c r="AC889">
        <v>5.8869999999999996</v>
      </c>
      <c r="AD889">
        <v>9.1340000000000003</v>
      </c>
      <c r="AE889">
        <v>14.631</v>
      </c>
      <c r="AF889">
        <v>7.76</v>
      </c>
      <c r="AG889">
        <v>10.788</v>
      </c>
      <c r="AH889">
        <v>8.8940000000000001</v>
      </c>
      <c r="AI889">
        <v>6.2640000000000002</v>
      </c>
      <c r="AJ889">
        <v>-12.14</v>
      </c>
      <c r="AK889">
        <v>14.22</v>
      </c>
      <c r="AL889">
        <v>9.5090000000000003</v>
      </c>
      <c r="AM889">
        <v>3.6619999999999999</v>
      </c>
      <c r="AN889">
        <v>2.5139999999999998</v>
      </c>
      <c r="AO889">
        <v>0.34499999999999997</v>
      </c>
      <c r="AP889">
        <v>1.25</v>
      </c>
      <c r="AQ889">
        <v>2.6960000000000002</v>
      </c>
      <c r="AR889">
        <v>5.181</v>
      </c>
      <c r="AS889">
        <v>3.351</v>
      </c>
      <c r="AT889">
        <v>-2.9540000000000002</v>
      </c>
      <c r="AU889">
        <v>-19.681000000000001</v>
      </c>
      <c r="AV889">
        <v>11.089</v>
      </c>
      <c r="AW889">
        <v>6.1589999999999998</v>
      </c>
      <c r="AX889">
        <v>2.3570000000000002</v>
      </c>
      <c r="AY889">
        <v>7.8380000000000001</v>
      </c>
      <c r="AZ889">
        <v>2.1419999999999999</v>
      </c>
      <c r="BA889">
        <v>1.821</v>
      </c>
      <c r="BB889">
        <v>3.0449999999999999</v>
      </c>
      <c r="BC889">
        <v>3.1360000000000001</v>
      </c>
      <c r="BD889">
        <v>3.2919999999999998</v>
      </c>
      <c r="BE889">
        <v>3.363</v>
      </c>
      <c r="BF889">
        <v>2023</v>
      </c>
    </row>
    <row r="890" spans="1:58" x14ac:dyDescent="0.45">
      <c r="A890">
        <v>578</v>
      </c>
      <c r="B890" t="s">
        <v>57</v>
      </c>
      <c r="C890" t="s">
        <v>116</v>
      </c>
      <c r="D890" t="s">
        <v>58</v>
      </c>
      <c r="E890" t="s">
        <v>15</v>
      </c>
      <c r="F890" t="s">
        <v>5</v>
      </c>
      <c r="G890">
        <v>8.42</v>
      </c>
      <c r="H890">
        <v>5.9770000000000003</v>
      </c>
      <c r="I890">
        <v>24.992000000000001</v>
      </c>
      <c r="J890">
        <v>-8.84</v>
      </c>
      <c r="K890">
        <v>14.933999999999999</v>
      </c>
      <c r="L890">
        <v>5.1589999999999998</v>
      </c>
      <c r="M890">
        <v>17.78</v>
      </c>
      <c r="N890">
        <v>20.329000000000001</v>
      </c>
      <c r="O890">
        <v>23.541</v>
      </c>
      <c r="P890">
        <v>22.914000000000001</v>
      </c>
      <c r="Q890">
        <v>12.627000000000001</v>
      </c>
      <c r="R890">
        <v>17.215</v>
      </c>
      <c r="S890">
        <v>10.927</v>
      </c>
      <c r="T890">
        <v>11.484999999999999</v>
      </c>
      <c r="U890">
        <v>17.715</v>
      </c>
      <c r="V890">
        <v>13.375999999999999</v>
      </c>
      <c r="W890">
        <v>0.63400000000000001</v>
      </c>
      <c r="X890">
        <v>12.242000000000001</v>
      </c>
      <c r="Y890">
        <v>-0.84799999999999998</v>
      </c>
      <c r="Z890">
        <v>12.057</v>
      </c>
      <c r="AA890">
        <v>24.234999999999999</v>
      </c>
      <c r="AB890">
        <v>0.497</v>
      </c>
      <c r="AC890">
        <v>3.9590000000000001</v>
      </c>
      <c r="AD890">
        <v>11.682</v>
      </c>
      <c r="AE890">
        <v>14.42</v>
      </c>
      <c r="AF890">
        <v>7.4809999999999999</v>
      </c>
      <c r="AG890">
        <v>11.176</v>
      </c>
      <c r="AH890">
        <v>11.756</v>
      </c>
      <c r="AI890">
        <v>4.8319999999999999</v>
      </c>
      <c r="AJ890">
        <v>-13.738</v>
      </c>
      <c r="AK890">
        <v>16.690000000000001</v>
      </c>
      <c r="AL890">
        <v>8.7240000000000002</v>
      </c>
      <c r="AM890">
        <v>2.2280000000000002</v>
      </c>
      <c r="AN890">
        <v>0.37</v>
      </c>
      <c r="AO890">
        <v>0.94599999999999995</v>
      </c>
      <c r="AP890">
        <v>-1.845</v>
      </c>
      <c r="AQ890">
        <v>0.40200000000000002</v>
      </c>
      <c r="AR890">
        <v>5.6379999999999999</v>
      </c>
      <c r="AS890">
        <v>3.9249999999999998</v>
      </c>
      <c r="AT890">
        <v>-3.6669999999999998</v>
      </c>
      <c r="AU890">
        <v>-5.8140000000000001</v>
      </c>
      <c r="AV890">
        <v>15.472</v>
      </c>
      <c r="AW890">
        <v>1.2010000000000001</v>
      </c>
      <c r="AX890">
        <v>-2.7010000000000001</v>
      </c>
      <c r="AY890">
        <v>4.359</v>
      </c>
      <c r="AZ890">
        <v>0.86</v>
      </c>
      <c r="BA890">
        <v>1.3220000000000001</v>
      </c>
      <c r="BB890">
        <v>3.367</v>
      </c>
      <c r="BC890">
        <v>3.43</v>
      </c>
      <c r="BD890">
        <v>3.371</v>
      </c>
      <c r="BE890">
        <v>3.1160000000000001</v>
      </c>
      <c r="BF890">
        <v>2023</v>
      </c>
    </row>
    <row r="891" spans="1:58" x14ac:dyDescent="0.45">
      <c r="A891">
        <v>578</v>
      </c>
      <c r="B891" t="s">
        <v>84</v>
      </c>
      <c r="C891" t="s">
        <v>116</v>
      </c>
      <c r="D891" t="s">
        <v>85</v>
      </c>
      <c r="E891" t="s">
        <v>86</v>
      </c>
      <c r="F891" t="s">
        <v>5</v>
      </c>
      <c r="G891" t="s">
        <v>173</v>
      </c>
      <c r="H891" t="s">
        <v>173</v>
      </c>
      <c r="I891" t="s">
        <v>173</v>
      </c>
      <c r="J891" t="s">
        <v>173</v>
      </c>
      <c r="K891" t="s">
        <v>173</v>
      </c>
      <c r="L891" t="s">
        <v>173</v>
      </c>
      <c r="M891" t="s">
        <v>173</v>
      </c>
      <c r="N891" t="s">
        <v>173</v>
      </c>
      <c r="O891" t="s">
        <v>173</v>
      </c>
      <c r="P891" t="s">
        <v>173</v>
      </c>
      <c r="Q891">
        <v>2.2000000000000002</v>
      </c>
      <c r="R891">
        <v>3.1</v>
      </c>
      <c r="S891">
        <v>2.8</v>
      </c>
      <c r="T891">
        <v>2.6</v>
      </c>
      <c r="U891">
        <v>2.6</v>
      </c>
      <c r="V891">
        <v>1.7</v>
      </c>
      <c r="W891">
        <v>1.5</v>
      </c>
      <c r="X891">
        <v>1.5</v>
      </c>
      <c r="Y891">
        <v>4.4000000000000004</v>
      </c>
      <c r="Z891">
        <v>4.2</v>
      </c>
      <c r="AA891">
        <v>3.6</v>
      </c>
      <c r="AB891">
        <v>3.3</v>
      </c>
      <c r="AC891" s="2">
        <v>2.4</v>
      </c>
      <c r="AD891" s="2">
        <v>2.2000000000000002</v>
      </c>
      <c r="AE891" s="2">
        <v>2.1</v>
      </c>
      <c r="AF891" s="2">
        <v>1.9</v>
      </c>
      <c r="AG891" s="2">
        <v>1.5</v>
      </c>
      <c r="AH891" s="2">
        <v>1.4</v>
      </c>
      <c r="AI891" s="2">
        <v>1.4</v>
      </c>
      <c r="AJ891" s="2">
        <v>1.5</v>
      </c>
      <c r="AK891" s="2">
        <v>1</v>
      </c>
      <c r="AL891" s="2">
        <v>0.7</v>
      </c>
      <c r="AM891" s="2">
        <v>0.7</v>
      </c>
      <c r="AN891" s="2">
        <v>0.7</v>
      </c>
      <c r="AO891" s="2">
        <v>0.8</v>
      </c>
      <c r="AP891" s="2">
        <v>0.9</v>
      </c>
      <c r="AQ891" s="2">
        <v>1</v>
      </c>
      <c r="AR891" s="2">
        <v>1.2</v>
      </c>
      <c r="AS891" s="2">
        <v>1.1000000000000001</v>
      </c>
      <c r="AT891" s="2">
        <v>1</v>
      </c>
      <c r="AU891" s="2">
        <v>1.7</v>
      </c>
      <c r="AV891" s="2">
        <v>1.9</v>
      </c>
      <c r="AW891" s="2">
        <v>1.3</v>
      </c>
      <c r="AX891" s="2">
        <v>1</v>
      </c>
      <c r="AY891" s="2">
        <v>1</v>
      </c>
      <c r="AZ891" s="2">
        <v>1</v>
      </c>
      <c r="BA891" s="2">
        <v>1</v>
      </c>
      <c r="BB891" s="2">
        <v>1</v>
      </c>
      <c r="BC891" s="2">
        <v>1</v>
      </c>
      <c r="BD891" s="2">
        <v>1</v>
      </c>
      <c r="BE891">
        <v>1</v>
      </c>
      <c r="BF891">
        <v>2023</v>
      </c>
    </row>
    <row r="892" spans="1:58" x14ac:dyDescent="0.45">
      <c r="A892">
        <v>578</v>
      </c>
      <c r="B892" t="s">
        <v>59</v>
      </c>
      <c r="C892" t="s">
        <v>116</v>
      </c>
      <c r="D892" t="s">
        <v>60</v>
      </c>
      <c r="E892" t="s">
        <v>61</v>
      </c>
      <c r="F892" t="s">
        <v>62</v>
      </c>
      <c r="G892">
        <v>47.374000000000002</v>
      </c>
      <c r="H892">
        <v>48.326000000000001</v>
      </c>
      <c r="I892">
        <v>49.256</v>
      </c>
      <c r="J892">
        <v>50.173999999999999</v>
      </c>
      <c r="K892">
        <v>51.094999999999999</v>
      </c>
      <c r="L892">
        <v>52.027000000000001</v>
      </c>
      <c r="M892">
        <v>52.98</v>
      </c>
      <c r="N892">
        <v>53.945999999999998</v>
      </c>
      <c r="O892">
        <v>54.892000000000003</v>
      </c>
      <c r="P892">
        <v>55.771999999999998</v>
      </c>
      <c r="Q892">
        <v>56.558</v>
      </c>
      <c r="R892">
        <v>57.231999999999999</v>
      </c>
      <c r="S892">
        <v>57.811</v>
      </c>
      <c r="T892">
        <v>58.338000000000001</v>
      </c>
      <c r="U892">
        <v>58.875</v>
      </c>
      <c r="V892">
        <v>59.466999999999999</v>
      </c>
      <c r="W892">
        <v>60.13</v>
      </c>
      <c r="X892">
        <v>60.847000000000001</v>
      </c>
      <c r="Y892">
        <v>61.585000000000001</v>
      </c>
      <c r="Z892">
        <v>62.298999999999999</v>
      </c>
      <c r="AA892">
        <v>62.953000000000003</v>
      </c>
      <c r="AB892">
        <v>63.539000000000001</v>
      </c>
      <c r="AC892">
        <v>64.069000000000003</v>
      </c>
      <c r="AD892">
        <v>64.55</v>
      </c>
      <c r="AE892">
        <v>64.995000000000005</v>
      </c>
      <c r="AF892">
        <v>65.415999999999997</v>
      </c>
      <c r="AG892">
        <v>65.813000000000002</v>
      </c>
      <c r="AH892">
        <v>66.182000000000002</v>
      </c>
      <c r="AI892">
        <v>66.531000000000006</v>
      </c>
      <c r="AJ892">
        <v>66.867000000000004</v>
      </c>
      <c r="AK892">
        <v>67.194999999999993</v>
      </c>
      <c r="AL892">
        <v>67.518000000000001</v>
      </c>
      <c r="AM892">
        <v>67.835999999999999</v>
      </c>
      <c r="AN892">
        <v>68.144999999999996</v>
      </c>
      <c r="AO892">
        <v>68.438999999999993</v>
      </c>
      <c r="AP892">
        <v>68.715000000000003</v>
      </c>
      <c r="AQ892">
        <v>68.971000000000004</v>
      </c>
      <c r="AR892">
        <v>69.209999999999994</v>
      </c>
      <c r="AS892">
        <v>69.427999999999997</v>
      </c>
      <c r="AT892">
        <v>69.626000000000005</v>
      </c>
      <c r="AU892">
        <v>69.8</v>
      </c>
      <c r="AV892">
        <v>69.950999999999993</v>
      </c>
      <c r="AW892">
        <v>70.078000000000003</v>
      </c>
      <c r="AX892">
        <v>70.183000000000007</v>
      </c>
      <c r="AY892">
        <v>70.266000000000005</v>
      </c>
      <c r="AZ892">
        <v>70.328999999999994</v>
      </c>
      <c r="BA892">
        <v>70.372</v>
      </c>
      <c r="BB892">
        <v>70.394000000000005</v>
      </c>
      <c r="BC892">
        <v>70.397000000000006</v>
      </c>
      <c r="BD892">
        <v>70.400000000000006</v>
      </c>
      <c r="BE892">
        <v>70.400000000000006</v>
      </c>
      <c r="BF892">
        <v>2023</v>
      </c>
    </row>
    <row r="893" spans="1:58" x14ac:dyDescent="0.45">
      <c r="A893">
        <v>578</v>
      </c>
      <c r="B893" t="s">
        <v>63</v>
      </c>
      <c r="C893" t="s">
        <v>116</v>
      </c>
      <c r="D893" t="s">
        <v>64</v>
      </c>
      <c r="E893" t="s">
        <v>12</v>
      </c>
      <c r="F893" t="s">
        <v>13</v>
      </c>
      <c r="G893" t="s">
        <v>173</v>
      </c>
      <c r="H893" t="s">
        <v>173</v>
      </c>
      <c r="I893" t="s">
        <v>173</v>
      </c>
      <c r="J893" t="s">
        <v>173</v>
      </c>
      <c r="K893" t="s">
        <v>173</v>
      </c>
      <c r="L893" t="s">
        <v>173</v>
      </c>
      <c r="M893" t="s">
        <v>173</v>
      </c>
      <c r="N893" t="s">
        <v>173</v>
      </c>
      <c r="O893" t="s">
        <v>173</v>
      </c>
      <c r="P893" t="s">
        <v>173</v>
      </c>
      <c r="Q893" t="s">
        <v>173</v>
      </c>
      <c r="R893" t="s">
        <v>173</v>
      </c>
      <c r="S893" t="s">
        <v>173</v>
      </c>
      <c r="T893" t="s">
        <v>173</v>
      </c>
      <c r="U893" t="s">
        <v>173</v>
      </c>
      <c r="V893">
        <v>826.50800000000004</v>
      </c>
      <c r="W893">
        <v>934.07799999999997</v>
      </c>
      <c r="X893" s="2">
        <v>937.81</v>
      </c>
      <c r="Y893" s="2">
        <v>822.73</v>
      </c>
      <c r="Z893" s="2">
        <v>804.19399999999996</v>
      </c>
      <c r="AA893">
        <v>851.29</v>
      </c>
      <c r="AB893" s="2">
        <v>972.1</v>
      </c>
      <c r="AC893" s="2">
        <v>1015.162</v>
      </c>
      <c r="AD893" s="2">
        <v>1249.961</v>
      </c>
      <c r="AE893" s="2">
        <v>1381.1179999999999</v>
      </c>
      <c r="AF893" s="2">
        <v>1621.588</v>
      </c>
      <c r="AG893" s="2">
        <v>1700.479</v>
      </c>
      <c r="AH893" s="2">
        <v>1788.6669999999999</v>
      </c>
      <c r="AI893" s="2">
        <v>1953.2</v>
      </c>
      <c r="AJ893" s="2">
        <v>1842.817</v>
      </c>
      <c r="AK893" s="2">
        <v>2223.8539999999998</v>
      </c>
      <c r="AL893" s="2">
        <v>2411.7379999999998</v>
      </c>
      <c r="AM893" s="2">
        <v>2518.7759999999998</v>
      </c>
      <c r="AN893" s="2">
        <v>2861.61</v>
      </c>
      <c r="AO893" s="2">
        <v>2821.75</v>
      </c>
      <c r="AP893" s="2">
        <v>3052.6819999999998</v>
      </c>
      <c r="AQ893" s="2">
        <v>3122.721</v>
      </c>
      <c r="AR893" s="2">
        <v>3216.9349999999999</v>
      </c>
      <c r="AS893" s="2">
        <v>3453.8180000000002</v>
      </c>
      <c r="AT893" s="2">
        <v>3526.2779999999998</v>
      </c>
      <c r="AU893" s="2">
        <v>3241.0250000000001</v>
      </c>
      <c r="AV893" s="2">
        <v>3203.9830000000002</v>
      </c>
      <c r="AW893" s="2">
        <v>3434.7730000000001</v>
      </c>
      <c r="AX893" s="2">
        <v>3726.28</v>
      </c>
      <c r="AY893" s="2">
        <v>3940.1460000000002</v>
      </c>
      <c r="AZ893" s="2">
        <v>3952.712</v>
      </c>
      <c r="BA893" s="2">
        <v>4057.12</v>
      </c>
      <c r="BB893" s="2">
        <v>4173.3040000000001</v>
      </c>
      <c r="BC893" s="2">
        <v>4310.46</v>
      </c>
      <c r="BD893" s="2">
        <v>4465.16</v>
      </c>
      <c r="BE893">
        <v>4638.1540000000005</v>
      </c>
      <c r="BF893">
        <v>2023</v>
      </c>
    </row>
    <row r="894" spans="1:58" x14ac:dyDescent="0.45">
      <c r="A894">
        <v>578</v>
      </c>
      <c r="B894" t="s">
        <v>65</v>
      </c>
      <c r="C894" t="s">
        <v>116</v>
      </c>
      <c r="D894" t="s">
        <v>64</v>
      </c>
      <c r="E894" t="s">
        <v>42</v>
      </c>
      <c r="F894" t="s">
        <v>5</v>
      </c>
      <c r="G894" t="s">
        <v>173</v>
      </c>
      <c r="H894" t="s">
        <v>173</v>
      </c>
      <c r="I894" t="s">
        <v>173</v>
      </c>
      <c r="J894" t="s">
        <v>173</v>
      </c>
      <c r="K894" t="s">
        <v>173</v>
      </c>
      <c r="L894" t="s">
        <v>173</v>
      </c>
      <c r="M894" t="s">
        <v>173</v>
      </c>
      <c r="N894" t="s">
        <v>173</v>
      </c>
      <c r="O894" t="s">
        <v>173</v>
      </c>
      <c r="P894" t="s">
        <v>173</v>
      </c>
      <c r="Q894" t="s">
        <v>173</v>
      </c>
      <c r="R894" t="s">
        <v>173</v>
      </c>
      <c r="S894" t="s">
        <v>173</v>
      </c>
      <c r="T894" t="s">
        <v>173</v>
      </c>
      <c r="U894" t="s">
        <v>173</v>
      </c>
      <c r="V894">
        <v>20.23</v>
      </c>
      <c r="W894">
        <v>20.710999999999999</v>
      </c>
      <c r="X894">
        <v>19.954000000000001</v>
      </c>
      <c r="Y894">
        <v>17.629000000000001</v>
      </c>
      <c r="Z894">
        <v>17.454999999999998</v>
      </c>
      <c r="AA894">
        <v>17.553999999999998</v>
      </c>
      <c r="AB894">
        <v>19.056000000000001</v>
      </c>
      <c r="AC894">
        <v>18.989999999999998</v>
      </c>
      <c r="AD894">
        <v>20.263999999999999</v>
      </c>
      <c r="AE894">
        <v>20.437000000000001</v>
      </c>
      <c r="AF894">
        <v>21.753</v>
      </c>
      <c r="AG894">
        <v>20.606000000000002</v>
      </c>
      <c r="AH894">
        <v>20.219000000000001</v>
      </c>
      <c r="AI894">
        <v>20.027000000000001</v>
      </c>
      <c r="AJ894">
        <v>19.507999999999999</v>
      </c>
      <c r="AK894">
        <v>20.939</v>
      </c>
      <c r="AL894">
        <v>21.207999999999998</v>
      </c>
      <c r="AM894">
        <v>21.390999999999998</v>
      </c>
      <c r="AN894">
        <v>22.231999999999999</v>
      </c>
      <c r="AO894">
        <v>21.486999999999998</v>
      </c>
      <c r="AP894">
        <v>22.463999999999999</v>
      </c>
      <c r="AQ894">
        <v>21.768999999999998</v>
      </c>
      <c r="AR894">
        <v>21.1</v>
      </c>
      <c r="AS894">
        <v>21.361999999999998</v>
      </c>
      <c r="AT894">
        <v>20.98</v>
      </c>
      <c r="AU894">
        <v>20.408999999999999</v>
      </c>
      <c r="AV894">
        <v>20.021999999999998</v>
      </c>
      <c r="AW894">
        <v>20.047000000000001</v>
      </c>
      <c r="AX894">
        <v>20.861999999999998</v>
      </c>
      <c r="AY894">
        <v>21.416</v>
      </c>
      <c r="AZ894">
        <v>20.895</v>
      </c>
      <c r="BA894">
        <v>20.957000000000001</v>
      </c>
      <c r="BB894">
        <v>20.952999999999999</v>
      </c>
      <c r="BC894">
        <v>20.934999999999999</v>
      </c>
      <c r="BD894">
        <v>20.916</v>
      </c>
      <c r="BE894">
        <v>20.908000000000001</v>
      </c>
      <c r="BF894">
        <v>2023</v>
      </c>
    </row>
    <row r="895" spans="1:58" x14ac:dyDescent="0.45">
      <c r="A895">
        <v>578</v>
      </c>
      <c r="B895" t="s">
        <v>66</v>
      </c>
      <c r="C895" t="s">
        <v>116</v>
      </c>
      <c r="D895" t="s">
        <v>67</v>
      </c>
      <c r="E895" t="s">
        <v>12</v>
      </c>
      <c r="F895" t="s">
        <v>13</v>
      </c>
      <c r="G895" t="s">
        <v>173</v>
      </c>
      <c r="H895" t="s">
        <v>173</v>
      </c>
      <c r="I895" t="s">
        <v>173</v>
      </c>
      <c r="J895" t="s">
        <v>173</v>
      </c>
      <c r="K895" t="s">
        <v>173</v>
      </c>
      <c r="L895" t="s">
        <v>173</v>
      </c>
      <c r="M895" t="s">
        <v>173</v>
      </c>
      <c r="N895" t="s">
        <v>173</v>
      </c>
      <c r="O895" t="s">
        <v>173</v>
      </c>
      <c r="P895" t="s">
        <v>173</v>
      </c>
      <c r="Q895" t="s">
        <v>173</v>
      </c>
      <c r="R895" t="s">
        <v>173</v>
      </c>
      <c r="S895" t="s">
        <v>173</v>
      </c>
      <c r="T895" t="s">
        <v>173</v>
      </c>
      <c r="U895" t="s">
        <v>173</v>
      </c>
      <c r="V895">
        <v>701.72400000000005</v>
      </c>
      <c r="W895">
        <v>810.08299999999997</v>
      </c>
      <c r="X895">
        <v>1016.808</v>
      </c>
      <c r="Y895">
        <v>1116.3689999999999</v>
      </c>
      <c r="Z895">
        <v>1219.644</v>
      </c>
      <c r="AA895">
        <v>938.197</v>
      </c>
      <c r="AB895">
        <v>1062.297</v>
      </c>
      <c r="AC895">
        <v>1374.5350000000001</v>
      </c>
      <c r="AD895">
        <v>1127.931</v>
      </c>
      <c r="AE895">
        <v>1306.3820000000001</v>
      </c>
      <c r="AF895">
        <v>1459.596</v>
      </c>
      <c r="AG895">
        <v>1546.432</v>
      </c>
      <c r="AH895">
        <v>1769.2090000000001</v>
      </c>
      <c r="AI895">
        <v>1875.078</v>
      </c>
      <c r="AJ895">
        <v>2051.9609999999998</v>
      </c>
      <c r="AK895">
        <v>2337.4630000000002</v>
      </c>
      <c r="AL895">
        <v>2401.0320000000002</v>
      </c>
      <c r="AM895">
        <v>2620.0970000000002</v>
      </c>
      <c r="AN895">
        <v>2784.8879999999999</v>
      </c>
      <c r="AO895">
        <v>2913.665</v>
      </c>
      <c r="AP895">
        <v>3027.3229999999999</v>
      </c>
      <c r="AQ895">
        <v>3063.4760000000001</v>
      </c>
      <c r="AR895">
        <v>3280.4630000000002</v>
      </c>
      <c r="AS895">
        <v>3421.0129999999999</v>
      </c>
      <c r="AT895">
        <v>3454.5320000000002</v>
      </c>
      <c r="AU895">
        <v>3950.7510000000002</v>
      </c>
      <c r="AV895" s="2">
        <v>4283.2460000000001</v>
      </c>
      <c r="AW895">
        <v>4224.5079999999998</v>
      </c>
      <c r="AX895">
        <v>4079.1570000000002</v>
      </c>
      <c r="AY895">
        <v>4178.1409999999996</v>
      </c>
      <c r="AZ895">
        <v>4533.17</v>
      </c>
      <c r="BA895">
        <v>4616.348</v>
      </c>
      <c r="BB895">
        <v>4724.125</v>
      </c>
      <c r="BC895">
        <v>4876.125</v>
      </c>
      <c r="BD895">
        <v>5047.0820000000003</v>
      </c>
      <c r="BE895">
        <v>5245.9009999999998</v>
      </c>
      <c r="BF895">
        <v>2023</v>
      </c>
    </row>
    <row r="896" spans="1:58" x14ac:dyDescent="0.45">
      <c r="A896">
        <v>578</v>
      </c>
      <c r="B896" t="s">
        <v>68</v>
      </c>
      <c r="C896" t="s">
        <v>116</v>
      </c>
      <c r="D896" t="s">
        <v>67</v>
      </c>
      <c r="E896" t="s">
        <v>42</v>
      </c>
      <c r="F896" t="s">
        <v>5</v>
      </c>
      <c r="G896" t="s">
        <v>173</v>
      </c>
      <c r="H896" t="s">
        <v>173</v>
      </c>
      <c r="I896" t="s">
        <v>173</v>
      </c>
      <c r="J896" t="s">
        <v>173</v>
      </c>
      <c r="K896" t="s">
        <v>173</v>
      </c>
      <c r="L896" t="s">
        <v>173</v>
      </c>
      <c r="M896" t="s">
        <v>173</v>
      </c>
      <c r="N896" t="s">
        <v>173</v>
      </c>
      <c r="O896" t="s">
        <v>173</v>
      </c>
      <c r="P896" t="s">
        <v>173</v>
      </c>
      <c r="Q896" t="s">
        <v>173</v>
      </c>
      <c r="R896" t="s">
        <v>173</v>
      </c>
      <c r="S896" t="s">
        <v>173</v>
      </c>
      <c r="T896" t="s">
        <v>173</v>
      </c>
      <c r="U896" t="s">
        <v>173</v>
      </c>
      <c r="V896">
        <v>17.175999999999998</v>
      </c>
      <c r="W896">
        <v>17.962</v>
      </c>
      <c r="X896">
        <v>21.634</v>
      </c>
      <c r="Y896">
        <v>23.922000000000001</v>
      </c>
      <c r="Z896">
        <v>26.472000000000001</v>
      </c>
      <c r="AA896">
        <v>19.346</v>
      </c>
      <c r="AB896">
        <v>20.824000000000002</v>
      </c>
      <c r="AC896">
        <v>25.712</v>
      </c>
      <c r="AD896">
        <v>18.286000000000001</v>
      </c>
      <c r="AE896">
        <v>19.331</v>
      </c>
      <c r="AF896">
        <v>19.579999999999998</v>
      </c>
      <c r="AG896">
        <v>18.739000000000001</v>
      </c>
      <c r="AH896">
        <v>19.998999999999999</v>
      </c>
      <c r="AI896">
        <v>19.225999999999999</v>
      </c>
      <c r="AJ896">
        <v>21.722000000000001</v>
      </c>
      <c r="AK896">
        <v>22.009</v>
      </c>
      <c r="AL896">
        <v>21.113</v>
      </c>
      <c r="AM896">
        <v>22.251000000000001</v>
      </c>
      <c r="AN896">
        <v>21.635999999999999</v>
      </c>
      <c r="AO896">
        <v>22.187000000000001</v>
      </c>
      <c r="AP896">
        <v>22.277999999999999</v>
      </c>
      <c r="AQ896">
        <v>21.356000000000002</v>
      </c>
      <c r="AR896">
        <v>21.516999999999999</v>
      </c>
      <c r="AS896">
        <v>21.158999999999999</v>
      </c>
      <c r="AT896">
        <v>20.553000000000001</v>
      </c>
      <c r="AU896">
        <v>24.878</v>
      </c>
      <c r="AV896">
        <v>26.765999999999998</v>
      </c>
      <c r="AW896">
        <v>24.655999999999999</v>
      </c>
      <c r="AX896">
        <v>22.837</v>
      </c>
      <c r="AY896">
        <v>22.71</v>
      </c>
      <c r="AZ896">
        <v>23.963000000000001</v>
      </c>
      <c r="BA896">
        <v>23.844999999999999</v>
      </c>
      <c r="BB896">
        <v>23.718</v>
      </c>
      <c r="BC896">
        <v>23.683</v>
      </c>
      <c r="BD896">
        <v>23.641999999999999</v>
      </c>
      <c r="BE896">
        <v>23.646999999999998</v>
      </c>
      <c r="BF896">
        <v>2023</v>
      </c>
    </row>
    <row r="897" spans="1:58" x14ac:dyDescent="0.45">
      <c r="A897">
        <v>578</v>
      </c>
      <c r="B897" t="s">
        <v>69</v>
      </c>
      <c r="C897" t="s">
        <v>116</v>
      </c>
      <c r="D897" t="s">
        <v>70</v>
      </c>
      <c r="E897" t="s">
        <v>12</v>
      </c>
      <c r="F897" t="s">
        <v>13</v>
      </c>
      <c r="G897" t="s">
        <v>173</v>
      </c>
      <c r="H897" t="s">
        <v>173</v>
      </c>
      <c r="I897" t="s">
        <v>173</v>
      </c>
      <c r="J897" t="s">
        <v>173</v>
      </c>
      <c r="K897" t="s">
        <v>173</v>
      </c>
      <c r="L897" t="s">
        <v>173</v>
      </c>
      <c r="M897" t="s">
        <v>173</v>
      </c>
      <c r="N897" t="s">
        <v>173</v>
      </c>
      <c r="O897" t="s">
        <v>173</v>
      </c>
      <c r="P897" t="s">
        <v>173</v>
      </c>
      <c r="Q897" t="s">
        <v>173</v>
      </c>
      <c r="R897" t="s">
        <v>173</v>
      </c>
      <c r="S897" t="s">
        <v>173</v>
      </c>
      <c r="T897" t="s">
        <v>173</v>
      </c>
      <c r="U897" t="s">
        <v>173</v>
      </c>
      <c r="V897">
        <v>124.78400000000001</v>
      </c>
      <c r="W897">
        <v>123.995</v>
      </c>
      <c r="X897">
        <v>-78.998000000000005</v>
      </c>
      <c r="Y897">
        <v>-293.63900000000001</v>
      </c>
      <c r="Z897">
        <v>-415.45</v>
      </c>
      <c r="AA897">
        <v>-86.906999999999996</v>
      </c>
      <c r="AB897">
        <v>-90.197000000000003</v>
      </c>
      <c r="AC897">
        <v>-359.37299999999999</v>
      </c>
      <c r="AD897">
        <v>122.03</v>
      </c>
      <c r="AE897">
        <v>74.736000000000004</v>
      </c>
      <c r="AF897">
        <v>161.99199999999999</v>
      </c>
      <c r="AG897">
        <v>154.04599999999999</v>
      </c>
      <c r="AH897">
        <v>19.457000000000001</v>
      </c>
      <c r="AI897">
        <v>78.122</v>
      </c>
      <c r="AJ897">
        <v>-209.14400000000001</v>
      </c>
      <c r="AK897">
        <v>-113.60899999999999</v>
      </c>
      <c r="AL897">
        <v>10.706</v>
      </c>
      <c r="AM897">
        <v>-101.322</v>
      </c>
      <c r="AN897">
        <v>76.721999999999994</v>
      </c>
      <c r="AO897">
        <v>-91.915000000000006</v>
      </c>
      <c r="AP897">
        <v>25.359000000000002</v>
      </c>
      <c r="AQ897">
        <v>59.246000000000002</v>
      </c>
      <c r="AR897">
        <v>-63.527999999999999</v>
      </c>
      <c r="AS897">
        <v>32.805</v>
      </c>
      <c r="AT897">
        <v>71.745999999999995</v>
      </c>
      <c r="AU897">
        <v>-709.726</v>
      </c>
      <c r="AV897">
        <v>-1079.2629999999999</v>
      </c>
      <c r="AW897">
        <v>-789.73500000000001</v>
      </c>
      <c r="AX897">
        <v>-352.87700000000001</v>
      </c>
      <c r="AY897">
        <v>-237.995</v>
      </c>
      <c r="AZ897">
        <v>-580.45799999999997</v>
      </c>
      <c r="BA897">
        <v>-559.22799999999995</v>
      </c>
      <c r="BB897">
        <v>-550.82100000000003</v>
      </c>
      <c r="BC897">
        <v>-565.66499999999996</v>
      </c>
      <c r="BD897">
        <v>-581.92200000000003</v>
      </c>
      <c r="BE897">
        <v>-607.74699999999996</v>
      </c>
      <c r="BF897">
        <v>2023</v>
      </c>
    </row>
    <row r="898" spans="1:58" x14ac:dyDescent="0.45">
      <c r="A898">
        <v>578</v>
      </c>
      <c r="B898" t="s">
        <v>71</v>
      </c>
      <c r="C898" t="s">
        <v>116</v>
      </c>
      <c r="D898" t="s">
        <v>70</v>
      </c>
      <c r="E898" t="s">
        <v>42</v>
      </c>
      <c r="F898" t="s">
        <v>5</v>
      </c>
      <c r="G898" t="s">
        <v>173</v>
      </c>
      <c r="H898" t="s">
        <v>173</v>
      </c>
      <c r="I898" t="s">
        <v>173</v>
      </c>
      <c r="J898" t="s">
        <v>173</v>
      </c>
      <c r="K898" t="s">
        <v>173</v>
      </c>
      <c r="L898" t="s">
        <v>173</v>
      </c>
      <c r="M898" t="s">
        <v>173</v>
      </c>
      <c r="N898" t="s">
        <v>173</v>
      </c>
      <c r="O898" t="s">
        <v>173</v>
      </c>
      <c r="P898" t="s">
        <v>173</v>
      </c>
      <c r="Q898" t="s">
        <v>173</v>
      </c>
      <c r="R898" t="s">
        <v>173</v>
      </c>
      <c r="S898" t="s">
        <v>173</v>
      </c>
      <c r="T898" t="s">
        <v>173</v>
      </c>
      <c r="U898" t="s">
        <v>173</v>
      </c>
      <c r="V898">
        <v>3.0539999999999998</v>
      </c>
      <c r="W898">
        <v>2.7490000000000001</v>
      </c>
      <c r="X898">
        <v>-1.681</v>
      </c>
      <c r="Y898">
        <v>-6.2919999999999998</v>
      </c>
      <c r="Z898">
        <v>-9.0169999999999995</v>
      </c>
      <c r="AA898">
        <v>-1.792</v>
      </c>
      <c r="AB898">
        <v>-1.768</v>
      </c>
      <c r="AC898">
        <v>-6.7220000000000004</v>
      </c>
      <c r="AD898">
        <v>1.978</v>
      </c>
      <c r="AE898">
        <v>1.1060000000000001</v>
      </c>
      <c r="AF898">
        <v>2.173</v>
      </c>
      <c r="AG898">
        <v>1.867</v>
      </c>
      <c r="AH898">
        <v>0.22</v>
      </c>
      <c r="AI898">
        <v>0.80100000000000005</v>
      </c>
      <c r="AJ898">
        <v>-2.214</v>
      </c>
      <c r="AK898">
        <v>-1.07</v>
      </c>
      <c r="AL898">
        <v>9.4E-2</v>
      </c>
      <c r="AM898">
        <v>-0.86</v>
      </c>
      <c r="AN898">
        <v>0.59599999999999997</v>
      </c>
      <c r="AO898">
        <v>-0.7</v>
      </c>
      <c r="AP898">
        <v>0.187</v>
      </c>
      <c r="AQ898">
        <v>0.41299999999999998</v>
      </c>
      <c r="AR898">
        <v>-0.41699999999999998</v>
      </c>
      <c r="AS898">
        <v>0.20300000000000001</v>
      </c>
      <c r="AT898">
        <v>0.42699999999999999</v>
      </c>
      <c r="AU898">
        <v>-4.4690000000000003</v>
      </c>
      <c r="AV898">
        <v>-6.7439999999999998</v>
      </c>
      <c r="AW898">
        <v>-4.609</v>
      </c>
      <c r="AX898">
        <v>-1.976</v>
      </c>
      <c r="AY898">
        <v>-1.294</v>
      </c>
      <c r="AZ898">
        <v>-3.0680000000000001</v>
      </c>
      <c r="BA898">
        <v>-2.8889999999999998</v>
      </c>
      <c r="BB898">
        <v>-2.7650000000000001</v>
      </c>
      <c r="BC898">
        <v>-2.7469999999999999</v>
      </c>
      <c r="BD898">
        <v>-2.726</v>
      </c>
      <c r="BE898">
        <v>-2.74</v>
      </c>
      <c r="BF898">
        <v>2023</v>
      </c>
    </row>
    <row r="899" spans="1:58" x14ac:dyDescent="0.45">
      <c r="A899">
        <v>578</v>
      </c>
      <c r="B899" t="s">
        <v>90</v>
      </c>
      <c r="C899" t="s">
        <v>116</v>
      </c>
      <c r="D899" t="s">
        <v>91</v>
      </c>
      <c r="E899" t="s">
        <v>12</v>
      </c>
      <c r="F899" t="s">
        <v>13</v>
      </c>
      <c r="G899" t="s">
        <v>173</v>
      </c>
      <c r="H899" t="s">
        <v>173</v>
      </c>
      <c r="I899" t="s">
        <v>173</v>
      </c>
      <c r="J899" t="s">
        <v>173</v>
      </c>
      <c r="K899" t="s">
        <v>173</v>
      </c>
      <c r="L899" t="s">
        <v>173</v>
      </c>
      <c r="M899" t="s">
        <v>173</v>
      </c>
      <c r="N899" t="s">
        <v>173</v>
      </c>
      <c r="O899" t="s">
        <v>173</v>
      </c>
      <c r="P899" t="s">
        <v>173</v>
      </c>
      <c r="Q899" t="s">
        <v>173</v>
      </c>
      <c r="R899" t="s">
        <v>173</v>
      </c>
      <c r="S899" t="s">
        <v>173</v>
      </c>
      <c r="T899" t="s">
        <v>173</v>
      </c>
      <c r="U899" t="s">
        <v>173</v>
      </c>
      <c r="V899">
        <v>106.851</v>
      </c>
      <c r="W899">
        <v>74.926000000000002</v>
      </c>
      <c r="X899">
        <v>-120.958</v>
      </c>
      <c r="Y899">
        <v>-241.78</v>
      </c>
      <c r="Z899">
        <v>-362.65600000000001</v>
      </c>
      <c r="AA899">
        <v>-52.606999999999999</v>
      </c>
      <c r="AB899">
        <v>-34.985999999999997</v>
      </c>
      <c r="AC899">
        <v>-296.12799999999999</v>
      </c>
      <c r="AD899">
        <v>116.47199999999999</v>
      </c>
      <c r="AE899">
        <v>56.817</v>
      </c>
      <c r="AF899">
        <v>565.41300000000001</v>
      </c>
      <c r="AG899">
        <v>388.96600000000001</v>
      </c>
      <c r="AH899">
        <v>130.10300000000001</v>
      </c>
      <c r="AI899">
        <v>91.646000000000001</v>
      </c>
      <c r="AJ899">
        <v>-94.566000000000003</v>
      </c>
      <c r="AK899">
        <v>50.116999999999997</v>
      </c>
      <c r="AL899">
        <v>181.58699999999999</v>
      </c>
      <c r="AM899">
        <v>151.58699999999999</v>
      </c>
      <c r="AN899">
        <v>112.696</v>
      </c>
      <c r="AO899">
        <v>140.61199999999999</v>
      </c>
      <c r="AP899">
        <v>259.79700000000003</v>
      </c>
      <c r="AQ899">
        <v>82.061000000000007</v>
      </c>
      <c r="AR899">
        <v>132.24700000000001</v>
      </c>
      <c r="AS899">
        <v>203.429</v>
      </c>
      <c r="AT899">
        <v>240.28</v>
      </c>
      <c r="AU899">
        <v>-459.14499999999998</v>
      </c>
      <c r="AV899">
        <v>-902.78399999999999</v>
      </c>
      <c r="AW899">
        <v>-584.30999999999995</v>
      </c>
      <c r="AX899">
        <v>-83.248000000000005</v>
      </c>
      <c r="AY899">
        <v>36.159999999999997</v>
      </c>
      <c r="AZ899">
        <v>-226.07499999999999</v>
      </c>
      <c r="BA899">
        <v>-211.20400000000001</v>
      </c>
      <c r="BB899">
        <v>-218.63800000000001</v>
      </c>
      <c r="BC899">
        <v>-232.755</v>
      </c>
      <c r="BD899">
        <v>-244.48</v>
      </c>
      <c r="BE899">
        <v>-246.68199999999999</v>
      </c>
      <c r="BF899">
        <v>2023</v>
      </c>
    </row>
    <row r="900" spans="1:58" x14ac:dyDescent="0.45">
      <c r="A900">
        <v>578</v>
      </c>
      <c r="B900" t="s">
        <v>92</v>
      </c>
      <c r="C900" t="s">
        <v>116</v>
      </c>
      <c r="D900" t="s">
        <v>91</v>
      </c>
      <c r="E900" t="s">
        <v>93</v>
      </c>
      <c r="F900" t="s">
        <v>5</v>
      </c>
      <c r="G900" t="s">
        <v>173</v>
      </c>
      <c r="H900" t="s">
        <v>173</v>
      </c>
      <c r="I900" t="s">
        <v>173</v>
      </c>
      <c r="J900" t="s">
        <v>173</v>
      </c>
      <c r="K900" t="s">
        <v>173</v>
      </c>
      <c r="L900" t="s">
        <v>173</v>
      </c>
      <c r="M900" t="s">
        <v>173</v>
      </c>
      <c r="N900" t="s">
        <v>173</v>
      </c>
      <c r="O900" t="s">
        <v>173</v>
      </c>
      <c r="P900" t="s">
        <v>173</v>
      </c>
      <c r="Q900" t="s">
        <v>173</v>
      </c>
      <c r="R900" t="s">
        <v>173</v>
      </c>
      <c r="S900" t="s">
        <v>173</v>
      </c>
      <c r="T900" t="s">
        <v>173</v>
      </c>
      <c r="U900" t="s">
        <v>173</v>
      </c>
      <c r="V900">
        <v>2.5030000000000001</v>
      </c>
      <c r="W900">
        <v>1.7549999999999999</v>
      </c>
      <c r="X900">
        <v>-2.6749999999999998</v>
      </c>
      <c r="Y900">
        <v>-4.9450000000000003</v>
      </c>
      <c r="Z900">
        <v>-7.33</v>
      </c>
      <c r="AA900">
        <v>-1.0349999999999999</v>
      </c>
      <c r="AB900">
        <v>-0.65300000000000002</v>
      </c>
      <c r="AC900">
        <v>-5.1859999999999999</v>
      </c>
      <c r="AD900">
        <v>1.8959999999999999</v>
      </c>
      <c r="AE900">
        <v>0.84799999999999998</v>
      </c>
      <c r="AF900">
        <v>7.649</v>
      </c>
      <c r="AG900">
        <v>4.7770000000000001</v>
      </c>
      <c r="AH900">
        <v>1.488</v>
      </c>
      <c r="AI900">
        <v>0.96899999999999997</v>
      </c>
      <c r="AJ900">
        <v>-0.95899999999999996</v>
      </c>
      <c r="AK900">
        <v>0.47699999999999998</v>
      </c>
      <c r="AL900">
        <v>1.609</v>
      </c>
      <c r="AM900">
        <v>1.266</v>
      </c>
      <c r="AN900">
        <v>0.89500000000000002</v>
      </c>
      <c r="AO900">
        <v>1.0660000000000001</v>
      </c>
      <c r="AP900">
        <v>1.893</v>
      </c>
      <c r="AQ900">
        <v>0.56699999999999995</v>
      </c>
      <c r="AR900">
        <v>0.86599999999999999</v>
      </c>
      <c r="AS900">
        <v>1.27</v>
      </c>
      <c r="AT900">
        <v>1.4390000000000001</v>
      </c>
      <c r="AU900">
        <v>-2.786</v>
      </c>
      <c r="AV900">
        <v>-5.3890000000000002</v>
      </c>
      <c r="AW900">
        <v>-3.3330000000000002</v>
      </c>
      <c r="AX900">
        <v>-0.46</v>
      </c>
      <c r="AY900">
        <v>0.19400000000000001</v>
      </c>
      <c r="AZ900">
        <v>-1.1850000000000001</v>
      </c>
      <c r="BA900">
        <v>-1.0840000000000001</v>
      </c>
      <c r="BB900">
        <v>-1.0960000000000001</v>
      </c>
      <c r="BC900">
        <v>-1.1299999999999999</v>
      </c>
      <c r="BD900">
        <v>-1.145</v>
      </c>
      <c r="BE900">
        <v>-1.1120000000000001</v>
      </c>
      <c r="BF900">
        <v>2023</v>
      </c>
    </row>
    <row r="901" spans="1:58" x14ac:dyDescent="0.45">
      <c r="A901">
        <v>578</v>
      </c>
      <c r="B901" t="s">
        <v>72</v>
      </c>
      <c r="C901" t="s">
        <v>116</v>
      </c>
      <c r="D901" t="s">
        <v>73</v>
      </c>
      <c r="E901" t="s">
        <v>12</v>
      </c>
      <c r="F901" t="s">
        <v>13</v>
      </c>
      <c r="G901" t="s">
        <v>173</v>
      </c>
      <c r="H901" t="s">
        <v>173</v>
      </c>
      <c r="I901" t="s">
        <v>173</v>
      </c>
      <c r="J901" t="s">
        <v>173</v>
      </c>
      <c r="K901" t="s">
        <v>173</v>
      </c>
      <c r="L901" t="s">
        <v>173</v>
      </c>
      <c r="M901" t="s">
        <v>173</v>
      </c>
      <c r="N901" t="s">
        <v>173</v>
      </c>
      <c r="O901" t="s">
        <v>173</v>
      </c>
      <c r="P901" t="s">
        <v>173</v>
      </c>
      <c r="Q901" t="s">
        <v>173</v>
      </c>
      <c r="R901" t="s">
        <v>173</v>
      </c>
      <c r="S901" t="s">
        <v>173</v>
      </c>
      <c r="T901" t="s">
        <v>173</v>
      </c>
      <c r="U901" t="s">
        <v>173</v>
      </c>
      <c r="V901" t="s">
        <v>173</v>
      </c>
      <c r="W901" t="s">
        <v>173</v>
      </c>
      <c r="X901" s="2" t="s">
        <v>173</v>
      </c>
      <c r="Y901" s="2" t="s">
        <v>173</v>
      </c>
      <c r="Z901" s="2" t="s">
        <v>173</v>
      </c>
      <c r="AA901" s="2">
        <v>-28.641999999999999</v>
      </c>
      <c r="AB901" s="2">
        <v>-26.477</v>
      </c>
      <c r="AC901" s="2">
        <v>-287.74700000000001</v>
      </c>
      <c r="AD901" s="2">
        <v>189.63900000000001</v>
      </c>
      <c r="AE901" s="2">
        <v>159.84700000000001</v>
      </c>
      <c r="AF901" s="2">
        <v>252.81200000000001</v>
      </c>
      <c r="AG901" s="2">
        <v>266.81299999999999</v>
      </c>
      <c r="AH901" s="2">
        <v>112.80500000000001</v>
      </c>
      <c r="AI901" s="2">
        <v>186.48599999999999</v>
      </c>
      <c r="AJ901" s="2">
        <v>-111.589</v>
      </c>
      <c r="AK901" s="2">
        <v>3.3759999999999999</v>
      </c>
      <c r="AL901" s="2">
        <v>146.13399999999999</v>
      </c>
      <c r="AM901" s="2">
        <v>41.137</v>
      </c>
      <c r="AN901" s="2">
        <v>220.77799999999999</v>
      </c>
      <c r="AO901" s="2">
        <v>55.695</v>
      </c>
      <c r="AP901" s="2">
        <v>163.36099999999999</v>
      </c>
      <c r="AQ901" s="2">
        <v>181.48</v>
      </c>
      <c r="AR901" s="2">
        <v>80.084999999999994</v>
      </c>
      <c r="AS901" s="2">
        <v>197.86600000000001</v>
      </c>
      <c r="AT901" s="2">
        <v>242.553</v>
      </c>
      <c r="AU901" s="2">
        <v>-555.95000000000005</v>
      </c>
      <c r="AV901" s="2">
        <v>-877.33500000000004</v>
      </c>
      <c r="AW901" s="2">
        <v>-563.52499999999998</v>
      </c>
      <c r="AX901" s="2">
        <v>-145.05000000000001</v>
      </c>
      <c r="AY901" s="2">
        <v>-17.318000000000001</v>
      </c>
      <c r="AZ901" s="2">
        <v>-333.57600000000002</v>
      </c>
      <c r="BA901" s="2">
        <v>-300.37599999999998</v>
      </c>
      <c r="BB901" s="2">
        <v>-279.99900000000002</v>
      </c>
      <c r="BC901" s="2">
        <v>-282.65699999999998</v>
      </c>
      <c r="BD901" s="2">
        <v>-286.59699999999998</v>
      </c>
      <c r="BE901">
        <v>-299.642</v>
      </c>
      <c r="BF901">
        <v>2023</v>
      </c>
    </row>
    <row r="902" spans="1:58" x14ac:dyDescent="0.45">
      <c r="A902">
        <v>578</v>
      </c>
      <c r="B902" t="s">
        <v>74</v>
      </c>
      <c r="C902" t="s">
        <v>116</v>
      </c>
      <c r="D902" t="s">
        <v>73</v>
      </c>
      <c r="E902" t="s">
        <v>42</v>
      </c>
      <c r="F902" t="s">
        <v>5</v>
      </c>
      <c r="G902" t="s">
        <v>173</v>
      </c>
      <c r="H902" t="s">
        <v>173</v>
      </c>
      <c r="I902" t="s">
        <v>173</v>
      </c>
      <c r="J902" t="s">
        <v>173</v>
      </c>
      <c r="K902" t="s">
        <v>173</v>
      </c>
      <c r="L902" t="s">
        <v>173</v>
      </c>
      <c r="M902" t="s">
        <v>173</v>
      </c>
      <c r="N902" t="s">
        <v>173</v>
      </c>
      <c r="O902" t="s">
        <v>173</v>
      </c>
      <c r="P902" t="s">
        <v>173</v>
      </c>
      <c r="Q902" t="s">
        <v>173</v>
      </c>
      <c r="R902" t="s">
        <v>173</v>
      </c>
      <c r="S902" t="s">
        <v>173</v>
      </c>
      <c r="T902" t="s">
        <v>173</v>
      </c>
      <c r="U902" t="s">
        <v>173</v>
      </c>
      <c r="V902" t="s">
        <v>173</v>
      </c>
      <c r="W902" t="s">
        <v>173</v>
      </c>
      <c r="X902" t="s">
        <v>173</v>
      </c>
      <c r="Y902" t="s">
        <v>173</v>
      </c>
      <c r="Z902" t="s">
        <v>173</v>
      </c>
      <c r="AA902">
        <v>-0.59099999999999997</v>
      </c>
      <c r="AB902">
        <v>-0.51900000000000002</v>
      </c>
      <c r="AC902">
        <v>-5.383</v>
      </c>
      <c r="AD902">
        <v>3.0739999999999998</v>
      </c>
      <c r="AE902">
        <v>2.3650000000000002</v>
      </c>
      <c r="AF902">
        <v>3.391</v>
      </c>
      <c r="AG902">
        <v>3.2330000000000001</v>
      </c>
      <c r="AH902">
        <v>1.2749999999999999</v>
      </c>
      <c r="AI902">
        <v>1.9119999999999999</v>
      </c>
      <c r="AJ902">
        <v>-1.181</v>
      </c>
      <c r="AK902">
        <v>3.2000000000000001E-2</v>
      </c>
      <c r="AL902">
        <v>1.2849999999999999</v>
      </c>
      <c r="AM902">
        <v>0.34899999999999998</v>
      </c>
      <c r="AN902">
        <v>1.7150000000000001</v>
      </c>
      <c r="AO902">
        <v>0.42399999999999999</v>
      </c>
      <c r="AP902">
        <v>1.202</v>
      </c>
      <c r="AQ902">
        <v>1.2649999999999999</v>
      </c>
      <c r="AR902">
        <v>0.52500000000000002</v>
      </c>
      <c r="AS902">
        <v>1.224</v>
      </c>
      <c r="AT902">
        <v>1.4430000000000001</v>
      </c>
      <c r="AU902">
        <v>-3.5009999999999999</v>
      </c>
      <c r="AV902">
        <v>-5.4820000000000002</v>
      </c>
      <c r="AW902">
        <v>-3.2890000000000001</v>
      </c>
      <c r="AX902">
        <v>-0.81200000000000006</v>
      </c>
      <c r="AY902">
        <v>-9.4E-2</v>
      </c>
      <c r="AZ902">
        <v>-1.7629999999999999</v>
      </c>
      <c r="BA902">
        <v>-1.552</v>
      </c>
      <c r="BB902">
        <v>-1.4059999999999999</v>
      </c>
      <c r="BC902">
        <v>-1.373</v>
      </c>
      <c r="BD902">
        <v>-1.3420000000000001</v>
      </c>
      <c r="BE902">
        <v>-1.351</v>
      </c>
      <c r="BF902">
        <v>2023</v>
      </c>
    </row>
    <row r="903" spans="1:58" x14ac:dyDescent="0.45">
      <c r="A903">
        <v>578</v>
      </c>
      <c r="B903" t="s">
        <v>75</v>
      </c>
      <c r="C903" t="s">
        <v>116</v>
      </c>
      <c r="D903" t="s">
        <v>76</v>
      </c>
      <c r="E903" t="s">
        <v>12</v>
      </c>
      <c r="F903" t="s">
        <v>13</v>
      </c>
      <c r="G903" t="s">
        <v>173</v>
      </c>
      <c r="H903" t="s">
        <v>173</v>
      </c>
      <c r="I903" t="s">
        <v>173</v>
      </c>
      <c r="J903" t="s">
        <v>173</v>
      </c>
      <c r="K903" t="s">
        <v>173</v>
      </c>
      <c r="L903" t="s">
        <v>173</v>
      </c>
      <c r="M903" t="s">
        <v>173</v>
      </c>
      <c r="N903" t="s">
        <v>173</v>
      </c>
      <c r="O903" t="s">
        <v>173</v>
      </c>
      <c r="P903" t="s">
        <v>173</v>
      </c>
      <c r="Q903" t="s">
        <v>173</v>
      </c>
      <c r="R903" s="2" t="s">
        <v>173</v>
      </c>
      <c r="S903" s="2" t="s">
        <v>173</v>
      </c>
      <c r="T903" s="2" t="s">
        <v>173</v>
      </c>
      <c r="U903" s="2" t="s">
        <v>173</v>
      </c>
      <c r="V903" s="2" t="s">
        <v>173</v>
      </c>
      <c r="W903" s="2">
        <v>685.23</v>
      </c>
      <c r="X903" s="2">
        <v>1901.36</v>
      </c>
      <c r="Y903" s="2">
        <v>2327.84</v>
      </c>
      <c r="Z903" s="2">
        <v>2607.056</v>
      </c>
      <c r="AA903" s="2">
        <v>2804.279</v>
      </c>
      <c r="AB903" s="2">
        <v>2931.7170000000001</v>
      </c>
      <c r="AC903" s="2">
        <v>2934.942</v>
      </c>
      <c r="AD903" s="2">
        <v>2930.04</v>
      </c>
      <c r="AE903" s="2">
        <v>3126.5540000000001</v>
      </c>
      <c r="AF903" s="2">
        <v>3388.991</v>
      </c>
      <c r="AG903" s="2">
        <v>3233.12</v>
      </c>
      <c r="AH903" s="2">
        <v>3183.42</v>
      </c>
      <c r="AI903" s="2">
        <v>3408.2310000000002</v>
      </c>
      <c r="AJ903" s="2">
        <v>4001.942</v>
      </c>
      <c r="AK903" s="2">
        <v>4230.3119999999999</v>
      </c>
      <c r="AL903" s="2">
        <v>4448.2950000000001</v>
      </c>
      <c r="AM903" s="2">
        <v>4937.2380000000003</v>
      </c>
      <c r="AN903" s="2">
        <v>5430.56</v>
      </c>
      <c r="AO903" s="2">
        <v>5690.8</v>
      </c>
      <c r="AP903" s="2">
        <v>5783.3</v>
      </c>
      <c r="AQ903" s="2">
        <v>5988.4</v>
      </c>
      <c r="AR903" s="2">
        <v>6369.3</v>
      </c>
      <c r="AS903" s="2">
        <v>6781</v>
      </c>
      <c r="AT903" s="2">
        <v>6901.8</v>
      </c>
      <c r="AU903" s="2">
        <v>7848.2</v>
      </c>
      <c r="AV903" s="2">
        <v>9337.5</v>
      </c>
      <c r="AW903" s="2">
        <v>10373.9</v>
      </c>
      <c r="AX903" s="2">
        <v>11131.634</v>
      </c>
      <c r="AY903" s="2">
        <v>11627.853999999999</v>
      </c>
      <c r="AZ903" s="2">
        <v>12204.049000000001</v>
      </c>
      <c r="BA903" s="2">
        <v>12777.735000000001</v>
      </c>
      <c r="BB903" s="2">
        <v>13341.642</v>
      </c>
      <c r="BC903" s="2">
        <v>13926.564</v>
      </c>
      <c r="BD903" s="2">
        <v>14530.311</v>
      </c>
      <c r="BE903">
        <v>15143.188</v>
      </c>
      <c r="BF903">
        <v>2023</v>
      </c>
    </row>
    <row r="904" spans="1:58" x14ac:dyDescent="0.45">
      <c r="A904">
        <v>578</v>
      </c>
      <c r="B904" t="s">
        <v>77</v>
      </c>
      <c r="C904" t="s">
        <v>116</v>
      </c>
      <c r="D904" t="s">
        <v>76</v>
      </c>
      <c r="E904" t="s">
        <v>42</v>
      </c>
      <c r="F904" t="s">
        <v>5</v>
      </c>
      <c r="G904" t="s">
        <v>173</v>
      </c>
      <c r="H904" t="s">
        <v>173</v>
      </c>
      <c r="I904" t="s">
        <v>173</v>
      </c>
      <c r="J904" t="s">
        <v>173</v>
      </c>
      <c r="K904" t="s">
        <v>173</v>
      </c>
      <c r="L904" t="s">
        <v>173</v>
      </c>
      <c r="M904" t="s">
        <v>173</v>
      </c>
      <c r="N904" t="s">
        <v>173</v>
      </c>
      <c r="O904" t="s">
        <v>173</v>
      </c>
      <c r="P904" t="s">
        <v>173</v>
      </c>
      <c r="Q904" t="s">
        <v>173</v>
      </c>
      <c r="R904" t="s">
        <v>173</v>
      </c>
      <c r="S904" t="s">
        <v>173</v>
      </c>
      <c r="T904" t="s">
        <v>173</v>
      </c>
      <c r="U904" t="s">
        <v>173</v>
      </c>
      <c r="V904" t="s">
        <v>173</v>
      </c>
      <c r="W904">
        <v>15.193</v>
      </c>
      <c r="X904">
        <v>40.454999999999998</v>
      </c>
      <c r="Y904">
        <v>49.881</v>
      </c>
      <c r="Z904">
        <v>56.585000000000001</v>
      </c>
      <c r="AA904">
        <v>57.826000000000001</v>
      </c>
      <c r="AB904">
        <v>57.469000000000001</v>
      </c>
      <c r="AC904">
        <v>54.902000000000001</v>
      </c>
      <c r="AD904">
        <v>47.500999999999998</v>
      </c>
      <c r="AE904">
        <v>46.265999999999998</v>
      </c>
      <c r="AF904">
        <v>45.462000000000003</v>
      </c>
      <c r="AG904">
        <v>39.177</v>
      </c>
      <c r="AH904">
        <v>35.984999999999999</v>
      </c>
      <c r="AI904">
        <v>34.947000000000003</v>
      </c>
      <c r="AJ904">
        <v>42.363999999999997</v>
      </c>
      <c r="AK904">
        <v>39.831000000000003</v>
      </c>
      <c r="AL904">
        <v>39.116</v>
      </c>
      <c r="AM904">
        <v>41.93</v>
      </c>
      <c r="AN904">
        <v>42.19</v>
      </c>
      <c r="AO904">
        <v>43.334000000000003</v>
      </c>
      <c r="AP904">
        <v>42.558999999999997</v>
      </c>
      <c r="AQ904">
        <v>41.744999999999997</v>
      </c>
      <c r="AR904">
        <v>41.777000000000001</v>
      </c>
      <c r="AS904">
        <v>41.941000000000003</v>
      </c>
      <c r="AT904">
        <v>41.063000000000002</v>
      </c>
      <c r="AU904">
        <v>49.42</v>
      </c>
      <c r="AV904">
        <v>58.35</v>
      </c>
      <c r="AW904">
        <v>60.546999999999997</v>
      </c>
      <c r="AX904">
        <v>62.320999999999998</v>
      </c>
      <c r="AY904">
        <v>63.201000000000001</v>
      </c>
      <c r="AZ904">
        <v>64.513000000000005</v>
      </c>
      <c r="BA904">
        <v>66.001999999999995</v>
      </c>
      <c r="BB904">
        <v>66.983000000000004</v>
      </c>
      <c r="BC904">
        <v>67.64</v>
      </c>
      <c r="BD904">
        <v>68.063000000000002</v>
      </c>
      <c r="BE904">
        <v>68.262</v>
      </c>
      <c r="BF904">
        <v>2023</v>
      </c>
    </row>
    <row r="905" spans="1:58" x14ac:dyDescent="0.45">
      <c r="A905">
        <v>578</v>
      </c>
      <c r="B905" t="s">
        <v>78</v>
      </c>
      <c r="C905" t="s">
        <v>116</v>
      </c>
      <c r="D905" t="s">
        <v>79</v>
      </c>
      <c r="E905" t="s">
        <v>12</v>
      </c>
      <c r="F905" t="s">
        <v>13</v>
      </c>
      <c r="G905" t="s">
        <v>173</v>
      </c>
      <c r="H905" t="s">
        <v>173</v>
      </c>
      <c r="I905" t="s">
        <v>173</v>
      </c>
      <c r="J905" t="s">
        <v>173</v>
      </c>
      <c r="K905" t="s">
        <v>173</v>
      </c>
      <c r="L905" t="s">
        <v>173</v>
      </c>
      <c r="M905" t="s">
        <v>173</v>
      </c>
      <c r="N905" t="s">
        <v>173</v>
      </c>
      <c r="O905" t="s">
        <v>173</v>
      </c>
      <c r="P905" t="s">
        <v>173</v>
      </c>
      <c r="Q905" t="s">
        <v>173</v>
      </c>
      <c r="R905">
        <v>2503.4850000000001</v>
      </c>
      <c r="S905">
        <v>2847.607</v>
      </c>
      <c r="T905">
        <v>3181.4810000000002</v>
      </c>
      <c r="U905">
        <v>3582.674</v>
      </c>
      <c r="V905">
        <v>4085.4830000000002</v>
      </c>
      <c r="W905">
        <v>4510.0550000000003</v>
      </c>
      <c r="X905">
        <v>4699.9430000000002</v>
      </c>
      <c r="Y905">
        <v>4666.7950000000001</v>
      </c>
      <c r="Z905">
        <v>4607.3100000000004</v>
      </c>
      <c r="AA905">
        <v>4849.5469999999996</v>
      </c>
      <c r="AB905">
        <v>5101.3670000000002</v>
      </c>
      <c r="AC905">
        <v>5345.826</v>
      </c>
      <c r="AD905">
        <v>6168.3639999999996</v>
      </c>
      <c r="AE905">
        <v>6757.7939999999999</v>
      </c>
      <c r="AF905">
        <v>7454.616</v>
      </c>
      <c r="AG905">
        <v>8252.5169999999998</v>
      </c>
      <c r="AH905">
        <v>8846.4639999999999</v>
      </c>
      <c r="AI905">
        <v>9752.6589999999997</v>
      </c>
      <c r="AJ905">
        <v>9446.5370000000003</v>
      </c>
      <c r="AK905">
        <v>10620.555</v>
      </c>
      <c r="AL905">
        <v>11372.076999999999</v>
      </c>
      <c r="AM905">
        <v>11775.031999999999</v>
      </c>
      <c r="AN905">
        <v>12871.547</v>
      </c>
      <c r="AO905">
        <v>13132.263999999999</v>
      </c>
      <c r="AP905">
        <v>13589.05</v>
      </c>
      <c r="AQ905">
        <v>14345.023999999999</v>
      </c>
      <c r="AR905">
        <v>15245.781999999999</v>
      </c>
      <c r="AS905">
        <v>16167.922</v>
      </c>
      <c r="AT905">
        <v>16807.808000000001</v>
      </c>
      <c r="AU905">
        <v>15880.623</v>
      </c>
      <c r="AV905">
        <v>16002.64</v>
      </c>
      <c r="AW905">
        <v>17133.681</v>
      </c>
      <c r="AX905">
        <v>17861.878000000001</v>
      </c>
      <c r="AY905">
        <v>18398.114000000001</v>
      </c>
      <c r="AZ905">
        <v>18917.080000000002</v>
      </c>
      <c r="BA905">
        <v>19359.507000000001</v>
      </c>
      <c r="BB905">
        <v>19917.897000000001</v>
      </c>
      <c r="BC905">
        <v>20589.277999999998</v>
      </c>
      <c r="BD905">
        <v>21348.252</v>
      </c>
      <c r="BE905">
        <v>22184.064999999999</v>
      </c>
      <c r="BF905">
        <v>2023</v>
      </c>
    </row>
    <row r="906" spans="1:58" x14ac:dyDescent="0.45">
      <c r="A906">
        <v>578</v>
      </c>
      <c r="B906" t="s">
        <v>80</v>
      </c>
      <c r="C906" t="s">
        <v>116</v>
      </c>
      <c r="D906" t="s">
        <v>81</v>
      </c>
      <c r="E906" t="s">
        <v>19</v>
      </c>
      <c r="F906" t="s">
        <v>13</v>
      </c>
      <c r="G906">
        <v>-2.0760000000000001</v>
      </c>
      <c r="H906">
        <v>-2.5710000000000002</v>
      </c>
      <c r="I906">
        <v>-1.0029999999999999</v>
      </c>
      <c r="J906">
        <v>-2.8730000000000002</v>
      </c>
      <c r="K906">
        <v>-2.109</v>
      </c>
      <c r="L906">
        <v>-1.5369999999999999</v>
      </c>
      <c r="M906">
        <v>0.247</v>
      </c>
      <c r="N906">
        <v>-0.36599999999999999</v>
      </c>
      <c r="O906">
        <v>-1.6539999999999999</v>
      </c>
      <c r="P906">
        <v>-2.4980000000000002</v>
      </c>
      <c r="Q906">
        <v>-7.2809999999999997</v>
      </c>
      <c r="R906">
        <v>-7.5709999999999997</v>
      </c>
      <c r="S906">
        <v>-6.3029999999999999</v>
      </c>
      <c r="T906">
        <v>-6.3550000000000004</v>
      </c>
      <c r="U906">
        <v>-8.0589999999999993</v>
      </c>
      <c r="V906">
        <v>-13.582000000000001</v>
      </c>
      <c r="W906">
        <v>-14.691000000000001</v>
      </c>
      <c r="X906">
        <v>-3.0209999999999999</v>
      </c>
      <c r="Y906">
        <v>14.242000000000001</v>
      </c>
      <c r="Z906">
        <v>12.428000000000001</v>
      </c>
      <c r="AA906">
        <v>9.3130000000000006</v>
      </c>
      <c r="AB906">
        <v>5.101</v>
      </c>
      <c r="AC906">
        <v>4.6539999999999999</v>
      </c>
      <c r="AD906">
        <v>4.7720000000000002</v>
      </c>
      <c r="AE906">
        <v>2.7589999999999999</v>
      </c>
      <c r="AF906">
        <v>-7.6420000000000003</v>
      </c>
      <c r="AG906">
        <v>2.3149999999999999</v>
      </c>
      <c r="AH906">
        <v>15.584</v>
      </c>
      <c r="AI906">
        <v>0.93100000000000005</v>
      </c>
      <c r="AJ906">
        <v>22.189</v>
      </c>
      <c r="AK906">
        <v>11.486000000000001</v>
      </c>
      <c r="AL906">
        <v>9.4269999999999996</v>
      </c>
      <c r="AM906">
        <v>-4.899</v>
      </c>
      <c r="AN906">
        <v>-8.8330000000000002</v>
      </c>
      <c r="AO906">
        <v>11.643000000000001</v>
      </c>
      <c r="AP906">
        <v>27.753</v>
      </c>
      <c r="AQ906">
        <v>43.438000000000002</v>
      </c>
      <c r="AR906">
        <v>43.951999999999998</v>
      </c>
      <c r="AS906">
        <v>28.478999999999999</v>
      </c>
      <c r="AT906">
        <v>38.256</v>
      </c>
      <c r="AU906">
        <v>20.933</v>
      </c>
      <c r="AV906">
        <v>-10.723000000000001</v>
      </c>
      <c r="AW906">
        <v>-17.161999999999999</v>
      </c>
      <c r="AX906">
        <v>7.4119999999999999</v>
      </c>
      <c r="AY906">
        <v>11.089</v>
      </c>
      <c r="AZ906">
        <v>6.44</v>
      </c>
      <c r="BA906">
        <v>6.9109999999999996</v>
      </c>
      <c r="BB906">
        <v>7.8280000000000003</v>
      </c>
      <c r="BC906">
        <v>8.8019999999999996</v>
      </c>
      <c r="BD906">
        <v>10.468</v>
      </c>
      <c r="BE906">
        <v>11.356999999999999</v>
      </c>
      <c r="BF906">
        <v>2023</v>
      </c>
    </row>
    <row r="907" spans="1:58" x14ac:dyDescent="0.45">
      <c r="A907">
        <v>578</v>
      </c>
      <c r="B907" t="s">
        <v>82</v>
      </c>
      <c r="C907" t="s">
        <v>116</v>
      </c>
      <c r="D907" t="s">
        <v>81</v>
      </c>
      <c r="E907" t="s">
        <v>42</v>
      </c>
      <c r="F907" t="s">
        <v>5</v>
      </c>
      <c r="G907">
        <v>-6.2119999999999997</v>
      </c>
      <c r="H907">
        <v>-7.1420000000000003</v>
      </c>
      <c r="I907">
        <v>-2.6539999999999999</v>
      </c>
      <c r="J907">
        <v>-6.9459999999999997</v>
      </c>
      <c r="K907">
        <v>-4.883</v>
      </c>
      <c r="L907">
        <v>-3.8260000000000001</v>
      </c>
      <c r="M907">
        <v>0.55500000000000005</v>
      </c>
      <c r="N907">
        <v>-0.70199999999999996</v>
      </c>
      <c r="O907">
        <v>-2.597</v>
      </c>
      <c r="P907">
        <v>-3.347</v>
      </c>
      <c r="Q907">
        <v>-8.23</v>
      </c>
      <c r="R907">
        <v>-7.4779999999999998</v>
      </c>
      <c r="S907">
        <v>-5.4539999999999997</v>
      </c>
      <c r="T907">
        <v>-4.931</v>
      </c>
      <c r="U907">
        <v>-5.4939999999999998</v>
      </c>
      <c r="V907">
        <v>-8.0229999999999997</v>
      </c>
      <c r="W907">
        <v>-8.0269999999999992</v>
      </c>
      <c r="X907">
        <v>-2.012</v>
      </c>
      <c r="Y907">
        <v>12.529</v>
      </c>
      <c r="Z907">
        <v>9.8109999999999999</v>
      </c>
      <c r="AA907">
        <v>7.3680000000000003</v>
      </c>
      <c r="AB907">
        <v>4.24</v>
      </c>
      <c r="AC907">
        <v>3.4660000000000002</v>
      </c>
      <c r="AD907">
        <v>3.1339999999999999</v>
      </c>
      <c r="AE907">
        <v>1.5960000000000001</v>
      </c>
      <c r="AF907">
        <v>-4.0359999999999996</v>
      </c>
      <c r="AG907">
        <v>1.044</v>
      </c>
      <c r="AH907">
        <v>5.9269999999999996</v>
      </c>
      <c r="AI907">
        <v>0.31900000000000001</v>
      </c>
      <c r="AJ907">
        <v>7.8769999999999998</v>
      </c>
      <c r="AK907">
        <v>3.367</v>
      </c>
      <c r="AL907">
        <v>2.5419999999999998</v>
      </c>
      <c r="AM907">
        <v>-1.232</v>
      </c>
      <c r="AN907">
        <v>-2.1019999999999999</v>
      </c>
      <c r="AO907">
        <v>2.8580000000000001</v>
      </c>
      <c r="AP907">
        <v>6.9160000000000004</v>
      </c>
      <c r="AQ907">
        <v>10.507999999999999</v>
      </c>
      <c r="AR907">
        <v>9.6310000000000002</v>
      </c>
      <c r="AS907">
        <v>5.62</v>
      </c>
      <c r="AT907">
        <v>7.0330000000000004</v>
      </c>
      <c r="AU907">
        <v>4.1829999999999998</v>
      </c>
      <c r="AV907">
        <v>-2.1179999999999999</v>
      </c>
      <c r="AW907">
        <v>-3.4630000000000001</v>
      </c>
      <c r="AX907">
        <v>1.4370000000000001</v>
      </c>
      <c r="AY907">
        <v>2.1070000000000002</v>
      </c>
      <c r="AZ907">
        <v>1.179</v>
      </c>
      <c r="BA907">
        <v>1.2410000000000001</v>
      </c>
      <c r="BB907">
        <v>1.3640000000000001</v>
      </c>
      <c r="BC907">
        <v>1.482</v>
      </c>
      <c r="BD907">
        <v>1.6990000000000001</v>
      </c>
      <c r="BE907">
        <v>1.7729999999999999</v>
      </c>
      <c r="BF907">
        <v>2023</v>
      </c>
    </row>
    <row r="908" spans="1:58" x14ac:dyDescent="0.45">
      <c r="A908">
        <v>537</v>
      </c>
      <c r="B908" t="s">
        <v>9</v>
      </c>
      <c r="C908" t="s">
        <v>117</v>
      </c>
      <c r="D908" t="s">
        <v>11</v>
      </c>
      <c r="E908" t="s">
        <v>12</v>
      </c>
      <c r="F908" t="s">
        <v>13</v>
      </c>
      <c r="G908" t="s">
        <v>173</v>
      </c>
      <c r="H908" t="s">
        <v>173</v>
      </c>
      <c r="I908" t="s">
        <v>173</v>
      </c>
      <c r="J908" t="s">
        <v>173</v>
      </c>
      <c r="K908" t="s">
        <v>173</v>
      </c>
      <c r="L908" t="s">
        <v>173</v>
      </c>
      <c r="M908" t="s">
        <v>173</v>
      </c>
      <c r="N908" t="s">
        <v>173</v>
      </c>
      <c r="O908" t="s">
        <v>173</v>
      </c>
      <c r="P908" t="s">
        <v>173</v>
      </c>
      <c r="Q908" t="s">
        <v>173</v>
      </c>
      <c r="R908" t="s">
        <v>173</v>
      </c>
      <c r="S908" t="s">
        <v>173</v>
      </c>
      <c r="T908" t="s">
        <v>173</v>
      </c>
      <c r="U908" t="s">
        <v>173</v>
      </c>
      <c r="V908" t="s">
        <v>173</v>
      </c>
      <c r="W908" t="s">
        <v>173</v>
      </c>
      <c r="X908" t="s">
        <v>173</v>
      </c>
      <c r="Y908" t="s">
        <v>173</v>
      </c>
      <c r="Z908" t="s">
        <v>173</v>
      </c>
      <c r="AA908">
        <v>0.83299999999999996</v>
      </c>
      <c r="AB908">
        <v>0.96899999999999997</v>
      </c>
      <c r="AC908">
        <v>0.90400000000000003</v>
      </c>
      <c r="AD908">
        <v>0.88400000000000001</v>
      </c>
      <c r="AE908">
        <v>0.88800000000000001</v>
      </c>
      <c r="AF908">
        <v>0.91400000000000003</v>
      </c>
      <c r="AG908">
        <v>0.877</v>
      </c>
      <c r="AH908">
        <v>0.96699999999999997</v>
      </c>
      <c r="AI908">
        <v>1.077</v>
      </c>
      <c r="AJ908">
        <v>1.1859999999999999</v>
      </c>
      <c r="AK908">
        <v>1.296</v>
      </c>
      <c r="AL908">
        <v>1.3740000000000001</v>
      </c>
      <c r="AM908">
        <v>1.44</v>
      </c>
      <c r="AN908">
        <v>1.4850000000000001</v>
      </c>
      <c r="AO908">
        <v>1.552</v>
      </c>
      <c r="AP908">
        <v>1.59</v>
      </c>
      <c r="AQ908">
        <v>1.6379999999999999</v>
      </c>
      <c r="AR908">
        <v>1.5860000000000001</v>
      </c>
      <c r="AS908">
        <v>1.579</v>
      </c>
      <c r="AT908">
        <v>1.621</v>
      </c>
      <c r="AU908">
        <v>1.4830000000000001</v>
      </c>
      <c r="AV908">
        <v>1.5269999999999999</v>
      </c>
      <c r="AW908">
        <v>1.5880000000000001</v>
      </c>
      <c r="AX908">
        <v>1.625</v>
      </c>
      <c r="AY908">
        <v>1.6919999999999999</v>
      </c>
      <c r="AZ908">
        <v>1.7490000000000001</v>
      </c>
      <c r="BA908">
        <v>1.8049999999999999</v>
      </c>
      <c r="BB908">
        <v>1.863</v>
      </c>
      <c r="BC908">
        <v>1.921</v>
      </c>
      <c r="BD908">
        <v>1.9790000000000001</v>
      </c>
      <c r="BE908">
        <v>2.0379999999999998</v>
      </c>
      <c r="BF908">
        <v>2023</v>
      </c>
    </row>
    <row r="909" spans="1:58" x14ac:dyDescent="0.45">
      <c r="A909">
        <v>537</v>
      </c>
      <c r="B909" t="s">
        <v>14</v>
      </c>
      <c r="C909" t="s">
        <v>117</v>
      </c>
      <c r="D909" t="s">
        <v>11</v>
      </c>
      <c r="E909" t="s">
        <v>15</v>
      </c>
      <c r="F909" t="s">
        <v>5</v>
      </c>
      <c r="G909" t="s">
        <v>173</v>
      </c>
      <c r="H909" t="s">
        <v>173</v>
      </c>
      <c r="I909" t="s">
        <v>173</v>
      </c>
      <c r="J909" t="s">
        <v>173</v>
      </c>
      <c r="K909" t="s">
        <v>173</v>
      </c>
      <c r="L909" t="s">
        <v>173</v>
      </c>
      <c r="M909" t="s">
        <v>173</v>
      </c>
      <c r="N909" t="s">
        <v>173</v>
      </c>
      <c r="O909" t="s">
        <v>173</v>
      </c>
      <c r="P909" t="s">
        <v>173</v>
      </c>
      <c r="Q909" t="s">
        <v>173</v>
      </c>
      <c r="R909" t="s">
        <v>173</v>
      </c>
      <c r="S909" t="s">
        <v>173</v>
      </c>
      <c r="T909" t="s">
        <v>173</v>
      </c>
      <c r="U909" t="s">
        <v>173</v>
      </c>
      <c r="V909" t="s">
        <v>173</v>
      </c>
      <c r="W909" t="s">
        <v>173</v>
      </c>
      <c r="X909" t="s">
        <v>173</v>
      </c>
      <c r="Y909" t="s">
        <v>173</v>
      </c>
      <c r="Z909" t="s">
        <v>173</v>
      </c>
      <c r="AA909" t="s">
        <v>173</v>
      </c>
      <c r="AB909">
        <v>16.347999999999999</v>
      </c>
      <c r="AC909">
        <v>-6.7009999999999996</v>
      </c>
      <c r="AD909">
        <v>-2.1819999999999999</v>
      </c>
      <c r="AE909">
        <v>0.4</v>
      </c>
      <c r="AF909">
        <v>2.988</v>
      </c>
      <c r="AG909">
        <v>-4.1189999999999998</v>
      </c>
      <c r="AH909">
        <v>10.262</v>
      </c>
      <c r="AI909">
        <v>11.391</v>
      </c>
      <c r="AJ909">
        <v>10.144</v>
      </c>
      <c r="AK909">
        <v>9.3290000000000006</v>
      </c>
      <c r="AL909">
        <v>5.9560000000000004</v>
      </c>
      <c r="AM909">
        <v>4.8529999999999998</v>
      </c>
      <c r="AN909">
        <v>3.0680000000000001</v>
      </c>
      <c r="AO909">
        <v>4.5270000000000001</v>
      </c>
      <c r="AP909">
        <v>2.48</v>
      </c>
      <c r="AQ909">
        <v>3.01</v>
      </c>
      <c r="AR909">
        <v>-3.1819999999999999</v>
      </c>
      <c r="AS909">
        <v>-0.46700000000000003</v>
      </c>
      <c r="AT909">
        <v>2.6669999999999998</v>
      </c>
      <c r="AU909">
        <v>-8.4920000000000009</v>
      </c>
      <c r="AV909">
        <v>2.9729999999999999</v>
      </c>
      <c r="AW909">
        <v>3.9529999999999998</v>
      </c>
      <c r="AX909">
        <v>2.375</v>
      </c>
      <c r="AY909">
        <v>4.0999999999999996</v>
      </c>
      <c r="AZ909">
        <v>3.4</v>
      </c>
      <c r="BA909">
        <v>3.2</v>
      </c>
      <c r="BB909">
        <v>3.2</v>
      </c>
      <c r="BC909">
        <v>3.1</v>
      </c>
      <c r="BD909">
        <v>3</v>
      </c>
      <c r="BE909">
        <v>3</v>
      </c>
      <c r="BF909">
        <v>2023</v>
      </c>
    </row>
    <row r="910" spans="1:58" x14ac:dyDescent="0.45">
      <c r="A910">
        <v>537</v>
      </c>
      <c r="B910" t="s">
        <v>16</v>
      </c>
      <c r="C910" t="s">
        <v>117</v>
      </c>
      <c r="D910" t="s">
        <v>17</v>
      </c>
      <c r="E910" t="s">
        <v>12</v>
      </c>
      <c r="F910" t="s">
        <v>13</v>
      </c>
      <c r="G910" t="s">
        <v>173</v>
      </c>
      <c r="H910" t="s">
        <v>173</v>
      </c>
      <c r="I910" t="s">
        <v>173</v>
      </c>
      <c r="J910" t="s">
        <v>173</v>
      </c>
      <c r="K910" t="s">
        <v>173</v>
      </c>
      <c r="L910" t="s">
        <v>173</v>
      </c>
      <c r="M910" t="s">
        <v>173</v>
      </c>
      <c r="N910" t="s">
        <v>173</v>
      </c>
      <c r="O910" t="s">
        <v>173</v>
      </c>
      <c r="P910" t="s">
        <v>173</v>
      </c>
      <c r="Q910" t="s">
        <v>173</v>
      </c>
      <c r="R910" t="s">
        <v>173</v>
      </c>
      <c r="S910" t="s">
        <v>173</v>
      </c>
      <c r="T910" t="s">
        <v>173</v>
      </c>
      <c r="U910" t="s">
        <v>173</v>
      </c>
      <c r="V910" t="s">
        <v>173</v>
      </c>
      <c r="W910" t="s">
        <v>173</v>
      </c>
      <c r="X910" t="s">
        <v>173</v>
      </c>
      <c r="Y910" t="s">
        <v>173</v>
      </c>
      <c r="Z910" t="s">
        <v>173</v>
      </c>
      <c r="AA910">
        <v>0.36699999999999999</v>
      </c>
      <c r="AB910">
        <v>0.47699999999999998</v>
      </c>
      <c r="AC910">
        <v>0.47</v>
      </c>
      <c r="AD910">
        <v>0.49</v>
      </c>
      <c r="AE910">
        <v>0.441</v>
      </c>
      <c r="AF910">
        <v>0.46200000000000002</v>
      </c>
      <c r="AG910">
        <v>0.45400000000000001</v>
      </c>
      <c r="AH910">
        <v>0.54300000000000004</v>
      </c>
      <c r="AI910">
        <v>0.64800000000000002</v>
      </c>
      <c r="AJ910">
        <v>0.72699999999999998</v>
      </c>
      <c r="AK910">
        <v>0.88200000000000001</v>
      </c>
      <c r="AL910">
        <v>1.042</v>
      </c>
      <c r="AM910">
        <v>1.1599999999999999</v>
      </c>
      <c r="AN910">
        <v>1.3959999999999999</v>
      </c>
      <c r="AO910">
        <v>1.448</v>
      </c>
      <c r="AP910">
        <v>1.59</v>
      </c>
      <c r="AQ910">
        <v>1.64</v>
      </c>
      <c r="AR910">
        <v>1.585</v>
      </c>
      <c r="AS910">
        <v>1.556</v>
      </c>
      <c r="AT910">
        <v>2.0329999999999999</v>
      </c>
      <c r="AU910">
        <v>2.1629999999999998</v>
      </c>
      <c r="AV910">
        <v>3.625</v>
      </c>
      <c r="AW910">
        <v>3.2090000000000001</v>
      </c>
      <c r="AX910">
        <v>2.08</v>
      </c>
      <c r="AY910">
        <v>2.0150000000000001</v>
      </c>
      <c r="AZ910">
        <v>2.1150000000000002</v>
      </c>
      <c r="BA910">
        <v>2.246</v>
      </c>
      <c r="BB910">
        <v>2.3380000000000001</v>
      </c>
      <c r="BC910">
        <v>2.4830000000000001</v>
      </c>
      <c r="BD910">
        <v>2.6339999999999999</v>
      </c>
      <c r="BE910">
        <v>2.7949999999999999</v>
      </c>
      <c r="BF910">
        <v>2023</v>
      </c>
    </row>
    <row r="911" spans="1:58" x14ac:dyDescent="0.45">
      <c r="A911">
        <v>537</v>
      </c>
      <c r="B911" t="s">
        <v>18</v>
      </c>
      <c r="C911" t="s">
        <v>117</v>
      </c>
      <c r="D911" t="s">
        <v>17</v>
      </c>
      <c r="E911" t="s">
        <v>19</v>
      </c>
      <c r="F911" t="s">
        <v>13</v>
      </c>
      <c r="G911" t="s">
        <v>173</v>
      </c>
      <c r="H911" t="s">
        <v>173</v>
      </c>
      <c r="I911" t="s">
        <v>173</v>
      </c>
      <c r="J911" t="s">
        <v>173</v>
      </c>
      <c r="K911" t="s">
        <v>173</v>
      </c>
      <c r="L911" t="s">
        <v>173</v>
      </c>
      <c r="M911" t="s">
        <v>173</v>
      </c>
      <c r="N911" t="s">
        <v>173</v>
      </c>
      <c r="O911" t="s">
        <v>173</v>
      </c>
      <c r="P911" t="s">
        <v>173</v>
      </c>
      <c r="Q911" t="s">
        <v>173</v>
      </c>
      <c r="R911" t="s">
        <v>173</v>
      </c>
      <c r="S911" t="s">
        <v>173</v>
      </c>
      <c r="T911" t="s">
        <v>173</v>
      </c>
      <c r="U911" t="s">
        <v>173</v>
      </c>
      <c r="V911" t="s">
        <v>173</v>
      </c>
      <c r="W911" t="s">
        <v>173</v>
      </c>
      <c r="X911" t="s">
        <v>173</v>
      </c>
      <c r="Y911" t="s">
        <v>173</v>
      </c>
      <c r="Z911" t="s">
        <v>173</v>
      </c>
      <c r="AA911">
        <v>0.36699999999999999</v>
      </c>
      <c r="AB911">
        <v>0.47699999999999998</v>
      </c>
      <c r="AC911">
        <v>0.47</v>
      </c>
      <c r="AD911">
        <v>0.49</v>
      </c>
      <c r="AE911">
        <v>0.441</v>
      </c>
      <c r="AF911">
        <v>0.46200000000000002</v>
      </c>
      <c r="AG911">
        <v>0.45400000000000001</v>
      </c>
      <c r="AH911">
        <v>0.54300000000000004</v>
      </c>
      <c r="AI911">
        <v>0.64800000000000002</v>
      </c>
      <c r="AJ911">
        <v>0.72699999999999998</v>
      </c>
      <c r="AK911">
        <v>0.88200000000000001</v>
      </c>
      <c r="AL911">
        <v>1.042</v>
      </c>
      <c r="AM911">
        <v>1.1599999999999999</v>
      </c>
      <c r="AN911">
        <v>1.3959999999999999</v>
      </c>
      <c r="AO911">
        <v>1.448</v>
      </c>
      <c r="AP911">
        <v>1.59</v>
      </c>
      <c r="AQ911">
        <v>1.64</v>
      </c>
      <c r="AR911">
        <v>1.585</v>
      </c>
      <c r="AS911">
        <v>1.556</v>
      </c>
      <c r="AT911">
        <v>2.0329999999999999</v>
      </c>
      <c r="AU911">
        <v>2.1629999999999998</v>
      </c>
      <c r="AV911">
        <v>3.625</v>
      </c>
      <c r="AW911">
        <v>3.2090000000000001</v>
      </c>
      <c r="AX911">
        <v>2.08</v>
      </c>
      <c r="AY911">
        <v>2.0150000000000001</v>
      </c>
      <c r="AZ911">
        <v>2.1150000000000002</v>
      </c>
      <c r="BA911">
        <v>2.246</v>
      </c>
      <c r="BB911">
        <v>2.3380000000000001</v>
      </c>
      <c r="BC911">
        <v>2.4830000000000001</v>
      </c>
      <c r="BD911">
        <v>2.6339999999999999</v>
      </c>
      <c r="BE911">
        <v>2.7949999999999999</v>
      </c>
      <c r="BF911">
        <v>2023</v>
      </c>
    </row>
    <row r="912" spans="1:58" x14ac:dyDescent="0.45">
      <c r="A912">
        <v>537</v>
      </c>
      <c r="B912" t="s">
        <v>20</v>
      </c>
      <c r="C912" t="s">
        <v>117</v>
      </c>
      <c r="D912" t="s">
        <v>17</v>
      </c>
      <c r="E912" t="s">
        <v>21</v>
      </c>
      <c r="F912" t="s">
        <v>13</v>
      </c>
      <c r="G912" t="s">
        <v>173</v>
      </c>
      <c r="H912" t="s">
        <v>173</v>
      </c>
      <c r="I912" t="s">
        <v>173</v>
      </c>
      <c r="J912" t="s">
        <v>173</v>
      </c>
      <c r="K912" t="s">
        <v>173</v>
      </c>
      <c r="L912" t="s">
        <v>173</v>
      </c>
      <c r="M912" t="s">
        <v>173</v>
      </c>
      <c r="N912" t="s">
        <v>173</v>
      </c>
      <c r="O912" t="s">
        <v>173</v>
      </c>
      <c r="P912" t="s">
        <v>173</v>
      </c>
      <c r="Q912" t="s">
        <v>173</v>
      </c>
      <c r="R912" t="s">
        <v>173</v>
      </c>
      <c r="S912" t="s">
        <v>173</v>
      </c>
      <c r="T912" t="s">
        <v>173</v>
      </c>
      <c r="U912" t="s">
        <v>173</v>
      </c>
      <c r="V912" t="s">
        <v>173</v>
      </c>
      <c r="W912" t="s">
        <v>173</v>
      </c>
      <c r="X912" t="s">
        <v>173</v>
      </c>
      <c r="Y912" t="s">
        <v>173</v>
      </c>
      <c r="Z912" t="s">
        <v>173</v>
      </c>
      <c r="AA912">
        <v>1.655</v>
      </c>
      <c r="AB912" s="2">
        <v>1.9690000000000001</v>
      </c>
      <c r="AC912" s="2">
        <v>1.8660000000000001</v>
      </c>
      <c r="AD912">
        <v>1.861</v>
      </c>
      <c r="AE912">
        <v>1.919</v>
      </c>
      <c r="AF912">
        <v>2.0379999999999998</v>
      </c>
      <c r="AG912">
        <v>2.0139999999999998</v>
      </c>
      <c r="AH912">
        <v>2.2810000000000001</v>
      </c>
      <c r="AI912" s="2">
        <v>2.59</v>
      </c>
      <c r="AJ912" s="2">
        <v>2.87</v>
      </c>
      <c r="AK912" s="2">
        <v>3.1760000000000002</v>
      </c>
      <c r="AL912" s="2">
        <v>3.4350000000000001</v>
      </c>
      <c r="AM912" s="2">
        <v>3.6680000000000001</v>
      </c>
      <c r="AN912" s="2">
        <v>3.8450000000000002</v>
      </c>
      <c r="AO912" s="2">
        <v>4.0890000000000004</v>
      </c>
      <c r="AP912" s="2">
        <v>4.2300000000000004</v>
      </c>
      <c r="AQ912" s="2">
        <v>4.399</v>
      </c>
      <c r="AR912" s="2">
        <v>4.335</v>
      </c>
      <c r="AS912" s="2">
        <v>4.5439999999999996</v>
      </c>
      <c r="AT912" s="2">
        <v>5.9279999999999999</v>
      </c>
      <c r="AU912" s="2">
        <v>8.1310000000000002</v>
      </c>
      <c r="AV912" s="2">
        <v>9.2140000000000004</v>
      </c>
      <c r="AW912" s="2">
        <v>7.8390000000000004</v>
      </c>
      <c r="AX912" s="2">
        <v>6.65</v>
      </c>
      <c r="AY912" s="2">
        <v>6.6219999999999999</v>
      </c>
      <c r="AZ912" s="2">
        <v>6.9729999999999999</v>
      </c>
      <c r="BA912" s="2">
        <v>7.3529999999999998</v>
      </c>
      <c r="BB912" s="2">
        <v>7.6619999999999999</v>
      </c>
      <c r="BC912" s="2">
        <v>8.0630000000000006</v>
      </c>
      <c r="BD912" s="2">
        <v>8.4570000000000007</v>
      </c>
      <c r="BE912">
        <v>8.8729999999999993</v>
      </c>
      <c r="BF912">
        <v>2023</v>
      </c>
    </row>
    <row r="913" spans="1:58" x14ac:dyDescent="0.45">
      <c r="A913">
        <v>537</v>
      </c>
      <c r="B913" t="s">
        <v>22</v>
      </c>
      <c r="C913" t="s">
        <v>117</v>
      </c>
      <c r="D913" t="s">
        <v>23</v>
      </c>
      <c r="E913" t="s">
        <v>24</v>
      </c>
      <c r="F913" t="s">
        <v>5</v>
      </c>
      <c r="G913" t="s">
        <v>173</v>
      </c>
      <c r="H913" t="s">
        <v>173</v>
      </c>
      <c r="I913" t="s">
        <v>173</v>
      </c>
      <c r="J913" t="s">
        <v>173</v>
      </c>
      <c r="K913" t="s">
        <v>173</v>
      </c>
      <c r="L913" t="s">
        <v>173</v>
      </c>
      <c r="M913" t="s">
        <v>173</v>
      </c>
      <c r="N913" t="s">
        <v>173</v>
      </c>
      <c r="O913" t="s">
        <v>173</v>
      </c>
      <c r="P913" t="s">
        <v>173</v>
      </c>
      <c r="Q913" t="s">
        <v>173</v>
      </c>
      <c r="R913" t="s">
        <v>173</v>
      </c>
      <c r="S913" t="s">
        <v>173</v>
      </c>
      <c r="T913" t="s">
        <v>173</v>
      </c>
      <c r="U913" t="s">
        <v>173</v>
      </c>
      <c r="V913" t="s">
        <v>173</v>
      </c>
      <c r="W913" t="s">
        <v>173</v>
      </c>
      <c r="X913" t="s">
        <v>173</v>
      </c>
      <c r="Y913" t="s">
        <v>173</v>
      </c>
      <c r="Z913" t="s">
        <v>173</v>
      </c>
      <c r="AA913" s="2">
        <v>44.076000000000001</v>
      </c>
      <c r="AB913" s="2">
        <v>49.28</v>
      </c>
      <c r="AC913" s="2">
        <v>51.941000000000003</v>
      </c>
      <c r="AD913" s="2">
        <v>55.466999999999999</v>
      </c>
      <c r="AE913" s="2">
        <v>49.651000000000003</v>
      </c>
      <c r="AF913" s="2">
        <v>50.564</v>
      </c>
      <c r="AG913" s="2">
        <v>51.768999999999998</v>
      </c>
      <c r="AH913" s="2">
        <v>56.158000000000001</v>
      </c>
      <c r="AI913" s="2">
        <v>60.232999999999997</v>
      </c>
      <c r="AJ913" s="2">
        <v>61.295999999999999</v>
      </c>
      <c r="AK913" s="2">
        <v>68.016000000000005</v>
      </c>
      <c r="AL913" s="2">
        <v>75.882000000000005</v>
      </c>
      <c r="AM913" s="2">
        <v>80.561000000000007</v>
      </c>
      <c r="AN913" s="2">
        <v>94.001000000000005</v>
      </c>
      <c r="AO913" s="2">
        <v>93.281000000000006</v>
      </c>
      <c r="AP913" s="2">
        <v>100</v>
      </c>
      <c r="AQ913" s="2">
        <v>100.14100000000001</v>
      </c>
      <c r="AR913" s="2">
        <v>99.927999999999997</v>
      </c>
      <c r="AS913" s="2">
        <v>98.566999999999993</v>
      </c>
      <c r="AT913" s="2">
        <v>104.16</v>
      </c>
      <c r="AU913" s="2">
        <v>106.629</v>
      </c>
      <c r="AV913" s="2">
        <v>102.313</v>
      </c>
      <c r="AW913" s="2">
        <v>105.563</v>
      </c>
      <c r="AX913" s="2">
        <v>110.857</v>
      </c>
      <c r="AY913" s="2">
        <v>115.069</v>
      </c>
      <c r="AZ913" s="2">
        <v>118.291</v>
      </c>
      <c r="BA913" s="2">
        <v>121.84</v>
      </c>
      <c r="BB913" s="2">
        <v>125.495</v>
      </c>
      <c r="BC913" s="2">
        <v>129.26</v>
      </c>
      <c r="BD913" s="2">
        <v>133.13800000000001</v>
      </c>
      <c r="BE913">
        <v>137.13200000000001</v>
      </c>
      <c r="BF913">
        <v>2023</v>
      </c>
    </row>
    <row r="914" spans="1:58" x14ac:dyDescent="0.45">
      <c r="A914">
        <v>537</v>
      </c>
      <c r="B914" t="s">
        <v>26</v>
      </c>
      <c r="C914" t="s">
        <v>117</v>
      </c>
      <c r="D914" t="s">
        <v>27</v>
      </c>
      <c r="E914" t="s">
        <v>12</v>
      </c>
      <c r="F914" t="s">
        <v>5</v>
      </c>
      <c r="G914" t="s">
        <v>173</v>
      </c>
      <c r="H914" t="s">
        <v>173</v>
      </c>
      <c r="I914" t="s">
        <v>173</v>
      </c>
      <c r="J914" t="s">
        <v>173</v>
      </c>
      <c r="K914" t="s">
        <v>173</v>
      </c>
      <c r="L914" t="s">
        <v>173</v>
      </c>
      <c r="M914" t="s">
        <v>173</v>
      </c>
      <c r="N914" t="s">
        <v>173</v>
      </c>
      <c r="O914" t="s">
        <v>173</v>
      </c>
      <c r="P914" t="s">
        <v>173</v>
      </c>
      <c r="Q914" t="s">
        <v>173</v>
      </c>
      <c r="R914" t="s">
        <v>173</v>
      </c>
      <c r="S914" t="s">
        <v>173</v>
      </c>
      <c r="T914" t="s">
        <v>173</v>
      </c>
      <c r="U914" t="s">
        <v>173</v>
      </c>
      <c r="V914" t="s">
        <v>173</v>
      </c>
      <c r="W914" t="s">
        <v>173</v>
      </c>
      <c r="X914" t="s">
        <v>173</v>
      </c>
      <c r="Y914" t="s">
        <v>173</v>
      </c>
      <c r="Z914" t="s">
        <v>173</v>
      </c>
      <c r="AA914">
        <v>1117.5999999999999</v>
      </c>
      <c r="AB914">
        <v>1192.7860000000001</v>
      </c>
      <c r="AC914">
        <v>1028.165</v>
      </c>
      <c r="AD914">
        <v>964.35400000000004</v>
      </c>
      <c r="AE914">
        <v>955.50099999999998</v>
      </c>
      <c r="AF914">
        <v>964.08600000000001</v>
      </c>
      <c r="AG914">
        <v>897.59799999999996</v>
      </c>
      <c r="AH914">
        <v>961.84799999999996</v>
      </c>
      <c r="AI914">
        <v>1042.828</v>
      </c>
      <c r="AJ914">
        <v>1120.027</v>
      </c>
      <c r="AK914">
        <v>1195.2829999999999</v>
      </c>
      <c r="AL914">
        <v>1237.354</v>
      </c>
      <c r="AM914" s="2">
        <v>1269.1949999999999</v>
      </c>
      <c r="AN914" s="2">
        <v>1281.2570000000001</v>
      </c>
      <c r="AO914" s="2">
        <v>1312.9639999999999</v>
      </c>
      <c r="AP914" s="2">
        <v>1319.5920000000001</v>
      </c>
      <c r="AQ914" s="2">
        <v>1333.6590000000001</v>
      </c>
      <c r="AR914" s="2">
        <v>1267.087</v>
      </c>
      <c r="AS914" s="2">
        <v>1237.201</v>
      </c>
      <c r="AT914" s="2">
        <v>1245.808</v>
      </c>
      <c r="AU914" s="2">
        <v>1118.43</v>
      </c>
      <c r="AV914" s="2">
        <v>1131.135</v>
      </c>
      <c r="AW914" s="2">
        <v>1159.403</v>
      </c>
      <c r="AX914" s="2">
        <v>1174.0840000000001</v>
      </c>
      <c r="AY914" s="2">
        <v>1207.953</v>
      </c>
      <c r="AZ914" s="2">
        <v>1233.28</v>
      </c>
      <c r="BA914" s="2">
        <v>1256.443</v>
      </c>
      <c r="BB914" s="2">
        <v>1279.366</v>
      </c>
      <c r="BC914" s="2">
        <v>1300.7090000000001</v>
      </c>
      <c r="BD914" s="2">
        <v>1320.713</v>
      </c>
      <c r="BE914">
        <v>1340.915</v>
      </c>
      <c r="BF914">
        <v>2023</v>
      </c>
    </row>
    <row r="915" spans="1:58" x14ac:dyDescent="0.45">
      <c r="A915">
        <v>537</v>
      </c>
      <c r="B915" t="s">
        <v>29</v>
      </c>
      <c r="C915" t="s">
        <v>117</v>
      </c>
      <c r="D915" t="s">
        <v>27</v>
      </c>
      <c r="E915" t="s">
        <v>1389</v>
      </c>
      <c r="F915" t="s">
        <v>5</v>
      </c>
      <c r="G915" t="s">
        <v>173</v>
      </c>
      <c r="H915" t="s">
        <v>173</v>
      </c>
      <c r="I915" t="s">
        <v>173</v>
      </c>
      <c r="J915" t="s">
        <v>173</v>
      </c>
      <c r="K915" t="s">
        <v>173</v>
      </c>
      <c r="L915" t="s">
        <v>173</v>
      </c>
      <c r="M915" t="s">
        <v>173</v>
      </c>
      <c r="N915" t="s">
        <v>173</v>
      </c>
      <c r="O915" t="s">
        <v>173</v>
      </c>
      <c r="P915" t="s">
        <v>173</v>
      </c>
      <c r="Q915" t="s">
        <v>173</v>
      </c>
      <c r="R915" t="s">
        <v>173</v>
      </c>
      <c r="S915" t="s">
        <v>173</v>
      </c>
      <c r="T915" t="s">
        <v>173</v>
      </c>
      <c r="U915" t="s">
        <v>173</v>
      </c>
      <c r="V915" t="s">
        <v>173</v>
      </c>
      <c r="W915" t="s">
        <v>173</v>
      </c>
      <c r="X915" t="s">
        <v>173</v>
      </c>
      <c r="Y915" t="s">
        <v>173</v>
      </c>
      <c r="Z915" t="s">
        <v>173</v>
      </c>
      <c r="AA915">
        <v>6743.1319999999996</v>
      </c>
      <c r="AB915">
        <v>7196.7730000000001</v>
      </c>
      <c r="AC915">
        <v>6203.5209999999997</v>
      </c>
      <c r="AD915">
        <v>5818.509</v>
      </c>
      <c r="AE915">
        <v>5765.0940000000001</v>
      </c>
      <c r="AF915">
        <v>5816.8959999999997</v>
      </c>
      <c r="AG915">
        <v>5415.732</v>
      </c>
      <c r="AH915">
        <v>5803.393</v>
      </c>
      <c r="AI915">
        <v>6291.99</v>
      </c>
      <c r="AJ915">
        <v>6757.7780000000002</v>
      </c>
      <c r="AK915">
        <v>7211.8410000000003</v>
      </c>
      <c r="AL915">
        <v>7465.6760000000004</v>
      </c>
      <c r="AM915" s="2">
        <v>7657.7969999999996</v>
      </c>
      <c r="AN915" s="2">
        <v>7730.57</v>
      </c>
      <c r="AO915" s="2">
        <v>7921.8810000000003</v>
      </c>
      <c r="AP915" s="2">
        <v>7961.8720000000003</v>
      </c>
      <c r="AQ915" s="2">
        <v>8046.7439999999997</v>
      </c>
      <c r="AR915" s="2">
        <v>7645.0739999999996</v>
      </c>
      <c r="AS915" s="2">
        <v>7464.7539999999999</v>
      </c>
      <c r="AT915" s="2">
        <v>7516.6850000000004</v>
      </c>
      <c r="AU915" s="2">
        <v>6748.1390000000001</v>
      </c>
      <c r="AV915" s="2">
        <v>6824.7950000000001</v>
      </c>
      <c r="AW915" s="2">
        <v>6995.3530000000001</v>
      </c>
      <c r="AX915" s="2">
        <v>7083.9369999999999</v>
      </c>
      <c r="AY915" s="2">
        <v>7288.2849999999999</v>
      </c>
      <c r="AZ915" s="2">
        <v>7441.0990000000002</v>
      </c>
      <c r="BA915" s="2">
        <v>7580.8509999999997</v>
      </c>
      <c r="BB915" s="2">
        <v>7719.1620000000003</v>
      </c>
      <c r="BC915" s="2">
        <v>7847.9340000000002</v>
      </c>
      <c r="BD915" s="2">
        <v>7968.63</v>
      </c>
      <c r="BE915">
        <v>8090.5219999999999</v>
      </c>
      <c r="BF915">
        <v>2023</v>
      </c>
    </row>
    <row r="916" spans="1:58" x14ac:dyDescent="0.45">
      <c r="A916">
        <v>537</v>
      </c>
      <c r="B916" t="s">
        <v>30</v>
      </c>
      <c r="C916" t="s">
        <v>117</v>
      </c>
      <c r="D916" t="s">
        <v>31</v>
      </c>
      <c r="E916" t="s">
        <v>12</v>
      </c>
      <c r="F916" t="s">
        <v>5</v>
      </c>
      <c r="G916" t="s">
        <v>173</v>
      </c>
      <c r="H916" t="s">
        <v>173</v>
      </c>
      <c r="I916" t="s">
        <v>173</v>
      </c>
      <c r="J916" t="s">
        <v>173</v>
      </c>
      <c r="K916" t="s">
        <v>173</v>
      </c>
      <c r="L916" t="s">
        <v>173</v>
      </c>
      <c r="M916" t="s">
        <v>173</v>
      </c>
      <c r="N916" t="s">
        <v>173</v>
      </c>
      <c r="O916" t="s">
        <v>173</v>
      </c>
      <c r="P916" t="s">
        <v>173</v>
      </c>
      <c r="Q916" t="s">
        <v>173</v>
      </c>
      <c r="R916" t="s">
        <v>173</v>
      </c>
      <c r="S916" t="s">
        <v>173</v>
      </c>
      <c r="T916" t="s">
        <v>173</v>
      </c>
      <c r="U916" t="s">
        <v>173</v>
      </c>
      <c r="V916" t="s">
        <v>173</v>
      </c>
      <c r="W916" t="s">
        <v>173</v>
      </c>
      <c r="X916" t="s">
        <v>173</v>
      </c>
      <c r="Y916" t="s">
        <v>173</v>
      </c>
      <c r="Z916" t="s">
        <v>173</v>
      </c>
      <c r="AA916" s="2">
        <v>492.589</v>
      </c>
      <c r="AB916" s="2">
        <v>587.80399999999997</v>
      </c>
      <c r="AC916" s="2">
        <v>534.04100000000005</v>
      </c>
      <c r="AD916" s="2">
        <v>534.90099999999995</v>
      </c>
      <c r="AE916" s="2">
        <v>474.41300000000001</v>
      </c>
      <c r="AF916" s="2">
        <v>487.48099999999999</v>
      </c>
      <c r="AG916" s="2">
        <v>464.68</v>
      </c>
      <c r="AH916" s="2">
        <v>540.15499999999997</v>
      </c>
      <c r="AI916" s="2">
        <v>628.12300000000005</v>
      </c>
      <c r="AJ916" s="2">
        <v>686.52700000000004</v>
      </c>
      <c r="AK916" s="2">
        <v>812.98500000000001</v>
      </c>
      <c r="AL916" s="2">
        <v>938.93399999999997</v>
      </c>
      <c r="AM916" s="2">
        <v>1022.473</v>
      </c>
      <c r="AN916" s="2">
        <v>1204.3889999999999</v>
      </c>
      <c r="AO916" s="2">
        <v>1224.749</v>
      </c>
      <c r="AP916" s="2">
        <v>1319.5920000000001</v>
      </c>
      <c r="AQ916" s="2">
        <v>1335.5440000000001</v>
      </c>
      <c r="AR916" s="2">
        <v>1266.1780000000001</v>
      </c>
      <c r="AS916" s="2">
        <v>1219.4659999999999</v>
      </c>
      <c r="AT916" s="2">
        <v>1562.365</v>
      </c>
      <c r="AU916" s="2">
        <v>1630.8689999999999</v>
      </c>
      <c r="AV916" s="2">
        <v>2684.828</v>
      </c>
      <c r="AW916" s="2">
        <v>2343.2440000000001</v>
      </c>
      <c r="AX916" s="2">
        <v>1502.52</v>
      </c>
      <c r="AY916" s="2">
        <v>1438.471</v>
      </c>
      <c r="AZ916" s="2">
        <v>1491.288</v>
      </c>
      <c r="BA916" s="2">
        <v>1562.86</v>
      </c>
      <c r="BB916" s="2">
        <v>1605.54</v>
      </c>
      <c r="BC916" s="2">
        <v>1681.2940000000001</v>
      </c>
      <c r="BD916" s="2">
        <v>1758.365</v>
      </c>
      <c r="BE916">
        <v>1838.82</v>
      </c>
      <c r="BF916">
        <v>2023</v>
      </c>
    </row>
    <row r="917" spans="1:58" x14ac:dyDescent="0.45">
      <c r="A917">
        <v>537</v>
      </c>
      <c r="B917" t="s">
        <v>32</v>
      </c>
      <c r="C917" t="s">
        <v>117</v>
      </c>
      <c r="D917" t="s">
        <v>31</v>
      </c>
      <c r="E917" t="s">
        <v>19</v>
      </c>
      <c r="F917" t="s">
        <v>5</v>
      </c>
      <c r="G917" t="s">
        <v>173</v>
      </c>
      <c r="H917" t="s">
        <v>173</v>
      </c>
      <c r="I917" t="s">
        <v>173</v>
      </c>
      <c r="J917" t="s">
        <v>173</v>
      </c>
      <c r="K917" t="s">
        <v>173</v>
      </c>
      <c r="L917" t="s">
        <v>173</v>
      </c>
      <c r="M917" t="s">
        <v>173</v>
      </c>
      <c r="N917" t="s">
        <v>173</v>
      </c>
      <c r="O917" t="s">
        <v>173</v>
      </c>
      <c r="P917" t="s">
        <v>173</v>
      </c>
      <c r="Q917" t="s">
        <v>173</v>
      </c>
      <c r="R917" t="s">
        <v>173</v>
      </c>
      <c r="S917" t="s">
        <v>173</v>
      </c>
      <c r="T917" t="s">
        <v>173</v>
      </c>
      <c r="U917" t="s">
        <v>173</v>
      </c>
      <c r="V917" t="s">
        <v>173</v>
      </c>
      <c r="W917" t="s">
        <v>173</v>
      </c>
      <c r="X917" t="s">
        <v>173</v>
      </c>
      <c r="Y917" t="s">
        <v>173</v>
      </c>
      <c r="Z917" t="s">
        <v>173</v>
      </c>
      <c r="AA917">
        <v>492.589</v>
      </c>
      <c r="AB917">
        <v>587.80399999999997</v>
      </c>
      <c r="AC917">
        <v>534.04100000000005</v>
      </c>
      <c r="AD917">
        <v>534.90099999999995</v>
      </c>
      <c r="AE917">
        <v>474.41300000000001</v>
      </c>
      <c r="AF917">
        <v>487.48099999999999</v>
      </c>
      <c r="AG917">
        <v>464.68</v>
      </c>
      <c r="AH917">
        <v>540.15499999999997</v>
      </c>
      <c r="AI917">
        <v>628.12300000000005</v>
      </c>
      <c r="AJ917">
        <v>686.52700000000004</v>
      </c>
      <c r="AK917">
        <v>812.98500000000001</v>
      </c>
      <c r="AL917">
        <v>938.93399999999997</v>
      </c>
      <c r="AM917">
        <v>1022.473</v>
      </c>
      <c r="AN917">
        <v>1204.3889999999999</v>
      </c>
      <c r="AO917">
        <v>1224.749</v>
      </c>
      <c r="AP917">
        <v>1319.5920000000001</v>
      </c>
      <c r="AQ917">
        <v>1335.5440000000001</v>
      </c>
      <c r="AR917">
        <v>1266.1780000000001</v>
      </c>
      <c r="AS917">
        <v>1219.4659999999999</v>
      </c>
      <c r="AT917">
        <v>1562.365</v>
      </c>
      <c r="AU917">
        <v>1630.8689999999999</v>
      </c>
      <c r="AV917">
        <v>2684.828</v>
      </c>
      <c r="AW917">
        <v>2343.2440000000001</v>
      </c>
      <c r="AX917">
        <v>1502.52</v>
      </c>
      <c r="AY917">
        <v>1438.471</v>
      </c>
      <c r="AZ917">
        <v>1491.288</v>
      </c>
      <c r="BA917">
        <v>1562.86</v>
      </c>
      <c r="BB917">
        <v>1605.54</v>
      </c>
      <c r="BC917">
        <v>1681.2940000000001</v>
      </c>
      <c r="BD917">
        <v>1758.365</v>
      </c>
      <c r="BE917">
        <v>1838.82</v>
      </c>
      <c r="BF917">
        <v>2023</v>
      </c>
    </row>
    <row r="918" spans="1:58" x14ac:dyDescent="0.45">
      <c r="A918">
        <v>537</v>
      </c>
      <c r="B918" t="s">
        <v>33</v>
      </c>
      <c r="C918" t="s">
        <v>117</v>
      </c>
      <c r="D918" t="s">
        <v>31</v>
      </c>
      <c r="E918" t="s">
        <v>21</v>
      </c>
      <c r="F918" t="s">
        <v>5</v>
      </c>
      <c r="G918" t="s">
        <v>173</v>
      </c>
      <c r="H918" t="s">
        <v>173</v>
      </c>
      <c r="I918" t="s">
        <v>173</v>
      </c>
      <c r="J918" t="s">
        <v>173</v>
      </c>
      <c r="K918" t="s">
        <v>173</v>
      </c>
      <c r="L918" t="s">
        <v>173</v>
      </c>
      <c r="M918" t="s">
        <v>173</v>
      </c>
      <c r="N918" t="s">
        <v>173</v>
      </c>
      <c r="O918" t="s">
        <v>173</v>
      </c>
      <c r="P918" t="s">
        <v>173</v>
      </c>
      <c r="Q918" t="s">
        <v>173</v>
      </c>
      <c r="R918" t="s">
        <v>173</v>
      </c>
      <c r="S918" t="s">
        <v>173</v>
      </c>
      <c r="T918" t="s">
        <v>173</v>
      </c>
      <c r="U918" t="s">
        <v>173</v>
      </c>
      <c r="V918" t="s">
        <v>173</v>
      </c>
      <c r="W918" t="s">
        <v>173</v>
      </c>
      <c r="X918" t="s">
        <v>173</v>
      </c>
      <c r="Y918" t="s">
        <v>173</v>
      </c>
      <c r="Z918" t="s">
        <v>173</v>
      </c>
      <c r="AA918">
        <v>2221.3380000000002</v>
      </c>
      <c r="AB918">
        <v>2424.1579999999999</v>
      </c>
      <c r="AC918">
        <v>2122.0650000000001</v>
      </c>
      <c r="AD918">
        <v>2029.6559999999999</v>
      </c>
      <c r="AE918">
        <v>2065.098</v>
      </c>
      <c r="AF918">
        <v>2148.9929999999999</v>
      </c>
      <c r="AG918">
        <v>2062.489</v>
      </c>
      <c r="AH918">
        <v>2270.0010000000002</v>
      </c>
      <c r="AI918">
        <v>2508.527</v>
      </c>
      <c r="AJ918">
        <v>2710.8470000000002</v>
      </c>
      <c r="AK918">
        <v>2928.1529999999998</v>
      </c>
      <c r="AL918">
        <v>3093.7570000000001</v>
      </c>
      <c r="AM918">
        <v>3232.4569999999999</v>
      </c>
      <c r="AN918">
        <v>3318.7150000000001</v>
      </c>
      <c r="AO918">
        <v>3460.0770000000002</v>
      </c>
      <c r="AP918">
        <v>3509.817</v>
      </c>
      <c r="AQ918">
        <v>3580.9380000000001</v>
      </c>
      <c r="AR918">
        <v>3463.1170000000002</v>
      </c>
      <c r="AS918">
        <v>3561.288</v>
      </c>
      <c r="AT918">
        <v>4556.616</v>
      </c>
      <c r="AU918">
        <v>6132.0810000000001</v>
      </c>
      <c r="AV918">
        <v>6824.7950000000001</v>
      </c>
      <c r="AW918">
        <v>5725.1390000000001</v>
      </c>
      <c r="AX918">
        <v>4803.9759999999997</v>
      </c>
      <c r="AY918">
        <v>4727.6949999999997</v>
      </c>
      <c r="AZ918">
        <v>4915.9809999999998</v>
      </c>
      <c r="BA918">
        <v>5116.8519999999999</v>
      </c>
      <c r="BB918">
        <v>5260.9189999999999</v>
      </c>
      <c r="BC918">
        <v>5459.3440000000001</v>
      </c>
      <c r="BD918">
        <v>5644.951</v>
      </c>
      <c r="BE918">
        <v>5838.4319999999998</v>
      </c>
      <c r="BF918">
        <v>2023</v>
      </c>
    </row>
    <row r="919" spans="1:58" x14ac:dyDescent="0.45">
      <c r="A919">
        <v>537</v>
      </c>
      <c r="B919" t="s">
        <v>34</v>
      </c>
      <c r="C919" t="s">
        <v>117</v>
      </c>
      <c r="D919" t="s">
        <v>35</v>
      </c>
      <c r="E919" t="s">
        <v>36</v>
      </c>
      <c r="F919" t="s">
        <v>5</v>
      </c>
      <c r="G919" t="s">
        <v>173</v>
      </c>
      <c r="H919" t="s">
        <v>173</v>
      </c>
      <c r="I919" t="s">
        <v>173</v>
      </c>
      <c r="J919" t="s">
        <v>173</v>
      </c>
      <c r="K919" t="s">
        <v>173</v>
      </c>
      <c r="L919" t="s">
        <v>173</v>
      </c>
      <c r="M919" t="s">
        <v>173</v>
      </c>
      <c r="N919" t="s">
        <v>173</v>
      </c>
      <c r="O919" t="s">
        <v>173</v>
      </c>
      <c r="P919" t="s">
        <v>173</v>
      </c>
      <c r="Q919" t="s">
        <v>173</v>
      </c>
      <c r="R919" t="s">
        <v>173</v>
      </c>
      <c r="S919" t="s">
        <v>173</v>
      </c>
      <c r="T919" t="s">
        <v>173</v>
      </c>
      <c r="U919" t="s">
        <v>173</v>
      </c>
      <c r="V919" t="s">
        <v>173</v>
      </c>
      <c r="W919" t="s">
        <v>173</v>
      </c>
      <c r="X919" t="s">
        <v>173</v>
      </c>
      <c r="Y919" t="s">
        <v>173</v>
      </c>
      <c r="Z919" t="s">
        <v>173</v>
      </c>
      <c r="AA919">
        <v>3.0000000000000001E-3</v>
      </c>
      <c r="AB919">
        <v>4.0000000000000001E-3</v>
      </c>
      <c r="AC919">
        <v>3.0000000000000001E-3</v>
      </c>
      <c r="AD919">
        <v>3.0000000000000001E-3</v>
      </c>
      <c r="AE919">
        <v>3.0000000000000001E-3</v>
      </c>
      <c r="AF919">
        <v>3.0000000000000001E-3</v>
      </c>
      <c r="AG919">
        <v>3.0000000000000001E-3</v>
      </c>
      <c r="AH919">
        <v>3.0000000000000001E-3</v>
      </c>
      <c r="AI919">
        <v>3.0000000000000001E-3</v>
      </c>
      <c r="AJ919">
        <v>3.0000000000000001E-3</v>
      </c>
      <c r="AK919">
        <v>4.0000000000000001E-3</v>
      </c>
      <c r="AL919">
        <v>4.0000000000000001E-3</v>
      </c>
      <c r="AM919">
        <v>4.0000000000000001E-3</v>
      </c>
      <c r="AN919">
        <v>4.0000000000000001E-3</v>
      </c>
      <c r="AO919">
        <v>4.0000000000000001E-3</v>
      </c>
      <c r="AP919">
        <v>4.0000000000000001E-3</v>
      </c>
      <c r="AQ919">
        <v>4.0000000000000001E-3</v>
      </c>
      <c r="AR919">
        <v>3.0000000000000001E-3</v>
      </c>
      <c r="AS919">
        <v>3.0000000000000001E-3</v>
      </c>
      <c r="AT919">
        <v>4.0000000000000001E-3</v>
      </c>
      <c r="AU919">
        <v>6.0000000000000001E-3</v>
      </c>
      <c r="AV919">
        <v>6.0000000000000001E-3</v>
      </c>
      <c r="AW919">
        <v>5.0000000000000001E-3</v>
      </c>
      <c r="AX919">
        <v>4.0000000000000001E-3</v>
      </c>
      <c r="AY919">
        <v>3.0000000000000001E-3</v>
      </c>
      <c r="AZ919">
        <v>3.0000000000000001E-3</v>
      </c>
      <c r="BA919">
        <v>3.0000000000000001E-3</v>
      </c>
      <c r="BB919">
        <v>3.0000000000000001E-3</v>
      </c>
      <c r="BC919">
        <v>3.0000000000000001E-3</v>
      </c>
      <c r="BD919">
        <v>3.0000000000000001E-3</v>
      </c>
      <c r="BE919">
        <v>3.0000000000000001E-3</v>
      </c>
      <c r="BF919">
        <v>2023</v>
      </c>
    </row>
    <row r="920" spans="1:58" x14ac:dyDescent="0.45">
      <c r="A920">
        <v>537</v>
      </c>
      <c r="B920" t="s">
        <v>37</v>
      </c>
      <c r="C920" t="s">
        <v>117</v>
      </c>
      <c r="D920" t="s">
        <v>38</v>
      </c>
      <c r="E920" t="s">
        <v>39</v>
      </c>
      <c r="F920" t="s">
        <v>5</v>
      </c>
      <c r="G920" t="s">
        <v>173</v>
      </c>
      <c r="H920" t="s">
        <v>173</v>
      </c>
      <c r="I920" t="s">
        <v>173</v>
      </c>
      <c r="J920" t="s">
        <v>173</v>
      </c>
      <c r="K920" t="s">
        <v>173</v>
      </c>
      <c r="L920" t="s">
        <v>173</v>
      </c>
      <c r="M920" t="s">
        <v>173</v>
      </c>
      <c r="N920" t="s">
        <v>173</v>
      </c>
      <c r="O920" t="s">
        <v>173</v>
      </c>
      <c r="P920" t="s">
        <v>173</v>
      </c>
      <c r="Q920" t="s">
        <v>173</v>
      </c>
      <c r="R920" t="s">
        <v>173</v>
      </c>
      <c r="S920" t="s">
        <v>173</v>
      </c>
      <c r="T920" t="s">
        <v>173</v>
      </c>
      <c r="U920" t="s">
        <v>173</v>
      </c>
      <c r="V920" t="s">
        <v>173</v>
      </c>
      <c r="W920" t="s">
        <v>173</v>
      </c>
      <c r="X920" t="s">
        <v>173</v>
      </c>
      <c r="Y920" t="s">
        <v>173</v>
      </c>
      <c r="Z920" t="s">
        <v>173</v>
      </c>
      <c r="AA920">
        <v>0.222</v>
      </c>
      <c r="AB920">
        <v>0.24199999999999999</v>
      </c>
      <c r="AC920">
        <v>0.252</v>
      </c>
      <c r="AD920">
        <v>0.26400000000000001</v>
      </c>
      <c r="AE920">
        <v>0.23</v>
      </c>
      <c r="AF920">
        <v>0.22700000000000001</v>
      </c>
      <c r="AG920">
        <v>0.22500000000000001</v>
      </c>
      <c r="AH920">
        <v>0.23799999999999999</v>
      </c>
      <c r="AI920">
        <v>0.25</v>
      </c>
      <c r="AJ920">
        <v>0.253</v>
      </c>
      <c r="AK920">
        <v>0.27800000000000002</v>
      </c>
      <c r="AL920">
        <v>0.30299999999999999</v>
      </c>
      <c r="AM920">
        <v>0.316</v>
      </c>
      <c r="AN920">
        <v>0.36299999999999999</v>
      </c>
      <c r="AO920">
        <v>0.35399999999999998</v>
      </c>
      <c r="AP920">
        <v>0.376</v>
      </c>
      <c r="AQ920">
        <v>0.373</v>
      </c>
      <c r="AR920">
        <v>0.36599999999999999</v>
      </c>
      <c r="AS920">
        <v>0.34200000000000003</v>
      </c>
      <c r="AT920">
        <v>0.34300000000000003</v>
      </c>
      <c r="AU920">
        <v>0.26600000000000001</v>
      </c>
      <c r="AV920">
        <v>0.39300000000000002</v>
      </c>
      <c r="AW920">
        <v>0.40899999999999997</v>
      </c>
      <c r="AX920">
        <v>0.313</v>
      </c>
      <c r="AY920">
        <v>0.30399999999999999</v>
      </c>
      <c r="AZ920">
        <v>0.30299999999999999</v>
      </c>
      <c r="BA920">
        <v>0.30499999999999999</v>
      </c>
      <c r="BB920">
        <v>0.30499999999999999</v>
      </c>
      <c r="BC920">
        <v>0.308</v>
      </c>
      <c r="BD920">
        <v>0.311</v>
      </c>
      <c r="BE920">
        <v>0.315</v>
      </c>
      <c r="BF920">
        <v>2023</v>
      </c>
    </row>
    <row r="921" spans="1:58" x14ac:dyDescent="0.45">
      <c r="A921">
        <v>537</v>
      </c>
      <c r="B921" t="s">
        <v>40</v>
      </c>
      <c r="C921" t="s">
        <v>117</v>
      </c>
      <c r="D921" t="s">
        <v>41</v>
      </c>
      <c r="E921" t="s">
        <v>42</v>
      </c>
      <c r="F921" t="s">
        <v>5</v>
      </c>
      <c r="G921" t="s">
        <v>173</v>
      </c>
      <c r="H921" t="s">
        <v>173</v>
      </c>
      <c r="I921" t="s">
        <v>173</v>
      </c>
      <c r="J921" t="s">
        <v>173</v>
      </c>
      <c r="K921" t="s">
        <v>173</v>
      </c>
      <c r="L921" t="s">
        <v>173</v>
      </c>
      <c r="M921" t="s">
        <v>173</v>
      </c>
      <c r="N921" t="s">
        <v>173</v>
      </c>
      <c r="O921" t="s">
        <v>173</v>
      </c>
      <c r="P921" t="s">
        <v>173</v>
      </c>
      <c r="Q921" t="s">
        <v>173</v>
      </c>
      <c r="R921" t="s">
        <v>173</v>
      </c>
      <c r="S921" t="s">
        <v>173</v>
      </c>
      <c r="T921" t="s">
        <v>173</v>
      </c>
      <c r="U921" t="s">
        <v>173</v>
      </c>
      <c r="V921" t="s">
        <v>173</v>
      </c>
      <c r="W921" t="s">
        <v>173</v>
      </c>
      <c r="X921" t="s">
        <v>173</v>
      </c>
      <c r="Y921" t="s">
        <v>173</v>
      </c>
      <c r="Z921" t="s">
        <v>173</v>
      </c>
      <c r="AA921">
        <v>33.476999999999997</v>
      </c>
      <c r="AB921">
        <v>30.163</v>
      </c>
      <c r="AC921">
        <v>27.87</v>
      </c>
      <c r="AD921">
        <v>22.273</v>
      </c>
      <c r="AE921">
        <v>17.071000000000002</v>
      </c>
      <c r="AF921">
        <v>15.778</v>
      </c>
      <c r="AG921">
        <v>12.124000000000001</v>
      </c>
      <c r="AH921">
        <v>18.652000000000001</v>
      </c>
      <c r="AI921">
        <v>31.312000000000001</v>
      </c>
      <c r="AJ921">
        <v>48.847999999999999</v>
      </c>
      <c r="AK921">
        <v>42.698999999999998</v>
      </c>
      <c r="AL921">
        <v>70.317999999999998</v>
      </c>
      <c r="AM921">
        <v>60.008000000000003</v>
      </c>
      <c r="AN921">
        <v>41.765999999999998</v>
      </c>
      <c r="AO921">
        <v>43.131</v>
      </c>
      <c r="AP921">
        <v>36.933999999999997</v>
      </c>
      <c r="AQ921">
        <v>39.834000000000003</v>
      </c>
      <c r="AR921">
        <v>35.618000000000002</v>
      </c>
      <c r="AS921">
        <v>35.905999999999999</v>
      </c>
      <c r="AT921">
        <v>26.763999999999999</v>
      </c>
      <c r="AU921">
        <v>16.452999999999999</v>
      </c>
      <c r="AV921">
        <v>14.393000000000001</v>
      </c>
      <c r="AW921">
        <v>10.595000000000001</v>
      </c>
      <c r="AX921">
        <v>20.472000000000001</v>
      </c>
      <c r="AY921">
        <v>15.081</v>
      </c>
      <c r="AZ921">
        <v>16</v>
      </c>
      <c r="BA921">
        <v>17.123999999999999</v>
      </c>
      <c r="BB921">
        <v>19.024000000000001</v>
      </c>
      <c r="BC921">
        <v>19.468</v>
      </c>
      <c r="BD921">
        <v>19.78</v>
      </c>
      <c r="BE921">
        <v>20.228000000000002</v>
      </c>
      <c r="BF921">
        <v>2023</v>
      </c>
    </row>
    <row r="922" spans="1:58" x14ac:dyDescent="0.45">
      <c r="A922">
        <v>537</v>
      </c>
      <c r="B922" t="s">
        <v>45</v>
      </c>
      <c r="C922" t="s">
        <v>117</v>
      </c>
      <c r="D922" t="s">
        <v>46</v>
      </c>
      <c r="E922" t="s">
        <v>24</v>
      </c>
      <c r="F922" t="s">
        <v>5</v>
      </c>
      <c r="G922" t="s">
        <v>173</v>
      </c>
      <c r="H922" t="s">
        <v>173</v>
      </c>
      <c r="I922" t="s">
        <v>173</v>
      </c>
      <c r="J922" t="s">
        <v>173</v>
      </c>
      <c r="K922" t="s">
        <v>173</v>
      </c>
      <c r="L922" t="s">
        <v>173</v>
      </c>
      <c r="M922" t="s">
        <v>173</v>
      </c>
      <c r="N922" t="s">
        <v>173</v>
      </c>
      <c r="O922" t="s">
        <v>173</v>
      </c>
      <c r="P922" t="s">
        <v>173</v>
      </c>
      <c r="Q922" t="s">
        <v>173</v>
      </c>
      <c r="R922" t="s">
        <v>173</v>
      </c>
      <c r="S922" t="s">
        <v>173</v>
      </c>
      <c r="T922" t="s">
        <v>173</v>
      </c>
      <c r="U922" t="s">
        <v>173</v>
      </c>
      <c r="V922" t="s">
        <v>173</v>
      </c>
      <c r="W922" t="s">
        <v>173</v>
      </c>
      <c r="X922" t="s">
        <v>173</v>
      </c>
      <c r="Y922" t="s">
        <v>173</v>
      </c>
      <c r="Z922" t="s">
        <v>173</v>
      </c>
      <c r="AA922">
        <v>45.362000000000002</v>
      </c>
      <c r="AB922">
        <v>46.99</v>
      </c>
      <c r="AC922">
        <v>48.911000000000001</v>
      </c>
      <c r="AD922">
        <v>52.832000000000001</v>
      </c>
      <c r="AE922">
        <v>54</v>
      </c>
      <c r="AF922">
        <v>54.87</v>
      </c>
      <c r="AG922">
        <v>57.741</v>
      </c>
      <c r="AH922">
        <v>62.728999999999999</v>
      </c>
      <c r="AI922">
        <v>67.388000000000005</v>
      </c>
      <c r="AJ922">
        <v>67.247</v>
      </c>
      <c r="AK922">
        <v>70.728999999999999</v>
      </c>
      <c r="AL922">
        <v>80.046999999999997</v>
      </c>
      <c r="AM922">
        <v>88.8</v>
      </c>
      <c r="AN922">
        <v>97.191999999999993</v>
      </c>
      <c r="AO922">
        <v>98.016999999999996</v>
      </c>
      <c r="AP922">
        <v>98.65</v>
      </c>
      <c r="AQ922">
        <v>97.2</v>
      </c>
      <c r="AR922">
        <v>97.707999999999998</v>
      </c>
      <c r="AS922">
        <v>99.95</v>
      </c>
      <c r="AT922">
        <v>100.842</v>
      </c>
      <c r="AU922">
        <v>101.333</v>
      </c>
      <c r="AV922">
        <v>105.158</v>
      </c>
      <c r="AW922">
        <v>112.52500000000001</v>
      </c>
      <c r="AX922">
        <v>122</v>
      </c>
      <c r="AY922">
        <v>124.517</v>
      </c>
      <c r="AZ922">
        <v>124.99299999999999</v>
      </c>
      <c r="BA922">
        <v>127.075</v>
      </c>
      <c r="BB922">
        <v>129.61600000000001</v>
      </c>
      <c r="BC922">
        <v>132.209</v>
      </c>
      <c r="BD922">
        <v>134.85300000000001</v>
      </c>
      <c r="BE922">
        <v>137.55000000000001</v>
      </c>
      <c r="BF922">
        <v>2024</v>
      </c>
    </row>
    <row r="923" spans="1:58" x14ac:dyDescent="0.45">
      <c r="A923">
        <v>537</v>
      </c>
      <c r="B923" t="s">
        <v>47</v>
      </c>
      <c r="C923" t="s">
        <v>117</v>
      </c>
      <c r="D923" t="s">
        <v>46</v>
      </c>
      <c r="E923" t="s">
        <v>15</v>
      </c>
      <c r="F923" t="s">
        <v>5</v>
      </c>
      <c r="G923" t="s">
        <v>173</v>
      </c>
      <c r="H923" t="s">
        <v>173</v>
      </c>
      <c r="I923" t="s">
        <v>173</v>
      </c>
      <c r="J923" t="s">
        <v>173</v>
      </c>
      <c r="K923" t="s">
        <v>173</v>
      </c>
      <c r="L923" t="s">
        <v>173</v>
      </c>
      <c r="M923" t="s">
        <v>173</v>
      </c>
      <c r="N923" t="s">
        <v>173</v>
      </c>
      <c r="O923" t="s">
        <v>173</v>
      </c>
      <c r="P923" t="s">
        <v>173</v>
      </c>
      <c r="Q923" t="s">
        <v>173</v>
      </c>
      <c r="R923" t="s">
        <v>173</v>
      </c>
      <c r="S923" t="s">
        <v>173</v>
      </c>
      <c r="T923" t="s">
        <v>173</v>
      </c>
      <c r="U923" t="s">
        <v>173</v>
      </c>
      <c r="V923" t="s">
        <v>173</v>
      </c>
      <c r="W923" t="s">
        <v>173</v>
      </c>
      <c r="X923" t="s">
        <v>173</v>
      </c>
      <c r="Y923" t="s">
        <v>173</v>
      </c>
      <c r="Z923" t="s">
        <v>173</v>
      </c>
      <c r="AA923" t="s">
        <v>173</v>
      </c>
      <c r="AB923">
        <v>3.589</v>
      </c>
      <c r="AC923">
        <v>4.0869999999999997</v>
      </c>
      <c r="AD923">
        <v>8.0169999999999995</v>
      </c>
      <c r="AE923">
        <v>2.21</v>
      </c>
      <c r="AF923">
        <v>1.6120000000000001</v>
      </c>
      <c r="AG923">
        <v>5.2320000000000002</v>
      </c>
      <c r="AH923">
        <v>8.6389999999999993</v>
      </c>
      <c r="AI923">
        <v>7.4269999999999996</v>
      </c>
      <c r="AJ923">
        <v>-0.20899999999999999</v>
      </c>
      <c r="AK923">
        <v>5.1779999999999999</v>
      </c>
      <c r="AL923">
        <v>13.173999999999999</v>
      </c>
      <c r="AM923">
        <v>10.935</v>
      </c>
      <c r="AN923">
        <v>9.4510000000000005</v>
      </c>
      <c r="AO923">
        <v>0.84899999999999998</v>
      </c>
      <c r="AP923">
        <v>0.64600000000000002</v>
      </c>
      <c r="AQ923">
        <v>-1.47</v>
      </c>
      <c r="AR923">
        <v>0.52300000000000002</v>
      </c>
      <c r="AS923">
        <v>2.294</v>
      </c>
      <c r="AT923">
        <v>0.89200000000000002</v>
      </c>
      <c r="AU923">
        <v>0.48799999999999999</v>
      </c>
      <c r="AV923">
        <v>3.7749999999999999</v>
      </c>
      <c r="AW923">
        <v>7.0049999999999999</v>
      </c>
      <c r="AX923">
        <v>8.42</v>
      </c>
      <c r="AY923">
        <v>2.0630000000000002</v>
      </c>
      <c r="AZ923">
        <v>0.38200000000000001</v>
      </c>
      <c r="BA923">
        <v>1.6659999999999999</v>
      </c>
      <c r="BB923">
        <v>2</v>
      </c>
      <c r="BC923">
        <v>2</v>
      </c>
      <c r="BD923">
        <v>2</v>
      </c>
      <c r="BE923">
        <v>2</v>
      </c>
      <c r="BF923">
        <v>2024</v>
      </c>
    </row>
    <row r="924" spans="1:58" x14ac:dyDescent="0.45">
      <c r="A924">
        <v>537</v>
      </c>
      <c r="B924" t="s">
        <v>48</v>
      </c>
      <c r="C924" t="s">
        <v>117</v>
      </c>
      <c r="D924" t="s">
        <v>49</v>
      </c>
      <c r="E924" t="s">
        <v>24</v>
      </c>
      <c r="F924" t="s">
        <v>5</v>
      </c>
      <c r="G924" t="s">
        <v>173</v>
      </c>
      <c r="H924" t="s">
        <v>173</v>
      </c>
      <c r="I924" t="s">
        <v>173</v>
      </c>
      <c r="J924" t="s">
        <v>173</v>
      </c>
      <c r="K924" t="s">
        <v>173</v>
      </c>
      <c r="L924" t="s">
        <v>173</v>
      </c>
      <c r="M924" t="s">
        <v>173</v>
      </c>
      <c r="N924" t="s">
        <v>173</v>
      </c>
      <c r="O924" t="s">
        <v>173</v>
      </c>
      <c r="P924" t="s">
        <v>173</v>
      </c>
      <c r="Q924" t="s">
        <v>173</v>
      </c>
      <c r="R924" t="s">
        <v>173</v>
      </c>
      <c r="S924" t="s">
        <v>173</v>
      </c>
      <c r="T924" t="s">
        <v>173</v>
      </c>
      <c r="U924" t="s">
        <v>173</v>
      </c>
      <c r="V924" t="s">
        <v>173</v>
      </c>
      <c r="W924" t="s">
        <v>173</v>
      </c>
      <c r="X924" t="s">
        <v>173</v>
      </c>
      <c r="Y924" t="s">
        <v>173</v>
      </c>
      <c r="Z924" t="s">
        <v>173</v>
      </c>
      <c r="AA924">
        <v>45.860999999999997</v>
      </c>
      <c r="AB924">
        <v>48.627000000000002</v>
      </c>
      <c r="AC924">
        <v>51.375999999999998</v>
      </c>
      <c r="AD924">
        <v>54.192</v>
      </c>
      <c r="AE924">
        <v>55.564</v>
      </c>
      <c r="AF924">
        <v>56.137</v>
      </c>
      <c r="AG924">
        <v>59.866999999999997</v>
      </c>
      <c r="AH924">
        <v>64.457999999999998</v>
      </c>
      <c r="AI924">
        <v>68.474000000000004</v>
      </c>
      <c r="AJ924">
        <v>69.144000000000005</v>
      </c>
      <c r="AK924">
        <v>74.691000000000003</v>
      </c>
      <c r="AL924">
        <v>86.262</v>
      </c>
      <c r="AM924">
        <v>94.2</v>
      </c>
      <c r="AN924">
        <v>98</v>
      </c>
      <c r="AO924">
        <v>98.3</v>
      </c>
      <c r="AP924">
        <v>97.7</v>
      </c>
      <c r="AQ924">
        <v>97.7</v>
      </c>
      <c r="AR924">
        <v>98.3</v>
      </c>
      <c r="AS924">
        <v>100.4</v>
      </c>
      <c r="AT924">
        <v>100.7</v>
      </c>
      <c r="AU924">
        <v>101.9</v>
      </c>
      <c r="AV924">
        <v>107.3</v>
      </c>
      <c r="AW924">
        <v>114.7</v>
      </c>
      <c r="AX924">
        <v>124.7</v>
      </c>
      <c r="AY924">
        <v>124.2</v>
      </c>
      <c r="AZ924">
        <v>125.895</v>
      </c>
      <c r="BA924">
        <v>128.161</v>
      </c>
      <c r="BB924">
        <v>130.72399999999999</v>
      </c>
      <c r="BC924">
        <v>133.33799999999999</v>
      </c>
      <c r="BD924">
        <v>136.005</v>
      </c>
      <c r="BE924">
        <v>138.72499999999999</v>
      </c>
      <c r="BF924">
        <v>2024</v>
      </c>
    </row>
    <row r="925" spans="1:58" x14ac:dyDescent="0.45">
      <c r="A925">
        <v>537</v>
      </c>
      <c r="B925" t="s">
        <v>50</v>
      </c>
      <c r="C925" t="s">
        <v>117</v>
      </c>
      <c r="D925" t="s">
        <v>49</v>
      </c>
      <c r="E925" t="s">
        <v>15</v>
      </c>
      <c r="F925" t="s">
        <v>5</v>
      </c>
      <c r="G925" t="s">
        <v>173</v>
      </c>
      <c r="H925" t="s">
        <v>173</v>
      </c>
      <c r="I925" t="s">
        <v>173</v>
      </c>
      <c r="J925" t="s">
        <v>173</v>
      </c>
      <c r="K925" t="s">
        <v>173</v>
      </c>
      <c r="L925" t="s">
        <v>173</v>
      </c>
      <c r="M925" t="s">
        <v>173</v>
      </c>
      <c r="N925" t="s">
        <v>173</v>
      </c>
      <c r="O925" t="s">
        <v>173</v>
      </c>
      <c r="P925" t="s">
        <v>173</v>
      </c>
      <c r="Q925" t="s">
        <v>173</v>
      </c>
      <c r="R925" t="s">
        <v>173</v>
      </c>
      <c r="S925" t="s">
        <v>173</v>
      </c>
      <c r="T925" t="s">
        <v>173</v>
      </c>
      <c r="U925" t="s">
        <v>173</v>
      </c>
      <c r="V925" t="s">
        <v>173</v>
      </c>
      <c r="W925" t="s">
        <v>173</v>
      </c>
      <c r="X925" t="s">
        <v>173</v>
      </c>
      <c r="Y925" t="s">
        <v>173</v>
      </c>
      <c r="Z925" t="s">
        <v>173</v>
      </c>
      <c r="AA925" t="s">
        <v>173</v>
      </c>
      <c r="AB925">
        <v>6.03</v>
      </c>
      <c r="AC925">
        <v>5.6539999999999999</v>
      </c>
      <c r="AD925">
        <v>5.48</v>
      </c>
      <c r="AE925">
        <v>2.532</v>
      </c>
      <c r="AF925">
        <v>1.0329999999999999</v>
      </c>
      <c r="AG925">
        <v>6.6440000000000001</v>
      </c>
      <c r="AH925">
        <v>7.6680000000000001</v>
      </c>
      <c r="AI925">
        <v>6.2309999999999999</v>
      </c>
      <c r="AJ925">
        <v>0.97799999999999998</v>
      </c>
      <c r="AK925">
        <v>8.0220000000000002</v>
      </c>
      <c r="AL925">
        <v>15.493</v>
      </c>
      <c r="AM925">
        <v>9.202</v>
      </c>
      <c r="AN925">
        <v>4.0339999999999998</v>
      </c>
      <c r="AO925">
        <v>0.30599999999999999</v>
      </c>
      <c r="AP925">
        <v>-0.61</v>
      </c>
      <c r="AQ925">
        <v>0</v>
      </c>
      <c r="AR925">
        <v>0.61399999999999999</v>
      </c>
      <c r="AS925">
        <v>2.1360000000000001</v>
      </c>
      <c r="AT925">
        <v>0.29899999999999999</v>
      </c>
      <c r="AU925">
        <v>1.1919999999999999</v>
      </c>
      <c r="AV925">
        <v>5.2990000000000004</v>
      </c>
      <c r="AW925">
        <v>6.8970000000000002</v>
      </c>
      <c r="AX925">
        <v>8.718</v>
      </c>
      <c r="AY925">
        <v>-0.40100000000000002</v>
      </c>
      <c r="AZ925">
        <v>1.3640000000000001</v>
      </c>
      <c r="BA925">
        <v>1.8</v>
      </c>
      <c r="BB925">
        <v>2</v>
      </c>
      <c r="BC925">
        <v>2</v>
      </c>
      <c r="BD925">
        <v>2</v>
      </c>
      <c r="BE925">
        <v>2</v>
      </c>
      <c r="BF925">
        <v>2024</v>
      </c>
    </row>
    <row r="926" spans="1:58" x14ac:dyDescent="0.45">
      <c r="A926">
        <v>537</v>
      </c>
      <c r="B926" t="s">
        <v>59</v>
      </c>
      <c r="C926" t="s">
        <v>117</v>
      </c>
      <c r="D926" t="s">
        <v>60</v>
      </c>
      <c r="E926" t="s">
        <v>61</v>
      </c>
      <c r="F926" t="s">
        <v>62</v>
      </c>
      <c r="G926" t="s">
        <v>173</v>
      </c>
      <c r="H926" t="s">
        <v>173</v>
      </c>
      <c r="I926" t="s">
        <v>173</v>
      </c>
      <c r="J926" t="s">
        <v>173</v>
      </c>
      <c r="K926" t="s">
        <v>173</v>
      </c>
      <c r="L926" t="s">
        <v>173</v>
      </c>
      <c r="M926" t="s">
        <v>173</v>
      </c>
      <c r="N926" t="s">
        <v>173</v>
      </c>
      <c r="O926" t="s">
        <v>173</v>
      </c>
      <c r="P926" t="s">
        <v>173</v>
      </c>
      <c r="Q926" t="s">
        <v>173</v>
      </c>
      <c r="R926" t="s">
        <v>173</v>
      </c>
      <c r="S926" t="s">
        <v>173</v>
      </c>
      <c r="T926" t="s">
        <v>173</v>
      </c>
      <c r="U926" t="s">
        <v>173</v>
      </c>
      <c r="V926" t="s">
        <v>173</v>
      </c>
      <c r="W926" t="s">
        <v>173</v>
      </c>
      <c r="X926" t="s">
        <v>173</v>
      </c>
      <c r="Y926" t="s">
        <v>173</v>
      </c>
      <c r="Z926">
        <v>0.83499999999999996</v>
      </c>
      <c r="AA926">
        <v>0.745</v>
      </c>
      <c r="AB926">
        <v>0.81200000000000006</v>
      </c>
      <c r="AC926">
        <v>0.879</v>
      </c>
      <c r="AD926">
        <v>0.91700000000000004</v>
      </c>
      <c r="AE926">
        <v>0.92900000000000005</v>
      </c>
      <c r="AF926">
        <v>0.94799999999999995</v>
      </c>
      <c r="AG926">
        <v>0.97699999999999998</v>
      </c>
      <c r="AH926">
        <v>1.0049999999999999</v>
      </c>
      <c r="AI926">
        <v>1.032</v>
      </c>
      <c r="AJ926">
        <v>1.0589999999999999</v>
      </c>
      <c r="AK926">
        <v>1.085</v>
      </c>
      <c r="AL926">
        <v>1.1100000000000001</v>
      </c>
      <c r="AM926">
        <v>1.135</v>
      </c>
      <c r="AN926">
        <v>1.159</v>
      </c>
      <c r="AO926">
        <v>1.1819999999999999</v>
      </c>
      <c r="AP926">
        <v>1.2050000000000001</v>
      </c>
      <c r="AQ926">
        <v>1.228</v>
      </c>
      <c r="AR926">
        <v>1.252</v>
      </c>
      <c r="AS926">
        <v>1.276</v>
      </c>
      <c r="AT926">
        <v>1.3009999999999999</v>
      </c>
      <c r="AU926">
        <v>1.3260000000000001</v>
      </c>
      <c r="AV926">
        <v>1.35</v>
      </c>
      <c r="AW926">
        <v>1.369</v>
      </c>
      <c r="AX926">
        <v>1.3839999999999999</v>
      </c>
      <c r="AY926">
        <v>1.401</v>
      </c>
      <c r="AZ926">
        <v>1.419</v>
      </c>
      <c r="BA926">
        <v>1.4370000000000001</v>
      </c>
      <c r="BB926">
        <v>1.456</v>
      </c>
      <c r="BC926">
        <v>1.4770000000000001</v>
      </c>
      <c r="BD926">
        <v>1.498</v>
      </c>
      <c r="BE926">
        <v>1.52</v>
      </c>
      <c r="BF926">
        <v>2023</v>
      </c>
    </row>
    <row r="927" spans="1:58" x14ac:dyDescent="0.45">
      <c r="A927">
        <v>537</v>
      </c>
      <c r="B927" t="s">
        <v>63</v>
      </c>
      <c r="C927" t="s">
        <v>117</v>
      </c>
      <c r="D927" t="s">
        <v>64</v>
      </c>
      <c r="E927" t="s">
        <v>12</v>
      </c>
      <c r="F927" t="s">
        <v>13</v>
      </c>
      <c r="G927" t="s">
        <v>173</v>
      </c>
      <c r="H927" t="s">
        <v>173</v>
      </c>
      <c r="I927" t="s">
        <v>173</v>
      </c>
      <c r="J927" t="s">
        <v>173</v>
      </c>
      <c r="K927" t="s">
        <v>173</v>
      </c>
      <c r="L927" t="s">
        <v>173</v>
      </c>
      <c r="M927" t="s">
        <v>173</v>
      </c>
      <c r="N927" t="s">
        <v>173</v>
      </c>
      <c r="O927" t="s">
        <v>173</v>
      </c>
      <c r="P927" t="s">
        <v>173</v>
      </c>
      <c r="Q927" t="s">
        <v>173</v>
      </c>
      <c r="R927" t="s">
        <v>173</v>
      </c>
      <c r="S927" t="s">
        <v>173</v>
      </c>
      <c r="T927" t="s">
        <v>173</v>
      </c>
      <c r="U927" t="s">
        <v>173</v>
      </c>
      <c r="V927" t="s">
        <v>173</v>
      </c>
      <c r="W927" t="s">
        <v>173</v>
      </c>
      <c r="X927" t="s">
        <v>173</v>
      </c>
      <c r="Y927" t="s">
        <v>173</v>
      </c>
      <c r="Z927" t="s">
        <v>173</v>
      </c>
      <c r="AA927">
        <v>0.40100000000000002</v>
      </c>
      <c r="AB927">
        <v>0.47199999999999998</v>
      </c>
      <c r="AC927">
        <v>0.40300000000000002</v>
      </c>
      <c r="AD927">
        <v>0.35299999999999998</v>
      </c>
      <c r="AE927">
        <v>0.29399999999999998</v>
      </c>
      <c r="AF927">
        <v>0.221</v>
      </c>
      <c r="AG927">
        <v>0.45800000000000002</v>
      </c>
      <c r="AH927">
        <v>0.249</v>
      </c>
      <c r="AI927">
        <v>0.67300000000000004</v>
      </c>
      <c r="AJ927">
        <v>0.76100000000000001</v>
      </c>
      <c r="AK927">
        <v>0.89500000000000002</v>
      </c>
      <c r="AL927">
        <v>1.125</v>
      </c>
      <c r="AM927">
        <v>1.052</v>
      </c>
      <c r="AN927">
        <v>1.141</v>
      </c>
      <c r="AO927">
        <v>1.0629999999999999</v>
      </c>
      <c r="AP927">
        <v>1.0309999999999999</v>
      </c>
      <c r="AQ927">
        <v>0.92600000000000005</v>
      </c>
      <c r="AR927">
        <v>0.84799999999999998</v>
      </c>
      <c r="AS927">
        <v>0.91200000000000003</v>
      </c>
      <c r="AT927">
        <v>0.879</v>
      </c>
      <c r="AU927">
        <v>0.91</v>
      </c>
      <c r="AV927">
        <v>0.89200000000000002</v>
      </c>
      <c r="AW927">
        <v>0.91500000000000004</v>
      </c>
      <c r="AX927">
        <v>0.91800000000000004</v>
      </c>
      <c r="AY927">
        <v>0.92700000000000005</v>
      </c>
      <c r="AZ927">
        <v>0.96299999999999997</v>
      </c>
      <c r="BA927">
        <v>0.94499999999999995</v>
      </c>
      <c r="BB927">
        <v>0.92900000000000005</v>
      </c>
      <c r="BC927">
        <v>0.91100000000000003</v>
      </c>
      <c r="BD927">
        <v>0.89100000000000001</v>
      </c>
      <c r="BE927">
        <v>0.87</v>
      </c>
      <c r="BF927">
        <v>2023</v>
      </c>
    </row>
    <row r="928" spans="1:58" x14ac:dyDescent="0.45">
      <c r="A928">
        <v>537</v>
      </c>
      <c r="B928" t="s">
        <v>65</v>
      </c>
      <c r="C928" t="s">
        <v>117</v>
      </c>
      <c r="D928" t="s">
        <v>64</v>
      </c>
      <c r="E928" t="s">
        <v>42</v>
      </c>
      <c r="F928" t="s">
        <v>5</v>
      </c>
      <c r="G928" t="s">
        <v>173</v>
      </c>
      <c r="H928" t="s">
        <v>173</v>
      </c>
      <c r="I928" t="s">
        <v>173</v>
      </c>
      <c r="J928" t="s">
        <v>173</v>
      </c>
      <c r="K928" t="s">
        <v>173</v>
      </c>
      <c r="L928" t="s">
        <v>173</v>
      </c>
      <c r="M928" t="s">
        <v>173</v>
      </c>
      <c r="N928" t="s">
        <v>173</v>
      </c>
      <c r="O928" t="s">
        <v>173</v>
      </c>
      <c r="P928" t="s">
        <v>173</v>
      </c>
      <c r="Q928" t="s">
        <v>173</v>
      </c>
      <c r="R928" t="s">
        <v>173</v>
      </c>
      <c r="S928" t="s">
        <v>173</v>
      </c>
      <c r="T928" t="s">
        <v>173</v>
      </c>
      <c r="U928" t="s">
        <v>173</v>
      </c>
      <c r="V928" t="s">
        <v>173</v>
      </c>
      <c r="W928" t="s">
        <v>173</v>
      </c>
      <c r="X928" t="s">
        <v>173</v>
      </c>
      <c r="Y928" t="s">
        <v>173</v>
      </c>
      <c r="Z928" t="s">
        <v>173</v>
      </c>
      <c r="AA928">
        <v>109.206</v>
      </c>
      <c r="AB928">
        <v>98.9</v>
      </c>
      <c r="AC928">
        <v>85.906000000000006</v>
      </c>
      <c r="AD928">
        <v>71.881</v>
      </c>
      <c r="AE928">
        <v>66.674000000000007</v>
      </c>
      <c r="AF928">
        <v>47.838000000000001</v>
      </c>
      <c r="AG928">
        <v>100.873</v>
      </c>
      <c r="AH928">
        <v>45.895000000000003</v>
      </c>
      <c r="AI928">
        <v>103.791</v>
      </c>
      <c r="AJ928">
        <v>104.66500000000001</v>
      </c>
      <c r="AK928">
        <v>101.494</v>
      </c>
      <c r="AL928">
        <v>107.898</v>
      </c>
      <c r="AM928">
        <v>90.638000000000005</v>
      </c>
      <c r="AN928">
        <v>81.775999999999996</v>
      </c>
      <c r="AO928">
        <v>73.448999999999998</v>
      </c>
      <c r="AP928">
        <v>64.858000000000004</v>
      </c>
      <c r="AQ928">
        <v>56.436</v>
      </c>
      <c r="AR928">
        <v>53.497</v>
      </c>
      <c r="AS928">
        <v>58.631999999999998</v>
      </c>
      <c r="AT928">
        <v>43.225000000000001</v>
      </c>
      <c r="AU928">
        <v>42.058</v>
      </c>
      <c r="AV928">
        <v>24.619</v>
      </c>
      <c r="AW928">
        <v>28.530999999999999</v>
      </c>
      <c r="AX928">
        <v>44.116</v>
      </c>
      <c r="AY928">
        <v>46.005000000000003</v>
      </c>
      <c r="AZ928">
        <v>45.54</v>
      </c>
      <c r="BA928">
        <v>42.067999999999998</v>
      </c>
      <c r="BB928">
        <v>39.738</v>
      </c>
      <c r="BC928">
        <v>36.67</v>
      </c>
      <c r="BD928">
        <v>33.825000000000003</v>
      </c>
      <c r="BE928">
        <v>31.146999999999998</v>
      </c>
      <c r="BF928">
        <v>2023</v>
      </c>
    </row>
    <row r="929" spans="1:58" x14ac:dyDescent="0.45">
      <c r="A929">
        <v>537</v>
      </c>
      <c r="B929" t="s">
        <v>66</v>
      </c>
      <c r="C929" t="s">
        <v>117</v>
      </c>
      <c r="D929" t="s">
        <v>67</v>
      </c>
      <c r="E929" t="s">
        <v>12</v>
      </c>
      <c r="F929" t="s">
        <v>13</v>
      </c>
      <c r="G929" t="s">
        <v>173</v>
      </c>
      <c r="H929" t="s">
        <v>173</v>
      </c>
      <c r="I929" t="s">
        <v>173</v>
      </c>
      <c r="J929" t="s">
        <v>173</v>
      </c>
      <c r="K929" t="s">
        <v>173</v>
      </c>
      <c r="L929" t="s">
        <v>173</v>
      </c>
      <c r="M929" t="s">
        <v>173</v>
      </c>
      <c r="N929" t="s">
        <v>173</v>
      </c>
      <c r="O929" t="s">
        <v>173</v>
      </c>
      <c r="P929" t="s">
        <v>173</v>
      </c>
      <c r="Q929" t="s">
        <v>173</v>
      </c>
      <c r="R929" t="s">
        <v>173</v>
      </c>
      <c r="S929" t="s">
        <v>173</v>
      </c>
      <c r="T929" t="s">
        <v>173</v>
      </c>
      <c r="U929" t="s">
        <v>173</v>
      </c>
      <c r="V929" t="s">
        <v>173</v>
      </c>
      <c r="W929" t="s">
        <v>173</v>
      </c>
      <c r="X929" t="s">
        <v>173</v>
      </c>
      <c r="Y929" t="s">
        <v>173</v>
      </c>
      <c r="Z929" t="s">
        <v>173</v>
      </c>
      <c r="AA929" t="s">
        <v>173</v>
      </c>
      <c r="AB929">
        <v>0.45700000000000002</v>
      </c>
      <c r="AC929">
        <v>0.439</v>
      </c>
      <c r="AD929">
        <v>0.39300000000000002</v>
      </c>
      <c r="AE929">
        <v>0.32700000000000001</v>
      </c>
      <c r="AF929">
        <v>0.27</v>
      </c>
      <c r="AG929">
        <v>0.27200000000000002</v>
      </c>
      <c r="AH929">
        <v>0.41199999999999998</v>
      </c>
      <c r="AI929">
        <v>0.79300000000000004</v>
      </c>
      <c r="AJ929">
        <v>0.88600000000000001</v>
      </c>
      <c r="AK929">
        <v>1.07</v>
      </c>
      <c r="AL929">
        <v>1.389</v>
      </c>
      <c r="AM929">
        <v>1.5009999999999999</v>
      </c>
      <c r="AN929">
        <v>1.3420000000000001</v>
      </c>
      <c r="AO929">
        <v>1.6060000000000001</v>
      </c>
      <c r="AP929">
        <v>1.5589999999999999</v>
      </c>
      <c r="AQ929">
        <v>1.84</v>
      </c>
      <c r="AR929">
        <v>1.383</v>
      </c>
      <c r="AS929">
        <v>1.331</v>
      </c>
      <c r="AT929">
        <v>1.3959999999999999</v>
      </c>
      <c r="AU929">
        <v>1.3180000000000001</v>
      </c>
      <c r="AV929">
        <v>1.623</v>
      </c>
      <c r="AW929">
        <v>1.931</v>
      </c>
      <c r="AX929">
        <v>1.6930000000000001</v>
      </c>
      <c r="AY929">
        <v>1.82</v>
      </c>
      <c r="AZ929">
        <v>2.0430000000000001</v>
      </c>
      <c r="BA929">
        <v>2.0910000000000002</v>
      </c>
      <c r="BB929">
        <v>2.16</v>
      </c>
      <c r="BC929">
        <v>2.2320000000000002</v>
      </c>
      <c r="BD929">
        <v>2.302</v>
      </c>
      <c r="BE929">
        <v>2.3759999999999999</v>
      </c>
      <c r="BF929">
        <v>2023</v>
      </c>
    </row>
    <row r="930" spans="1:58" x14ac:dyDescent="0.45">
      <c r="A930">
        <v>537</v>
      </c>
      <c r="B930" t="s">
        <v>68</v>
      </c>
      <c r="C930" t="s">
        <v>117</v>
      </c>
      <c r="D930" t="s">
        <v>67</v>
      </c>
      <c r="E930" t="s">
        <v>42</v>
      </c>
      <c r="F930" t="s">
        <v>5</v>
      </c>
      <c r="G930" t="s">
        <v>173</v>
      </c>
      <c r="H930" t="s">
        <v>173</v>
      </c>
      <c r="I930" t="s">
        <v>173</v>
      </c>
      <c r="J930" t="s">
        <v>173</v>
      </c>
      <c r="K930" t="s">
        <v>173</v>
      </c>
      <c r="L930" t="s">
        <v>173</v>
      </c>
      <c r="M930" t="s">
        <v>173</v>
      </c>
      <c r="N930" t="s">
        <v>173</v>
      </c>
      <c r="O930" t="s">
        <v>173</v>
      </c>
      <c r="P930" t="s">
        <v>173</v>
      </c>
      <c r="Q930" t="s">
        <v>173</v>
      </c>
      <c r="R930" t="s">
        <v>173</v>
      </c>
      <c r="S930" t="s">
        <v>173</v>
      </c>
      <c r="T930" t="s">
        <v>173</v>
      </c>
      <c r="U930" t="s">
        <v>173</v>
      </c>
      <c r="V930" t="s">
        <v>173</v>
      </c>
      <c r="W930" t="s">
        <v>173</v>
      </c>
      <c r="X930" t="s">
        <v>173</v>
      </c>
      <c r="Y930" t="s">
        <v>173</v>
      </c>
      <c r="Z930" t="s">
        <v>173</v>
      </c>
      <c r="AA930" t="s">
        <v>173</v>
      </c>
      <c r="AB930">
        <v>95.659000000000006</v>
      </c>
      <c r="AC930">
        <v>93.545000000000002</v>
      </c>
      <c r="AD930">
        <v>80.119</v>
      </c>
      <c r="AE930">
        <v>74.153000000000006</v>
      </c>
      <c r="AF930">
        <v>58.335000000000001</v>
      </c>
      <c r="AG930">
        <v>59.841000000000001</v>
      </c>
      <c r="AH930">
        <v>75.826999999999998</v>
      </c>
      <c r="AI930">
        <v>122.35299999999999</v>
      </c>
      <c r="AJ930">
        <v>121.83499999999999</v>
      </c>
      <c r="AK930">
        <v>121.28700000000001</v>
      </c>
      <c r="AL930">
        <v>133.27799999999999</v>
      </c>
      <c r="AM930">
        <v>129.327</v>
      </c>
      <c r="AN930">
        <v>96.143000000000001</v>
      </c>
      <c r="AO930">
        <v>110.971</v>
      </c>
      <c r="AP930">
        <v>98.061999999999998</v>
      </c>
      <c r="AQ930">
        <v>112.185</v>
      </c>
      <c r="AR930">
        <v>87.272000000000006</v>
      </c>
      <c r="AS930">
        <v>85.537000000000006</v>
      </c>
      <c r="AT930">
        <v>68.664000000000001</v>
      </c>
      <c r="AU930">
        <v>60.957000000000001</v>
      </c>
      <c r="AV930">
        <v>44.767000000000003</v>
      </c>
      <c r="AW930">
        <v>60.186999999999998</v>
      </c>
      <c r="AX930">
        <v>81.382999999999996</v>
      </c>
      <c r="AY930">
        <v>90.331000000000003</v>
      </c>
      <c r="AZ930">
        <v>96.554000000000002</v>
      </c>
      <c r="BA930">
        <v>93.125</v>
      </c>
      <c r="BB930">
        <v>92.369</v>
      </c>
      <c r="BC930">
        <v>89.887</v>
      </c>
      <c r="BD930">
        <v>87.403999999999996</v>
      </c>
      <c r="BE930">
        <v>85.031000000000006</v>
      </c>
      <c r="BF930">
        <v>2023</v>
      </c>
    </row>
    <row r="931" spans="1:58" x14ac:dyDescent="0.45">
      <c r="A931">
        <v>537</v>
      </c>
      <c r="B931" t="s">
        <v>69</v>
      </c>
      <c r="C931" t="s">
        <v>117</v>
      </c>
      <c r="D931" t="s">
        <v>70</v>
      </c>
      <c r="E931" t="s">
        <v>12</v>
      </c>
      <c r="F931" t="s">
        <v>13</v>
      </c>
      <c r="G931" t="s">
        <v>173</v>
      </c>
      <c r="H931" t="s">
        <v>173</v>
      </c>
      <c r="I931" t="s">
        <v>173</v>
      </c>
      <c r="J931" t="s">
        <v>173</v>
      </c>
      <c r="K931" t="s">
        <v>173</v>
      </c>
      <c r="L931" t="s">
        <v>173</v>
      </c>
      <c r="M931" t="s">
        <v>173</v>
      </c>
      <c r="N931" t="s">
        <v>173</v>
      </c>
      <c r="O931" t="s">
        <v>173</v>
      </c>
      <c r="P931" t="s">
        <v>173</v>
      </c>
      <c r="Q931" t="s">
        <v>173</v>
      </c>
      <c r="R931" t="s">
        <v>173</v>
      </c>
      <c r="S931" t="s">
        <v>173</v>
      </c>
      <c r="T931" t="s">
        <v>173</v>
      </c>
      <c r="U931" t="s">
        <v>173</v>
      </c>
      <c r="V931" t="s">
        <v>173</v>
      </c>
      <c r="W931" t="s">
        <v>173</v>
      </c>
      <c r="X931" t="s">
        <v>173</v>
      </c>
      <c r="Y931" t="s">
        <v>173</v>
      </c>
      <c r="Z931" t="s">
        <v>173</v>
      </c>
      <c r="AA931" t="s">
        <v>173</v>
      </c>
      <c r="AB931">
        <v>1.4999999999999999E-2</v>
      </c>
      <c r="AC931">
        <v>-3.5999999999999997E-2</v>
      </c>
      <c r="AD931">
        <v>-0.04</v>
      </c>
      <c r="AE931">
        <v>-3.3000000000000002E-2</v>
      </c>
      <c r="AF931">
        <v>-4.9000000000000002E-2</v>
      </c>
      <c r="AG931">
        <v>0.186</v>
      </c>
      <c r="AH931">
        <v>-0.16200000000000001</v>
      </c>
      <c r="AI931">
        <v>-0.12</v>
      </c>
      <c r="AJ931">
        <v>-0.125</v>
      </c>
      <c r="AK931">
        <v>-0.17499999999999999</v>
      </c>
      <c r="AL931">
        <v>-0.26500000000000001</v>
      </c>
      <c r="AM931">
        <v>-0.44900000000000001</v>
      </c>
      <c r="AN931">
        <v>-0.20100000000000001</v>
      </c>
      <c r="AO931">
        <v>-0.54300000000000004</v>
      </c>
      <c r="AP931">
        <v>-0.52800000000000002</v>
      </c>
      <c r="AQ931">
        <v>-0.91500000000000004</v>
      </c>
      <c r="AR931">
        <v>-0.53500000000000003</v>
      </c>
      <c r="AS931">
        <v>-0.41899999999999998</v>
      </c>
      <c r="AT931">
        <v>-0.51700000000000002</v>
      </c>
      <c r="AU931">
        <v>-0.40899999999999997</v>
      </c>
      <c r="AV931">
        <v>-0.73</v>
      </c>
      <c r="AW931">
        <v>-1.016</v>
      </c>
      <c r="AX931">
        <v>-0.77500000000000002</v>
      </c>
      <c r="AY931">
        <v>-0.89300000000000002</v>
      </c>
      <c r="AZ931">
        <v>-1.079</v>
      </c>
      <c r="BA931">
        <v>-1.147</v>
      </c>
      <c r="BB931">
        <v>-1.2310000000000001</v>
      </c>
      <c r="BC931">
        <v>-1.321</v>
      </c>
      <c r="BD931">
        <v>-1.411</v>
      </c>
      <c r="BE931">
        <v>-1.506</v>
      </c>
      <c r="BF931">
        <v>2023</v>
      </c>
    </row>
    <row r="932" spans="1:58" x14ac:dyDescent="0.45">
      <c r="A932">
        <v>537</v>
      </c>
      <c r="B932" t="s">
        <v>71</v>
      </c>
      <c r="C932" t="s">
        <v>117</v>
      </c>
      <c r="D932" t="s">
        <v>70</v>
      </c>
      <c r="E932" t="s">
        <v>42</v>
      </c>
      <c r="F932" t="s">
        <v>5</v>
      </c>
      <c r="G932" t="s">
        <v>173</v>
      </c>
      <c r="H932" t="s">
        <v>173</v>
      </c>
      <c r="I932" t="s">
        <v>173</v>
      </c>
      <c r="J932" t="s">
        <v>173</v>
      </c>
      <c r="K932" t="s">
        <v>173</v>
      </c>
      <c r="L932" t="s">
        <v>173</v>
      </c>
      <c r="M932" t="s">
        <v>173</v>
      </c>
      <c r="N932" t="s">
        <v>173</v>
      </c>
      <c r="O932" t="s">
        <v>173</v>
      </c>
      <c r="P932" t="s">
        <v>173</v>
      </c>
      <c r="Q932" t="s">
        <v>173</v>
      </c>
      <c r="R932" t="s">
        <v>173</v>
      </c>
      <c r="S932" t="s">
        <v>173</v>
      </c>
      <c r="T932" t="s">
        <v>173</v>
      </c>
      <c r="U932" t="s">
        <v>173</v>
      </c>
      <c r="V932" t="s">
        <v>173</v>
      </c>
      <c r="W932" t="s">
        <v>173</v>
      </c>
      <c r="X932" t="s">
        <v>173</v>
      </c>
      <c r="Y932" t="s">
        <v>173</v>
      </c>
      <c r="Z932" t="s">
        <v>173</v>
      </c>
      <c r="AA932" t="s">
        <v>173</v>
      </c>
      <c r="AB932">
        <v>3.242</v>
      </c>
      <c r="AC932">
        <v>-7.6390000000000002</v>
      </c>
      <c r="AD932">
        <v>-8.2379999999999995</v>
      </c>
      <c r="AE932">
        <v>-7.4790000000000001</v>
      </c>
      <c r="AF932">
        <v>-10.497</v>
      </c>
      <c r="AG932">
        <v>41.031999999999996</v>
      </c>
      <c r="AH932">
        <v>-29.931999999999999</v>
      </c>
      <c r="AI932">
        <v>-18.562000000000001</v>
      </c>
      <c r="AJ932">
        <v>-17.170000000000002</v>
      </c>
      <c r="AK932">
        <v>-19.792999999999999</v>
      </c>
      <c r="AL932">
        <v>-25.38</v>
      </c>
      <c r="AM932">
        <v>-38.689</v>
      </c>
      <c r="AN932">
        <v>-14.367000000000001</v>
      </c>
      <c r="AO932">
        <v>-37.521999999999998</v>
      </c>
      <c r="AP932">
        <v>-33.204999999999998</v>
      </c>
      <c r="AQ932">
        <v>-55.749000000000002</v>
      </c>
      <c r="AR932">
        <v>-33.774999999999999</v>
      </c>
      <c r="AS932">
        <v>-26.905000000000001</v>
      </c>
      <c r="AT932">
        <v>-25.439</v>
      </c>
      <c r="AU932">
        <v>-18.899000000000001</v>
      </c>
      <c r="AV932">
        <v>-20.149000000000001</v>
      </c>
      <c r="AW932">
        <v>-31.655000000000001</v>
      </c>
      <c r="AX932">
        <v>-37.267000000000003</v>
      </c>
      <c r="AY932">
        <v>-44.326000000000001</v>
      </c>
      <c r="AZ932">
        <v>-51.012999999999998</v>
      </c>
      <c r="BA932">
        <v>-51.057000000000002</v>
      </c>
      <c r="BB932">
        <v>-52.631999999999998</v>
      </c>
      <c r="BC932">
        <v>-53.216999999999999</v>
      </c>
      <c r="BD932">
        <v>-53.579000000000001</v>
      </c>
      <c r="BE932">
        <v>-53.884</v>
      </c>
      <c r="BF932">
        <v>2023</v>
      </c>
    </row>
    <row r="933" spans="1:58" x14ac:dyDescent="0.45">
      <c r="A933">
        <v>537</v>
      </c>
      <c r="B933" t="s">
        <v>72</v>
      </c>
      <c r="C933" t="s">
        <v>117</v>
      </c>
      <c r="D933" t="s">
        <v>73</v>
      </c>
      <c r="E933" t="s">
        <v>12</v>
      </c>
      <c r="F933" t="s">
        <v>13</v>
      </c>
      <c r="G933" t="s">
        <v>173</v>
      </c>
      <c r="H933" t="s">
        <v>173</v>
      </c>
      <c r="I933" t="s">
        <v>173</v>
      </c>
      <c r="J933" t="s">
        <v>173</v>
      </c>
      <c r="K933" t="s">
        <v>173</v>
      </c>
      <c r="L933" t="s">
        <v>173</v>
      </c>
      <c r="M933" t="s">
        <v>173</v>
      </c>
      <c r="N933" t="s">
        <v>173</v>
      </c>
      <c r="O933" t="s">
        <v>173</v>
      </c>
      <c r="P933" t="s">
        <v>173</v>
      </c>
      <c r="Q933" t="s">
        <v>173</v>
      </c>
      <c r="R933" t="s">
        <v>173</v>
      </c>
      <c r="S933" t="s">
        <v>173</v>
      </c>
      <c r="T933" t="s">
        <v>173</v>
      </c>
      <c r="U933" t="s">
        <v>173</v>
      </c>
      <c r="V933" t="s">
        <v>173</v>
      </c>
      <c r="W933" t="s">
        <v>173</v>
      </c>
      <c r="X933" t="s">
        <v>173</v>
      </c>
      <c r="Y933" t="s">
        <v>173</v>
      </c>
      <c r="Z933" t="s">
        <v>173</v>
      </c>
      <c r="AA933" t="s">
        <v>173</v>
      </c>
      <c r="AB933" t="s">
        <v>173</v>
      </c>
      <c r="AC933">
        <v>-3.5999999999999997E-2</v>
      </c>
      <c r="AD933">
        <v>-0.04</v>
      </c>
      <c r="AE933">
        <v>-3.3000000000000002E-2</v>
      </c>
      <c r="AF933">
        <v>-4.9000000000000002E-2</v>
      </c>
      <c r="AG933">
        <v>0.186</v>
      </c>
      <c r="AH933">
        <v>-0.16200000000000001</v>
      </c>
      <c r="AI933">
        <v>-0.12</v>
      </c>
      <c r="AJ933">
        <v>-0.125</v>
      </c>
      <c r="AK933">
        <v>-0.17499999999999999</v>
      </c>
      <c r="AL933">
        <v>-0.26500000000000001</v>
      </c>
      <c r="AM933">
        <v>-0.44900000000000001</v>
      </c>
      <c r="AN933">
        <v>-0.20100000000000001</v>
      </c>
      <c r="AO933">
        <v>-0.54300000000000004</v>
      </c>
      <c r="AP933">
        <v>-0.52800000000000002</v>
      </c>
      <c r="AQ933">
        <v>-0.91500000000000004</v>
      </c>
      <c r="AR933">
        <v>-0.53400000000000003</v>
      </c>
      <c r="AS933">
        <v>-0.41699999999999998</v>
      </c>
      <c r="AT933">
        <v>-0.51400000000000001</v>
      </c>
      <c r="AU933">
        <v>-0.40699999999999997</v>
      </c>
      <c r="AV933">
        <v>-0.72599999999999998</v>
      </c>
      <c r="AW933">
        <v>-1.0069999999999999</v>
      </c>
      <c r="AX933">
        <v>-0.76700000000000002</v>
      </c>
      <c r="AY933">
        <v>-0.88600000000000001</v>
      </c>
      <c r="AZ933">
        <v>-1.0720000000000001</v>
      </c>
      <c r="BA933">
        <v>-1.139</v>
      </c>
      <c r="BB933">
        <v>-1.222</v>
      </c>
      <c r="BC933">
        <v>-1.3129999999999999</v>
      </c>
      <c r="BD933">
        <v>-1.403</v>
      </c>
      <c r="BE933">
        <v>-1.4970000000000001</v>
      </c>
      <c r="BF933">
        <v>2023</v>
      </c>
    </row>
    <row r="934" spans="1:58" x14ac:dyDescent="0.45">
      <c r="A934">
        <v>537</v>
      </c>
      <c r="B934" t="s">
        <v>74</v>
      </c>
      <c r="C934" t="s">
        <v>117</v>
      </c>
      <c r="D934" t="s">
        <v>73</v>
      </c>
      <c r="E934" t="s">
        <v>42</v>
      </c>
      <c r="F934" t="s">
        <v>5</v>
      </c>
      <c r="G934" t="s">
        <v>173</v>
      </c>
      <c r="H934" t="s">
        <v>173</v>
      </c>
      <c r="I934" t="s">
        <v>173</v>
      </c>
      <c r="J934" t="s">
        <v>173</v>
      </c>
      <c r="K934" t="s">
        <v>173</v>
      </c>
      <c r="L934" t="s">
        <v>173</v>
      </c>
      <c r="M934" t="s">
        <v>173</v>
      </c>
      <c r="N934" t="s">
        <v>173</v>
      </c>
      <c r="O934" t="s">
        <v>173</v>
      </c>
      <c r="P934" t="s">
        <v>173</v>
      </c>
      <c r="Q934" t="s">
        <v>173</v>
      </c>
      <c r="R934" t="s">
        <v>173</v>
      </c>
      <c r="S934" t="s">
        <v>173</v>
      </c>
      <c r="T934" t="s">
        <v>173</v>
      </c>
      <c r="U934" t="s">
        <v>173</v>
      </c>
      <c r="V934" t="s">
        <v>173</v>
      </c>
      <c r="W934" t="s">
        <v>173</v>
      </c>
      <c r="X934" t="s">
        <v>173</v>
      </c>
      <c r="Y934" t="s">
        <v>173</v>
      </c>
      <c r="Z934" t="s">
        <v>173</v>
      </c>
      <c r="AA934" t="s">
        <v>173</v>
      </c>
      <c r="AB934" t="s">
        <v>173</v>
      </c>
      <c r="AC934">
        <v>-7.6390000000000002</v>
      </c>
      <c r="AD934">
        <v>-8.2379999999999995</v>
      </c>
      <c r="AE934">
        <v>-7.4790000000000001</v>
      </c>
      <c r="AF934">
        <v>-10.497</v>
      </c>
      <c r="AG934">
        <v>41.031999999999996</v>
      </c>
      <c r="AH934">
        <v>-29.931999999999999</v>
      </c>
      <c r="AI934">
        <v>-18.562000000000001</v>
      </c>
      <c r="AJ934">
        <v>-17.170000000000002</v>
      </c>
      <c r="AK934">
        <v>-19.792999999999999</v>
      </c>
      <c r="AL934">
        <v>-25.38</v>
      </c>
      <c r="AM934">
        <v>-38.689</v>
      </c>
      <c r="AN934">
        <v>-14.367000000000001</v>
      </c>
      <c r="AO934">
        <v>-37.521999999999998</v>
      </c>
      <c r="AP934">
        <v>-33.204999999999998</v>
      </c>
      <c r="AQ934">
        <v>-55.749000000000002</v>
      </c>
      <c r="AR934">
        <v>-33.701999999999998</v>
      </c>
      <c r="AS934">
        <v>-26.771000000000001</v>
      </c>
      <c r="AT934">
        <v>-25.271000000000001</v>
      </c>
      <c r="AU934">
        <v>-18.82</v>
      </c>
      <c r="AV934">
        <v>-20.027000000000001</v>
      </c>
      <c r="AW934">
        <v>-31.381</v>
      </c>
      <c r="AX934">
        <v>-36.878</v>
      </c>
      <c r="AY934">
        <v>-43.972000000000001</v>
      </c>
      <c r="AZ934">
        <v>-50.656999999999996</v>
      </c>
      <c r="BA934">
        <v>-50.701999999999998</v>
      </c>
      <c r="BB934">
        <v>-52.283999999999999</v>
      </c>
      <c r="BC934">
        <v>-52.886000000000003</v>
      </c>
      <c r="BD934">
        <v>-53.261000000000003</v>
      </c>
      <c r="BE934">
        <v>-53.573</v>
      </c>
      <c r="BF934">
        <v>2023</v>
      </c>
    </row>
    <row r="935" spans="1:58" x14ac:dyDescent="0.45">
      <c r="A935">
        <v>537</v>
      </c>
      <c r="B935" t="s">
        <v>75</v>
      </c>
      <c r="C935" t="s">
        <v>117</v>
      </c>
      <c r="D935" t="s">
        <v>76</v>
      </c>
      <c r="E935" t="s">
        <v>12</v>
      </c>
      <c r="F935" t="s">
        <v>13</v>
      </c>
      <c r="G935" t="s">
        <v>173</v>
      </c>
      <c r="H935" t="s">
        <v>173</v>
      </c>
      <c r="I935" t="s">
        <v>173</v>
      </c>
      <c r="J935" t="s">
        <v>173</v>
      </c>
      <c r="K935" t="s">
        <v>173</v>
      </c>
      <c r="L935" t="s">
        <v>173</v>
      </c>
      <c r="M935" t="s">
        <v>173</v>
      </c>
      <c r="N935" t="s">
        <v>173</v>
      </c>
      <c r="O935" t="s">
        <v>173</v>
      </c>
      <c r="P935" t="s">
        <v>173</v>
      </c>
      <c r="Q935" t="s">
        <v>173</v>
      </c>
      <c r="R935" t="s">
        <v>173</v>
      </c>
      <c r="S935" t="s">
        <v>173</v>
      </c>
      <c r="T935" t="s">
        <v>173</v>
      </c>
      <c r="U935" t="s">
        <v>173</v>
      </c>
      <c r="V935" t="s">
        <v>173</v>
      </c>
      <c r="W935" t="s">
        <v>173</v>
      </c>
      <c r="X935" t="s">
        <v>173</v>
      </c>
      <c r="Y935" t="s">
        <v>173</v>
      </c>
      <c r="Z935" t="s">
        <v>173</v>
      </c>
      <c r="AA935" t="s">
        <v>173</v>
      </c>
      <c r="AB935">
        <v>0</v>
      </c>
      <c r="AC935">
        <v>0</v>
      </c>
      <c r="AD935">
        <v>0</v>
      </c>
      <c r="AE935">
        <v>0</v>
      </c>
      <c r="AF935">
        <v>0</v>
      </c>
      <c r="AG935">
        <v>0</v>
      </c>
      <c r="AH935">
        <v>0</v>
      </c>
      <c r="AI935">
        <v>0</v>
      </c>
      <c r="AJ935">
        <v>0</v>
      </c>
      <c r="AK935">
        <v>0</v>
      </c>
      <c r="AL935">
        <v>0</v>
      </c>
      <c r="AM935" t="s">
        <v>1409</v>
      </c>
      <c r="AN935">
        <v>6.0000000000000001E-3</v>
      </c>
      <c r="AO935">
        <v>2.1999999999999999E-2</v>
      </c>
      <c r="AP935">
        <v>4.7E-2</v>
      </c>
      <c r="AQ935">
        <v>7.6999999999999999E-2</v>
      </c>
      <c r="AR935">
        <v>0.106</v>
      </c>
      <c r="AS935">
        <v>0.14499999999999999</v>
      </c>
      <c r="AT935">
        <v>0.193</v>
      </c>
      <c r="AU935">
        <v>0.218</v>
      </c>
      <c r="AV935">
        <v>0.23699999999999999</v>
      </c>
      <c r="AW935">
        <v>0.253</v>
      </c>
      <c r="AX935">
        <v>0.25900000000000001</v>
      </c>
      <c r="AY935">
        <v>0.26700000000000002</v>
      </c>
      <c r="AZ935">
        <v>0.29299999999999998</v>
      </c>
      <c r="BA935">
        <v>0.30599999999999999</v>
      </c>
      <c r="BB935">
        <v>0.314</v>
      </c>
      <c r="BC935">
        <v>0.32900000000000001</v>
      </c>
      <c r="BD935">
        <v>0.35299999999999998</v>
      </c>
      <c r="BE935">
        <v>0.38700000000000001</v>
      </c>
      <c r="BF935">
        <v>2023</v>
      </c>
    </row>
    <row r="936" spans="1:58" x14ac:dyDescent="0.45">
      <c r="A936">
        <v>537</v>
      </c>
      <c r="B936" t="s">
        <v>77</v>
      </c>
      <c r="C936" t="s">
        <v>117</v>
      </c>
      <c r="D936" t="s">
        <v>76</v>
      </c>
      <c r="E936" t="s">
        <v>42</v>
      </c>
      <c r="F936" t="s">
        <v>5</v>
      </c>
      <c r="G936" t="s">
        <v>173</v>
      </c>
      <c r="H936" t="s">
        <v>173</v>
      </c>
      <c r="I936" t="s">
        <v>173</v>
      </c>
      <c r="J936" t="s">
        <v>173</v>
      </c>
      <c r="K936" t="s">
        <v>173</v>
      </c>
      <c r="L936" t="s">
        <v>173</v>
      </c>
      <c r="M936" t="s">
        <v>173</v>
      </c>
      <c r="N936" t="s">
        <v>173</v>
      </c>
      <c r="O936" t="s">
        <v>173</v>
      </c>
      <c r="P936" t="s">
        <v>173</v>
      </c>
      <c r="Q936" t="s">
        <v>173</v>
      </c>
      <c r="R936" t="s">
        <v>173</v>
      </c>
      <c r="S936" t="s">
        <v>173</v>
      </c>
      <c r="T936" t="s">
        <v>173</v>
      </c>
      <c r="U936" t="s">
        <v>173</v>
      </c>
      <c r="V936" t="s">
        <v>173</v>
      </c>
      <c r="W936" t="s">
        <v>173</v>
      </c>
      <c r="X936" t="s">
        <v>173</v>
      </c>
      <c r="Y936" t="s">
        <v>173</v>
      </c>
      <c r="Z936" t="s">
        <v>173</v>
      </c>
      <c r="AA936" t="s">
        <v>173</v>
      </c>
      <c r="AB936">
        <v>0</v>
      </c>
      <c r="AC936">
        <v>0</v>
      </c>
      <c r="AD936">
        <v>0</v>
      </c>
      <c r="AE936">
        <v>0</v>
      </c>
      <c r="AF936">
        <v>0</v>
      </c>
      <c r="AG936">
        <v>0</v>
      </c>
      <c r="AH936">
        <v>0</v>
      </c>
      <c r="AI936">
        <v>0</v>
      </c>
      <c r="AJ936">
        <v>0</v>
      </c>
      <c r="AK936">
        <v>0</v>
      </c>
      <c r="AL936">
        <v>0</v>
      </c>
      <c r="AM936">
        <v>2E-3</v>
      </c>
      <c r="AN936">
        <v>0.45600000000000002</v>
      </c>
      <c r="AO936">
        <v>1.524</v>
      </c>
      <c r="AP936">
        <v>2.95</v>
      </c>
      <c r="AQ936">
        <v>4.7050000000000001</v>
      </c>
      <c r="AR936">
        <v>6.7050000000000001</v>
      </c>
      <c r="AS936">
        <v>9.3119999999999994</v>
      </c>
      <c r="AT936">
        <v>9.5060000000000002</v>
      </c>
      <c r="AU936">
        <v>10.090999999999999</v>
      </c>
      <c r="AV936">
        <v>6.5270000000000001</v>
      </c>
      <c r="AW936">
        <v>7.899</v>
      </c>
      <c r="AX936">
        <v>12.446</v>
      </c>
      <c r="AY936">
        <v>13.228999999999999</v>
      </c>
      <c r="AZ936">
        <v>13.852</v>
      </c>
      <c r="BA936">
        <v>13.638999999999999</v>
      </c>
      <c r="BB936">
        <v>13.426</v>
      </c>
      <c r="BC936">
        <v>13.266999999999999</v>
      </c>
      <c r="BD936">
        <v>13.414</v>
      </c>
      <c r="BE936">
        <v>13.835000000000001</v>
      </c>
      <c r="BF936">
        <v>2023</v>
      </c>
    </row>
    <row r="937" spans="1:58" x14ac:dyDescent="0.45">
      <c r="A937">
        <v>537</v>
      </c>
      <c r="B937" t="s">
        <v>78</v>
      </c>
      <c r="C937" t="s">
        <v>117</v>
      </c>
      <c r="D937" t="s">
        <v>79</v>
      </c>
      <c r="E937" t="s">
        <v>12</v>
      </c>
      <c r="F937" t="s">
        <v>13</v>
      </c>
      <c r="G937" t="s">
        <v>173</v>
      </c>
      <c r="H937" t="s">
        <v>173</v>
      </c>
      <c r="I937" t="s">
        <v>173</v>
      </c>
      <c r="J937" t="s">
        <v>173</v>
      </c>
      <c r="K937" t="s">
        <v>173</v>
      </c>
      <c r="L937" t="s">
        <v>173</v>
      </c>
      <c r="M937" t="s">
        <v>173</v>
      </c>
      <c r="N937" t="s">
        <v>173</v>
      </c>
      <c r="O937" t="s">
        <v>173</v>
      </c>
      <c r="P937" t="s">
        <v>173</v>
      </c>
      <c r="Q937" t="s">
        <v>173</v>
      </c>
      <c r="R937" t="s">
        <v>173</v>
      </c>
      <c r="S937" t="s">
        <v>173</v>
      </c>
      <c r="T937" t="s">
        <v>173</v>
      </c>
      <c r="U937" t="s">
        <v>173</v>
      </c>
      <c r="V937" t="s">
        <v>173</v>
      </c>
      <c r="W937" t="s">
        <v>173</v>
      </c>
      <c r="X937" t="s">
        <v>173</v>
      </c>
      <c r="Y937" t="s">
        <v>173</v>
      </c>
      <c r="Z937" t="s">
        <v>173</v>
      </c>
      <c r="AA937">
        <v>0.36699999999999999</v>
      </c>
      <c r="AB937">
        <v>0.47699999999999998</v>
      </c>
      <c r="AC937">
        <v>0.47</v>
      </c>
      <c r="AD937">
        <v>0.49</v>
      </c>
      <c r="AE937">
        <v>0.441</v>
      </c>
      <c r="AF937">
        <v>0.46200000000000002</v>
      </c>
      <c r="AG937">
        <v>0.45400000000000001</v>
      </c>
      <c r="AH937">
        <v>0.54300000000000004</v>
      </c>
      <c r="AI937">
        <v>0.64800000000000002</v>
      </c>
      <c r="AJ937">
        <v>0.72699999999999998</v>
      </c>
      <c r="AK937">
        <v>0.88200000000000001</v>
      </c>
      <c r="AL937">
        <v>1.042</v>
      </c>
      <c r="AM937">
        <v>1.1599999999999999</v>
      </c>
      <c r="AN937">
        <v>1.3959999999999999</v>
      </c>
      <c r="AO937">
        <v>1.448</v>
      </c>
      <c r="AP937">
        <v>1.59</v>
      </c>
      <c r="AQ937">
        <v>1.64</v>
      </c>
      <c r="AR937">
        <v>1.585</v>
      </c>
      <c r="AS937">
        <v>1.556</v>
      </c>
      <c r="AT937">
        <v>2.0329999999999999</v>
      </c>
      <c r="AU937">
        <v>2.1629999999999998</v>
      </c>
      <c r="AV937">
        <v>3.625</v>
      </c>
      <c r="AW937">
        <v>3.2090000000000001</v>
      </c>
      <c r="AX937">
        <v>2.08</v>
      </c>
      <c r="AY937">
        <v>2.0150000000000001</v>
      </c>
      <c r="AZ937">
        <v>2.1150000000000002</v>
      </c>
      <c r="BA937">
        <v>2.246</v>
      </c>
      <c r="BB937">
        <v>2.3380000000000001</v>
      </c>
      <c r="BC937">
        <v>2.4830000000000001</v>
      </c>
      <c r="BD937">
        <v>2.6339999999999999</v>
      </c>
      <c r="BE937">
        <v>2.7949999999999999</v>
      </c>
      <c r="BF937">
        <v>2023</v>
      </c>
    </row>
    <row r="938" spans="1:58" x14ac:dyDescent="0.45">
      <c r="A938">
        <v>537</v>
      </c>
      <c r="B938" t="s">
        <v>80</v>
      </c>
      <c r="C938" t="s">
        <v>117</v>
      </c>
      <c r="D938" t="s">
        <v>81</v>
      </c>
      <c r="E938" t="s">
        <v>19</v>
      </c>
      <c r="F938" t="s">
        <v>13</v>
      </c>
      <c r="G938" t="s">
        <v>173</v>
      </c>
      <c r="H938" t="s">
        <v>173</v>
      </c>
      <c r="I938" t="s">
        <v>173</v>
      </c>
      <c r="J938" t="s">
        <v>173</v>
      </c>
      <c r="K938" t="s">
        <v>173</v>
      </c>
      <c r="L938" t="s">
        <v>173</v>
      </c>
      <c r="M938" t="s">
        <v>173</v>
      </c>
      <c r="N938" t="s">
        <v>173</v>
      </c>
      <c r="O938" t="s">
        <v>173</v>
      </c>
      <c r="P938" t="s">
        <v>173</v>
      </c>
      <c r="Q938" t="s">
        <v>173</v>
      </c>
      <c r="R938" t="s">
        <v>173</v>
      </c>
      <c r="S938" t="s">
        <v>173</v>
      </c>
      <c r="T938" t="s">
        <v>173</v>
      </c>
      <c r="U938" t="s">
        <v>173</v>
      </c>
      <c r="V938" t="s">
        <v>173</v>
      </c>
      <c r="W938" t="s">
        <v>173</v>
      </c>
      <c r="X938" t="s">
        <v>173</v>
      </c>
      <c r="Y938" t="s">
        <v>173</v>
      </c>
      <c r="Z938" t="s">
        <v>173</v>
      </c>
      <c r="AA938">
        <v>-1.4999999999999999E-2</v>
      </c>
      <c r="AB938">
        <v>-3.2000000000000001E-2</v>
      </c>
      <c r="AC938">
        <v>-4.2000000000000003E-2</v>
      </c>
      <c r="AD938">
        <v>-4.3999999999999997E-2</v>
      </c>
      <c r="AE938">
        <v>6.6000000000000003E-2</v>
      </c>
      <c r="AF938">
        <v>0.26200000000000001</v>
      </c>
      <c r="AG938">
        <v>0.54400000000000004</v>
      </c>
      <c r="AH938">
        <v>1.167</v>
      </c>
      <c r="AI938">
        <v>2.0419999999999998</v>
      </c>
      <c r="AJ938">
        <v>1.1950000000000001</v>
      </c>
      <c r="AK938">
        <v>1.589</v>
      </c>
      <c r="AL938">
        <v>2.2189999999999999</v>
      </c>
      <c r="AM938">
        <v>2.6480000000000001</v>
      </c>
      <c r="AN938">
        <v>2.3919999999999999</v>
      </c>
      <c r="AO938">
        <v>1.0940000000000001</v>
      </c>
      <c r="AP938">
        <v>0.20399999999999999</v>
      </c>
      <c r="AQ938">
        <v>-0.54400000000000004</v>
      </c>
      <c r="AR938">
        <v>-0.28399999999999997</v>
      </c>
      <c r="AS938">
        <v>-0.191</v>
      </c>
      <c r="AT938">
        <v>0.44500000000000001</v>
      </c>
      <c r="AU938">
        <v>0.51500000000000001</v>
      </c>
      <c r="AV938">
        <v>1.6970000000000001</v>
      </c>
      <c r="AW938">
        <v>0.40799999999999997</v>
      </c>
      <c r="AX938">
        <v>-0.17699999999999999</v>
      </c>
      <c r="AY938">
        <v>-0.53</v>
      </c>
      <c r="AZ938">
        <v>-0.44900000000000001</v>
      </c>
      <c r="BA938">
        <v>-0.53</v>
      </c>
      <c r="BB938">
        <v>-0.72499999999999998</v>
      </c>
      <c r="BC938">
        <v>-0.8</v>
      </c>
      <c r="BD938">
        <v>-0.873</v>
      </c>
      <c r="BE938">
        <v>-0.94599999999999995</v>
      </c>
      <c r="BF938">
        <v>2023</v>
      </c>
    </row>
    <row r="939" spans="1:58" x14ac:dyDescent="0.45">
      <c r="A939">
        <v>537</v>
      </c>
      <c r="B939" t="s">
        <v>82</v>
      </c>
      <c r="C939" t="s">
        <v>117</v>
      </c>
      <c r="D939" t="s">
        <v>81</v>
      </c>
      <c r="E939" t="s">
        <v>42</v>
      </c>
      <c r="F939" t="s">
        <v>5</v>
      </c>
      <c r="G939" t="s">
        <v>173</v>
      </c>
      <c r="H939" t="s">
        <v>173</v>
      </c>
      <c r="I939" t="s">
        <v>173</v>
      </c>
      <c r="J939" t="s">
        <v>173</v>
      </c>
      <c r="K939" t="s">
        <v>173</v>
      </c>
      <c r="L939" t="s">
        <v>173</v>
      </c>
      <c r="M939" t="s">
        <v>173</v>
      </c>
      <c r="N939" t="s">
        <v>173</v>
      </c>
      <c r="O939" t="s">
        <v>173</v>
      </c>
      <c r="P939" t="s">
        <v>173</v>
      </c>
      <c r="Q939" t="s">
        <v>173</v>
      </c>
      <c r="R939" t="s">
        <v>173</v>
      </c>
      <c r="S939" t="s">
        <v>173</v>
      </c>
      <c r="T939" t="s">
        <v>173</v>
      </c>
      <c r="U939" t="s">
        <v>173</v>
      </c>
      <c r="V939" t="s">
        <v>173</v>
      </c>
      <c r="W939" t="s">
        <v>173</v>
      </c>
      <c r="X939" t="s">
        <v>173</v>
      </c>
      <c r="Y939" t="s">
        <v>173</v>
      </c>
      <c r="Z939" t="s">
        <v>173</v>
      </c>
      <c r="AA939">
        <v>-4.141</v>
      </c>
      <c r="AB939">
        <v>-6.6349999999999998</v>
      </c>
      <c r="AC939">
        <v>-9</v>
      </c>
      <c r="AD939">
        <v>-8.99</v>
      </c>
      <c r="AE939">
        <v>14.878</v>
      </c>
      <c r="AF939">
        <v>56.7</v>
      </c>
      <c r="AG939">
        <v>119.782</v>
      </c>
      <c r="AH939">
        <v>215.06700000000001</v>
      </c>
      <c r="AI939">
        <v>314.90600000000001</v>
      </c>
      <c r="AJ939">
        <v>164.452</v>
      </c>
      <c r="AK939">
        <v>180.18</v>
      </c>
      <c r="AL939">
        <v>212.852</v>
      </c>
      <c r="AM939">
        <v>228.19200000000001</v>
      </c>
      <c r="AN939">
        <v>171.38200000000001</v>
      </c>
      <c r="AO939">
        <v>75.566000000000003</v>
      </c>
      <c r="AP939">
        <v>12.804</v>
      </c>
      <c r="AQ939">
        <v>-33.191000000000003</v>
      </c>
      <c r="AR939">
        <v>-17.89</v>
      </c>
      <c r="AS939">
        <v>-12.288</v>
      </c>
      <c r="AT939">
        <v>21.875</v>
      </c>
      <c r="AU939">
        <v>23.811</v>
      </c>
      <c r="AV939">
        <v>46.813000000000002</v>
      </c>
      <c r="AW939">
        <v>12.718</v>
      </c>
      <c r="AX939">
        <v>-8.5259999999999998</v>
      </c>
      <c r="AY939">
        <v>-26.292999999999999</v>
      </c>
      <c r="AZ939">
        <v>-21.222000000000001</v>
      </c>
      <c r="BA939">
        <v>-23.61</v>
      </c>
      <c r="BB939">
        <v>-30.997</v>
      </c>
      <c r="BC939">
        <v>-32.207000000000001</v>
      </c>
      <c r="BD939">
        <v>-33.136000000000003</v>
      </c>
      <c r="BE939">
        <v>-33.844999999999999</v>
      </c>
      <c r="BF939">
        <v>2023</v>
      </c>
    </row>
    <row r="940" spans="1:58" x14ac:dyDescent="0.45">
      <c r="A940">
        <v>866</v>
      </c>
      <c r="B940" t="s">
        <v>9</v>
      </c>
      <c r="C940" t="s">
        <v>118</v>
      </c>
      <c r="D940" t="s">
        <v>11</v>
      </c>
      <c r="E940" t="s">
        <v>12</v>
      </c>
      <c r="F940" t="s">
        <v>13</v>
      </c>
      <c r="G940">
        <v>0.29599999999999999</v>
      </c>
      <c r="H940">
        <v>0.33700000000000002</v>
      </c>
      <c r="I940">
        <v>0.38100000000000001</v>
      </c>
      <c r="J940">
        <v>0.40300000000000002</v>
      </c>
      <c r="K940">
        <v>0.57999999999999996</v>
      </c>
      <c r="L940">
        <v>0.61299999999999999</v>
      </c>
      <c r="M940">
        <v>0.66700000000000004</v>
      </c>
      <c r="N940">
        <v>0.67800000000000005</v>
      </c>
      <c r="O940">
        <v>0.65400000000000003</v>
      </c>
      <c r="P940">
        <v>0.66100000000000003</v>
      </c>
      <c r="Q940">
        <v>0.69199999999999995</v>
      </c>
      <c r="R940">
        <v>0.73299999999999998</v>
      </c>
      <c r="S940">
        <v>0.70499999999999996</v>
      </c>
      <c r="T940">
        <v>0.70499999999999996</v>
      </c>
      <c r="U940">
        <v>0.71899999999999997</v>
      </c>
      <c r="V940">
        <v>0.77600000000000002</v>
      </c>
      <c r="W940">
        <v>0.77600000000000002</v>
      </c>
      <c r="X940">
        <v>0.77100000000000002</v>
      </c>
      <c r="Y940">
        <v>0.78900000000000003</v>
      </c>
      <c r="Z940">
        <v>0.80700000000000005</v>
      </c>
      <c r="AA940">
        <v>0.83799999999999997</v>
      </c>
      <c r="AB940">
        <v>0.85</v>
      </c>
      <c r="AC940">
        <v>0.88800000000000001</v>
      </c>
      <c r="AD940">
        <v>0.88900000000000001</v>
      </c>
      <c r="AE940">
        <v>0.872</v>
      </c>
      <c r="AF940">
        <v>0.86799999999999999</v>
      </c>
      <c r="AG940">
        <v>0.84899999999999998</v>
      </c>
      <c r="AH940">
        <v>0.82799999999999996</v>
      </c>
      <c r="AI940">
        <v>0.86699999999999999</v>
      </c>
      <c r="AJ940">
        <v>0.82199999999999995</v>
      </c>
      <c r="AK940">
        <v>0.82899999999999996</v>
      </c>
      <c r="AL940">
        <v>0.88500000000000001</v>
      </c>
      <c r="AM940">
        <v>0.90600000000000003</v>
      </c>
      <c r="AN940">
        <v>0.89600000000000002</v>
      </c>
      <c r="AO940">
        <v>0.91400000000000003</v>
      </c>
      <c r="AP940">
        <v>0.92400000000000004</v>
      </c>
      <c r="AQ940">
        <v>0.98499999999999999</v>
      </c>
      <c r="AR940">
        <v>1.0169999999999999</v>
      </c>
      <c r="AS940">
        <v>1.024</v>
      </c>
      <c r="AT940">
        <v>1.022</v>
      </c>
      <c r="AU940">
        <v>1.04</v>
      </c>
      <c r="AV940">
        <v>1.044</v>
      </c>
      <c r="AW940">
        <v>1.02</v>
      </c>
      <c r="AX940">
        <v>1.0409999999999999</v>
      </c>
      <c r="AY940">
        <v>1.0620000000000001</v>
      </c>
      <c r="AZ940">
        <v>1.091</v>
      </c>
      <c r="BA940">
        <v>1.117</v>
      </c>
      <c r="BB940">
        <v>1.137</v>
      </c>
      <c r="BC940">
        <v>1.155</v>
      </c>
      <c r="BD940">
        <v>1.169</v>
      </c>
      <c r="BE940">
        <v>1.1830000000000001</v>
      </c>
      <c r="BF940">
        <v>2023</v>
      </c>
    </row>
    <row r="941" spans="1:58" x14ac:dyDescent="0.45">
      <c r="A941">
        <v>866</v>
      </c>
      <c r="B941" t="s">
        <v>14</v>
      </c>
      <c r="C941" t="s">
        <v>118</v>
      </c>
      <c r="D941" t="s">
        <v>11</v>
      </c>
      <c r="E941" t="s">
        <v>15</v>
      </c>
      <c r="F941" t="s">
        <v>5</v>
      </c>
      <c r="G941">
        <v>15.8</v>
      </c>
      <c r="H941">
        <v>14</v>
      </c>
      <c r="I941">
        <v>12.8</v>
      </c>
      <c r="J941">
        <v>5.8</v>
      </c>
      <c r="K941">
        <v>44.1</v>
      </c>
      <c r="L941">
        <v>5.6</v>
      </c>
      <c r="M941">
        <v>8.8000000000000007</v>
      </c>
      <c r="N941">
        <v>1.7</v>
      </c>
      <c r="O941">
        <v>-3.5</v>
      </c>
      <c r="P941">
        <v>1.1000000000000001</v>
      </c>
      <c r="Q941">
        <v>4.7</v>
      </c>
      <c r="R941">
        <v>5.9</v>
      </c>
      <c r="S941">
        <v>-3.8</v>
      </c>
      <c r="T941">
        <v>-0.1</v>
      </c>
      <c r="U941">
        <v>1.9790000000000001</v>
      </c>
      <c r="V941">
        <v>7.93</v>
      </c>
      <c r="W941">
        <v>0.09</v>
      </c>
      <c r="X941">
        <v>-0.63600000000000001</v>
      </c>
      <c r="Y941">
        <v>2.306</v>
      </c>
      <c r="Z941">
        <v>2.2959999999999998</v>
      </c>
      <c r="AA941">
        <v>3.766</v>
      </c>
      <c r="AB941">
        <v>1.46</v>
      </c>
      <c r="AC941">
        <v>4.4950000000000001</v>
      </c>
      <c r="AD941">
        <v>5.6000000000000001E-2</v>
      </c>
      <c r="AE941">
        <v>-1.885</v>
      </c>
      <c r="AF941">
        <v>-0.41599999999999998</v>
      </c>
      <c r="AG941">
        <v>-2.194</v>
      </c>
      <c r="AH941">
        <v>-2.5</v>
      </c>
      <c r="AI941">
        <v>4.75</v>
      </c>
      <c r="AJ941">
        <v>-5.1989999999999998</v>
      </c>
      <c r="AK941">
        <v>0.80300000000000005</v>
      </c>
      <c r="AL941">
        <v>6.8179999999999996</v>
      </c>
      <c r="AM941">
        <v>2.3769999999999998</v>
      </c>
      <c r="AN941">
        <v>-1.1220000000000001</v>
      </c>
      <c r="AO941">
        <v>1.9910000000000001</v>
      </c>
      <c r="AP941">
        <v>1.1140000000000001</v>
      </c>
      <c r="AQ941">
        <v>6.5990000000000002</v>
      </c>
      <c r="AR941">
        <v>3.202</v>
      </c>
      <c r="AS941">
        <v>0.68799999999999994</v>
      </c>
      <c r="AT941">
        <v>-0.20799999999999999</v>
      </c>
      <c r="AU941">
        <v>1.7829999999999999</v>
      </c>
      <c r="AV941">
        <v>0.36299999999999999</v>
      </c>
      <c r="AW941">
        <v>-2.31</v>
      </c>
      <c r="AX941">
        <v>2.0840000000000001</v>
      </c>
      <c r="AY941">
        <v>2.073</v>
      </c>
      <c r="AZ941">
        <v>2.7250000000000001</v>
      </c>
      <c r="BA941">
        <v>2.3410000000000002</v>
      </c>
      <c r="BB941">
        <v>1.825</v>
      </c>
      <c r="BC941">
        <v>1.55</v>
      </c>
      <c r="BD941">
        <v>1.21</v>
      </c>
      <c r="BE941">
        <v>1.2110000000000001</v>
      </c>
      <c r="BF941">
        <v>2023</v>
      </c>
    </row>
    <row r="942" spans="1:58" x14ac:dyDescent="0.45">
      <c r="A942">
        <v>866</v>
      </c>
      <c r="B942" t="s">
        <v>16</v>
      </c>
      <c r="C942" t="s">
        <v>118</v>
      </c>
      <c r="D942" t="s">
        <v>17</v>
      </c>
      <c r="E942" t="s">
        <v>12</v>
      </c>
      <c r="F942" t="s">
        <v>13</v>
      </c>
      <c r="G942">
        <v>6.2E-2</v>
      </c>
      <c r="H942">
        <v>6.9000000000000006E-2</v>
      </c>
      <c r="I942">
        <v>7.6999999999999999E-2</v>
      </c>
      <c r="J942">
        <v>8.5999999999999993E-2</v>
      </c>
      <c r="K942">
        <v>9.2999999999999999E-2</v>
      </c>
      <c r="L942">
        <v>0.109</v>
      </c>
      <c r="M942">
        <v>0.129</v>
      </c>
      <c r="N942">
        <v>0.14799999999999999</v>
      </c>
      <c r="O942">
        <v>0.158</v>
      </c>
      <c r="P942">
        <v>0.17100000000000001</v>
      </c>
      <c r="Q942">
        <v>0.186</v>
      </c>
      <c r="R942">
        <v>0.218</v>
      </c>
      <c r="S942">
        <v>0.23400000000000001</v>
      </c>
      <c r="T942">
        <v>0.251</v>
      </c>
      <c r="U942">
        <v>0.25900000000000001</v>
      </c>
      <c r="V942">
        <v>0.26500000000000001</v>
      </c>
      <c r="W942">
        <v>0.27400000000000002</v>
      </c>
      <c r="X942">
        <v>0.27200000000000002</v>
      </c>
      <c r="Y942">
        <v>0.28599999999999998</v>
      </c>
      <c r="Z942">
        <v>0.312</v>
      </c>
      <c r="AA942">
        <v>0.33200000000000002</v>
      </c>
      <c r="AB942">
        <v>0.35399999999999998</v>
      </c>
      <c r="AC942">
        <v>0.39800000000000002</v>
      </c>
      <c r="AD942">
        <v>0.44400000000000001</v>
      </c>
      <c r="AE942">
        <v>0.47199999999999998</v>
      </c>
      <c r="AF942">
        <v>0.50700000000000001</v>
      </c>
      <c r="AG942">
        <v>0.58699999999999997</v>
      </c>
      <c r="AH942">
        <v>0.59799999999999998</v>
      </c>
      <c r="AI942">
        <v>0.65500000000000003</v>
      </c>
      <c r="AJ942">
        <v>0.65200000000000002</v>
      </c>
      <c r="AK942">
        <v>0.70799999999999996</v>
      </c>
      <c r="AL942">
        <v>0.75900000000000001</v>
      </c>
      <c r="AM942">
        <v>0.72299999999999998</v>
      </c>
      <c r="AN942">
        <v>0.78300000000000003</v>
      </c>
      <c r="AO942">
        <v>0.79900000000000004</v>
      </c>
      <c r="AP942">
        <v>0.85</v>
      </c>
      <c r="AQ942">
        <v>0.93300000000000005</v>
      </c>
      <c r="AR942">
        <v>1.0169999999999999</v>
      </c>
      <c r="AS942">
        <v>1.0740000000000001</v>
      </c>
      <c r="AT942">
        <v>1.123</v>
      </c>
      <c r="AU942">
        <v>1.1479999999999999</v>
      </c>
      <c r="AV942">
        <v>1.18</v>
      </c>
      <c r="AW942">
        <v>1.177</v>
      </c>
      <c r="AX942">
        <v>1.2010000000000001</v>
      </c>
      <c r="AY942">
        <v>1.284</v>
      </c>
      <c r="AZ942">
        <v>1.3660000000000001</v>
      </c>
      <c r="BA942">
        <v>1.427</v>
      </c>
      <c r="BB942">
        <v>1.4930000000000001</v>
      </c>
      <c r="BC942">
        <v>1.56</v>
      </c>
      <c r="BD942">
        <v>1.6259999999999999</v>
      </c>
      <c r="BE942">
        <v>1.6950000000000001</v>
      </c>
      <c r="BF942">
        <v>2023</v>
      </c>
    </row>
    <row r="943" spans="1:58" x14ac:dyDescent="0.45">
      <c r="A943">
        <v>866</v>
      </c>
      <c r="B943" t="s">
        <v>18</v>
      </c>
      <c r="C943" t="s">
        <v>118</v>
      </c>
      <c r="D943" t="s">
        <v>17</v>
      </c>
      <c r="E943" t="s">
        <v>19</v>
      </c>
      <c r="F943" t="s">
        <v>13</v>
      </c>
      <c r="G943">
        <v>7.0999999999999994E-2</v>
      </c>
      <c r="H943">
        <v>7.9000000000000001E-2</v>
      </c>
      <c r="I943">
        <v>7.9000000000000001E-2</v>
      </c>
      <c r="J943">
        <v>7.6999999999999999E-2</v>
      </c>
      <c r="K943">
        <v>8.1000000000000003E-2</v>
      </c>
      <c r="L943">
        <v>7.5999999999999998E-2</v>
      </c>
      <c r="M943">
        <v>0.09</v>
      </c>
      <c r="N943">
        <v>9.8000000000000004E-2</v>
      </c>
      <c r="O943">
        <v>0.115</v>
      </c>
      <c r="P943">
        <v>0.13900000000000001</v>
      </c>
      <c r="Q943">
        <v>0.14399999999999999</v>
      </c>
      <c r="R943">
        <v>0.16900000000000001</v>
      </c>
      <c r="S943">
        <v>0.17799999999999999</v>
      </c>
      <c r="T943">
        <v>0.183</v>
      </c>
      <c r="U943">
        <v>0.189</v>
      </c>
      <c r="V943">
        <v>0.20699999999999999</v>
      </c>
      <c r="W943">
        <v>0.218</v>
      </c>
      <c r="X943">
        <v>0.222</v>
      </c>
      <c r="Y943">
        <v>0.21199999999999999</v>
      </c>
      <c r="Z943">
        <v>0.19700000000000001</v>
      </c>
      <c r="AA943">
        <v>0.20300000000000001</v>
      </c>
      <c r="AB943">
        <v>0.18099999999999999</v>
      </c>
      <c r="AC943">
        <v>0.183</v>
      </c>
      <c r="AD943">
        <v>0.20200000000000001</v>
      </c>
      <c r="AE943">
        <v>0.23100000000000001</v>
      </c>
      <c r="AF943">
        <v>0.26200000000000001</v>
      </c>
      <c r="AG943">
        <v>0.29199999999999998</v>
      </c>
      <c r="AH943">
        <v>0.29899999999999999</v>
      </c>
      <c r="AI943">
        <v>0.34399999999999997</v>
      </c>
      <c r="AJ943">
        <v>0.312</v>
      </c>
      <c r="AK943">
        <v>0.36699999999999999</v>
      </c>
      <c r="AL943">
        <v>0.41499999999999998</v>
      </c>
      <c r="AM943">
        <v>0.42699999999999999</v>
      </c>
      <c r="AN943">
        <v>0.45200000000000001</v>
      </c>
      <c r="AO943">
        <v>0.441</v>
      </c>
      <c r="AP943">
        <v>0.438</v>
      </c>
      <c r="AQ943">
        <v>0.42099999999999999</v>
      </c>
      <c r="AR943">
        <v>0.46</v>
      </c>
      <c r="AS943">
        <v>0.48099999999999998</v>
      </c>
      <c r="AT943">
        <v>0.49399999999999999</v>
      </c>
      <c r="AU943">
        <v>0.503</v>
      </c>
      <c r="AV943">
        <v>0.52</v>
      </c>
      <c r="AW943">
        <v>0.51500000000000001</v>
      </c>
      <c r="AX943">
        <v>0.51200000000000001</v>
      </c>
      <c r="AY943">
        <v>0.53900000000000003</v>
      </c>
      <c r="AZ943">
        <v>0.56799999999999995</v>
      </c>
      <c r="BA943">
        <v>0.59099999999999997</v>
      </c>
      <c r="BB943">
        <v>0.61699999999999999</v>
      </c>
      <c r="BC943">
        <v>0.64</v>
      </c>
      <c r="BD943">
        <v>0.66200000000000003</v>
      </c>
      <c r="BE943">
        <v>0.68400000000000005</v>
      </c>
      <c r="BF943">
        <v>2023</v>
      </c>
    </row>
    <row r="944" spans="1:58" x14ac:dyDescent="0.45">
      <c r="A944">
        <v>866</v>
      </c>
      <c r="B944" t="s">
        <v>20</v>
      </c>
      <c r="C944" t="s">
        <v>118</v>
      </c>
      <c r="D944" t="s">
        <v>17</v>
      </c>
      <c r="E944" t="s">
        <v>21</v>
      </c>
      <c r="F944" t="s">
        <v>13</v>
      </c>
      <c r="G944" s="2">
        <v>6.7000000000000004E-2</v>
      </c>
      <c r="H944" s="2">
        <v>8.3000000000000004E-2</v>
      </c>
      <c r="I944" s="2">
        <v>0.1</v>
      </c>
      <c r="J944" s="2">
        <v>0.11</v>
      </c>
      <c r="K944" s="2">
        <v>0.16400000000000001</v>
      </c>
      <c r="L944" s="2">
        <v>0.17799999999999999</v>
      </c>
      <c r="M944" s="2">
        <v>0.19800000000000001</v>
      </c>
      <c r="N944" s="2">
        <v>0.20599999999999999</v>
      </c>
      <c r="O944" s="2">
        <v>0.20599999999999999</v>
      </c>
      <c r="P944" s="2">
        <v>0.216</v>
      </c>
      <c r="Q944" s="2">
        <v>0.23499999999999999</v>
      </c>
      <c r="R944" s="2">
        <v>0.25700000000000001</v>
      </c>
      <c r="S944" s="2">
        <v>0.253</v>
      </c>
      <c r="T944" s="2">
        <v>0.25900000000000001</v>
      </c>
      <c r="U944" s="2">
        <v>0.27</v>
      </c>
      <c r="V944" s="2">
        <v>0.29699999999999999</v>
      </c>
      <c r="W944" s="2">
        <v>0.30299999999999999</v>
      </c>
      <c r="X944" s="2">
        <v>0.30599999999999999</v>
      </c>
      <c r="Y944" s="2">
        <v>0.317</v>
      </c>
      <c r="Z944" s="2">
        <v>0.32800000000000001</v>
      </c>
      <c r="AA944" s="2">
        <v>0.34899999999999998</v>
      </c>
      <c r="AB944" s="2">
        <v>0.36199999999999999</v>
      </c>
      <c r="AC944" s="2">
        <v>0.38400000000000001</v>
      </c>
      <c r="AD944" s="2">
        <v>0.39200000000000002</v>
      </c>
      <c r="AE944" s="2">
        <v>0.39500000000000002</v>
      </c>
      <c r="AF944" s="2">
        <v>0.40500000000000003</v>
      </c>
      <c r="AG944" s="2">
        <v>0.40899999999999997</v>
      </c>
      <c r="AH944" s="2">
        <v>0.40899999999999997</v>
      </c>
      <c r="AI944" s="2">
        <v>0.437</v>
      </c>
      <c r="AJ944" s="2">
        <v>0.41699999999999998</v>
      </c>
      <c r="AK944" s="2">
        <v>0.42499999999999999</v>
      </c>
      <c r="AL944" s="2">
        <v>0.46300000000000002</v>
      </c>
      <c r="AM944" s="2">
        <v>0.48299999999999998</v>
      </c>
      <c r="AN944" s="2">
        <v>0.48599999999999999</v>
      </c>
      <c r="AO944" s="2">
        <v>0.504</v>
      </c>
      <c r="AP944" s="2">
        <v>0.51500000000000001</v>
      </c>
      <c r="AQ944" s="2">
        <v>0.55400000000000005</v>
      </c>
      <c r="AR944" s="2">
        <v>0.58199999999999996</v>
      </c>
      <c r="AS944" s="2">
        <v>0.59899999999999998</v>
      </c>
      <c r="AT944" s="2">
        <v>0.60799999999999998</v>
      </c>
      <c r="AU944" s="2">
        <v>0.627</v>
      </c>
      <c r="AV944" s="2">
        <v>0.65800000000000003</v>
      </c>
      <c r="AW944" s="2">
        <v>0.68899999999999995</v>
      </c>
      <c r="AX944" s="2">
        <v>0.72799999999999998</v>
      </c>
      <c r="AY944" s="2">
        <v>0.76100000000000001</v>
      </c>
      <c r="AZ944" s="2">
        <v>0.80300000000000005</v>
      </c>
      <c r="BA944" s="2">
        <v>0.83899999999999997</v>
      </c>
      <c r="BB944" s="2">
        <v>0.871</v>
      </c>
      <c r="BC944" s="2">
        <v>0.90200000000000002</v>
      </c>
      <c r="BD944" s="2">
        <v>0.93</v>
      </c>
      <c r="BE944">
        <v>0.95899999999999996</v>
      </c>
      <c r="BF944">
        <v>2023</v>
      </c>
    </row>
    <row r="945" spans="1:58" x14ac:dyDescent="0.45">
      <c r="A945">
        <v>866</v>
      </c>
      <c r="B945" t="s">
        <v>22</v>
      </c>
      <c r="C945" t="s">
        <v>118</v>
      </c>
      <c r="D945" t="s">
        <v>23</v>
      </c>
      <c r="E945" t="s">
        <v>24</v>
      </c>
      <c r="F945" t="s">
        <v>5</v>
      </c>
      <c r="G945" s="2">
        <v>21.076000000000001</v>
      </c>
      <c r="H945" s="2">
        <v>20.337</v>
      </c>
      <c r="I945" s="2">
        <v>20.356999999999999</v>
      </c>
      <c r="J945" s="2">
        <v>21.253</v>
      </c>
      <c r="K945" s="2">
        <v>15.971</v>
      </c>
      <c r="L945" s="2">
        <v>17.768999999999998</v>
      </c>
      <c r="M945" s="2">
        <v>19.37</v>
      </c>
      <c r="N945" s="2">
        <v>21.771999999999998</v>
      </c>
      <c r="O945" s="2">
        <v>24.149000000000001</v>
      </c>
      <c r="P945" s="2">
        <v>25.838000000000001</v>
      </c>
      <c r="Q945" s="2">
        <v>26.853999999999999</v>
      </c>
      <c r="R945" s="2">
        <v>29.707000000000001</v>
      </c>
      <c r="S945" s="2">
        <v>33.177999999999997</v>
      </c>
      <c r="T945" s="2">
        <v>35.671999999999997</v>
      </c>
      <c r="U945" s="2">
        <v>36.003999999999998</v>
      </c>
      <c r="V945" s="2">
        <v>34.223999999999997</v>
      </c>
      <c r="W945" s="2">
        <v>35.243000000000002</v>
      </c>
      <c r="X945" s="2">
        <v>35.213999999999999</v>
      </c>
      <c r="Y945" s="2">
        <v>36.204000000000001</v>
      </c>
      <c r="Z945" s="2">
        <v>38.597000000000001</v>
      </c>
      <c r="AA945" s="2">
        <v>39.679000000000002</v>
      </c>
      <c r="AB945" s="2">
        <v>41.673000000000002</v>
      </c>
      <c r="AC945" s="2">
        <v>44.854999999999997</v>
      </c>
      <c r="AD945" s="2">
        <v>49.966999999999999</v>
      </c>
      <c r="AE945" s="2">
        <v>54.118000000000002</v>
      </c>
      <c r="AF945" s="2">
        <v>58.442</v>
      </c>
      <c r="AG945" s="2">
        <v>69.129000000000005</v>
      </c>
      <c r="AH945" s="2">
        <v>72.201999999999998</v>
      </c>
      <c r="AI945" s="2">
        <v>75.483000000000004</v>
      </c>
      <c r="AJ945" s="2">
        <v>79.238</v>
      </c>
      <c r="AK945" s="2">
        <v>85.372</v>
      </c>
      <c r="AL945" s="2">
        <v>85.778999999999996</v>
      </c>
      <c r="AM945" s="2">
        <v>79.784999999999997</v>
      </c>
      <c r="AN945" s="2">
        <v>87.399000000000001</v>
      </c>
      <c r="AO945" s="2">
        <v>87.436000000000007</v>
      </c>
      <c r="AP945" s="2">
        <v>91.983999999999995</v>
      </c>
      <c r="AQ945" s="2">
        <v>94.718999999999994</v>
      </c>
      <c r="AR945" s="2">
        <v>100</v>
      </c>
      <c r="AS945" s="2">
        <v>104.937</v>
      </c>
      <c r="AT945" s="2">
        <v>109.899</v>
      </c>
      <c r="AU945" s="2">
        <v>110.381</v>
      </c>
      <c r="AV945" s="2">
        <v>113.11199999999999</v>
      </c>
      <c r="AW945" s="2">
        <v>115.46299999999999</v>
      </c>
      <c r="AX945" s="2">
        <v>115.437</v>
      </c>
      <c r="AY945" s="2">
        <v>120.84699999999999</v>
      </c>
      <c r="AZ945" s="2">
        <v>125.161</v>
      </c>
      <c r="BA945" s="2">
        <v>127.795</v>
      </c>
      <c r="BB945" s="2">
        <v>131.29</v>
      </c>
      <c r="BC945" s="2">
        <v>135.08000000000001</v>
      </c>
      <c r="BD945" s="2">
        <v>139.136</v>
      </c>
      <c r="BE945">
        <v>143.25</v>
      </c>
      <c r="BF945">
        <v>2023</v>
      </c>
    </row>
    <row r="946" spans="1:58" x14ac:dyDescent="0.45">
      <c r="A946">
        <v>866</v>
      </c>
      <c r="B946" t="s">
        <v>26</v>
      </c>
      <c r="C946" t="s">
        <v>118</v>
      </c>
      <c r="D946" t="s">
        <v>27</v>
      </c>
      <c r="E946" t="s">
        <v>12</v>
      </c>
      <c r="F946" t="s">
        <v>5</v>
      </c>
      <c r="G946">
        <v>3209.8719999999998</v>
      </c>
      <c r="H946">
        <v>3639.5810000000001</v>
      </c>
      <c r="I946">
        <v>4083.4929999999999</v>
      </c>
      <c r="J946">
        <v>4274.6180000000004</v>
      </c>
      <c r="K946">
        <v>6095.2250000000004</v>
      </c>
      <c r="L946" s="2">
        <v>6470.4340000000002</v>
      </c>
      <c r="M946" s="2">
        <v>7077.08</v>
      </c>
      <c r="N946" s="2">
        <v>7178.6270000000004</v>
      </c>
      <c r="O946" s="2">
        <v>6892.8919999999998</v>
      </c>
      <c r="P946" s="2">
        <v>6934.0510000000004</v>
      </c>
      <c r="Q946" s="2">
        <v>7223.8680000000004</v>
      </c>
      <c r="R946" s="2">
        <v>7604.375</v>
      </c>
      <c r="S946" s="2">
        <v>7279.0709999999999</v>
      </c>
      <c r="T946" s="2">
        <v>7238.2939999999999</v>
      </c>
      <c r="U946" s="2">
        <v>7401.6760000000004</v>
      </c>
      <c r="V946" s="2">
        <v>7961.9539999999997</v>
      </c>
      <c r="W946" s="2">
        <v>7942.54</v>
      </c>
      <c r="X946" s="2">
        <v>7878.8810000000003</v>
      </c>
      <c r="Y946" s="2">
        <v>8027.44</v>
      </c>
      <c r="Z946" s="2">
        <v>8177.9960000000001</v>
      </c>
      <c r="AA946" s="2">
        <v>8451.0949999999993</v>
      </c>
      <c r="AB946" s="2">
        <v>8539.2420000000002</v>
      </c>
      <c r="AC946" s="2">
        <v>8886.4410000000007</v>
      </c>
      <c r="AD946" s="2">
        <v>8854.875</v>
      </c>
      <c r="AE946" s="2">
        <v>8652.2469999999994</v>
      </c>
      <c r="AF946" s="2">
        <v>8563.0390000000007</v>
      </c>
      <c r="AG946" s="2">
        <v>8326.5220000000008</v>
      </c>
      <c r="AH946" s="2">
        <v>8098.3280000000004</v>
      </c>
      <c r="AI946" s="2">
        <v>8462.1479999999992</v>
      </c>
      <c r="AJ946" s="2">
        <v>8002.5010000000002</v>
      </c>
      <c r="AK946" s="2">
        <v>8047.049</v>
      </c>
      <c r="AL946" s="2">
        <v>8574.723</v>
      </c>
      <c r="AM946" s="2">
        <v>8823.0130000000008</v>
      </c>
      <c r="AN946" s="2">
        <v>8768.3799999999992</v>
      </c>
      <c r="AO946" s="2">
        <v>8988.6659999999993</v>
      </c>
      <c r="AP946" s="2">
        <v>9135.509</v>
      </c>
      <c r="AQ946" s="2">
        <v>9788.6650000000009</v>
      </c>
      <c r="AR946" s="2">
        <v>10111.01</v>
      </c>
      <c r="AS946" s="2">
        <v>10189.485000000001</v>
      </c>
      <c r="AT946" s="2">
        <v>10177.200000000001</v>
      </c>
      <c r="AU946" s="2">
        <v>10367.83</v>
      </c>
      <c r="AV946" s="2">
        <v>10414.602999999999</v>
      </c>
      <c r="AW946" s="2">
        <v>10199.446</v>
      </c>
      <c r="AX946" s="2">
        <v>10438.017</v>
      </c>
      <c r="AY946" s="2">
        <v>10680.977000000001</v>
      </c>
      <c r="AZ946" s="2">
        <v>10999.384</v>
      </c>
      <c r="BA946" s="2">
        <v>11284.954</v>
      </c>
      <c r="BB946" s="2">
        <v>11519.585999999999</v>
      </c>
      <c r="BC946" s="2">
        <v>11727.323</v>
      </c>
      <c r="BD946" s="2">
        <v>11898.883</v>
      </c>
      <c r="BE946">
        <v>12073.002</v>
      </c>
      <c r="BF946">
        <v>2020</v>
      </c>
    </row>
    <row r="947" spans="1:58" x14ac:dyDescent="0.45">
      <c r="A947">
        <v>866</v>
      </c>
      <c r="B947" t="s">
        <v>29</v>
      </c>
      <c r="C947" t="s">
        <v>118</v>
      </c>
      <c r="D947" t="s">
        <v>27</v>
      </c>
      <c r="E947" t="s">
        <v>1389</v>
      </c>
      <c r="F947" t="s">
        <v>5</v>
      </c>
      <c r="G947">
        <v>2023.4929999999999</v>
      </c>
      <c r="H947">
        <v>2294.38</v>
      </c>
      <c r="I947">
        <v>2574.221</v>
      </c>
      <c r="J947">
        <v>2694.7049999999999</v>
      </c>
      <c r="K947">
        <v>3842.41</v>
      </c>
      <c r="L947">
        <v>4078.9409999999998</v>
      </c>
      <c r="M947">
        <v>4461.3680000000004</v>
      </c>
      <c r="N947" s="2">
        <v>4525.3829999999998</v>
      </c>
      <c r="O947" s="2">
        <v>4345.2560000000003</v>
      </c>
      <c r="P947" s="2">
        <v>4371.2030000000004</v>
      </c>
      <c r="Q947" s="2">
        <v>4553.9030000000002</v>
      </c>
      <c r="R947" s="2">
        <v>4793.7730000000001</v>
      </c>
      <c r="S947" s="2">
        <v>4588.7030000000004</v>
      </c>
      <c r="T947" s="2">
        <v>4562.9970000000003</v>
      </c>
      <c r="U947" s="2">
        <v>4665.9920000000002</v>
      </c>
      <c r="V947" s="2">
        <v>5019.1899999999996</v>
      </c>
      <c r="W947" s="2">
        <v>5006.951</v>
      </c>
      <c r="X947" s="2">
        <v>4966.8209999999999</v>
      </c>
      <c r="Y947" s="2">
        <v>5060.4719999999998</v>
      </c>
      <c r="Z947" s="2">
        <v>5155.3819999999996</v>
      </c>
      <c r="AA947" s="2">
        <v>5327.5429999999997</v>
      </c>
      <c r="AB947" s="2">
        <v>5383.1109999999999</v>
      </c>
      <c r="AC947" s="2">
        <v>5601.9830000000002</v>
      </c>
      <c r="AD947" s="2">
        <v>5582.085</v>
      </c>
      <c r="AE947" s="2">
        <v>5454.3490000000002</v>
      </c>
      <c r="AF947" s="2">
        <v>5398.1120000000001</v>
      </c>
      <c r="AG947" s="2">
        <v>5249.0119999999997</v>
      </c>
      <c r="AH947" s="2">
        <v>5105.16</v>
      </c>
      <c r="AI947" s="2">
        <v>5334.5110000000004</v>
      </c>
      <c r="AJ947" s="2">
        <v>5044.7510000000002</v>
      </c>
      <c r="AK947" s="2">
        <v>5072.8329999999996</v>
      </c>
      <c r="AL947" s="2">
        <v>5405.4780000000001</v>
      </c>
      <c r="AM947" s="2">
        <v>5561.9989999999998</v>
      </c>
      <c r="AN947" s="2">
        <v>5527.558</v>
      </c>
      <c r="AO947" s="2">
        <v>5666.4260000000004</v>
      </c>
      <c r="AP947" s="2">
        <v>5758.9949999999999</v>
      </c>
      <c r="AQ947" s="2">
        <v>6170.7430000000004</v>
      </c>
      <c r="AR947" s="2">
        <v>6373.9480000000003</v>
      </c>
      <c r="AS947" s="2">
        <v>6423.4179999999997</v>
      </c>
      <c r="AT947" s="2">
        <v>6415.674</v>
      </c>
      <c r="AU947" s="2">
        <v>6535.8459999999995</v>
      </c>
      <c r="AV947" s="2">
        <v>6565.3320000000003</v>
      </c>
      <c r="AW947" s="2">
        <v>6429.6970000000001</v>
      </c>
      <c r="AX947" s="2">
        <v>6580.0919999999996</v>
      </c>
      <c r="AY947" s="2">
        <v>6733.2539999999999</v>
      </c>
      <c r="AZ947" s="2">
        <v>6933.9759999999997</v>
      </c>
      <c r="BA947" s="2">
        <v>7113.9979999999996</v>
      </c>
      <c r="BB947" s="2">
        <v>7261.9089999999997</v>
      </c>
      <c r="BC947" s="2">
        <v>7392.866</v>
      </c>
      <c r="BD947" s="2">
        <v>7501.0169999999998</v>
      </c>
      <c r="BE947">
        <v>7610.7809999999999</v>
      </c>
      <c r="BF947">
        <v>2020</v>
      </c>
    </row>
    <row r="948" spans="1:58" x14ac:dyDescent="0.45">
      <c r="A948">
        <v>866</v>
      </c>
      <c r="B948" t="s">
        <v>30</v>
      </c>
      <c r="C948" t="s">
        <v>118</v>
      </c>
      <c r="D948" t="s">
        <v>31</v>
      </c>
      <c r="E948" t="s">
        <v>12</v>
      </c>
      <c r="F948" t="s">
        <v>5</v>
      </c>
      <c r="G948">
        <v>676.51400000000001</v>
      </c>
      <c r="H948">
        <v>740.16399999999999</v>
      </c>
      <c r="I948" s="2">
        <v>831.28800000000001</v>
      </c>
      <c r="J948" s="2">
        <v>908.50400000000002</v>
      </c>
      <c r="K948" s="2">
        <v>973.46299999999997</v>
      </c>
      <c r="L948" s="2">
        <v>1149.7059999999999</v>
      </c>
      <c r="M948" s="2">
        <v>1370.819</v>
      </c>
      <c r="N948" s="2">
        <v>1562.9490000000001</v>
      </c>
      <c r="O948" s="2">
        <v>1664.538</v>
      </c>
      <c r="P948" s="2">
        <v>1791.626</v>
      </c>
      <c r="Q948" s="2">
        <v>1939.865</v>
      </c>
      <c r="R948" s="2">
        <v>2259.0630000000001</v>
      </c>
      <c r="S948" s="2">
        <v>2415.0250000000001</v>
      </c>
      <c r="T948" s="2">
        <v>2582.0149999999999</v>
      </c>
      <c r="U948" s="2">
        <v>2664.8989999999999</v>
      </c>
      <c r="V948" s="2">
        <v>2724.8649999999998</v>
      </c>
      <c r="W948" s="2">
        <v>2799.1640000000002</v>
      </c>
      <c r="X948" s="2">
        <v>2774.431</v>
      </c>
      <c r="Y948" s="2">
        <v>2906.2820000000002</v>
      </c>
      <c r="Z948" s="2">
        <v>3156.444</v>
      </c>
      <c r="AA948" s="2">
        <v>3353.306</v>
      </c>
      <c r="AB948" s="2">
        <v>3558.5439999999999</v>
      </c>
      <c r="AC948" s="2">
        <v>3986.0419999999999</v>
      </c>
      <c r="AD948" s="2">
        <v>4424.482</v>
      </c>
      <c r="AE948" s="2">
        <v>4682.4049999999997</v>
      </c>
      <c r="AF948" s="2">
        <v>5004.4390000000003</v>
      </c>
      <c r="AG948" s="2">
        <v>5756.0479999999998</v>
      </c>
      <c r="AH948" s="2">
        <v>5847.1689999999999</v>
      </c>
      <c r="AI948" s="2">
        <v>6387.5050000000001</v>
      </c>
      <c r="AJ948" s="2">
        <v>6341.0290000000005</v>
      </c>
      <c r="AK948" s="2">
        <v>6869.893</v>
      </c>
      <c r="AL948" s="2">
        <v>7355.2889999999998</v>
      </c>
      <c r="AM948" s="2">
        <v>7039.3980000000001</v>
      </c>
      <c r="AN948" s="2">
        <v>7663.5010000000002</v>
      </c>
      <c r="AO948" s="2">
        <v>7859.2920000000004</v>
      </c>
      <c r="AP948" s="2">
        <v>8403.2009999999991</v>
      </c>
      <c r="AQ948" s="2">
        <v>9271.7389999999996</v>
      </c>
      <c r="AR948" s="2">
        <v>10111.01</v>
      </c>
      <c r="AS948" s="2">
        <v>10692.575000000001</v>
      </c>
      <c r="AT948" s="2">
        <v>11184.619000000001</v>
      </c>
      <c r="AU948" s="2">
        <v>11444.075999999999</v>
      </c>
      <c r="AV948" s="2">
        <v>11780.173000000001</v>
      </c>
      <c r="AW948" s="2">
        <v>11776.541999999999</v>
      </c>
      <c r="AX948" s="2">
        <v>12049.293</v>
      </c>
      <c r="AY948" s="2">
        <v>12907.647999999999</v>
      </c>
      <c r="AZ948" s="2">
        <v>13766.945</v>
      </c>
      <c r="BA948" s="2">
        <v>14421.566999999999</v>
      </c>
      <c r="BB948" s="2">
        <v>15124.023999999999</v>
      </c>
      <c r="BC948" s="2">
        <v>15841.227999999999</v>
      </c>
      <c r="BD948" s="2">
        <v>16555.655999999999</v>
      </c>
      <c r="BE948">
        <v>17294.632000000001</v>
      </c>
      <c r="BF948">
        <v>2020</v>
      </c>
    </row>
    <row r="949" spans="1:58" x14ac:dyDescent="0.45">
      <c r="A949">
        <v>866</v>
      </c>
      <c r="B949" t="s">
        <v>32</v>
      </c>
      <c r="C949" t="s">
        <v>118</v>
      </c>
      <c r="D949" t="s">
        <v>31</v>
      </c>
      <c r="E949" t="s">
        <v>19</v>
      </c>
      <c r="F949" t="s">
        <v>5</v>
      </c>
      <c r="G949">
        <v>770.303</v>
      </c>
      <c r="H949">
        <v>850.55399999999997</v>
      </c>
      <c r="I949">
        <v>843.20899999999995</v>
      </c>
      <c r="J949">
        <v>818.46100000000001</v>
      </c>
      <c r="K949">
        <v>854.27499999999998</v>
      </c>
      <c r="L949">
        <v>802.92600000000004</v>
      </c>
      <c r="M949">
        <v>959.28599999999994</v>
      </c>
      <c r="N949">
        <v>1037.126</v>
      </c>
      <c r="O949">
        <v>1213.22</v>
      </c>
      <c r="P949">
        <v>1461.3589999999999</v>
      </c>
      <c r="Q949">
        <v>1498.5039999999999</v>
      </c>
      <c r="R949">
        <v>1750.8579999999999</v>
      </c>
      <c r="S949">
        <v>1832.835</v>
      </c>
      <c r="T949">
        <v>1884.492</v>
      </c>
      <c r="U949">
        <v>1948.1369999999999</v>
      </c>
      <c r="V949">
        <v>2123.2829999999999</v>
      </c>
      <c r="W949">
        <v>2228.2930000000001</v>
      </c>
      <c r="X949">
        <v>2263.6610000000001</v>
      </c>
      <c r="Y949">
        <v>2153.2449999999999</v>
      </c>
      <c r="Z949">
        <v>1994.2819999999999</v>
      </c>
      <c r="AA949">
        <v>2045.81</v>
      </c>
      <c r="AB949">
        <v>1818.184</v>
      </c>
      <c r="AC949">
        <v>1828.634</v>
      </c>
      <c r="AD949">
        <v>2015.2470000000001</v>
      </c>
      <c r="AE949">
        <v>2288.8969999999999</v>
      </c>
      <c r="AF949">
        <v>2581.9299999999998</v>
      </c>
      <c r="AG949">
        <v>2865.259</v>
      </c>
      <c r="AH949">
        <v>2919.6930000000002</v>
      </c>
      <c r="AI949">
        <v>3360.5070000000001</v>
      </c>
      <c r="AJ949">
        <v>3040.2440000000001</v>
      </c>
      <c r="AK949">
        <v>3561.4839999999999</v>
      </c>
      <c r="AL949">
        <v>4014.77</v>
      </c>
      <c r="AM949">
        <v>4153.2049999999999</v>
      </c>
      <c r="AN949">
        <v>4420.13</v>
      </c>
      <c r="AO949">
        <v>4336.6279999999997</v>
      </c>
      <c r="AP949">
        <v>4324.6049999999996</v>
      </c>
      <c r="AQ949">
        <v>4181.0640000000003</v>
      </c>
      <c r="AR949">
        <v>4574.0339999999997</v>
      </c>
      <c r="AS949">
        <v>4792.2719999999999</v>
      </c>
      <c r="AT949">
        <v>4917.317</v>
      </c>
      <c r="AU949">
        <v>5010.1409999999996</v>
      </c>
      <c r="AV949">
        <v>5186.3379999999997</v>
      </c>
      <c r="AW949">
        <v>5153.9560000000001</v>
      </c>
      <c r="AX949">
        <v>5138.0879999999997</v>
      </c>
      <c r="AY949">
        <v>5415.9440000000004</v>
      </c>
      <c r="AZ949">
        <v>5721.4849999999997</v>
      </c>
      <c r="BA949">
        <v>5974.8469999999998</v>
      </c>
      <c r="BB949">
        <v>6250.8040000000001</v>
      </c>
      <c r="BC949">
        <v>6501.1379999999999</v>
      </c>
      <c r="BD949">
        <v>6739.3109999999997</v>
      </c>
      <c r="BE949">
        <v>6980.7510000000002</v>
      </c>
      <c r="BF949">
        <v>2020</v>
      </c>
    </row>
    <row r="950" spans="1:58" x14ac:dyDescent="0.45">
      <c r="A950">
        <v>866</v>
      </c>
      <c r="B950" t="s">
        <v>33</v>
      </c>
      <c r="C950" t="s">
        <v>118</v>
      </c>
      <c r="D950" t="s">
        <v>31</v>
      </c>
      <c r="E950" t="s">
        <v>21</v>
      </c>
      <c r="F950" t="s">
        <v>5</v>
      </c>
      <c r="G950">
        <v>723.12800000000004</v>
      </c>
      <c r="H950">
        <v>897.50900000000001</v>
      </c>
      <c r="I950">
        <v>1069.201</v>
      </c>
      <c r="J950">
        <v>1163.0719999999999</v>
      </c>
      <c r="K950">
        <v>1718.2950000000001</v>
      </c>
      <c r="L950">
        <v>1881.75</v>
      </c>
      <c r="M950">
        <v>2099.6149999999998</v>
      </c>
      <c r="N950">
        <v>2182.518</v>
      </c>
      <c r="O950">
        <v>2169.5500000000002</v>
      </c>
      <c r="P950">
        <v>2268.09</v>
      </c>
      <c r="Q950">
        <v>2451.3159999999998</v>
      </c>
      <c r="R950">
        <v>2667.7170000000001</v>
      </c>
      <c r="S950">
        <v>2611.7910000000002</v>
      </c>
      <c r="T950">
        <v>2658.7139999999999</v>
      </c>
      <c r="U950">
        <v>2776.7840000000001</v>
      </c>
      <c r="V950">
        <v>3049.5949999999998</v>
      </c>
      <c r="W950">
        <v>3097.8580000000002</v>
      </c>
      <c r="X950">
        <v>3126.02</v>
      </c>
      <c r="Y950">
        <v>3220.761</v>
      </c>
      <c r="Z950">
        <v>3327.596</v>
      </c>
      <c r="AA950">
        <v>3516.6129999999998</v>
      </c>
      <c r="AB950">
        <v>3633.299</v>
      </c>
      <c r="AC950">
        <v>3839.7840000000001</v>
      </c>
      <c r="AD950">
        <v>3901.681</v>
      </c>
      <c r="AE950">
        <v>3914.9090000000001</v>
      </c>
      <c r="AF950">
        <v>3996.0439999999999</v>
      </c>
      <c r="AG950">
        <v>4005.4989999999998</v>
      </c>
      <c r="AH950">
        <v>4001.2719999999999</v>
      </c>
      <c r="AI950">
        <v>4261.5739999999996</v>
      </c>
      <c r="AJ950">
        <v>4054.9490000000001</v>
      </c>
      <c r="AK950">
        <v>4127.0789999999997</v>
      </c>
      <c r="AL950">
        <v>4488.4430000000002</v>
      </c>
      <c r="AM950">
        <v>4704.402</v>
      </c>
      <c r="AN950">
        <v>4754.8450000000003</v>
      </c>
      <c r="AO950">
        <v>4959.1959999999999</v>
      </c>
      <c r="AP950">
        <v>5086.9880000000003</v>
      </c>
      <c r="AQ950">
        <v>5502.4830000000002</v>
      </c>
      <c r="AR950">
        <v>5785.47</v>
      </c>
      <c r="AS950">
        <v>5963.9350000000004</v>
      </c>
      <c r="AT950">
        <v>6055.0690000000004</v>
      </c>
      <c r="AU950">
        <v>6250.46</v>
      </c>
      <c r="AV950">
        <v>6565.3320000000003</v>
      </c>
      <c r="AW950">
        <v>6888.0959999999995</v>
      </c>
      <c r="AX950">
        <v>7302.8869999999997</v>
      </c>
      <c r="AY950">
        <v>7653.5730000000003</v>
      </c>
      <c r="AZ950">
        <v>8091.0959999999995</v>
      </c>
      <c r="BA950">
        <v>8482.5769999999993</v>
      </c>
      <c r="BB950">
        <v>8818.2829999999994</v>
      </c>
      <c r="BC950">
        <v>9164.5220000000008</v>
      </c>
      <c r="BD950">
        <v>9468.8379999999997</v>
      </c>
      <c r="BE950">
        <v>9787.2160000000003</v>
      </c>
      <c r="BF950">
        <v>2020</v>
      </c>
    </row>
    <row r="951" spans="1:58" x14ac:dyDescent="0.45">
      <c r="A951">
        <v>866</v>
      </c>
      <c r="B951" t="s">
        <v>34</v>
      </c>
      <c r="C951" t="s">
        <v>118</v>
      </c>
      <c r="D951" t="s">
        <v>35</v>
      </c>
      <c r="E951" t="s">
        <v>36</v>
      </c>
      <c r="F951" t="s">
        <v>5</v>
      </c>
      <c r="G951">
        <v>1E-3</v>
      </c>
      <c r="H951">
        <v>1E-3</v>
      </c>
      <c r="I951">
        <v>1E-3</v>
      </c>
      <c r="J951">
        <v>1E-3</v>
      </c>
      <c r="K951">
        <v>1E-3</v>
      </c>
      <c r="L951">
        <v>1E-3</v>
      </c>
      <c r="M951">
        <v>1E-3</v>
      </c>
      <c r="N951">
        <v>1E-3</v>
      </c>
      <c r="O951">
        <v>1E-3</v>
      </c>
      <c r="P951">
        <v>1E-3</v>
      </c>
      <c r="Q951">
        <v>1E-3</v>
      </c>
      <c r="R951">
        <v>1E-3</v>
      </c>
      <c r="S951">
        <v>1E-3</v>
      </c>
      <c r="T951">
        <v>1E-3</v>
      </c>
      <c r="U951">
        <v>1E-3</v>
      </c>
      <c r="V951">
        <v>1E-3</v>
      </c>
      <c r="W951">
        <v>1E-3</v>
      </c>
      <c r="X951">
        <v>1E-3</v>
      </c>
      <c r="Y951">
        <v>1E-3</v>
      </c>
      <c r="Z951">
        <v>1E-3</v>
      </c>
      <c r="AA951">
        <v>1E-3</v>
      </c>
      <c r="AB951">
        <v>1E-3</v>
      </c>
      <c r="AC951">
        <v>1E-3</v>
      </c>
      <c r="AD951">
        <v>1E-3</v>
      </c>
      <c r="AE951">
        <v>1E-3</v>
      </c>
      <c r="AF951">
        <v>1E-3</v>
      </c>
      <c r="AG951">
        <v>1E-3</v>
      </c>
      <c r="AH951">
        <v>1E-3</v>
      </c>
      <c r="AI951">
        <v>1E-3</v>
      </c>
      <c r="AJ951">
        <v>1E-3</v>
      </c>
      <c r="AK951" t="s">
        <v>1409</v>
      </c>
      <c r="AL951" t="s">
        <v>1409</v>
      </c>
      <c r="AM951" t="s">
        <v>1409</v>
      </c>
      <c r="AN951" t="s">
        <v>1409</v>
      </c>
      <c r="AO951" t="s">
        <v>1409</v>
      </c>
      <c r="AP951" t="s">
        <v>1409</v>
      </c>
      <c r="AQ951" t="s">
        <v>1409</v>
      </c>
      <c r="AR951" t="s">
        <v>1409</v>
      </c>
      <c r="AS951" t="s">
        <v>1409</v>
      </c>
      <c r="AT951" t="s">
        <v>1409</v>
      </c>
      <c r="AU951" t="s">
        <v>1409</v>
      </c>
      <c r="AV951" t="s">
        <v>1409</v>
      </c>
      <c r="AW951" t="s">
        <v>1409</v>
      </c>
      <c r="AX951" t="s">
        <v>1409</v>
      </c>
      <c r="AY951" t="s">
        <v>1409</v>
      </c>
      <c r="AZ951" t="s">
        <v>1409</v>
      </c>
      <c r="BA951" t="s">
        <v>1409</v>
      </c>
      <c r="BB951" t="s">
        <v>1409</v>
      </c>
      <c r="BC951" t="s">
        <v>1409</v>
      </c>
      <c r="BD951" t="s">
        <v>1409</v>
      </c>
      <c r="BE951" t="s">
        <v>1409</v>
      </c>
      <c r="BF951">
        <v>2023</v>
      </c>
    </row>
    <row r="952" spans="1:58" x14ac:dyDescent="0.45">
      <c r="A952">
        <v>866</v>
      </c>
      <c r="B952" t="s">
        <v>37</v>
      </c>
      <c r="C952" t="s">
        <v>118</v>
      </c>
      <c r="D952" t="s">
        <v>38</v>
      </c>
      <c r="E952" t="s">
        <v>39</v>
      </c>
      <c r="F952" t="s">
        <v>5</v>
      </c>
      <c r="G952">
        <v>0.93600000000000005</v>
      </c>
      <c r="H952">
        <v>0.82499999999999996</v>
      </c>
      <c r="I952">
        <v>0.77700000000000002</v>
      </c>
      <c r="J952">
        <v>0.78100000000000003</v>
      </c>
      <c r="K952">
        <v>0.56699999999999995</v>
      </c>
      <c r="L952">
        <v>0.61099999999999999</v>
      </c>
      <c r="M952">
        <v>0.65300000000000002</v>
      </c>
      <c r="N952">
        <v>0.71599999999999997</v>
      </c>
      <c r="O952">
        <v>0.76700000000000002</v>
      </c>
      <c r="P952">
        <v>0.79</v>
      </c>
      <c r="Q952">
        <v>0.79100000000000004</v>
      </c>
      <c r="R952">
        <v>0.84699999999999998</v>
      </c>
      <c r="S952">
        <v>0.92500000000000004</v>
      </c>
      <c r="T952">
        <v>0.97099999999999997</v>
      </c>
      <c r="U952">
        <v>0.96</v>
      </c>
      <c r="V952">
        <v>0.89400000000000002</v>
      </c>
      <c r="W952">
        <v>0.90400000000000003</v>
      </c>
      <c r="X952">
        <v>0.88800000000000001</v>
      </c>
      <c r="Y952">
        <v>0.90200000000000002</v>
      </c>
      <c r="Z952">
        <v>0.94899999999999995</v>
      </c>
      <c r="AA952">
        <v>0.95399999999999996</v>
      </c>
      <c r="AB952">
        <v>0.97899999999999998</v>
      </c>
      <c r="AC952">
        <v>1.038</v>
      </c>
      <c r="AD952">
        <v>1.1339999999999999</v>
      </c>
      <c r="AE952">
        <v>1.196</v>
      </c>
      <c r="AF952">
        <v>1.252</v>
      </c>
      <c r="AG952">
        <v>1.4370000000000001</v>
      </c>
      <c r="AH952">
        <v>1.4610000000000001</v>
      </c>
      <c r="AI952">
        <v>1.4990000000000001</v>
      </c>
      <c r="AJ952">
        <v>1.5640000000000001</v>
      </c>
      <c r="AK952">
        <v>1.665</v>
      </c>
      <c r="AL952">
        <v>1.639</v>
      </c>
      <c r="AM952">
        <v>1.496</v>
      </c>
      <c r="AN952">
        <v>1.6120000000000001</v>
      </c>
      <c r="AO952">
        <v>1.585</v>
      </c>
      <c r="AP952">
        <v>1.6519999999999999</v>
      </c>
      <c r="AQ952">
        <v>1.6850000000000001</v>
      </c>
      <c r="AR952">
        <v>1.748</v>
      </c>
      <c r="AS952">
        <v>1.7929999999999999</v>
      </c>
      <c r="AT952">
        <v>1.847</v>
      </c>
      <c r="AU952">
        <v>1.831</v>
      </c>
      <c r="AV952">
        <v>1.794</v>
      </c>
      <c r="AW952">
        <v>1.71</v>
      </c>
      <c r="AX952">
        <v>1.65</v>
      </c>
      <c r="AY952">
        <v>1.6859999999999999</v>
      </c>
      <c r="AZ952">
        <v>1.7010000000000001</v>
      </c>
      <c r="BA952">
        <v>1.7</v>
      </c>
      <c r="BB952">
        <v>1.7150000000000001</v>
      </c>
      <c r="BC952">
        <v>1.7290000000000001</v>
      </c>
      <c r="BD952">
        <v>1.748</v>
      </c>
      <c r="BE952">
        <v>1.7669999999999999</v>
      </c>
      <c r="BF952">
        <v>2023</v>
      </c>
    </row>
    <row r="953" spans="1:58" x14ac:dyDescent="0.45">
      <c r="A953">
        <v>866</v>
      </c>
      <c r="B953" t="s">
        <v>45</v>
      </c>
      <c r="C953" t="s">
        <v>118</v>
      </c>
      <c r="D953" t="s">
        <v>46</v>
      </c>
      <c r="E953" t="s">
        <v>24</v>
      </c>
      <c r="F953" t="s">
        <v>5</v>
      </c>
      <c r="G953">
        <v>8.7289999999999992</v>
      </c>
      <c r="H953">
        <v>10.029</v>
      </c>
      <c r="I953">
        <v>11.121</v>
      </c>
      <c r="J953">
        <v>12.202999999999999</v>
      </c>
      <c r="K953">
        <v>13.167999999999999</v>
      </c>
      <c r="L953">
        <v>13.853</v>
      </c>
      <c r="M953">
        <v>17.989999999999998</v>
      </c>
      <c r="N953">
        <v>19.375</v>
      </c>
      <c r="O953">
        <v>21.376000000000001</v>
      </c>
      <c r="P953">
        <v>22.224</v>
      </c>
      <c r="Q953">
        <v>23.475999999999999</v>
      </c>
      <c r="R953">
        <v>26.744</v>
      </c>
      <c r="S953">
        <v>29.042999999999999</v>
      </c>
      <c r="T953">
        <v>29.568999999999999</v>
      </c>
      <c r="U953">
        <v>30.728000000000002</v>
      </c>
      <c r="V953">
        <v>30.581</v>
      </c>
      <c r="W953">
        <v>31.399000000000001</v>
      </c>
      <c r="X953">
        <v>31.577000000000002</v>
      </c>
      <c r="Y953">
        <v>32.481999999999999</v>
      </c>
      <c r="Z953">
        <v>33.756999999999998</v>
      </c>
      <c r="AA953">
        <v>35.420999999999999</v>
      </c>
      <c r="AB953">
        <v>37.99</v>
      </c>
      <c r="AC953">
        <v>41.783999999999999</v>
      </c>
      <c r="AD953">
        <v>46.241999999999997</v>
      </c>
      <c r="AE953">
        <v>51.68</v>
      </c>
      <c r="AF953">
        <v>56.838999999999999</v>
      </c>
      <c r="AG953">
        <v>60.957999999999998</v>
      </c>
      <c r="AH953">
        <v>64.03</v>
      </c>
      <c r="AI953">
        <v>70.188000000000002</v>
      </c>
      <c r="AJ953">
        <v>74.034000000000006</v>
      </c>
      <c r="AK953">
        <v>75.274000000000001</v>
      </c>
      <c r="AL953">
        <v>79.805000000000007</v>
      </c>
      <c r="AM953">
        <v>82.426000000000002</v>
      </c>
      <c r="AN953">
        <v>82.983000000000004</v>
      </c>
      <c r="AO953">
        <v>84.88</v>
      </c>
      <c r="AP953">
        <v>84.926000000000002</v>
      </c>
      <c r="AQ953">
        <v>84.399000000000001</v>
      </c>
      <c r="AR953">
        <v>90.475999999999999</v>
      </c>
      <c r="AS953">
        <v>96.611999999999995</v>
      </c>
      <c r="AT953">
        <v>99.786000000000001</v>
      </c>
      <c r="AU953">
        <v>100.208</v>
      </c>
      <c r="AV953">
        <v>101.625</v>
      </c>
      <c r="AW953">
        <v>110.283</v>
      </c>
      <c r="AX953">
        <v>121.506</v>
      </c>
      <c r="AY953">
        <v>127.20099999999999</v>
      </c>
      <c r="AZ953">
        <v>131.74100000000001</v>
      </c>
      <c r="BA953">
        <v>134.51300000000001</v>
      </c>
      <c r="BB953">
        <v>138.19200000000001</v>
      </c>
      <c r="BC953">
        <v>142.18100000000001</v>
      </c>
      <c r="BD953">
        <v>146.45099999999999</v>
      </c>
      <c r="BE953">
        <v>150.78200000000001</v>
      </c>
      <c r="BF953">
        <v>2024</v>
      </c>
    </row>
    <row r="954" spans="1:58" x14ac:dyDescent="0.45">
      <c r="A954">
        <v>866</v>
      </c>
      <c r="B954" t="s">
        <v>47</v>
      </c>
      <c r="C954" t="s">
        <v>118</v>
      </c>
      <c r="D954" t="s">
        <v>46</v>
      </c>
      <c r="E954" t="s">
        <v>15</v>
      </c>
      <c r="F954" t="s">
        <v>5</v>
      </c>
      <c r="G954">
        <v>-7.3479999999999999</v>
      </c>
      <c r="H954">
        <v>14.9</v>
      </c>
      <c r="I954">
        <v>10.879</v>
      </c>
      <c r="J954">
        <v>9.7330000000000005</v>
      </c>
      <c r="K954">
        <v>7.9080000000000004</v>
      </c>
      <c r="L954">
        <v>5.2009999999999996</v>
      </c>
      <c r="M954">
        <v>29.867000000000001</v>
      </c>
      <c r="N954">
        <v>7.6970000000000001</v>
      </c>
      <c r="O954">
        <v>10.326000000000001</v>
      </c>
      <c r="P954">
        <v>3.968</v>
      </c>
      <c r="Q954">
        <v>5.6319999999999997</v>
      </c>
      <c r="R954">
        <v>13.920999999999999</v>
      </c>
      <c r="S954">
        <v>8.5969999999999995</v>
      </c>
      <c r="T954">
        <v>1.81</v>
      </c>
      <c r="U954">
        <v>3.9220000000000002</v>
      </c>
      <c r="V954">
        <v>-0.48</v>
      </c>
      <c r="W954">
        <v>2.6739999999999999</v>
      </c>
      <c r="X954">
        <v>0.56799999999999995</v>
      </c>
      <c r="Y954">
        <v>2.8679999999999999</v>
      </c>
      <c r="Z954">
        <v>3.9220000000000002</v>
      </c>
      <c r="AA954">
        <v>4.9320000000000004</v>
      </c>
      <c r="AB954">
        <v>7.2519999999999998</v>
      </c>
      <c r="AC954">
        <v>9.9879999999999995</v>
      </c>
      <c r="AD954">
        <v>10.669</v>
      </c>
      <c r="AE954">
        <v>11.759</v>
      </c>
      <c r="AF954">
        <v>9.9819999999999993</v>
      </c>
      <c r="AG954">
        <v>7.2460000000000004</v>
      </c>
      <c r="AH954">
        <v>5.04</v>
      </c>
      <c r="AI954">
        <v>9.6159999999999997</v>
      </c>
      <c r="AJ954">
        <v>5.4809999999999999</v>
      </c>
      <c r="AK954">
        <v>1.6739999999999999</v>
      </c>
      <c r="AL954">
        <v>6.02</v>
      </c>
      <c r="AM954">
        <v>3.2850000000000001</v>
      </c>
      <c r="AN954">
        <v>0.67500000000000004</v>
      </c>
      <c r="AO954">
        <v>2.286</v>
      </c>
      <c r="AP954">
        <v>5.3999999999999999E-2</v>
      </c>
      <c r="AQ954">
        <v>-0.621</v>
      </c>
      <c r="AR954">
        <v>7.2009999999999996</v>
      </c>
      <c r="AS954">
        <v>6.782</v>
      </c>
      <c r="AT954">
        <v>3.286</v>
      </c>
      <c r="AU954">
        <v>0.42299999999999999</v>
      </c>
      <c r="AV954">
        <v>1.4139999999999999</v>
      </c>
      <c r="AW954">
        <v>8.52</v>
      </c>
      <c r="AX954">
        <v>10.176</v>
      </c>
      <c r="AY954">
        <v>4.6870000000000003</v>
      </c>
      <c r="AZ954">
        <v>3.57</v>
      </c>
      <c r="BA954">
        <v>2.1040000000000001</v>
      </c>
      <c r="BB954">
        <v>2.7349999999999999</v>
      </c>
      <c r="BC954">
        <v>2.887</v>
      </c>
      <c r="BD954">
        <v>3.0030000000000001</v>
      </c>
      <c r="BE954">
        <v>2.9569999999999999</v>
      </c>
      <c r="BF954">
        <v>2024</v>
      </c>
    </row>
    <row r="955" spans="1:58" x14ac:dyDescent="0.45">
      <c r="A955">
        <v>866</v>
      </c>
      <c r="B955" t="s">
        <v>48</v>
      </c>
      <c r="C955" t="s">
        <v>118</v>
      </c>
      <c r="D955" t="s">
        <v>49</v>
      </c>
      <c r="E955" t="s">
        <v>24</v>
      </c>
      <c r="F955" t="s">
        <v>5</v>
      </c>
      <c r="G955" t="s">
        <v>173</v>
      </c>
      <c r="H955" t="s">
        <v>173</v>
      </c>
      <c r="I955">
        <v>11.634</v>
      </c>
      <c r="J955">
        <v>12.093</v>
      </c>
      <c r="K955">
        <v>12.736000000000001</v>
      </c>
      <c r="L955">
        <v>14.327999999999999</v>
      </c>
      <c r="M955">
        <v>18.247</v>
      </c>
      <c r="N955">
        <v>18.706</v>
      </c>
      <c r="O955">
        <v>21.247</v>
      </c>
      <c r="P955">
        <v>22.105</v>
      </c>
      <c r="Q955">
        <v>23.635000000000002</v>
      </c>
      <c r="R955">
        <v>26.904</v>
      </c>
      <c r="S955">
        <v>29.169</v>
      </c>
      <c r="T955">
        <v>28.382000000000001</v>
      </c>
      <c r="U955">
        <v>30.533999999999999</v>
      </c>
      <c r="V955">
        <v>30.524000000000001</v>
      </c>
      <c r="W955">
        <v>31.477</v>
      </c>
      <c r="X955">
        <v>32.1</v>
      </c>
      <c r="Y955">
        <v>33.136000000000003</v>
      </c>
      <c r="Z955">
        <v>34.606000000000002</v>
      </c>
      <c r="AA955">
        <v>36.680999999999997</v>
      </c>
      <c r="AB955">
        <v>39.116</v>
      </c>
      <c r="AC955">
        <v>43.304000000000002</v>
      </c>
      <c r="AD955">
        <v>48.609000000000002</v>
      </c>
      <c r="AE955">
        <v>53.511000000000003</v>
      </c>
      <c r="AF955">
        <v>58.14</v>
      </c>
      <c r="AG955">
        <v>61.862000000000002</v>
      </c>
      <c r="AH955">
        <v>65.372</v>
      </c>
      <c r="AI955">
        <v>73.343999999999994</v>
      </c>
      <c r="AJ955">
        <v>74.245000000000005</v>
      </c>
      <c r="AK955">
        <v>76.272999999999996</v>
      </c>
      <c r="AL955">
        <v>81.676000000000002</v>
      </c>
      <c r="AM955">
        <v>83.555000000000007</v>
      </c>
      <c r="AN955">
        <v>83.712000000000003</v>
      </c>
      <c r="AO955">
        <v>84.965000000000003</v>
      </c>
      <c r="AP955">
        <v>85.120999999999995</v>
      </c>
      <c r="AQ955">
        <v>85.304000000000002</v>
      </c>
      <c r="AR955">
        <v>93.656999999999996</v>
      </c>
      <c r="AS955">
        <v>99.921999999999997</v>
      </c>
      <c r="AT955">
        <v>99.8</v>
      </c>
      <c r="AU955">
        <v>98.4</v>
      </c>
      <c r="AV955">
        <v>105.2</v>
      </c>
      <c r="AW955">
        <v>117.1</v>
      </c>
      <c r="AX955">
        <v>125.745</v>
      </c>
      <c r="AY955">
        <v>132.5</v>
      </c>
      <c r="AZ955">
        <v>136.327</v>
      </c>
      <c r="BA955">
        <v>139.07499999999999</v>
      </c>
      <c r="BB955">
        <v>142.97900000000001</v>
      </c>
      <c r="BC955">
        <v>147.11799999999999</v>
      </c>
      <c r="BD955">
        <v>151.55199999999999</v>
      </c>
      <c r="BE955">
        <v>156.02500000000001</v>
      </c>
      <c r="BF955">
        <v>2024</v>
      </c>
    </row>
    <row r="956" spans="1:58" x14ac:dyDescent="0.45">
      <c r="A956">
        <v>866</v>
      </c>
      <c r="B956" t="s">
        <v>50</v>
      </c>
      <c r="C956" t="s">
        <v>118</v>
      </c>
      <c r="D956" t="s">
        <v>49</v>
      </c>
      <c r="E956" t="s">
        <v>15</v>
      </c>
      <c r="F956" t="s">
        <v>5</v>
      </c>
      <c r="G956" t="s">
        <v>173</v>
      </c>
      <c r="H956" t="s">
        <v>173</v>
      </c>
      <c r="I956" t="s">
        <v>173</v>
      </c>
      <c r="J956">
        <v>3.9470000000000001</v>
      </c>
      <c r="K956">
        <v>5.3159999999999998</v>
      </c>
      <c r="L956">
        <v>12.5</v>
      </c>
      <c r="M956">
        <v>27.35</v>
      </c>
      <c r="N956">
        <v>2.5169999999999999</v>
      </c>
      <c r="O956">
        <v>13.584</v>
      </c>
      <c r="P956">
        <v>4.0350000000000001</v>
      </c>
      <c r="Q956">
        <v>6.9249999999999998</v>
      </c>
      <c r="R956">
        <v>13.831</v>
      </c>
      <c r="S956">
        <v>8.4179999999999993</v>
      </c>
      <c r="T956">
        <v>-2.698</v>
      </c>
      <c r="U956">
        <v>7.58</v>
      </c>
      <c r="V956">
        <v>-3.2000000000000001E-2</v>
      </c>
      <c r="W956">
        <v>3.1219999999999999</v>
      </c>
      <c r="X956">
        <v>1.9790000000000001</v>
      </c>
      <c r="Y956">
        <v>3.2290000000000001</v>
      </c>
      <c r="Z956">
        <v>4.4359999999999999</v>
      </c>
      <c r="AA956">
        <v>5.9950000000000001</v>
      </c>
      <c r="AB956">
        <v>6.6379999999999999</v>
      </c>
      <c r="AC956">
        <v>10.706</v>
      </c>
      <c r="AD956">
        <v>12.25</v>
      </c>
      <c r="AE956">
        <v>10.084</v>
      </c>
      <c r="AF956">
        <v>8.6509999999999998</v>
      </c>
      <c r="AG956">
        <v>6.4009999999999998</v>
      </c>
      <c r="AH956">
        <v>5.6749999999999998</v>
      </c>
      <c r="AI956">
        <v>12.195</v>
      </c>
      <c r="AJ956">
        <v>1.228</v>
      </c>
      <c r="AK956">
        <v>2.7309999999999999</v>
      </c>
      <c r="AL956">
        <v>7.0839999999999996</v>
      </c>
      <c r="AM956">
        <v>2.3010000000000002</v>
      </c>
      <c r="AN956">
        <v>0.187</v>
      </c>
      <c r="AO956">
        <v>1.4970000000000001</v>
      </c>
      <c r="AP956">
        <v>0.184</v>
      </c>
      <c r="AQ956">
        <v>0.214</v>
      </c>
      <c r="AR956">
        <v>9.7919999999999998</v>
      </c>
      <c r="AS956">
        <v>6.6890000000000001</v>
      </c>
      <c r="AT956">
        <v>-0.122</v>
      </c>
      <c r="AU956">
        <v>-1.403</v>
      </c>
      <c r="AV956">
        <v>6.9109999999999996</v>
      </c>
      <c r="AW956">
        <v>11.311999999999999</v>
      </c>
      <c r="AX956">
        <v>7.3819999999999997</v>
      </c>
      <c r="AY956">
        <v>5.3719999999999999</v>
      </c>
      <c r="AZ956">
        <v>2.8889999999999998</v>
      </c>
      <c r="BA956">
        <v>2.016</v>
      </c>
      <c r="BB956">
        <v>2.8069999999999999</v>
      </c>
      <c r="BC956">
        <v>2.895</v>
      </c>
      <c r="BD956">
        <v>3.0139999999999998</v>
      </c>
      <c r="BE956">
        <v>2.9510000000000001</v>
      </c>
      <c r="BF956">
        <v>2024</v>
      </c>
    </row>
    <row r="957" spans="1:58" x14ac:dyDescent="0.45">
      <c r="A957">
        <v>866</v>
      </c>
      <c r="B957" t="s">
        <v>51</v>
      </c>
      <c r="C957" t="s">
        <v>118</v>
      </c>
      <c r="D957" t="s">
        <v>52</v>
      </c>
      <c r="E957" t="s">
        <v>15</v>
      </c>
      <c r="F957" t="s">
        <v>5</v>
      </c>
      <c r="G957" t="s">
        <v>173</v>
      </c>
      <c r="H957" t="s">
        <v>173</v>
      </c>
      <c r="I957" t="s">
        <v>173</v>
      </c>
      <c r="J957" t="s">
        <v>173</v>
      </c>
      <c r="K957" t="s">
        <v>173</v>
      </c>
      <c r="L957" t="s">
        <v>173</v>
      </c>
      <c r="M957" t="s">
        <v>173</v>
      </c>
      <c r="N957" t="s">
        <v>173</v>
      </c>
      <c r="O957" t="s">
        <v>173</v>
      </c>
      <c r="P957" t="s">
        <v>173</v>
      </c>
      <c r="Q957" t="s">
        <v>173</v>
      </c>
      <c r="R957" t="s">
        <v>173</v>
      </c>
      <c r="S957" t="s">
        <v>173</v>
      </c>
      <c r="T957" t="s">
        <v>173</v>
      </c>
      <c r="U957" t="s">
        <v>173</v>
      </c>
      <c r="V957" t="s">
        <v>173</v>
      </c>
      <c r="W957" t="s">
        <v>173</v>
      </c>
      <c r="X957" t="s">
        <v>173</v>
      </c>
      <c r="Y957" t="s">
        <v>173</v>
      </c>
      <c r="Z957" t="s">
        <v>173</v>
      </c>
      <c r="AA957">
        <v>-9.6639999999999997</v>
      </c>
      <c r="AB957">
        <v>-19.960999999999999</v>
      </c>
      <c r="AC957">
        <v>13.699</v>
      </c>
      <c r="AD957">
        <v>-3.1030000000000002</v>
      </c>
      <c r="AE957">
        <v>4.9390000000000001</v>
      </c>
      <c r="AF957">
        <v>3.6019999999999999</v>
      </c>
      <c r="AG957">
        <v>-9.3390000000000004</v>
      </c>
      <c r="AH957">
        <v>10.14</v>
      </c>
      <c r="AI957">
        <v>-0.16600000000000001</v>
      </c>
      <c r="AJ957">
        <v>-2.0329999999999999</v>
      </c>
      <c r="AK957">
        <v>9.9619999999999997</v>
      </c>
      <c r="AL957">
        <v>16.106999999999999</v>
      </c>
      <c r="AM957">
        <v>1.008</v>
      </c>
      <c r="AN957">
        <v>-0.71599999999999997</v>
      </c>
      <c r="AO957">
        <v>-11.993</v>
      </c>
      <c r="AP957">
        <v>7.55</v>
      </c>
      <c r="AQ957">
        <v>11.106999999999999</v>
      </c>
      <c r="AR957">
        <v>3.95</v>
      </c>
      <c r="AS957">
        <v>-1.1000000000000001</v>
      </c>
      <c r="AT957">
        <v>2.2509999999999999</v>
      </c>
      <c r="AU957">
        <v>0.99399999999999999</v>
      </c>
      <c r="AV957">
        <v>-1.4410000000000001</v>
      </c>
      <c r="AW957">
        <v>1.786</v>
      </c>
      <c r="AX957" t="s">
        <v>173</v>
      </c>
      <c r="AY957" t="s">
        <v>173</v>
      </c>
      <c r="AZ957" t="s">
        <v>173</v>
      </c>
      <c r="BA957" t="s">
        <v>173</v>
      </c>
      <c r="BB957" t="s">
        <v>173</v>
      </c>
      <c r="BC957" t="s">
        <v>173</v>
      </c>
      <c r="BD957" t="s">
        <v>173</v>
      </c>
      <c r="BE957" t="s">
        <v>173</v>
      </c>
      <c r="BF957">
        <v>2024</v>
      </c>
    </row>
    <row r="958" spans="1:58" x14ac:dyDescent="0.45">
      <c r="A958">
        <v>866</v>
      </c>
      <c r="B958" t="s">
        <v>53</v>
      </c>
      <c r="C958" t="s">
        <v>118</v>
      </c>
      <c r="D958" t="s">
        <v>54</v>
      </c>
      <c r="E958" t="s">
        <v>15</v>
      </c>
      <c r="F958" t="s">
        <v>5</v>
      </c>
      <c r="G958" t="s">
        <v>173</v>
      </c>
      <c r="H958" t="s">
        <v>173</v>
      </c>
      <c r="I958" t="s">
        <v>173</v>
      </c>
      <c r="J958" t="s">
        <v>173</v>
      </c>
      <c r="K958" t="s">
        <v>173</v>
      </c>
      <c r="L958" t="s">
        <v>173</v>
      </c>
      <c r="M958" t="s">
        <v>173</v>
      </c>
      <c r="N958" t="s">
        <v>173</v>
      </c>
      <c r="O958" t="s">
        <v>173</v>
      </c>
      <c r="P958" t="s">
        <v>173</v>
      </c>
      <c r="Q958" t="s">
        <v>173</v>
      </c>
      <c r="R958" t="s">
        <v>173</v>
      </c>
      <c r="S958" t="s">
        <v>173</v>
      </c>
      <c r="T958" t="s">
        <v>173</v>
      </c>
      <c r="U958" t="s">
        <v>173</v>
      </c>
      <c r="V958" t="s">
        <v>173</v>
      </c>
      <c r="W958" t="s">
        <v>173</v>
      </c>
      <c r="X958" t="s">
        <v>173</v>
      </c>
      <c r="Y958" t="s">
        <v>173</v>
      </c>
      <c r="Z958" t="s">
        <v>173</v>
      </c>
      <c r="AA958">
        <v>-8.0869999999999997</v>
      </c>
      <c r="AB958">
        <v>-8.6189999999999998</v>
      </c>
      <c r="AC958">
        <v>25.050999999999998</v>
      </c>
      <c r="AD958">
        <v>-11.145</v>
      </c>
      <c r="AE958">
        <v>5.3970000000000002</v>
      </c>
      <c r="AF958">
        <v>3.0190000000000001</v>
      </c>
      <c r="AG958">
        <v>-4.8600000000000003</v>
      </c>
      <c r="AH958">
        <v>4.0780000000000003</v>
      </c>
      <c r="AI958">
        <v>7.7629999999999999</v>
      </c>
      <c r="AJ958">
        <v>-5.032</v>
      </c>
      <c r="AK958">
        <v>9.8190000000000008</v>
      </c>
      <c r="AL958">
        <v>17.356000000000002</v>
      </c>
      <c r="AM958">
        <v>-8.702</v>
      </c>
      <c r="AN958">
        <v>-6.34</v>
      </c>
      <c r="AO958">
        <v>-2.5880000000000001</v>
      </c>
      <c r="AP958">
        <v>7.9560000000000004</v>
      </c>
      <c r="AQ958">
        <v>10.076000000000001</v>
      </c>
      <c r="AR958">
        <v>-3.21</v>
      </c>
      <c r="AS958">
        <v>-2.0499999999999998</v>
      </c>
      <c r="AT958">
        <v>0.76300000000000001</v>
      </c>
      <c r="AU958">
        <v>-2.4340000000000002</v>
      </c>
      <c r="AV958">
        <v>8.5690000000000008</v>
      </c>
      <c r="AW958">
        <v>-5.8220000000000001</v>
      </c>
      <c r="AX958" t="s">
        <v>173</v>
      </c>
      <c r="AY958" t="s">
        <v>173</v>
      </c>
      <c r="AZ958" t="s">
        <v>173</v>
      </c>
      <c r="BA958" t="s">
        <v>173</v>
      </c>
      <c r="BB958" t="s">
        <v>173</v>
      </c>
      <c r="BC958" t="s">
        <v>173</v>
      </c>
      <c r="BD958" t="s">
        <v>173</v>
      </c>
      <c r="BE958" t="s">
        <v>173</v>
      </c>
      <c r="BF958">
        <v>2024</v>
      </c>
    </row>
    <row r="959" spans="1:58" x14ac:dyDescent="0.45">
      <c r="A959">
        <v>866</v>
      </c>
      <c r="B959" t="s">
        <v>55</v>
      </c>
      <c r="C959" t="s">
        <v>118</v>
      </c>
      <c r="D959" t="s">
        <v>56</v>
      </c>
      <c r="E959" t="s">
        <v>15</v>
      </c>
      <c r="F959" t="s">
        <v>5</v>
      </c>
      <c r="G959" t="s">
        <v>173</v>
      </c>
      <c r="H959" t="s">
        <v>173</v>
      </c>
      <c r="I959" t="s">
        <v>173</v>
      </c>
      <c r="J959" t="s">
        <v>173</v>
      </c>
      <c r="K959" t="s">
        <v>173</v>
      </c>
      <c r="L959" t="s">
        <v>173</v>
      </c>
      <c r="M959" t="s">
        <v>173</v>
      </c>
      <c r="N959" t="s">
        <v>173</v>
      </c>
      <c r="O959" t="s">
        <v>173</v>
      </c>
      <c r="P959" t="s">
        <v>173</v>
      </c>
      <c r="Q959" t="s">
        <v>173</v>
      </c>
      <c r="R959" t="s">
        <v>173</v>
      </c>
      <c r="S959" t="s">
        <v>173</v>
      </c>
      <c r="T959" t="s">
        <v>173</v>
      </c>
      <c r="U959" t="s">
        <v>173</v>
      </c>
      <c r="V959" t="s">
        <v>173</v>
      </c>
      <c r="W959" t="s">
        <v>173</v>
      </c>
      <c r="X959" t="s">
        <v>173</v>
      </c>
      <c r="Y959" t="s">
        <v>173</v>
      </c>
      <c r="Z959" t="s">
        <v>173</v>
      </c>
      <c r="AA959">
        <v>-13.98</v>
      </c>
      <c r="AB959">
        <v>-26.381</v>
      </c>
      <c r="AC959">
        <v>18.452000000000002</v>
      </c>
      <c r="AD959">
        <v>10.574999999999999</v>
      </c>
      <c r="AE959">
        <v>-3.609</v>
      </c>
      <c r="AF959">
        <v>-4.0199999999999996</v>
      </c>
      <c r="AG959">
        <v>-11.702999999999999</v>
      </c>
      <c r="AH959">
        <v>-11.215999999999999</v>
      </c>
      <c r="AI959">
        <v>13.41</v>
      </c>
      <c r="AJ959">
        <v>-10.611000000000001</v>
      </c>
      <c r="AK959">
        <v>-3.266</v>
      </c>
      <c r="AL959">
        <v>42.604999999999997</v>
      </c>
      <c r="AM959">
        <v>-1.665</v>
      </c>
      <c r="AN959">
        <v>11.423999999999999</v>
      </c>
      <c r="AO959">
        <v>-3.2410000000000001</v>
      </c>
      <c r="AP959">
        <v>-5.1660000000000004</v>
      </c>
      <c r="AQ959">
        <v>23.198</v>
      </c>
      <c r="AR959">
        <v>-7.1379999999999999</v>
      </c>
      <c r="AS959">
        <v>1.613</v>
      </c>
      <c r="AT959">
        <v>-5.6360000000000001</v>
      </c>
      <c r="AU959">
        <v>-0.59099999999999997</v>
      </c>
      <c r="AV959">
        <v>-46.866</v>
      </c>
      <c r="AW959">
        <v>0.40500000000000003</v>
      </c>
      <c r="AX959" t="s">
        <v>173</v>
      </c>
      <c r="AY959" t="s">
        <v>173</v>
      </c>
      <c r="AZ959" t="s">
        <v>173</v>
      </c>
      <c r="BA959" t="s">
        <v>173</v>
      </c>
      <c r="BB959" t="s">
        <v>173</v>
      </c>
      <c r="BC959" t="s">
        <v>173</v>
      </c>
      <c r="BD959" t="s">
        <v>173</v>
      </c>
      <c r="BE959" t="s">
        <v>173</v>
      </c>
      <c r="BF959">
        <v>2024</v>
      </c>
    </row>
    <row r="960" spans="1:58" x14ac:dyDescent="0.45">
      <c r="A960">
        <v>866</v>
      </c>
      <c r="B960" t="s">
        <v>57</v>
      </c>
      <c r="C960" t="s">
        <v>118</v>
      </c>
      <c r="D960" t="s">
        <v>58</v>
      </c>
      <c r="E960" t="s">
        <v>15</v>
      </c>
      <c r="F960" t="s">
        <v>5</v>
      </c>
      <c r="G960" t="s">
        <v>173</v>
      </c>
      <c r="H960" t="s">
        <v>173</v>
      </c>
      <c r="I960" t="s">
        <v>173</v>
      </c>
      <c r="J960" t="s">
        <v>173</v>
      </c>
      <c r="K960" t="s">
        <v>173</v>
      </c>
      <c r="L960" t="s">
        <v>173</v>
      </c>
      <c r="M960" t="s">
        <v>173</v>
      </c>
      <c r="N960" t="s">
        <v>173</v>
      </c>
      <c r="O960" t="s">
        <v>173</v>
      </c>
      <c r="P960" t="s">
        <v>173</v>
      </c>
      <c r="Q960" t="s">
        <v>173</v>
      </c>
      <c r="R960" t="s">
        <v>173</v>
      </c>
      <c r="S960" t="s">
        <v>173</v>
      </c>
      <c r="T960" t="s">
        <v>173</v>
      </c>
      <c r="U960" t="s">
        <v>173</v>
      </c>
      <c r="V960" t="s">
        <v>173</v>
      </c>
      <c r="W960" t="s">
        <v>173</v>
      </c>
      <c r="X960" t="s">
        <v>173</v>
      </c>
      <c r="Y960" t="s">
        <v>173</v>
      </c>
      <c r="Z960" t="s">
        <v>173</v>
      </c>
      <c r="AA960">
        <v>12.997</v>
      </c>
      <c r="AB960">
        <v>-39.136000000000003</v>
      </c>
      <c r="AC960">
        <v>21.73</v>
      </c>
      <c r="AD960">
        <v>59.377000000000002</v>
      </c>
      <c r="AE960">
        <v>-8.3140000000000001</v>
      </c>
      <c r="AF960">
        <v>9.0570000000000004</v>
      </c>
      <c r="AG960">
        <v>-44.646000000000001</v>
      </c>
      <c r="AH960">
        <v>25.869</v>
      </c>
      <c r="AI960">
        <v>-12.981999999999999</v>
      </c>
      <c r="AJ960">
        <v>-38.558</v>
      </c>
      <c r="AK960">
        <v>-5.5609999999999999</v>
      </c>
      <c r="AL960">
        <v>89.488</v>
      </c>
      <c r="AM960">
        <v>-13.404999999999999</v>
      </c>
      <c r="AN960">
        <v>-1.837</v>
      </c>
      <c r="AO960">
        <v>26.968</v>
      </c>
      <c r="AP960">
        <v>1.851</v>
      </c>
      <c r="AQ960">
        <v>28.338000000000001</v>
      </c>
      <c r="AR960">
        <v>-40.186</v>
      </c>
      <c r="AS960">
        <v>-29.091999999999999</v>
      </c>
      <c r="AT960">
        <v>-7.6999999999999999E-2</v>
      </c>
      <c r="AU960">
        <v>59.235999999999997</v>
      </c>
      <c r="AV960">
        <v>-20.155999999999999</v>
      </c>
      <c r="AW960">
        <v>-10.179</v>
      </c>
      <c r="AX960" t="s">
        <v>173</v>
      </c>
      <c r="AY960" t="s">
        <v>173</v>
      </c>
      <c r="AZ960" t="s">
        <v>173</v>
      </c>
      <c r="BA960" t="s">
        <v>173</v>
      </c>
      <c r="BB960" t="s">
        <v>173</v>
      </c>
      <c r="BC960" t="s">
        <v>173</v>
      </c>
      <c r="BD960" t="s">
        <v>173</v>
      </c>
      <c r="BE960" t="s">
        <v>173</v>
      </c>
      <c r="BF960">
        <v>2024</v>
      </c>
    </row>
    <row r="961" spans="1:58" x14ac:dyDescent="0.45">
      <c r="A961">
        <v>866</v>
      </c>
      <c r="B961" t="s">
        <v>59</v>
      </c>
      <c r="C961" t="s">
        <v>118</v>
      </c>
      <c r="D961" t="s">
        <v>60</v>
      </c>
      <c r="E961" t="s">
        <v>61</v>
      </c>
      <c r="F961" t="s">
        <v>62</v>
      </c>
      <c r="G961">
        <v>9.1999999999999998E-2</v>
      </c>
      <c r="H961">
        <v>9.2999999999999999E-2</v>
      </c>
      <c r="I961">
        <v>9.2999999999999999E-2</v>
      </c>
      <c r="J961">
        <v>9.4E-2</v>
      </c>
      <c r="K961">
        <v>9.5000000000000001E-2</v>
      </c>
      <c r="L961">
        <v>9.5000000000000001E-2</v>
      </c>
      <c r="M961">
        <v>9.4E-2</v>
      </c>
      <c r="N961">
        <v>9.4E-2</v>
      </c>
      <c r="O961">
        <v>9.5000000000000001E-2</v>
      </c>
      <c r="P961">
        <v>9.5000000000000001E-2</v>
      </c>
      <c r="Q961">
        <v>9.6000000000000002E-2</v>
      </c>
      <c r="R961">
        <v>9.6000000000000002E-2</v>
      </c>
      <c r="S961">
        <v>9.7000000000000003E-2</v>
      </c>
      <c r="T961">
        <v>9.7000000000000003E-2</v>
      </c>
      <c r="U961">
        <v>9.7000000000000003E-2</v>
      </c>
      <c r="V961">
        <v>9.7000000000000003E-2</v>
      </c>
      <c r="W961">
        <v>9.8000000000000004E-2</v>
      </c>
      <c r="X961">
        <v>9.8000000000000004E-2</v>
      </c>
      <c r="Y961">
        <v>9.8000000000000004E-2</v>
      </c>
      <c r="Z961">
        <v>9.9000000000000005E-2</v>
      </c>
      <c r="AA961">
        <v>9.9000000000000005E-2</v>
      </c>
      <c r="AB961">
        <v>0.1</v>
      </c>
      <c r="AC961">
        <v>0.1</v>
      </c>
      <c r="AD961">
        <v>0.1</v>
      </c>
      <c r="AE961">
        <v>0.10100000000000001</v>
      </c>
      <c r="AF961">
        <v>0.10100000000000001</v>
      </c>
      <c r="AG961">
        <v>0.10199999999999999</v>
      </c>
      <c r="AH961">
        <v>0.10199999999999999</v>
      </c>
      <c r="AI961">
        <v>0.10199999999999999</v>
      </c>
      <c r="AJ961">
        <v>0.10299999999999999</v>
      </c>
      <c r="AK961">
        <v>0.10299999999999999</v>
      </c>
      <c r="AL961">
        <v>0.10299999999999999</v>
      </c>
      <c r="AM961">
        <v>0.10299999999999999</v>
      </c>
      <c r="AN961">
        <v>0.10199999999999999</v>
      </c>
      <c r="AO961">
        <v>0.10199999999999999</v>
      </c>
      <c r="AP961">
        <v>0.10100000000000001</v>
      </c>
      <c r="AQ961">
        <v>0.10100000000000001</v>
      </c>
      <c r="AR961">
        <v>0.10100000000000001</v>
      </c>
      <c r="AS961">
        <v>0.1</v>
      </c>
      <c r="AT961">
        <v>0.1</v>
      </c>
      <c r="AU961">
        <v>0.1</v>
      </c>
      <c r="AV961">
        <v>0.1</v>
      </c>
      <c r="AW961">
        <v>0.1</v>
      </c>
      <c r="AX961">
        <v>0.1</v>
      </c>
      <c r="AY961">
        <v>9.9000000000000005E-2</v>
      </c>
      <c r="AZ961">
        <v>9.9000000000000005E-2</v>
      </c>
      <c r="BA961">
        <v>9.9000000000000005E-2</v>
      </c>
      <c r="BB961">
        <v>9.9000000000000005E-2</v>
      </c>
      <c r="BC961">
        <v>9.8000000000000004E-2</v>
      </c>
      <c r="BD961">
        <v>9.8000000000000004E-2</v>
      </c>
      <c r="BE961">
        <v>9.8000000000000004E-2</v>
      </c>
      <c r="BF961">
        <v>2020</v>
      </c>
    </row>
    <row r="962" spans="1:58" x14ac:dyDescent="0.45">
      <c r="A962">
        <v>866</v>
      </c>
      <c r="B962" t="s">
        <v>63</v>
      </c>
      <c r="C962" t="s">
        <v>118</v>
      </c>
      <c r="D962" t="s">
        <v>64</v>
      </c>
      <c r="E962" t="s">
        <v>12</v>
      </c>
      <c r="F962" t="s">
        <v>13</v>
      </c>
      <c r="G962" t="s">
        <v>173</v>
      </c>
      <c r="H962" t="s">
        <v>173</v>
      </c>
      <c r="I962" t="s">
        <v>173</v>
      </c>
      <c r="J962" t="s">
        <v>173</v>
      </c>
      <c r="K962" t="s">
        <v>173</v>
      </c>
      <c r="L962" t="s">
        <v>173</v>
      </c>
      <c r="M962" t="s">
        <v>173</v>
      </c>
      <c r="N962" t="s">
        <v>173</v>
      </c>
      <c r="O962" t="s">
        <v>173</v>
      </c>
      <c r="P962" t="s">
        <v>173</v>
      </c>
      <c r="Q962" t="s">
        <v>173</v>
      </c>
      <c r="R962" t="s">
        <v>173</v>
      </c>
      <c r="S962" t="s">
        <v>173</v>
      </c>
      <c r="T962" t="s">
        <v>173</v>
      </c>
      <c r="U962" t="s">
        <v>173</v>
      </c>
      <c r="V962" t="s">
        <v>173</v>
      </c>
      <c r="W962" t="s">
        <v>173</v>
      </c>
      <c r="X962" t="s">
        <v>173</v>
      </c>
      <c r="Y962" t="s">
        <v>173</v>
      </c>
      <c r="Z962">
        <v>6.3E-2</v>
      </c>
      <c r="AA962">
        <v>7.0999999999999994E-2</v>
      </c>
      <c r="AB962">
        <v>7.4999999999999997E-2</v>
      </c>
      <c r="AC962">
        <v>9.5000000000000001E-2</v>
      </c>
      <c r="AD962">
        <v>9.9000000000000005E-2</v>
      </c>
      <c r="AE962">
        <v>0.111</v>
      </c>
      <c r="AF962">
        <v>0.122</v>
      </c>
      <c r="AG962">
        <v>0.158</v>
      </c>
      <c r="AH962">
        <v>0.17100000000000001</v>
      </c>
      <c r="AI962">
        <v>0.17100000000000001</v>
      </c>
      <c r="AJ962">
        <v>0.2</v>
      </c>
      <c r="AK962">
        <v>0.192</v>
      </c>
      <c r="AL962">
        <v>0.20200000000000001</v>
      </c>
      <c r="AM962">
        <v>0.219</v>
      </c>
      <c r="AN962">
        <v>0.25800000000000001</v>
      </c>
      <c r="AO962">
        <v>0.30199999999999999</v>
      </c>
      <c r="AP962">
        <v>0.29399999999999998</v>
      </c>
      <c r="AQ962">
        <v>0.36099999999999999</v>
      </c>
      <c r="AR962">
        <v>0.44</v>
      </c>
      <c r="AS962">
        <v>0.45700000000000002</v>
      </c>
      <c r="AT962">
        <v>0.48499999999999999</v>
      </c>
      <c r="AU962">
        <v>0.495</v>
      </c>
      <c r="AV962">
        <v>0.51600000000000001</v>
      </c>
      <c r="AW962">
        <v>0.51400000000000001</v>
      </c>
      <c r="AX962">
        <v>0.65300000000000002</v>
      </c>
      <c r="AY962">
        <v>0.68100000000000005</v>
      </c>
      <c r="AZ962">
        <v>0.57099999999999995</v>
      </c>
      <c r="BA962">
        <v>0.56000000000000005</v>
      </c>
      <c r="BB962">
        <v>0.56000000000000005</v>
      </c>
      <c r="BC962">
        <v>0.55900000000000005</v>
      </c>
      <c r="BD962">
        <v>0.55200000000000005</v>
      </c>
      <c r="BE962">
        <v>0.55000000000000004</v>
      </c>
      <c r="BF962">
        <v>2023</v>
      </c>
    </row>
    <row r="963" spans="1:58" x14ac:dyDescent="0.45">
      <c r="A963">
        <v>866</v>
      </c>
      <c r="B963" t="s">
        <v>65</v>
      </c>
      <c r="C963" t="s">
        <v>118</v>
      </c>
      <c r="D963" t="s">
        <v>64</v>
      </c>
      <c r="E963" t="s">
        <v>42</v>
      </c>
      <c r="F963" t="s">
        <v>5</v>
      </c>
      <c r="G963" t="s">
        <v>173</v>
      </c>
      <c r="H963" t="s">
        <v>173</v>
      </c>
      <c r="I963" t="s">
        <v>173</v>
      </c>
      <c r="J963" t="s">
        <v>173</v>
      </c>
      <c r="K963" t="s">
        <v>173</v>
      </c>
      <c r="L963" t="s">
        <v>173</v>
      </c>
      <c r="M963" t="s">
        <v>173</v>
      </c>
      <c r="N963" t="s">
        <v>173</v>
      </c>
      <c r="O963" t="s">
        <v>173</v>
      </c>
      <c r="P963" t="s">
        <v>173</v>
      </c>
      <c r="Q963" t="s">
        <v>173</v>
      </c>
      <c r="R963" t="s">
        <v>173</v>
      </c>
      <c r="S963" t="s">
        <v>173</v>
      </c>
      <c r="T963" t="s">
        <v>173</v>
      </c>
      <c r="U963" t="s">
        <v>173</v>
      </c>
      <c r="V963" t="s">
        <v>173</v>
      </c>
      <c r="W963" t="s">
        <v>173</v>
      </c>
      <c r="X963" t="s">
        <v>173</v>
      </c>
      <c r="Y963" t="s">
        <v>173</v>
      </c>
      <c r="Z963">
        <v>20.323</v>
      </c>
      <c r="AA963">
        <v>21.390999999999998</v>
      </c>
      <c r="AB963">
        <v>21.312000000000001</v>
      </c>
      <c r="AC963">
        <v>23.905999999999999</v>
      </c>
      <c r="AD963">
        <v>22.356000000000002</v>
      </c>
      <c r="AE963">
        <v>23.533000000000001</v>
      </c>
      <c r="AF963">
        <v>24.053000000000001</v>
      </c>
      <c r="AG963">
        <v>26.925999999999998</v>
      </c>
      <c r="AH963">
        <v>28.594999999999999</v>
      </c>
      <c r="AI963">
        <v>26.132000000000001</v>
      </c>
      <c r="AJ963">
        <v>30.748999999999999</v>
      </c>
      <c r="AK963">
        <v>27.151</v>
      </c>
      <c r="AL963">
        <v>26.582000000000001</v>
      </c>
      <c r="AM963">
        <v>30.306000000000001</v>
      </c>
      <c r="AN963">
        <v>32.975999999999999</v>
      </c>
      <c r="AO963">
        <v>37.835999999999999</v>
      </c>
      <c r="AP963">
        <v>34.634</v>
      </c>
      <c r="AQ963">
        <v>38.64</v>
      </c>
      <c r="AR963">
        <v>43.262</v>
      </c>
      <c r="AS963">
        <v>42.558</v>
      </c>
      <c r="AT963">
        <v>43.210999999999999</v>
      </c>
      <c r="AU963">
        <v>43.121000000000002</v>
      </c>
      <c r="AV963">
        <v>43.752000000000002</v>
      </c>
      <c r="AW963">
        <v>43.692</v>
      </c>
      <c r="AX963">
        <v>54.317999999999998</v>
      </c>
      <c r="AY963">
        <v>53.078000000000003</v>
      </c>
      <c r="AZ963">
        <v>41.768999999999998</v>
      </c>
      <c r="BA963">
        <v>39.206000000000003</v>
      </c>
      <c r="BB963">
        <v>37.506</v>
      </c>
      <c r="BC963">
        <v>35.86</v>
      </c>
      <c r="BD963">
        <v>33.966999999999999</v>
      </c>
      <c r="BE963">
        <v>32.448</v>
      </c>
      <c r="BF963">
        <v>2023</v>
      </c>
    </row>
    <row r="964" spans="1:58" x14ac:dyDescent="0.45">
      <c r="A964">
        <v>866</v>
      </c>
      <c r="B964" t="s">
        <v>66</v>
      </c>
      <c r="C964" t="s">
        <v>118</v>
      </c>
      <c r="D964" t="s">
        <v>67</v>
      </c>
      <c r="E964" t="s">
        <v>12</v>
      </c>
      <c r="F964" t="s">
        <v>13</v>
      </c>
      <c r="G964" t="s">
        <v>173</v>
      </c>
      <c r="H964" t="s">
        <v>173</v>
      </c>
      <c r="I964" t="s">
        <v>173</v>
      </c>
      <c r="J964" t="s">
        <v>173</v>
      </c>
      <c r="K964" t="s">
        <v>173</v>
      </c>
      <c r="L964" t="s">
        <v>173</v>
      </c>
      <c r="M964" t="s">
        <v>173</v>
      </c>
      <c r="N964" t="s">
        <v>173</v>
      </c>
      <c r="O964" t="s">
        <v>173</v>
      </c>
      <c r="P964" t="s">
        <v>173</v>
      </c>
      <c r="Q964" t="s">
        <v>173</v>
      </c>
      <c r="R964" t="s">
        <v>173</v>
      </c>
      <c r="S964" t="s">
        <v>173</v>
      </c>
      <c r="T964" t="s">
        <v>173</v>
      </c>
      <c r="U964" t="s">
        <v>173</v>
      </c>
      <c r="V964" t="s">
        <v>173</v>
      </c>
      <c r="W964" t="s">
        <v>173</v>
      </c>
      <c r="X964" t="s">
        <v>173</v>
      </c>
      <c r="Y964" t="s">
        <v>173</v>
      </c>
      <c r="Z964">
        <v>5.8999999999999997E-2</v>
      </c>
      <c r="AA964">
        <v>6.7000000000000004E-2</v>
      </c>
      <c r="AB964">
        <v>6.8000000000000005E-2</v>
      </c>
      <c r="AC964">
        <v>8.5000000000000006E-2</v>
      </c>
      <c r="AD964">
        <v>8.8999999999999996E-2</v>
      </c>
      <c r="AE964">
        <v>9.0999999999999998E-2</v>
      </c>
      <c r="AF964">
        <v>0.10100000000000001</v>
      </c>
      <c r="AG964">
        <v>0.15</v>
      </c>
      <c r="AH964">
        <v>0.13900000000000001</v>
      </c>
      <c r="AI964">
        <v>0.157</v>
      </c>
      <c r="AJ964">
        <v>0.156</v>
      </c>
      <c r="AK964">
        <v>0.20100000000000001</v>
      </c>
      <c r="AL964">
        <v>0.248</v>
      </c>
      <c r="AM964">
        <v>0.23200000000000001</v>
      </c>
      <c r="AN964">
        <v>0.26800000000000002</v>
      </c>
      <c r="AO964">
        <v>0.251</v>
      </c>
      <c r="AP964">
        <v>0.318</v>
      </c>
      <c r="AQ964">
        <v>0.34699999999999998</v>
      </c>
      <c r="AR964">
        <v>0.40400000000000003</v>
      </c>
      <c r="AS964">
        <v>0.42599999999999999</v>
      </c>
      <c r="AT964">
        <v>0.44800000000000001</v>
      </c>
      <c r="AU964">
        <v>0.435</v>
      </c>
      <c r="AV964">
        <v>0.52700000000000002</v>
      </c>
      <c r="AW964">
        <v>0.52200000000000002</v>
      </c>
      <c r="AX964">
        <v>0.57899999999999996</v>
      </c>
      <c r="AY964">
        <v>0.63700000000000001</v>
      </c>
      <c r="AZ964">
        <v>0.67800000000000005</v>
      </c>
      <c r="BA964">
        <v>0.69499999999999995</v>
      </c>
      <c r="BB964">
        <v>0.70699999999999996</v>
      </c>
      <c r="BC964">
        <v>0.72699999999999998</v>
      </c>
      <c r="BD964">
        <v>0.75</v>
      </c>
      <c r="BE964">
        <v>0.77400000000000002</v>
      </c>
      <c r="BF964">
        <v>2023</v>
      </c>
    </row>
    <row r="965" spans="1:58" x14ac:dyDescent="0.45">
      <c r="A965">
        <v>866</v>
      </c>
      <c r="B965" t="s">
        <v>68</v>
      </c>
      <c r="C965" t="s">
        <v>118</v>
      </c>
      <c r="D965" t="s">
        <v>67</v>
      </c>
      <c r="E965" t="s">
        <v>42</v>
      </c>
      <c r="F965" t="s">
        <v>5</v>
      </c>
      <c r="G965" t="s">
        <v>173</v>
      </c>
      <c r="H965" t="s">
        <v>173</v>
      </c>
      <c r="I965" t="s">
        <v>173</v>
      </c>
      <c r="J965" t="s">
        <v>173</v>
      </c>
      <c r="K965" t="s">
        <v>173</v>
      </c>
      <c r="L965" t="s">
        <v>173</v>
      </c>
      <c r="M965" t="s">
        <v>173</v>
      </c>
      <c r="N965" t="s">
        <v>173</v>
      </c>
      <c r="O965" t="s">
        <v>173</v>
      </c>
      <c r="P965" t="s">
        <v>173</v>
      </c>
      <c r="Q965" t="s">
        <v>173</v>
      </c>
      <c r="R965" t="s">
        <v>173</v>
      </c>
      <c r="S965" t="s">
        <v>173</v>
      </c>
      <c r="T965" t="s">
        <v>173</v>
      </c>
      <c r="U965" t="s">
        <v>173</v>
      </c>
      <c r="V965" t="s">
        <v>173</v>
      </c>
      <c r="W965" t="s">
        <v>173</v>
      </c>
      <c r="X965" t="s">
        <v>173</v>
      </c>
      <c r="Y965" t="s">
        <v>173</v>
      </c>
      <c r="Z965">
        <v>18.774000000000001</v>
      </c>
      <c r="AA965">
        <v>20.042000000000002</v>
      </c>
      <c r="AB965">
        <v>19.079000000000001</v>
      </c>
      <c r="AC965">
        <v>21.317</v>
      </c>
      <c r="AD965">
        <v>19.986000000000001</v>
      </c>
      <c r="AE965">
        <v>19.3</v>
      </c>
      <c r="AF965">
        <v>19.821999999999999</v>
      </c>
      <c r="AG965">
        <v>25.585000000000001</v>
      </c>
      <c r="AH965">
        <v>23.204000000000001</v>
      </c>
      <c r="AI965">
        <v>23.992999999999999</v>
      </c>
      <c r="AJ965">
        <v>23.899000000000001</v>
      </c>
      <c r="AK965">
        <v>28.367999999999999</v>
      </c>
      <c r="AL965">
        <v>32.604999999999997</v>
      </c>
      <c r="AM965">
        <v>32.042999999999999</v>
      </c>
      <c r="AN965">
        <v>34.277000000000001</v>
      </c>
      <c r="AO965">
        <v>31.456</v>
      </c>
      <c r="AP965">
        <v>37.381999999999998</v>
      </c>
      <c r="AQ965">
        <v>37.173000000000002</v>
      </c>
      <c r="AR965">
        <v>39.683999999999997</v>
      </c>
      <c r="AS965">
        <v>39.637</v>
      </c>
      <c r="AT965">
        <v>39.933999999999997</v>
      </c>
      <c r="AU965">
        <v>37.874000000000002</v>
      </c>
      <c r="AV965">
        <v>44.62</v>
      </c>
      <c r="AW965">
        <v>44.378999999999998</v>
      </c>
      <c r="AX965">
        <v>48.177999999999997</v>
      </c>
      <c r="AY965">
        <v>49.585000000000001</v>
      </c>
      <c r="AZ965">
        <v>49.67</v>
      </c>
      <c r="BA965">
        <v>48.698</v>
      </c>
      <c r="BB965">
        <v>47.344999999999999</v>
      </c>
      <c r="BC965">
        <v>46.572000000000003</v>
      </c>
      <c r="BD965">
        <v>46.106000000000002</v>
      </c>
      <c r="BE965">
        <v>45.677999999999997</v>
      </c>
      <c r="BF965">
        <v>2023</v>
      </c>
    </row>
    <row r="966" spans="1:58" x14ac:dyDescent="0.45">
      <c r="A966">
        <v>866</v>
      </c>
      <c r="B966" t="s">
        <v>69</v>
      </c>
      <c r="C966" t="s">
        <v>118</v>
      </c>
      <c r="D966" t="s">
        <v>70</v>
      </c>
      <c r="E966" t="s">
        <v>12</v>
      </c>
      <c r="F966" t="s">
        <v>13</v>
      </c>
      <c r="G966" t="s">
        <v>173</v>
      </c>
      <c r="H966" t="s">
        <v>173</v>
      </c>
      <c r="I966" t="s">
        <v>173</v>
      </c>
      <c r="J966" t="s">
        <v>173</v>
      </c>
      <c r="K966" t="s">
        <v>173</v>
      </c>
      <c r="L966" t="s">
        <v>173</v>
      </c>
      <c r="M966" t="s">
        <v>173</v>
      </c>
      <c r="N966" t="s">
        <v>173</v>
      </c>
      <c r="O966" t="s">
        <v>173</v>
      </c>
      <c r="P966" t="s">
        <v>173</v>
      </c>
      <c r="Q966" t="s">
        <v>173</v>
      </c>
      <c r="R966" t="s">
        <v>173</v>
      </c>
      <c r="S966" t="s">
        <v>173</v>
      </c>
      <c r="T966" t="s">
        <v>173</v>
      </c>
      <c r="U966" t="s">
        <v>173</v>
      </c>
      <c r="V966" t="s">
        <v>173</v>
      </c>
      <c r="W966" t="s">
        <v>173</v>
      </c>
      <c r="X966" t="s">
        <v>173</v>
      </c>
      <c r="Y966" t="s">
        <v>173</v>
      </c>
      <c r="Z966">
        <v>5.0000000000000001E-3</v>
      </c>
      <c r="AA966">
        <v>4.0000000000000001E-3</v>
      </c>
      <c r="AB966">
        <v>8.0000000000000002E-3</v>
      </c>
      <c r="AC966">
        <v>0.01</v>
      </c>
      <c r="AD966">
        <v>1.0999999999999999E-2</v>
      </c>
      <c r="AE966">
        <v>0.02</v>
      </c>
      <c r="AF966">
        <v>2.1000000000000001E-2</v>
      </c>
      <c r="AG966">
        <v>8.0000000000000002E-3</v>
      </c>
      <c r="AH966">
        <v>3.2000000000000001E-2</v>
      </c>
      <c r="AI966">
        <v>1.4E-2</v>
      </c>
      <c r="AJ966">
        <v>4.4999999999999998E-2</v>
      </c>
      <c r="AK966">
        <v>-8.9999999999999993E-3</v>
      </c>
      <c r="AL966">
        <v>-4.5999999999999999E-2</v>
      </c>
      <c r="AM966">
        <v>-1.2999999999999999E-2</v>
      </c>
      <c r="AN966">
        <v>-0.01</v>
      </c>
      <c r="AO966">
        <v>5.0999999999999997E-2</v>
      </c>
      <c r="AP966">
        <v>-2.3E-2</v>
      </c>
      <c r="AQ966">
        <v>1.4E-2</v>
      </c>
      <c r="AR966">
        <v>3.5999999999999997E-2</v>
      </c>
      <c r="AS966">
        <v>3.1E-2</v>
      </c>
      <c r="AT966">
        <v>3.6999999999999998E-2</v>
      </c>
      <c r="AU966">
        <v>0.06</v>
      </c>
      <c r="AV966">
        <v>-0.01</v>
      </c>
      <c r="AW966">
        <v>-8.0000000000000002E-3</v>
      </c>
      <c r="AX966">
        <v>7.3999999999999996E-2</v>
      </c>
      <c r="AY966">
        <v>4.4999999999999998E-2</v>
      </c>
      <c r="AZ966">
        <v>-0.108</v>
      </c>
      <c r="BA966">
        <v>-0.13500000000000001</v>
      </c>
      <c r="BB966">
        <v>-0.14699999999999999</v>
      </c>
      <c r="BC966">
        <v>-0.16700000000000001</v>
      </c>
      <c r="BD966">
        <v>-0.19700000000000001</v>
      </c>
      <c r="BE966">
        <v>-0.224</v>
      </c>
      <c r="BF966">
        <v>2023</v>
      </c>
    </row>
    <row r="967" spans="1:58" x14ac:dyDescent="0.45">
      <c r="A967">
        <v>866</v>
      </c>
      <c r="B967" t="s">
        <v>71</v>
      </c>
      <c r="C967" t="s">
        <v>118</v>
      </c>
      <c r="D967" t="s">
        <v>70</v>
      </c>
      <c r="E967" t="s">
        <v>42</v>
      </c>
      <c r="F967" t="s">
        <v>5</v>
      </c>
      <c r="G967" t="s">
        <v>173</v>
      </c>
      <c r="H967" t="s">
        <v>173</v>
      </c>
      <c r="I967" t="s">
        <v>173</v>
      </c>
      <c r="J967" t="s">
        <v>173</v>
      </c>
      <c r="K967" t="s">
        <v>173</v>
      </c>
      <c r="L967" t="s">
        <v>173</v>
      </c>
      <c r="M967" t="s">
        <v>173</v>
      </c>
      <c r="N967" t="s">
        <v>173</v>
      </c>
      <c r="O967" t="s">
        <v>173</v>
      </c>
      <c r="P967" t="s">
        <v>173</v>
      </c>
      <c r="Q967" t="s">
        <v>173</v>
      </c>
      <c r="R967" t="s">
        <v>173</v>
      </c>
      <c r="S967" t="s">
        <v>173</v>
      </c>
      <c r="T967" t="s">
        <v>173</v>
      </c>
      <c r="U967" t="s">
        <v>173</v>
      </c>
      <c r="V967" t="s">
        <v>173</v>
      </c>
      <c r="W967" t="s">
        <v>173</v>
      </c>
      <c r="X967" t="s">
        <v>173</v>
      </c>
      <c r="Y967" t="s">
        <v>173</v>
      </c>
      <c r="Z967">
        <v>1.548</v>
      </c>
      <c r="AA967">
        <v>1.349</v>
      </c>
      <c r="AB967">
        <v>2.2330000000000001</v>
      </c>
      <c r="AC967">
        <v>2.589</v>
      </c>
      <c r="AD967">
        <v>2.37</v>
      </c>
      <c r="AE967">
        <v>4.2329999999999997</v>
      </c>
      <c r="AF967">
        <v>4.2300000000000004</v>
      </c>
      <c r="AG967">
        <v>1.3420000000000001</v>
      </c>
      <c r="AH967">
        <v>5.391</v>
      </c>
      <c r="AI967">
        <v>2.1389999999999998</v>
      </c>
      <c r="AJ967">
        <v>6.85</v>
      </c>
      <c r="AK967">
        <v>-1.2170000000000001</v>
      </c>
      <c r="AL967">
        <v>-6.0229999999999997</v>
      </c>
      <c r="AM967">
        <v>-1.7370000000000001</v>
      </c>
      <c r="AN967">
        <v>-1.3009999999999999</v>
      </c>
      <c r="AO967">
        <v>6.38</v>
      </c>
      <c r="AP967">
        <v>-2.7480000000000002</v>
      </c>
      <c r="AQ967">
        <v>1.468</v>
      </c>
      <c r="AR967">
        <v>3.5790000000000002</v>
      </c>
      <c r="AS967">
        <v>2.9209999999999998</v>
      </c>
      <c r="AT967">
        <v>3.278</v>
      </c>
      <c r="AU967">
        <v>5.2460000000000004</v>
      </c>
      <c r="AV967">
        <v>-0.86899999999999999</v>
      </c>
      <c r="AW967">
        <v>-0.68700000000000006</v>
      </c>
      <c r="AX967">
        <v>6.14</v>
      </c>
      <c r="AY967">
        <v>3.4929999999999999</v>
      </c>
      <c r="AZ967">
        <v>-7.9009999999999998</v>
      </c>
      <c r="BA967">
        <v>-9.4920000000000009</v>
      </c>
      <c r="BB967">
        <v>-9.8390000000000004</v>
      </c>
      <c r="BC967">
        <v>-10.712</v>
      </c>
      <c r="BD967">
        <v>-12.138999999999999</v>
      </c>
      <c r="BE967">
        <v>-13.23</v>
      </c>
      <c r="BF967">
        <v>2023</v>
      </c>
    </row>
    <row r="968" spans="1:58" x14ac:dyDescent="0.45">
      <c r="A968">
        <v>866</v>
      </c>
      <c r="B968" t="s">
        <v>72</v>
      </c>
      <c r="C968" t="s">
        <v>118</v>
      </c>
      <c r="D968" t="s">
        <v>73</v>
      </c>
      <c r="E968" t="s">
        <v>12</v>
      </c>
      <c r="F968" t="s">
        <v>13</v>
      </c>
      <c r="G968" t="s">
        <v>173</v>
      </c>
      <c r="H968" t="s">
        <v>173</v>
      </c>
      <c r="I968" t="s">
        <v>173</v>
      </c>
      <c r="J968" t="s">
        <v>173</v>
      </c>
      <c r="K968" t="s">
        <v>173</v>
      </c>
      <c r="L968" t="s">
        <v>173</v>
      </c>
      <c r="M968" t="s">
        <v>173</v>
      </c>
      <c r="N968" t="s">
        <v>173</v>
      </c>
      <c r="O968" t="s">
        <v>173</v>
      </c>
      <c r="P968" t="s">
        <v>173</v>
      </c>
      <c r="Q968" t="s">
        <v>173</v>
      </c>
      <c r="R968" t="s">
        <v>173</v>
      </c>
      <c r="S968" t="s">
        <v>173</v>
      </c>
      <c r="T968" t="s">
        <v>173</v>
      </c>
      <c r="U968" t="s">
        <v>173</v>
      </c>
      <c r="V968" t="s">
        <v>173</v>
      </c>
      <c r="W968" t="s">
        <v>173</v>
      </c>
      <c r="X968" t="s">
        <v>173</v>
      </c>
      <c r="Y968" t="s">
        <v>173</v>
      </c>
      <c r="Z968">
        <v>7.0000000000000001E-3</v>
      </c>
      <c r="AA968">
        <v>6.0000000000000001E-3</v>
      </c>
      <c r="AB968">
        <v>0.01</v>
      </c>
      <c r="AC968">
        <v>1.2999999999999999E-2</v>
      </c>
      <c r="AD968">
        <v>1.2999999999999999E-2</v>
      </c>
      <c r="AE968">
        <v>2.3E-2</v>
      </c>
      <c r="AF968">
        <v>2.5000000000000001E-2</v>
      </c>
      <c r="AG968">
        <v>1.0999999999999999E-2</v>
      </c>
      <c r="AH968">
        <v>3.5000000000000003E-2</v>
      </c>
      <c r="AI968">
        <v>1.7999999999999999E-2</v>
      </c>
      <c r="AJ968">
        <v>0.05</v>
      </c>
      <c r="AK968">
        <v>-3.0000000000000001E-3</v>
      </c>
      <c r="AL968">
        <v>-3.9E-2</v>
      </c>
      <c r="AM968">
        <v>-6.0000000000000001E-3</v>
      </c>
      <c r="AN968">
        <v>-3.0000000000000001E-3</v>
      </c>
      <c r="AO968">
        <v>5.8000000000000003E-2</v>
      </c>
      <c r="AP968">
        <v>-1.6E-2</v>
      </c>
      <c r="AQ968">
        <v>2.1999999999999999E-2</v>
      </c>
      <c r="AR968">
        <v>4.4999999999999998E-2</v>
      </c>
      <c r="AS968">
        <v>0.04</v>
      </c>
      <c r="AT968">
        <v>4.4999999999999998E-2</v>
      </c>
      <c r="AU968">
        <v>6.8000000000000005E-2</v>
      </c>
      <c r="AV968">
        <v>-6.0000000000000001E-3</v>
      </c>
      <c r="AW968">
        <v>-2E-3</v>
      </c>
      <c r="AX968">
        <v>8.2000000000000003E-2</v>
      </c>
      <c r="AY968">
        <v>5.0999999999999997E-2</v>
      </c>
      <c r="AZ968">
        <v>-0.10199999999999999</v>
      </c>
      <c r="BA968">
        <v>-0.128</v>
      </c>
      <c r="BB968">
        <v>-0.13700000000000001</v>
      </c>
      <c r="BC968">
        <v>-0.155</v>
      </c>
      <c r="BD968">
        <v>-0.182</v>
      </c>
      <c r="BE968">
        <v>-0.20499999999999999</v>
      </c>
      <c r="BF968">
        <v>2023</v>
      </c>
    </row>
    <row r="969" spans="1:58" x14ac:dyDescent="0.45">
      <c r="A969">
        <v>866</v>
      </c>
      <c r="B969" t="s">
        <v>74</v>
      </c>
      <c r="C969" t="s">
        <v>118</v>
      </c>
      <c r="D969" t="s">
        <v>73</v>
      </c>
      <c r="E969" t="s">
        <v>42</v>
      </c>
      <c r="F969" t="s">
        <v>5</v>
      </c>
      <c r="G969" t="s">
        <v>173</v>
      </c>
      <c r="H969" t="s">
        <v>173</v>
      </c>
      <c r="I969" t="s">
        <v>173</v>
      </c>
      <c r="J969" t="s">
        <v>173</v>
      </c>
      <c r="K969" t="s">
        <v>173</v>
      </c>
      <c r="L969" t="s">
        <v>173</v>
      </c>
      <c r="M969" t="s">
        <v>173</v>
      </c>
      <c r="N969" t="s">
        <v>173</v>
      </c>
      <c r="O969" t="s">
        <v>173</v>
      </c>
      <c r="P969" t="s">
        <v>173</v>
      </c>
      <c r="Q969" t="s">
        <v>173</v>
      </c>
      <c r="R969" t="s">
        <v>173</v>
      </c>
      <c r="S969" t="s">
        <v>173</v>
      </c>
      <c r="T969" t="s">
        <v>173</v>
      </c>
      <c r="U969" t="s">
        <v>173</v>
      </c>
      <c r="V969" t="s">
        <v>173</v>
      </c>
      <c r="W969" t="s">
        <v>173</v>
      </c>
      <c r="X969" t="s">
        <v>173</v>
      </c>
      <c r="Y969" t="s">
        <v>173</v>
      </c>
      <c r="Z969">
        <v>2.2930000000000001</v>
      </c>
      <c r="AA969">
        <v>1.8839999999999999</v>
      </c>
      <c r="AB969">
        <v>2.7</v>
      </c>
      <c r="AC969">
        <v>3.1669999999999998</v>
      </c>
      <c r="AD969">
        <v>2.8919999999999999</v>
      </c>
      <c r="AE969">
        <v>4.9160000000000004</v>
      </c>
      <c r="AF969">
        <v>4.9880000000000004</v>
      </c>
      <c r="AG969">
        <v>1.91</v>
      </c>
      <c r="AH969">
        <v>5.9180000000000001</v>
      </c>
      <c r="AI969">
        <v>2.7759999999999998</v>
      </c>
      <c r="AJ969">
        <v>7.6479999999999997</v>
      </c>
      <c r="AK969">
        <v>-0.433</v>
      </c>
      <c r="AL969">
        <v>-5.173</v>
      </c>
      <c r="AM969">
        <v>-0.84</v>
      </c>
      <c r="AN969">
        <v>-0.38800000000000001</v>
      </c>
      <c r="AO969">
        <v>7.274</v>
      </c>
      <c r="AP969">
        <v>-1.901</v>
      </c>
      <c r="AQ969">
        <v>2.3140000000000001</v>
      </c>
      <c r="AR969">
        <v>4.3949999999999996</v>
      </c>
      <c r="AS969">
        <v>3.6909999999999998</v>
      </c>
      <c r="AT969">
        <v>3.992</v>
      </c>
      <c r="AU969">
        <v>5.9630000000000001</v>
      </c>
      <c r="AV969">
        <v>-0.52</v>
      </c>
      <c r="AW969">
        <v>-0.17799999999999999</v>
      </c>
      <c r="AX969">
        <v>6.8079999999999998</v>
      </c>
      <c r="AY969">
        <v>3.9670000000000001</v>
      </c>
      <c r="AZ969">
        <v>-7.4489999999999998</v>
      </c>
      <c r="BA969">
        <v>-8.9450000000000003</v>
      </c>
      <c r="BB969">
        <v>-9.1590000000000007</v>
      </c>
      <c r="BC969">
        <v>-9.9529999999999994</v>
      </c>
      <c r="BD969">
        <v>-11.214</v>
      </c>
      <c r="BE969">
        <v>-12.11</v>
      </c>
      <c r="BF969">
        <v>2023</v>
      </c>
    </row>
    <row r="970" spans="1:58" x14ac:dyDescent="0.45">
      <c r="A970">
        <v>866</v>
      </c>
      <c r="B970" t="s">
        <v>75</v>
      </c>
      <c r="C970" t="s">
        <v>118</v>
      </c>
      <c r="D970" t="s">
        <v>76</v>
      </c>
      <c r="E970" t="s">
        <v>12</v>
      </c>
      <c r="F970" t="s">
        <v>13</v>
      </c>
      <c r="G970" t="s">
        <v>173</v>
      </c>
      <c r="H970" t="s">
        <v>173</v>
      </c>
      <c r="I970" t="s">
        <v>173</v>
      </c>
      <c r="J970" t="s">
        <v>173</v>
      </c>
      <c r="K970" t="s">
        <v>173</v>
      </c>
      <c r="L970" t="s">
        <v>173</v>
      </c>
      <c r="M970" t="s">
        <v>173</v>
      </c>
      <c r="N970" t="s">
        <v>173</v>
      </c>
      <c r="O970" t="s">
        <v>173</v>
      </c>
      <c r="P970" t="s">
        <v>173</v>
      </c>
      <c r="Q970" t="s">
        <v>173</v>
      </c>
      <c r="R970" t="s">
        <v>173</v>
      </c>
      <c r="S970" t="s">
        <v>173</v>
      </c>
      <c r="T970" t="s">
        <v>173</v>
      </c>
      <c r="U970" t="s">
        <v>173</v>
      </c>
      <c r="V970" t="s">
        <v>173</v>
      </c>
      <c r="W970" t="s">
        <v>173</v>
      </c>
      <c r="X970" t="s">
        <v>173</v>
      </c>
      <c r="Y970" t="s">
        <v>173</v>
      </c>
      <c r="Z970">
        <v>0.12</v>
      </c>
      <c r="AA970">
        <v>0.14499999999999999</v>
      </c>
      <c r="AB970">
        <v>0.189</v>
      </c>
      <c r="AC970">
        <v>0.24199999999999999</v>
      </c>
      <c r="AD970">
        <v>0.25</v>
      </c>
      <c r="AE970">
        <v>0.247</v>
      </c>
      <c r="AF970">
        <v>0.22</v>
      </c>
      <c r="AG970">
        <v>0.23200000000000001</v>
      </c>
      <c r="AH970">
        <v>0.22600000000000001</v>
      </c>
      <c r="AI970">
        <v>0.223</v>
      </c>
      <c r="AJ970">
        <v>0.25900000000000001</v>
      </c>
      <c r="AK970">
        <v>0.317</v>
      </c>
      <c r="AL970">
        <v>0.39400000000000002</v>
      </c>
      <c r="AM970">
        <v>0.434</v>
      </c>
      <c r="AN970">
        <v>0.38300000000000001</v>
      </c>
      <c r="AO970">
        <v>0.378</v>
      </c>
      <c r="AP970">
        <v>0.435</v>
      </c>
      <c r="AQ970">
        <v>0.46100000000000002</v>
      </c>
      <c r="AR970">
        <v>0.45500000000000002</v>
      </c>
      <c r="AS970">
        <v>0.49199999999999999</v>
      </c>
      <c r="AT970">
        <v>0.48099999999999998</v>
      </c>
      <c r="AU970">
        <v>0.48799999999999999</v>
      </c>
      <c r="AV970">
        <v>0.50800000000000001</v>
      </c>
      <c r="AW970">
        <v>0.51600000000000001</v>
      </c>
      <c r="AX970">
        <v>0.52800000000000002</v>
      </c>
      <c r="AY970">
        <v>0.49099999999999999</v>
      </c>
      <c r="AZ970">
        <v>0.60299999999999998</v>
      </c>
      <c r="BA970">
        <v>0.73699999999999999</v>
      </c>
      <c r="BB970">
        <v>0.88900000000000001</v>
      </c>
      <c r="BC970">
        <v>1.0620000000000001</v>
      </c>
      <c r="BD970">
        <v>1.268</v>
      </c>
      <c r="BE970">
        <v>1.502</v>
      </c>
      <c r="BF970">
        <v>2023</v>
      </c>
    </row>
    <row r="971" spans="1:58" x14ac:dyDescent="0.45">
      <c r="A971">
        <v>866</v>
      </c>
      <c r="B971" t="s">
        <v>77</v>
      </c>
      <c r="C971" t="s">
        <v>118</v>
      </c>
      <c r="D971" t="s">
        <v>76</v>
      </c>
      <c r="E971" t="s">
        <v>42</v>
      </c>
      <c r="F971" t="s">
        <v>5</v>
      </c>
      <c r="G971" t="s">
        <v>173</v>
      </c>
      <c r="H971" t="s">
        <v>173</v>
      </c>
      <c r="I971" t="s">
        <v>173</v>
      </c>
      <c r="J971" t="s">
        <v>173</v>
      </c>
      <c r="K971" t="s">
        <v>173</v>
      </c>
      <c r="L971" t="s">
        <v>173</v>
      </c>
      <c r="M971" t="s">
        <v>173</v>
      </c>
      <c r="N971" t="s">
        <v>173</v>
      </c>
      <c r="O971" t="s">
        <v>173</v>
      </c>
      <c r="P971" t="s">
        <v>173</v>
      </c>
      <c r="Q971" t="s">
        <v>173</v>
      </c>
      <c r="R971" t="s">
        <v>173</v>
      </c>
      <c r="S971" t="s">
        <v>173</v>
      </c>
      <c r="T971" t="s">
        <v>173</v>
      </c>
      <c r="U971" t="s">
        <v>173</v>
      </c>
      <c r="V971" t="s">
        <v>173</v>
      </c>
      <c r="W971" t="s">
        <v>173</v>
      </c>
      <c r="X971" t="s">
        <v>173</v>
      </c>
      <c r="Y971" t="s">
        <v>173</v>
      </c>
      <c r="Z971">
        <v>38.402000000000001</v>
      </c>
      <c r="AA971">
        <v>43.561999999999998</v>
      </c>
      <c r="AB971">
        <v>53.396999999999998</v>
      </c>
      <c r="AC971">
        <v>60.661999999999999</v>
      </c>
      <c r="AD971">
        <v>56.220999999999997</v>
      </c>
      <c r="AE971">
        <v>52.247999999999998</v>
      </c>
      <c r="AF971">
        <v>43.348999999999997</v>
      </c>
      <c r="AG971">
        <v>39.549999999999997</v>
      </c>
      <c r="AH971">
        <v>37.816000000000003</v>
      </c>
      <c r="AI971">
        <v>34.005000000000003</v>
      </c>
      <c r="AJ971">
        <v>39.726999999999997</v>
      </c>
      <c r="AK971">
        <v>44.731999999999999</v>
      </c>
      <c r="AL971">
        <v>51.853000000000002</v>
      </c>
      <c r="AM971">
        <v>60.046999999999997</v>
      </c>
      <c r="AN971">
        <v>48.914999999999999</v>
      </c>
      <c r="AO971">
        <v>47.356000000000002</v>
      </c>
      <c r="AP971">
        <v>51.115000000000002</v>
      </c>
      <c r="AQ971">
        <v>49.381999999999998</v>
      </c>
      <c r="AR971">
        <v>44.718000000000004</v>
      </c>
      <c r="AS971">
        <v>45.823999999999998</v>
      </c>
      <c r="AT971">
        <v>42.796999999999997</v>
      </c>
      <c r="AU971">
        <v>42.552</v>
      </c>
      <c r="AV971">
        <v>43.043999999999997</v>
      </c>
      <c r="AW971">
        <v>43.802</v>
      </c>
      <c r="AX971">
        <v>43.948</v>
      </c>
      <c r="AY971">
        <v>38.247999999999998</v>
      </c>
      <c r="AZ971">
        <v>44.128</v>
      </c>
      <c r="BA971">
        <v>51.651000000000003</v>
      </c>
      <c r="BB971">
        <v>59.524000000000001</v>
      </c>
      <c r="BC971">
        <v>68.093000000000004</v>
      </c>
      <c r="BD971">
        <v>77.995000000000005</v>
      </c>
      <c r="BE971">
        <v>88.66</v>
      </c>
      <c r="BF971">
        <v>2023</v>
      </c>
    </row>
    <row r="972" spans="1:58" x14ac:dyDescent="0.45">
      <c r="A972">
        <v>866</v>
      </c>
      <c r="B972" t="s">
        <v>78</v>
      </c>
      <c r="C972" t="s">
        <v>118</v>
      </c>
      <c r="D972" t="s">
        <v>79</v>
      </c>
      <c r="E972" t="s">
        <v>12</v>
      </c>
      <c r="F972" t="s">
        <v>13</v>
      </c>
      <c r="G972" t="s">
        <v>173</v>
      </c>
      <c r="H972" t="s">
        <v>173</v>
      </c>
      <c r="I972" t="s">
        <v>173</v>
      </c>
      <c r="J972" t="s">
        <v>173</v>
      </c>
      <c r="K972" t="s">
        <v>173</v>
      </c>
      <c r="L972" t="s">
        <v>173</v>
      </c>
      <c r="M972" t="s">
        <v>173</v>
      </c>
      <c r="N972" t="s">
        <v>173</v>
      </c>
      <c r="O972" t="s">
        <v>173</v>
      </c>
      <c r="P972" t="s">
        <v>173</v>
      </c>
      <c r="Q972" t="s">
        <v>173</v>
      </c>
      <c r="R972" t="s">
        <v>173</v>
      </c>
      <c r="S972" t="s">
        <v>173</v>
      </c>
      <c r="T972" t="s">
        <v>173</v>
      </c>
      <c r="U972">
        <v>0.25900000000000001</v>
      </c>
      <c r="V972">
        <v>0.26500000000000001</v>
      </c>
      <c r="W972">
        <v>0.27400000000000002</v>
      </c>
      <c r="X972">
        <v>0.27200000000000002</v>
      </c>
      <c r="Y972">
        <v>0.28599999999999998</v>
      </c>
      <c r="Z972">
        <v>0.312</v>
      </c>
      <c r="AA972">
        <v>0.33200000000000002</v>
      </c>
      <c r="AB972">
        <v>0.35399999999999998</v>
      </c>
      <c r="AC972">
        <v>0.39800000000000002</v>
      </c>
      <c r="AD972">
        <v>0.44400000000000001</v>
      </c>
      <c r="AE972">
        <v>0.47199999999999998</v>
      </c>
      <c r="AF972">
        <v>0.50700000000000001</v>
      </c>
      <c r="AG972">
        <v>0.58699999999999997</v>
      </c>
      <c r="AH972">
        <v>0.59799999999999998</v>
      </c>
      <c r="AI972">
        <v>0.65500000000000003</v>
      </c>
      <c r="AJ972">
        <v>0.65200000000000002</v>
      </c>
      <c r="AK972">
        <v>0.70799999999999996</v>
      </c>
      <c r="AL972">
        <v>0.75900000000000001</v>
      </c>
      <c r="AM972">
        <v>0.72299999999999998</v>
      </c>
      <c r="AN972">
        <v>0.78300000000000003</v>
      </c>
      <c r="AO972">
        <v>0.79900000000000004</v>
      </c>
      <c r="AP972">
        <v>0.85</v>
      </c>
      <c r="AQ972">
        <v>0.93300000000000005</v>
      </c>
      <c r="AR972">
        <v>1.0169999999999999</v>
      </c>
      <c r="AS972">
        <v>1.0740000000000001</v>
      </c>
      <c r="AT972">
        <v>1.123</v>
      </c>
      <c r="AU972">
        <v>1.1479999999999999</v>
      </c>
      <c r="AV972">
        <v>1.18</v>
      </c>
      <c r="AW972">
        <v>1.177</v>
      </c>
      <c r="AX972">
        <v>1.2010000000000001</v>
      </c>
      <c r="AY972">
        <v>1.284</v>
      </c>
      <c r="AZ972">
        <v>1.3660000000000001</v>
      </c>
      <c r="BA972">
        <v>1.427</v>
      </c>
      <c r="BB972">
        <v>1.4930000000000001</v>
      </c>
      <c r="BC972">
        <v>1.56</v>
      </c>
      <c r="BD972">
        <v>1.6259999999999999</v>
      </c>
      <c r="BE972">
        <v>1.6950000000000001</v>
      </c>
      <c r="BF972">
        <v>2023</v>
      </c>
    </row>
    <row r="973" spans="1:58" x14ac:dyDescent="0.45">
      <c r="A973">
        <v>866</v>
      </c>
      <c r="B973" t="s">
        <v>80</v>
      </c>
      <c r="C973" t="s">
        <v>118</v>
      </c>
      <c r="D973" t="s">
        <v>81</v>
      </c>
      <c r="E973" t="s">
        <v>19</v>
      </c>
      <c r="F973" t="s">
        <v>13</v>
      </c>
      <c r="G973">
        <v>-3.0000000000000001E-3</v>
      </c>
      <c r="H973">
        <v>2E-3</v>
      </c>
      <c r="I973">
        <v>4.0000000000000001E-3</v>
      </c>
      <c r="J973">
        <v>5.0000000000000001E-3</v>
      </c>
      <c r="K973">
        <v>4.0000000000000001E-3</v>
      </c>
      <c r="L973">
        <v>3.0000000000000001E-3</v>
      </c>
      <c r="M973">
        <v>-1E-3</v>
      </c>
      <c r="N973">
        <v>6.0000000000000001E-3</v>
      </c>
      <c r="O973">
        <v>-7.0000000000000001E-3</v>
      </c>
      <c r="P973">
        <v>-2E-3</v>
      </c>
      <c r="Q973">
        <v>-1.6E-2</v>
      </c>
      <c r="R973">
        <v>-1.4999999999999999E-2</v>
      </c>
      <c r="S973">
        <v>-1.0999999999999999E-2</v>
      </c>
      <c r="T973">
        <v>-8.9999999999999993E-3</v>
      </c>
      <c r="U973">
        <v>-1.7000000000000001E-2</v>
      </c>
      <c r="V973">
        <v>-1.7999999999999999E-2</v>
      </c>
      <c r="W973">
        <v>-1.0999999999999999E-2</v>
      </c>
      <c r="X973">
        <v>-2E-3</v>
      </c>
      <c r="Y973">
        <v>-1.7999999999999999E-2</v>
      </c>
      <c r="Z973">
        <v>-1E-3</v>
      </c>
      <c r="AA973">
        <v>-0.01</v>
      </c>
      <c r="AB973">
        <v>-2.1000000000000001E-2</v>
      </c>
      <c r="AC973">
        <v>-1.4E-2</v>
      </c>
      <c r="AD973">
        <v>-5.0000000000000001E-3</v>
      </c>
      <c r="AE973">
        <v>-1.0999999999999999E-2</v>
      </c>
      <c r="AF973">
        <v>-2.5000000000000001E-2</v>
      </c>
      <c r="AG973">
        <v>-1.9E-2</v>
      </c>
      <c r="AH973">
        <v>-3.6999999999999998E-2</v>
      </c>
      <c r="AI973">
        <v>-2.1000000000000001E-2</v>
      </c>
      <c r="AJ973">
        <v>-5.7000000000000002E-2</v>
      </c>
      <c r="AK973">
        <v>-8.6999999999999994E-2</v>
      </c>
      <c r="AL973">
        <v>-8.4000000000000005E-2</v>
      </c>
      <c r="AM973">
        <v>-7.0000000000000007E-2</v>
      </c>
      <c r="AN973">
        <v>-4.2999999999999997E-2</v>
      </c>
      <c r="AO973">
        <v>-2.8000000000000001E-2</v>
      </c>
      <c r="AP973">
        <v>-4.8000000000000001E-2</v>
      </c>
      <c r="AQ973">
        <v>-3.1E-2</v>
      </c>
      <c r="AR973">
        <v>-3.3000000000000002E-2</v>
      </c>
      <c r="AS973">
        <v>-3.4000000000000002E-2</v>
      </c>
      <c r="AT973">
        <v>-1.9E-2</v>
      </c>
      <c r="AU973">
        <v>-2.9000000000000001E-2</v>
      </c>
      <c r="AV973">
        <v>-3.3000000000000002E-2</v>
      </c>
      <c r="AW973">
        <v>-2.8000000000000001E-2</v>
      </c>
      <c r="AX973">
        <v>-0.03</v>
      </c>
      <c r="AY973">
        <v>-2.1000000000000001E-2</v>
      </c>
      <c r="AZ973">
        <v>-3.9E-2</v>
      </c>
      <c r="BA973">
        <v>-4.2999999999999997E-2</v>
      </c>
      <c r="BB973">
        <v>-4.4999999999999998E-2</v>
      </c>
      <c r="BC973">
        <v>-4.4999999999999998E-2</v>
      </c>
      <c r="BD973">
        <v>-4.7E-2</v>
      </c>
      <c r="BE973">
        <v>-4.8000000000000001E-2</v>
      </c>
      <c r="BF973">
        <v>2024</v>
      </c>
    </row>
    <row r="974" spans="1:58" x14ac:dyDescent="0.45">
      <c r="A974">
        <v>866</v>
      </c>
      <c r="B974" t="s">
        <v>82</v>
      </c>
      <c r="C974" t="s">
        <v>118</v>
      </c>
      <c r="D974" t="s">
        <v>81</v>
      </c>
      <c r="E974" t="s">
        <v>42</v>
      </c>
      <c r="F974" t="s">
        <v>5</v>
      </c>
      <c r="G974">
        <v>-4.6130000000000004</v>
      </c>
      <c r="H974">
        <v>2.915</v>
      </c>
      <c r="I974">
        <v>4.7039999999999997</v>
      </c>
      <c r="J974">
        <v>5.843</v>
      </c>
      <c r="K974">
        <v>5.3959999999999999</v>
      </c>
      <c r="L974">
        <v>3.6749999999999998</v>
      </c>
      <c r="M974">
        <v>-1.4390000000000001</v>
      </c>
      <c r="N974">
        <v>6.024</v>
      </c>
      <c r="O974">
        <v>-5.9059999999999997</v>
      </c>
      <c r="P974">
        <v>-1.2909999999999999</v>
      </c>
      <c r="Q974">
        <v>-11.438000000000001</v>
      </c>
      <c r="R974">
        <v>-8.673</v>
      </c>
      <c r="S974">
        <v>-5.9210000000000003</v>
      </c>
      <c r="T974">
        <v>-5.0250000000000004</v>
      </c>
      <c r="U974">
        <v>-9.1850000000000005</v>
      </c>
      <c r="V974">
        <v>-8.7479999999999993</v>
      </c>
      <c r="W974">
        <v>-4.8929999999999998</v>
      </c>
      <c r="X974">
        <v>-0.70599999999999996</v>
      </c>
      <c r="Y974">
        <v>-8.5879999999999992</v>
      </c>
      <c r="Z974">
        <v>-0.49</v>
      </c>
      <c r="AA974">
        <v>-4.9569999999999999</v>
      </c>
      <c r="AB974">
        <v>-11.709</v>
      </c>
      <c r="AC974">
        <v>-7.758</v>
      </c>
      <c r="AD974">
        <v>-2.5979999999999999</v>
      </c>
      <c r="AE974">
        <v>-4.6310000000000002</v>
      </c>
      <c r="AF974">
        <v>-9.4809999999999999</v>
      </c>
      <c r="AG974">
        <v>-6.6360000000000001</v>
      </c>
      <c r="AH974">
        <v>-12.497</v>
      </c>
      <c r="AI974">
        <v>-6.1890000000000001</v>
      </c>
      <c r="AJ974">
        <v>-18.146999999999998</v>
      </c>
      <c r="AK974">
        <v>-23.821999999999999</v>
      </c>
      <c r="AL974">
        <v>-20.248999999999999</v>
      </c>
      <c r="AM974">
        <v>-16.395</v>
      </c>
      <c r="AN974">
        <v>-9.5980000000000008</v>
      </c>
      <c r="AO974">
        <v>-6.2549999999999999</v>
      </c>
      <c r="AP974">
        <v>-10.925000000000001</v>
      </c>
      <c r="AQ974">
        <v>-7.48</v>
      </c>
      <c r="AR974">
        <v>-7.1319999999999997</v>
      </c>
      <c r="AS974">
        <v>-7.0119999999999996</v>
      </c>
      <c r="AT974">
        <v>-3.823</v>
      </c>
      <c r="AU974">
        <v>-5.7389999999999999</v>
      </c>
      <c r="AV974">
        <v>-6.2770000000000001</v>
      </c>
      <c r="AW974">
        <v>-5.3929999999999998</v>
      </c>
      <c r="AX974">
        <v>-5.9249999999999998</v>
      </c>
      <c r="AY974">
        <v>-3.9140000000000001</v>
      </c>
      <c r="AZ974">
        <v>-6.9470000000000001</v>
      </c>
      <c r="BA974">
        <v>-7.1909999999999998</v>
      </c>
      <c r="BB974">
        <v>-7.3659999999999997</v>
      </c>
      <c r="BC974">
        <v>-7.0540000000000003</v>
      </c>
      <c r="BD974">
        <v>-7.0670000000000002</v>
      </c>
      <c r="BE974">
        <v>-7.0019999999999998</v>
      </c>
      <c r="BF974">
        <v>2023</v>
      </c>
    </row>
    <row r="975" spans="1:58" x14ac:dyDescent="0.45">
      <c r="A975">
        <v>869</v>
      </c>
      <c r="B975" t="s">
        <v>9</v>
      </c>
      <c r="C975" t="s">
        <v>119</v>
      </c>
      <c r="D975" t="s">
        <v>11</v>
      </c>
      <c r="E975" t="s">
        <v>12</v>
      </c>
      <c r="F975" t="s">
        <v>13</v>
      </c>
      <c r="G975" t="s">
        <v>173</v>
      </c>
      <c r="H975" t="s">
        <v>173</v>
      </c>
      <c r="I975" t="s">
        <v>173</v>
      </c>
      <c r="J975" t="s">
        <v>173</v>
      </c>
      <c r="K975" t="s">
        <v>173</v>
      </c>
      <c r="L975" t="s">
        <v>173</v>
      </c>
      <c r="M975" t="s">
        <v>173</v>
      </c>
      <c r="N975" t="s">
        <v>173</v>
      </c>
      <c r="O975" t="s">
        <v>173</v>
      </c>
      <c r="P975" t="s">
        <v>173</v>
      </c>
      <c r="Q975" t="s">
        <v>173</v>
      </c>
      <c r="R975" t="s">
        <v>173</v>
      </c>
      <c r="S975" t="s">
        <v>173</v>
      </c>
      <c r="T975" t="s">
        <v>173</v>
      </c>
      <c r="U975" t="s">
        <v>173</v>
      </c>
      <c r="V975" t="s">
        <v>173</v>
      </c>
      <c r="W975" t="s">
        <v>173</v>
      </c>
      <c r="X975" t="s">
        <v>173</v>
      </c>
      <c r="Y975" t="s">
        <v>173</v>
      </c>
      <c r="Z975" t="s">
        <v>173</v>
      </c>
      <c r="AA975">
        <v>4.2000000000000003E-2</v>
      </c>
      <c r="AB975">
        <v>4.2000000000000003E-2</v>
      </c>
      <c r="AC975">
        <v>4.5999999999999999E-2</v>
      </c>
      <c r="AD975">
        <v>4.3999999999999997E-2</v>
      </c>
      <c r="AE975">
        <v>4.2999999999999997E-2</v>
      </c>
      <c r="AF975">
        <v>4.1000000000000002E-2</v>
      </c>
      <c r="AG975">
        <v>4.2000000000000003E-2</v>
      </c>
      <c r="AH975">
        <v>4.4999999999999998E-2</v>
      </c>
      <c r="AI975">
        <v>4.8000000000000001E-2</v>
      </c>
      <c r="AJ975">
        <v>4.4999999999999998E-2</v>
      </c>
      <c r="AK975">
        <v>4.3999999999999997E-2</v>
      </c>
      <c r="AL975">
        <v>4.7E-2</v>
      </c>
      <c r="AM975">
        <v>4.5999999999999999E-2</v>
      </c>
      <c r="AN975">
        <v>4.8000000000000001E-2</v>
      </c>
      <c r="AO975">
        <v>4.8000000000000001E-2</v>
      </c>
      <c r="AP975">
        <v>5.2999999999999999E-2</v>
      </c>
      <c r="AQ975">
        <v>5.6000000000000001E-2</v>
      </c>
      <c r="AR975">
        <v>5.7000000000000002E-2</v>
      </c>
      <c r="AS975">
        <v>5.8000000000000003E-2</v>
      </c>
      <c r="AT975">
        <v>6.6000000000000003E-2</v>
      </c>
      <c r="AU975">
        <v>6.4000000000000001E-2</v>
      </c>
      <c r="AV975">
        <v>6.3E-2</v>
      </c>
      <c r="AW975">
        <v>6.2E-2</v>
      </c>
      <c r="AX975">
        <v>6.7000000000000004E-2</v>
      </c>
      <c r="AY975">
        <v>6.9000000000000006E-2</v>
      </c>
      <c r="AZ975">
        <v>7.0999999999999994E-2</v>
      </c>
      <c r="BA975">
        <v>7.2999999999999995E-2</v>
      </c>
      <c r="BB975">
        <v>7.3999999999999996E-2</v>
      </c>
      <c r="BC975">
        <v>7.5999999999999998E-2</v>
      </c>
      <c r="BD975">
        <v>7.6999999999999999E-2</v>
      </c>
      <c r="BE975">
        <v>7.8E-2</v>
      </c>
      <c r="BF975">
        <v>2023</v>
      </c>
    </row>
    <row r="976" spans="1:58" x14ac:dyDescent="0.45">
      <c r="A976">
        <v>869</v>
      </c>
      <c r="B976" t="s">
        <v>14</v>
      </c>
      <c r="C976" t="s">
        <v>119</v>
      </c>
      <c r="D976" t="s">
        <v>11</v>
      </c>
      <c r="E976" t="s">
        <v>15</v>
      </c>
      <c r="F976" t="s">
        <v>5</v>
      </c>
      <c r="G976" t="s">
        <v>173</v>
      </c>
      <c r="H976" t="s">
        <v>173</v>
      </c>
      <c r="I976" t="s">
        <v>173</v>
      </c>
      <c r="J976" t="s">
        <v>173</v>
      </c>
      <c r="K976" t="s">
        <v>173</v>
      </c>
      <c r="L976" t="s">
        <v>173</v>
      </c>
      <c r="M976" t="s">
        <v>173</v>
      </c>
      <c r="N976" t="s">
        <v>173</v>
      </c>
      <c r="O976" t="s">
        <v>173</v>
      </c>
      <c r="P976" t="s">
        <v>173</v>
      </c>
      <c r="Q976" t="s">
        <v>173</v>
      </c>
      <c r="R976" t="s">
        <v>173</v>
      </c>
      <c r="S976" t="s">
        <v>173</v>
      </c>
      <c r="T976" t="s">
        <v>173</v>
      </c>
      <c r="U976" t="s">
        <v>173</v>
      </c>
      <c r="V976" t="s">
        <v>173</v>
      </c>
      <c r="W976" t="s">
        <v>173</v>
      </c>
      <c r="X976" t="s">
        <v>173</v>
      </c>
      <c r="Y976" t="s">
        <v>173</v>
      </c>
      <c r="Z976" t="s">
        <v>173</v>
      </c>
      <c r="AA976" t="s">
        <v>173</v>
      </c>
      <c r="AB976">
        <v>0.69499999999999995</v>
      </c>
      <c r="AC976">
        <v>8.3170000000000002</v>
      </c>
      <c r="AD976">
        <v>-4.351</v>
      </c>
      <c r="AE976">
        <v>-1.8879999999999999</v>
      </c>
      <c r="AF976">
        <v>-3.746</v>
      </c>
      <c r="AG976">
        <v>1.3009999999999999</v>
      </c>
      <c r="AH976">
        <v>6.9050000000000002</v>
      </c>
      <c r="AI976">
        <v>6.5789999999999997</v>
      </c>
      <c r="AJ976">
        <v>-5.62</v>
      </c>
      <c r="AK976">
        <v>-2.468</v>
      </c>
      <c r="AL976">
        <v>7.52</v>
      </c>
      <c r="AM976">
        <v>-2.8530000000000002</v>
      </c>
      <c r="AN976">
        <v>3.8050000000000002</v>
      </c>
      <c r="AO976">
        <v>1.667</v>
      </c>
      <c r="AP976">
        <v>9.3789999999999996</v>
      </c>
      <c r="AQ976">
        <v>4.8650000000000002</v>
      </c>
      <c r="AR976">
        <v>3.2949999999999999</v>
      </c>
      <c r="AS976">
        <v>1.6539999999999999</v>
      </c>
      <c r="AT976">
        <v>13.388999999999999</v>
      </c>
      <c r="AU976">
        <v>-3.6840000000000002</v>
      </c>
      <c r="AV976">
        <v>-0.55300000000000005</v>
      </c>
      <c r="AW976">
        <v>-2.3650000000000002</v>
      </c>
      <c r="AX976">
        <v>7.9249999999999998</v>
      </c>
      <c r="AY976">
        <v>3.3159999999999998</v>
      </c>
      <c r="AZ976">
        <v>2.8029999999999999</v>
      </c>
      <c r="BA976">
        <v>2.323</v>
      </c>
      <c r="BB976">
        <v>2.2240000000000002</v>
      </c>
      <c r="BC976">
        <v>1.9730000000000001</v>
      </c>
      <c r="BD976">
        <v>1.8640000000000001</v>
      </c>
      <c r="BE976">
        <v>1.677</v>
      </c>
      <c r="BF976">
        <v>2023</v>
      </c>
    </row>
    <row r="977" spans="1:58" x14ac:dyDescent="0.45">
      <c r="A977">
        <v>869</v>
      </c>
      <c r="B977" t="s">
        <v>16</v>
      </c>
      <c r="C977" t="s">
        <v>119</v>
      </c>
      <c r="D977" t="s">
        <v>17</v>
      </c>
      <c r="E977" t="s">
        <v>12</v>
      </c>
      <c r="F977" t="s">
        <v>13</v>
      </c>
      <c r="G977" t="s">
        <v>173</v>
      </c>
      <c r="H977" t="s">
        <v>173</v>
      </c>
      <c r="I977" t="s">
        <v>173</v>
      </c>
      <c r="J977" t="s">
        <v>173</v>
      </c>
      <c r="K977" t="s">
        <v>173</v>
      </c>
      <c r="L977" t="s">
        <v>173</v>
      </c>
      <c r="M977" t="s">
        <v>173</v>
      </c>
      <c r="N977" t="s">
        <v>173</v>
      </c>
      <c r="O977" t="s">
        <v>173</v>
      </c>
      <c r="P977" t="s">
        <v>173</v>
      </c>
      <c r="Q977" t="s">
        <v>173</v>
      </c>
      <c r="R977" t="s">
        <v>173</v>
      </c>
      <c r="S977" t="s">
        <v>173</v>
      </c>
      <c r="T977" t="s">
        <v>173</v>
      </c>
      <c r="U977" t="s">
        <v>173</v>
      </c>
      <c r="V977" t="s">
        <v>173</v>
      </c>
      <c r="W977" t="s">
        <v>173</v>
      </c>
      <c r="X977" t="s">
        <v>173</v>
      </c>
      <c r="Y977" t="s">
        <v>173</v>
      </c>
      <c r="Z977" t="s">
        <v>173</v>
      </c>
      <c r="AA977">
        <v>2.5999999999999999E-2</v>
      </c>
      <c r="AB977">
        <v>2.7E-2</v>
      </c>
      <c r="AC977">
        <v>3.1E-2</v>
      </c>
      <c r="AD977">
        <v>0.03</v>
      </c>
      <c r="AE977">
        <v>3.1E-2</v>
      </c>
      <c r="AF977">
        <v>0.03</v>
      </c>
      <c r="AG977">
        <v>3.2000000000000001E-2</v>
      </c>
      <c r="AH977">
        <v>3.4000000000000002E-2</v>
      </c>
      <c r="AI977">
        <v>3.7999999999999999E-2</v>
      </c>
      <c r="AJ977">
        <v>3.5999999999999997E-2</v>
      </c>
      <c r="AK977">
        <v>3.5000000000000003E-2</v>
      </c>
      <c r="AL977">
        <v>3.7999999999999999E-2</v>
      </c>
      <c r="AM977">
        <v>3.7999999999999999E-2</v>
      </c>
      <c r="AN977">
        <v>0.04</v>
      </c>
      <c r="AO977">
        <v>4.2999999999999997E-2</v>
      </c>
      <c r="AP977">
        <v>4.9000000000000002E-2</v>
      </c>
      <c r="AQ977">
        <v>5.6000000000000001E-2</v>
      </c>
      <c r="AR977">
        <v>5.8999999999999997E-2</v>
      </c>
      <c r="AS977">
        <v>6.4000000000000001E-2</v>
      </c>
      <c r="AT977">
        <v>7.8E-2</v>
      </c>
      <c r="AU977">
        <v>7.5999999999999998E-2</v>
      </c>
      <c r="AV977">
        <v>8.2000000000000003E-2</v>
      </c>
      <c r="AW977">
        <v>8.7999999999999995E-2</v>
      </c>
      <c r="AX977">
        <v>9.4E-2</v>
      </c>
      <c r="AY977">
        <v>9.8000000000000004E-2</v>
      </c>
      <c r="AZ977">
        <v>0.10299999999999999</v>
      </c>
      <c r="BA977">
        <v>0.108</v>
      </c>
      <c r="BB977">
        <v>0.113</v>
      </c>
      <c r="BC977">
        <v>0.11799999999999999</v>
      </c>
      <c r="BD977">
        <v>0.123</v>
      </c>
      <c r="BE977">
        <v>0.128</v>
      </c>
      <c r="BF977">
        <v>2023</v>
      </c>
    </row>
    <row r="978" spans="1:58" x14ac:dyDescent="0.45">
      <c r="A978">
        <v>869</v>
      </c>
      <c r="B978" t="s">
        <v>18</v>
      </c>
      <c r="C978" t="s">
        <v>119</v>
      </c>
      <c r="D978" t="s">
        <v>17</v>
      </c>
      <c r="E978" t="s">
        <v>19</v>
      </c>
      <c r="F978" t="s">
        <v>13</v>
      </c>
      <c r="G978" t="s">
        <v>173</v>
      </c>
      <c r="H978" t="s">
        <v>173</v>
      </c>
      <c r="I978" t="s">
        <v>173</v>
      </c>
      <c r="J978" t="s">
        <v>173</v>
      </c>
      <c r="K978" t="s">
        <v>173</v>
      </c>
      <c r="L978" t="s">
        <v>173</v>
      </c>
      <c r="M978" t="s">
        <v>173</v>
      </c>
      <c r="N978" t="s">
        <v>173</v>
      </c>
      <c r="O978" t="s">
        <v>173</v>
      </c>
      <c r="P978" t="s">
        <v>173</v>
      </c>
      <c r="Q978" t="s">
        <v>173</v>
      </c>
      <c r="R978" t="s">
        <v>173</v>
      </c>
      <c r="S978" t="s">
        <v>173</v>
      </c>
      <c r="T978" t="s">
        <v>173</v>
      </c>
      <c r="U978" t="s">
        <v>173</v>
      </c>
      <c r="V978" t="s">
        <v>173</v>
      </c>
      <c r="W978" t="s">
        <v>173</v>
      </c>
      <c r="X978" t="s">
        <v>173</v>
      </c>
      <c r="Y978" t="s">
        <v>173</v>
      </c>
      <c r="Z978" t="s">
        <v>173</v>
      </c>
      <c r="AA978">
        <v>1.4999999999999999E-2</v>
      </c>
      <c r="AB978">
        <v>1.4E-2</v>
      </c>
      <c r="AC978">
        <v>1.7000000000000001E-2</v>
      </c>
      <c r="AD978">
        <v>0.02</v>
      </c>
      <c r="AE978">
        <v>2.3E-2</v>
      </c>
      <c r="AF978">
        <v>2.3E-2</v>
      </c>
      <c r="AG978">
        <v>2.4E-2</v>
      </c>
      <c r="AH978">
        <v>2.9000000000000001E-2</v>
      </c>
      <c r="AI978">
        <v>3.2000000000000001E-2</v>
      </c>
      <c r="AJ978">
        <v>2.8000000000000001E-2</v>
      </c>
      <c r="AK978">
        <v>3.3000000000000002E-2</v>
      </c>
      <c r="AL978">
        <v>0.04</v>
      </c>
      <c r="AM978">
        <v>3.9E-2</v>
      </c>
      <c r="AN978">
        <v>3.9E-2</v>
      </c>
      <c r="AO978">
        <v>3.9E-2</v>
      </c>
      <c r="AP978">
        <v>3.6999999999999998E-2</v>
      </c>
      <c r="AQ978">
        <v>4.1000000000000002E-2</v>
      </c>
      <c r="AR978">
        <v>4.4999999999999998E-2</v>
      </c>
      <c r="AS978">
        <v>4.8000000000000001E-2</v>
      </c>
      <c r="AT978">
        <v>5.3999999999999999E-2</v>
      </c>
      <c r="AU978">
        <v>5.1999999999999998E-2</v>
      </c>
      <c r="AV978">
        <v>6.2E-2</v>
      </c>
      <c r="AW978">
        <v>6.0999999999999999E-2</v>
      </c>
      <c r="AX978">
        <v>6.3E-2</v>
      </c>
      <c r="AY978">
        <v>6.5000000000000002E-2</v>
      </c>
      <c r="AZ978">
        <v>6.5000000000000002E-2</v>
      </c>
      <c r="BA978">
        <v>6.7000000000000004E-2</v>
      </c>
      <c r="BB978">
        <v>7.0000000000000007E-2</v>
      </c>
      <c r="BC978">
        <v>7.2999999999999995E-2</v>
      </c>
      <c r="BD978">
        <v>7.5999999999999998E-2</v>
      </c>
      <c r="BE978">
        <v>7.9000000000000001E-2</v>
      </c>
      <c r="BF978">
        <v>2023</v>
      </c>
    </row>
    <row r="979" spans="1:58" x14ac:dyDescent="0.45">
      <c r="A979">
        <v>869</v>
      </c>
      <c r="B979" t="s">
        <v>20</v>
      </c>
      <c r="C979" t="s">
        <v>119</v>
      </c>
      <c r="D979" t="s">
        <v>17</v>
      </c>
      <c r="E979" t="s">
        <v>21</v>
      </c>
      <c r="F979" t="s">
        <v>13</v>
      </c>
      <c r="G979" t="s">
        <v>173</v>
      </c>
      <c r="H979" t="s">
        <v>173</v>
      </c>
      <c r="I979" t="s">
        <v>173</v>
      </c>
      <c r="J979" t="s">
        <v>173</v>
      </c>
      <c r="K979" t="s">
        <v>173</v>
      </c>
      <c r="L979" t="s">
        <v>173</v>
      </c>
      <c r="M979" t="s">
        <v>173</v>
      </c>
      <c r="N979" t="s">
        <v>173</v>
      </c>
      <c r="O979" t="s">
        <v>173</v>
      </c>
      <c r="P979" t="s">
        <v>173</v>
      </c>
      <c r="Q979" t="s">
        <v>173</v>
      </c>
      <c r="R979" t="s">
        <v>173</v>
      </c>
      <c r="S979" t="s">
        <v>173</v>
      </c>
      <c r="T979" t="s">
        <v>173</v>
      </c>
      <c r="U979" t="s">
        <v>173</v>
      </c>
      <c r="V979" t="s">
        <v>173</v>
      </c>
      <c r="W979" t="s">
        <v>173</v>
      </c>
      <c r="X979" t="s">
        <v>173</v>
      </c>
      <c r="Y979" t="s">
        <v>173</v>
      </c>
      <c r="Z979" t="s">
        <v>173</v>
      </c>
      <c r="AA979">
        <v>2.3E-2</v>
      </c>
      <c r="AB979">
        <v>2.4E-2</v>
      </c>
      <c r="AC979" s="2">
        <v>2.5999999999999999E-2</v>
      </c>
      <c r="AD979" s="2">
        <v>2.5999999999999999E-2</v>
      </c>
      <c r="AE979" s="2">
        <v>2.5999999999999999E-2</v>
      </c>
      <c r="AF979" s="2">
        <v>2.5999999999999999E-2</v>
      </c>
      <c r="AG979" s="2">
        <v>2.7E-2</v>
      </c>
      <c r="AH979" s="2">
        <v>2.9000000000000001E-2</v>
      </c>
      <c r="AI979" s="2">
        <v>3.2000000000000001E-2</v>
      </c>
      <c r="AJ979" s="2">
        <v>0.03</v>
      </c>
      <c r="AK979" s="2">
        <v>0.03</v>
      </c>
      <c r="AL979" s="2">
        <v>3.3000000000000002E-2</v>
      </c>
      <c r="AM979" s="2">
        <v>3.2000000000000001E-2</v>
      </c>
      <c r="AN979" s="2">
        <v>3.4000000000000002E-2</v>
      </c>
      <c r="AO979" s="2">
        <v>3.5000000000000003E-2</v>
      </c>
      <c r="AP979" s="2">
        <v>3.9E-2</v>
      </c>
      <c r="AQ979" s="2">
        <v>4.1000000000000002E-2</v>
      </c>
      <c r="AR979" s="2">
        <v>4.3999999999999997E-2</v>
      </c>
      <c r="AS979" s="2">
        <v>4.4999999999999998E-2</v>
      </c>
      <c r="AT979" s="2">
        <v>5.1999999999999998E-2</v>
      </c>
      <c r="AU979" s="2">
        <v>5.0999999999999997E-2</v>
      </c>
      <c r="AV979" s="2">
        <v>5.2999999999999999E-2</v>
      </c>
      <c r="AW979" s="2">
        <v>5.5E-2</v>
      </c>
      <c r="AX979" s="2">
        <v>6.2E-2</v>
      </c>
      <c r="AY979" s="2">
        <v>6.6000000000000003E-2</v>
      </c>
      <c r="AZ979" s="2">
        <v>6.9000000000000006E-2</v>
      </c>
      <c r="BA979" s="2">
        <v>7.1999999999999995E-2</v>
      </c>
      <c r="BB979" s="2">
        <v>7.4999999999999997E-2</v>
      </c>
      <c r="BC979" s="2">
        <v>7.8E-2</v>
      </c>
      <c r="BD979" s="2">
        <v>8.1000000000000003E-2</v>
      </c>
      <c r="BE979">
        <v>8.4000000000000005E-2</v>
      </c>
      <c r="BF979">
        <v>2023</v>
      </c>
    </row>
    <row r="980" spans="1:58" x14ac:dyDescent="0.45">
      <c r="A980">
        <v>869</v>
      </c>
      <c r="B980" t="s">
        <v>22</v>
      </c>
      <c r="C980" t="s">
        <v>119</v>
      </c>
      <c r="D980" t="s">
        <v>23</v>
      </c>
      <c r="E980" t="s">
        <v>24</v>
      </c>
      <c r="F980" t="s">
        <v>5</v>
      </c>
      <c r="G980" t="s">
        <v>173</v>
      </c>
      <c r="H980" t="s">
        <v>173</v>
      </c>
      <c r="I980" t="s">
        <v>173</v>
      </c>
      <c r="J980" t="s">
        <v>173</v>
      </c>
      <c r="K980" t="s">
        <v>173</v>
      </c>
      <c r="L980" t="s">
        <v>173</v>
      </c>
      <c r="M980" t="s">
        <v>173</v>
      </c>
      <c r="N980" t="s">
        <v>173</v>
      </c>
      <c r="O980" t="s">
        <v>173</v>
      </c>
      <c r="P980" t="s">
        <v>173</v>
      </c>
      <c r="Q980" t="s">
        <v>173</v>
      </c>
      <c r="R980" t="s">
        <v>173</v>
      </c>
      <c r="S980" t="s">
        <v>173</v>
      </c>
      <c r="T980" t="s">
        <v>173</v>
      </c>
      <c r="U980" t="s">
        <v>173</v>
      </c>
      <c r="V980" t="s">
        <v>173</v>
      </c>
      <c r="W980" t="s">
        <v>173</v>
      </c>
      <c r="X980" t="s">
        <v>173</v>
      </c>
      <c r="Y980" t="s">
        <v>173</v>
      </c>
      <c r="Z980" t="s">
        <v>173</v>
      </c>
      <c r="AA980">
        <v>61.212000000000003</v>
      </c>
      <c r="AB980">
        <v>64.757999999999996</v>
      </c>
      <c r="AC980" s="2">
        <v>66.980999999999995</v>
      </c>
      <c r="AD980" s="2">
        <v>69.066000000000003</v>
      </c>
      <c r="AE980" s="2">
        <v>72.486999999999995</v>
      </c>
      <c r="AF980" s="2">
        <v>72.400000000000006</v>
      </c>
      <c r="AG980" s="2">
        <v>76.926000000000002</v>
      </c>
      <c r="AH980" s="2">
        <v>76.137</v>
      </c>
      <c r="AI980" s="2">
        <v>78.975999999999999</v>
      </c>
      <c r="AJ980" s="2">
        <v>79.311999999999998</v>
      </c>
      <c r="AK980" s="2">
        <v>80.433999999999997</v>
      </c>
      <c r="AL980" s="2">
        <v>81.400999999999996</v>
      </c>
      <c r="AM980" s="2">
        <v>81.866</v>
      </c>
      <c r="AN980" s="2">
        <v>84.245999999999995</v>
      </c>
      <c r="AO980" s="2">
        <v>88.459000000000003</v>
      </c>
      <c r="AP980" s="2">
        <v>92.340999999999994</v>
      </c>
      <c r="AQ980" s="2">
        <v>100</v>
      </c>
      <c r="AR980" s="2">
        <v>102.79900000000001</v>
      </c>
      <c r="AS980" s="2">
        <v>110.376</v>
      </c>
      <c r="AT980" s="2">
        <v>117.67100000000001</v>
      </c>
      <c r="AU980" s="2">
        <v>119.038</v>
      </c>
      <c r="AV980" s="2">
        <v>129.49700000000001</v>
      </c>
      <c r="AW980" s="2">
        <v>142.51300000000001</v>
      </c>
      <c r="AX980" s="2">
        <v>140.74199999999999</v>
      </c>
      <c r="AY980" s="2">
        <v>142.65199999999999</v>
      </c>
      <c r="AZ980" s="2">
        <v>144.90700000000001</v>
      </c>
      <c r="BA980" s="2">
        <v>148.018</v>
      </c>
      <c r="BB980" s="2">
        <v>151.83500000000001</v>
      </c>
      <c r="BC980" s="2">
        <v>155.76499999999999</v>
      </c>
      <c r="BD980" s="2">
        <v>159.69499999999999</v>
      </c>
      <c r="BE980">
        <v>163.673</v>
      </c>
      <c r="BF980">
        <v>2023</v>
      </c>
    </row>
    <row r="981" spans="1:58" x14ac:dyDescent="0.45">
      <c r="A981">
        <v>869</v>
      </c>
      <c r="B981" t="s">
        <v>26</v>
      </c>
      <c r="C981" t="s">
        <v>119</v>
      </c>
      <c r="D981" t="s">
        <v>27</v>
      </c>
      <c r="E981" t="s">
        <v>12</v>
      </c>
      <c r="F981" t="s">
        <v>5</v>
      </c>
      <c r="G981" t="s">
        <v>173</v>
      </c>
      <c r="H981" t="s">
        <v>173</v>
      </c>
      <c r="I981" t="s">
        <v>173</v>
      </c>
      <c r="J981" t="s">
        <v>173</v>
      </c>
      <c r="K981" t="s">
        <v>173</v>
      </c>
      <c r="L981" t="s">
        <v>173</v>
      </c>
      <c r="M981" t="s">
        <v>173</v>
      </c>
      <c r="N981" t="s">
        <v>173</v>
      </c>
      <c r="O981" t="s">
        <v>173</v>
      </c>
      <c r="P981" t="s">
        <v>173</v>
      </c>
      <c r="Q981" t="s">
        <v>173</v>
      </c>
      <c r="R981" t="s">
        <v>173</v>
      </c>
      <c r="S981" t="s">
        <v>173</v>
      </c>
      <c r="T981" t="s">
        <v>173</v>
      </c>
      <c r="U981" t="s">
        <v>173</v>
      </c>
      <c r="V981" t="s">
        <v>173</v>
      </c>
      <c r="W981" t="s">
        <v>173</v>
      </c>
      <c r="X981" t="s">
        <v>173</v>
      </c>
      <c r="Y981" t="s">
        <v>173</v>
      </c>
      <c r="Z981" t="s">
        <v>173</v>
      </c>
      <c r="AA981" t="s">
        <v>173</v>
      </c>
      <c r="AB981" t="s">
        <v>173</v>
      </c>
      <c r="AC981" s="2">
        <v>4793.5169999999998</v>
      </c>
      <c r="AD981" s="2">
        <v>4624.2150000000001</v>
      </c>
      <c r="AE981" s="2">
        <v>4479.0730000000003</v>
      </c>
      <c r="AF981" s="2">
        <v>4256.3140000000003</v>
      </c>
      <c r="AG981" s="2">
        <v>4256.7309999999998</v>
      </c>
      <c r="AH981" s="2">
        <v>4492.6689999999999</v>
      </c>
      <c r="AI981" s="2">
        <v>4727.2209999999995</v>
      </c>
      <c r="AJ981" s="2">
        <v>4404.6890000000003</v>
      </c>
      <c r="AK981" s="2">
        <v>4241.21</v>
      </c>
      <c r="AL981" s="2">
        <v>4502.03</v>
      </c>
      <c r="AM981" s="2">
        <v>4260.9849999999997</v>
      </c>
      <c r="AN981" s="2">
        <v>4435.04</v>
      </c>
      <c r="AO981" s="2">
        <v>4516.9690000000001</v>
      </c>
      <c r="AP981" s="2">
        <v>4950.7569999999996</v>
      </c>
      <c r="AQ981" s="2">
        <v>5203.78</v>
      </c>
      <c r="AR981" s="2">
        <v>5467.3549999999996</v>
      </c>
      <c r="AS981" s="2">
        <v>5522.5450000000001</v>
      </c>
      <c r="AT981" s="2">
        <v>6445.4480000000003</v>
      </c>
      <c r="AU981" s="2">
        <v>6249.9949999999999</v>
      </c>
      <c r="AV981" s="2">
        <v>6169.5069999999996</v>
      </c>
      <c r="AW981" s="2">
        <v>5843.402</v>
      </c>
      <c r="AX981" s="2">
        <v>6617.4949999999999</v>
      </c>
      <c r="AY981" s="2">
        <v>7007.6409999999996</v>
      </c>
      <c r="AZ981" s="2">
        <v>7182.1660000000002</v>
      </c>
      <c r="BA981" s="2">
        <v>7326.7790000000005</v>
      </c>
      <c r="BB981" s="2">
        <v>7467.1019999999999</v>
      </c>
      <c r="BC981" s="2">
        <v>7591.5460000000003</v>
      </c>
      <c r="BD981" s="2">
        <v>7709.87</v>
      </c>
      <c r="BE981">
        <v>7815.7259999999997</v>
      </c>
      <c r="BF981">
        <v>2023</v>
      </c>
    </row>
    <row r="982" spans="1:58" x14ac:dyDescent="0.45">
      <c r="A982">
        <v>869</v>
      </c>
      <c r="B982" t="s">
        <v>29</v>
      </c>
      <c r="C982" t="s">
        <v>119</v>
      </c>
      <c r="D982" t="s">
        <v>27</v>
      </c>
      <c r="E982" t="s">
        <v>1389</v>
      </c>
      <c r="F982" t="s">
        <v>5</v>
      </c>
      <c r="G982" t="s">
        <v>173</v>
      </c>
      <c r="H982" t="s">
        <v>173</v>
      </c>
      <c r="I982" t="s">
        <v>173</v>
      </c>
      <c r="J982" t="s">
        <v>173</v>
      </c>
      <c r="K982" t="s">
        <v>173</v>
      </c>
      <c r="L982" t="s">
        <v>173</v>
      </c>
      <c r="M982" t="s">
        <v>173</v>
      </c>
      <c r="N982" t="s">
        <v>173</v>
      </c>
      <c r="O982" t="s">
        <v>173</v>
      </c>
      <c r="P982" t="s">
        <v>173</v>
      </c>
      <c r="Q982" t="s">
        <v>173</v>
      </c>
      <c r="R982" t="s">
        <v>173</v>
      </c>
      <c r="S982" t="s">
        <v>173</v>
      </c>
      <c r="T982" t="s">
        <v>173</v>
      </c>
      <c r="U982" t="s">
        <v>173</v>
      </c>
      <c r="V982" t="s">
        <v>173</v>
      </c>
      <c r="W982" t="s">
        <v>173</v>
      </c>
      <c r="X982" t="s">
        <v>173</v>
      </c>
      <c r="Y982" t="s">
        <v>173</v>
      </c>
      <c r="Z982" t="s">
        <v>173</v>
      </c>
      <c r="AA982" t="s">
        <v>173</v>
      </c>
      <c r="AB982" t="s">
        <v>173</v>
      </c>
      <c r="AC982" s="2">
        <v>4006.913</v>
      </c>
      <c r="AD982" s="2">
        <v>3865.393</v>
      </c>
      <c r="AE982" s="2">
        <v>3744.069</v>
      </c>
      <c r="AF982" s="2">
        <v>3557.864</v>
      </c>
      <c r="AG982" s="2">
        <v>3558.212</v>
      </c>
      <c r="AH982" s="2">
        <v>3755.4340000000002</v>
      </c>
      <c r="AI982" s="2">
        <v>3951.4960000000001</v>
      </c>
      <c r="AJ982" s="2">
        <v>3681.8910000000001</v>
      </c>
      <c r="AK982" s="2">
        <v>3545.2379999999998</v>
      </c>
      <c r="AL982" s="2">
        <v>3763.2579999999998</v>
      </c>
      <c r="AM982" s="2">
        <v>3561.768</v>
      </c>
      <c r="AN982" s="2">
        <v>3707.261</v>
      </c>
      <c r="AO982" s="2">
        <v>3775.7460000000001</v>
      </c>
      <c r="AP982" s="2">
        <v>4138.3509999999997</v>
      </c>
      <c r="AQ982" s="2">
        <v>4349.8530000000001</v>
      </c>
      <c r="AR982" s="2">
        <v>4570.1760000000004</v>
      </c>
      <c r="AS982" s="2">
        <v>4616.3090000000002</v>
      </c>
      <c r="AT982" s="2">
        <v>5387.7659999999996</v>
      </c>
      <c r="AU982" s="2">
        <v>5224.3869999999997</v>
      </c>
      <c r="AV982" s="2">
        <v>5157.1059999999998</v>
      </c>
      <c r="AW982" s="2">
        <v>4884.5150000000003</v>
      </c>
      <c r="AX982" s="2">
        <v>5531.5810000000001</v>
      </c>
      <c r="AY982" s="2">
        <v>5857.7049999999999</v>
      </c>
      <c r="AZ982" s="2">
        <v>6003.5910000000003</v>
      </c>
      <c r="BA982" s="2">
        <v>6124.473</v>
      </c>
      <c r="BB982" s="2">
        <v>6241.77</v>
      </c>
      <c r="BC982" s="2">
        <v>6345.7929999999997</v>
      </c>
      <c r="BD982" s="2">
        <v>6444.7</v>
      </c>
      <c r="BE982">
        <v>6533.1850000000004</v>
      </c>
      <c r="BF982">
        <v>2023</v>
      </c>
    </row>
    <row r="983" spans="1:58" x14ac:dyDescent="0.45">
      <c r="A983">
        <v>869</v>
      </c>
      <c r="B983" t="s">
        <v>30</v>
      </c>
      <c r="C983" t="s">
        <v>119</v>
      </c>
      <c r="D983" t="s">
        <v>31</v>
      </c>
      <c r="E983" t="s">
        <v>12</v>
      </c>
      <c r="F983" t="s">
        <v>5</v>
      </c>
      <c r="G983" t="s">
        <v>173</v>
      </c>
      <c r="H983" t="s">
        <v>173</v>
      </c>
      <c r="I983" t="s">
        <v>173</v>
      </c>
      <c r="J983" t="s">
        <v>173</v>
      </c>
      <c r="K983" t="s">
        <v>173</v>
      </c>
      <c r="L983" t="s">
        <v>173</v>
      </c>
      <c r="M983" t="s">
        <v>173</v>
      </c>
      <c r="N983" t="s">
        <v>173</v>
      </c>
      <c r="O983" t="s">
        <v>173</v>
      </c>
      <c r="P983" t="s">
        <v>173</v>
      </c>
      <c r="Q983" t="s">
        <v>173</v>
      </c>
      <c r="R983" t="s">
        <v>173</v>
      </c>
      <c r="S983" t="s">
        <v>173</v>
      </c>
      <c r="T983" t="s">
        <v>173</v>
      </c>
      <c r="U983" t="s">
        <v>173</v>
      </c>
      <c r="V983" t="s">
        <v>173</v>
      </c>
      <c r="W983" t="s">
        <v>173</v>
      </c>
      <c r="X983" t="s">
        <v>173</v>
      </c>
      <c r="Y983" t="s">
        <v>173</v>
      </c>
      <c r="Z983" t="s">
        <v>173</v>
      </c>
      <c r="AA983" t="s">
        <v>173</v>
      </c>
      <c r="AB983" t="s">
        <v>173</v>
      </c>
      <c r="AC983" s="2">
        <v>3210.75</v>
      </c>
      <c r="AD983" s="2">
        <v>3193.761</v>
      </c>
      <c r="AE983" s="2">
        <v>3246.7510000000002</v>
      </c>
      <c r="AF983" s="2">
        <v>3081.5639999999999</v>
      </c>
      <c r="AG983" s="2">
        <v>3274.538</v>
      </c>
      <c r="AH983" s="2">
        <v>3420.5920000000001</v>
      </c>
      <c r="AI983" s="2">
        <v>3733.3519999999999</v>
      </c>
      <c r="AJ983" s="2">
        <v>3493.4589999999998</v>
      </c>
      <c r="AK983" s="2">
        <v>3411.3649999999998</v>
      </c>
      <c r="AL983" s="2">
        <v>3664.703</v>
      </c>
      <c r="AM983" s="2">
        <v>3488.277</v>
      </c>
      <c r="AN983" s="2">
        <v>3736.3649999999998</v>
      </c>
      <c r="AO983" s="2">
        <v>3995.6840000000002</v>
      </c>
      <c r="AP983" s="2">
        <v>4571.5860000000002</v>
      </c>
      <c r="AQ983" s="2">
        <v>5203.78</v>
      </c>
      <c r="AR983" s="2">
        <v>5620.3819999999996</v>
      </c>
      <c r="AS983" s="2">
        <v>6095.5709999999999</v>
      </c>
      <c r="AT983" s="2">
        <v>7584.4030000000002</v>
      </c>
      <c r="AU983" s="2">
        <v>7439.8649999999998</v>
      </c>
      <c r="AV983" s="2">
        <v>7989.3209999999999</v>
      </c>
      <c r="AW983" s="2">
        <v>8327.6309999999994</v>
      </c>
      <c r="AX983" s="2">
        <v>9313.5949999999993</v>
      </c>
      <c r="AY983" s="2">
        <v>9996.5640000000003</v>
      </c>
      <c r="AZ983" s="2">
        <v>10407.487999999999</v>
      </c>
      <c r="BA983" s="2">
        <v>10844.939</v>
      </c>
      <c r="BB983" s="2">
        <v>11337.644</v>
      </c>
      <c r="BC983" s="2">
        <v>11824.995000000001</v>
      </c>
      <c r="BD983" s="2">
        <v>12312.248</v>
      </c>
      <c r="BE983">
        <v>12792.237999999999</v>
      </c>
      <c r="BF983">
        <v>2023</v>
      </c>
    </row>
    <row r="984" spans="1:58" x14ac:dyDescent="0.45">
      <c r="A984">
        <v>869</v>
      </c>
      <c r="B984" t="s">
        <v>32</v>
      </c>
      <c r="C984" t="s">
        <v>119</v>
      </c>
      <c r="D984" t="s">
        <v>31</v>
      </c>
      <c r="E984" t="s">
        <v>19</v>
      </c>
      <c r="F984" t="s">
        <v>5</v>
      </c>
      <c r="G984" t="s">
        <v>173</v>
      </c>
      <c r="H984" t="s">
        <v>173</v>
      </c>
      <c r="I984" t="s">
        <v>173</v>
      </c>
      <c r="J984" t="s">
        <v>173</v>
      </c>
      <c r="K984" t="s">
        <v>173</v>
      </c>
      <c r="L984" t="s">
        <v>173</v>
      </c>
      <c r="M984" t="s">
        <v>173</v>
      </c>
      <c r="N984" t="s">
        <v>173</v>
      </c>
      <c r="O984" t="s">
        <v>173</v>
      </c>
      <c r="P984" t="s">
        <v>173</v>
      </c>
      <c r="Q984" t="s">
        <v>173</v>
      </c>
      <c r="R984" t="s">
        <v>173</v>
      </c>
      <c r="S984" t="s">
        <v>173</v>
      </c>
      <c r="T984" t="s">
        <v>173</v>
      </c>
      <c r="U984" t="s">
        <v>173</v>
      </c>
      <c r="V984" t="s">
        <v>173</v>
      </c>
      <c r="W984" t="s">
        <v>173</v>
      </c>
      <c r="X984" t="s">
        <v>173</v>
      </c>
      <c r="Y984" t="s">
        <v>173</v>
      </c>
      <c r="Z984" t="s">
        <v>173</v>
      </c>
      <c r="AA984" t="s">
        <v>173</v>
      </c>
      <c r="AB984" t="s">
        <v>173</v>
      </c>
      <c r="AC984">
        <v>1746.261</v>
      </c>
      <c r="AD984">
        <v>2081.846</v>
      </c>
      <c r="AE984">
        <v>2391.489</v>
      </c>
      <c r="AF984">
        <v>2353.83</v>
      </c>
      <c r="AG984">
        <v>2466.875</v>
      </c>
      <c r="AH984">
        <v>2868.3739999999998</v>
      </c>
      <c r="AI984">
        <v>3193.0039999999999</v>
      </c>
      <c r="AJ984">
        <v>2764.3870000000002</v>
      </c>
      <c r="AK984">
        <v>3136.748</v>
      </c>
      <c r="AL984">
        <v>3782.752</v>
      </c>
      <c r="AM984">
        <v>3613.1570000000002</v>
      </c>
      <c r="AN984">
        <v>3618.395</v>
      </c>
      <c r="AO984">
        <v>3606.8850000000002</v>
      </c>
      <c r="AP984">
        <v>3440.6320000000001</v>
      </c>
      <c r="AQ984">
        <v>3871.0340000000001</v>
      </c>
      <c r="AR984">
        <v>4309.558</v>
      </c>
      <c r="AS984">
        <v>4560.3429999999998</v>
      </c>
      <c r="AT984">
        <v>5274.3770000000004</v>
      </c>
      <c r="AU984">
        <v>5136.6499999999996</v>
      </c>
      <c r="AV984">
        <v>6006.2060000000001</v>
      </c>
      <c r="AW984">
        <v>5787.3310000000001</v>
      </c>
      <c r="AX984">
        <v>6191.9309999999996</v>
      </c>
      <c r="AY984">
        <v>6598.62</v>
      </c>
      <c r="AZ984">
        <v>6542.6490000000003</v>
      </c>
      <c r="BA984">
        <v>6778.1760000000004</v>
      </c>
      <c r="BB984">
        <v>7037.0460000000003</v>
      </c>
      <c r="BC984">
        <v>7305.3280000000004</v>
      </c>
      <c r="BD984">
        <v>7588.3720000000003</v>
      </c>
      <c r="BE984">
        <v>7886.9660000000003</v>
      </c>
      <c r="BF984">
        <v>2023</v>
      </c>
    </row>
    <row r="985" spans="1:58" x14ac:dyDescent="0.45">
      <c r="A985">
        <v>869</v>
      </c>
      <c r="B985" t="s">
        <v>33</v>
      </c>
      <c r="C985" t="s">
        <v>119</v>
      </c>
      <c r="D985" t="s">
        <v>31</v>
      </c>
      <c r="E985" t="s">
        <v>21</v>
      </c>
      <c r="F985" t="s">
        <v>5</v>
      </c>
      <c r="G985" t="s">
        <v>173</v>
      </c>
      <c r="H985" t="s">
        <v>173</v>
      </c>
      <c r="I985" t="s">
        <v>173</v>
      </c>
      <c r="J985" t="s">
        <v>173</v>
      </c>
      <c r="K985" t="s">
        <v>173</v>
      </c>
      <c r="L985" t="s">
        <v>173</v>
      </c>
      <c r="M985" t="s">
        <v>173</v>
      </c>
      <c r="N985" t="s">
        <v>173</v>
      </c>
      <c r="O985" t="s">
        <v>173</v>
      </c>
      <c r="P985" t="s">
        <v>173</v>
      </c>
      <c r="Q985" t="s">
        <v>173</v>
      </c>
      <c r="R985" t="s">
        <v>173</v>
      </c>
      <c r="S985" t="s">
        <v>173</v>
      </c>
      <c r="T985" t="s">
        <v>173</v>
      </c>
      <c r="U985" t="s">
        <v>173</v>
      </c>
      <c r="V985" t="s">
        <v>173</v>
      </c>
      <c r="W985" t="s">
        <v>173</v>
      </c>
      <c r="X985" t="s">
        <v>173</v>
      </c>
      <c r="Y985" t="s">
        <v>173</v>
      </c>
      <c r="Z985" t="s">
        <v>173</v>
      </c>
      <c r="AA985" t="s">
        <v>173</v>
      </c>
      <c r="AB985" t="s">
        <v>173</v>
      </c>
      <c r="AC985">
        <v>2746.47</v>
      </c>
      <c r="AD985">
        <v>2701.7739999999999</v>
      </c>
      <c r="AE985">
        <v>2687.34</v>
      </c>
      <c r="AF985">
        <v>2633.7689999999998</v>
      </c>
      <c r="AG985">
        <v>2715.2570000000001</v>
      </c>
      <c r="AH985">
        <v>2943.3969999999999</v>
      </c>
      <c r="AI985">
        <v>3156.7269999999999</v>
      </c>
      <c r="AJ985">
        <v>2959.4879999999998</v>
      </c>
      <c r="AK985">
        <v>2884.2809999999999</v>
      </c>
      <c r="AL985">
        <v>3124.8240000000001</v>
      </c>
      <c r="AM985">
        <v>3012.5839999999998</v>
      </c>
      <c r="AN985">
        <v>3189.0120000000002</v>
      </c>
      <c r="AO985">
        <v>3304.4929999999999</v>
      </c>
      <c r="AP985">
        <v>3655.453</v>
      </c>
      <c r="AQ985">
        <v>3878.7860000000001</v>
      </c>
      <c r="AR985">
        <v>4148.232</v>
      </c>
      <c r="AS985">
        <v>4286.0929999999998</v>
      </c>
      <c r="AT985">
        <v>5084.9359999999997</v>
      </c>
      <c r="AU985">
        <v>4996.2650000000003</v>
      </c>
      <c r="AV985">
        <v>5157.1059999999998</v>
      </c>
      <c r="AW985">
        <v>5232.7510000000002</v>
      </c>
      <c r="AX985">
        <v>6139.2020000000002</v>
      </c>
      <c r="AY985">
        <v>6658.3519999999999</v>
      </c>
      <c r="AZ985">
        <v>7005.451</v>
      </c>
      <c r="BA985">
        <v>7302.6880000000001</v>
      </c>
      <c r="BB985">
        <v>7579.5060000000003</v>
      </c>
      <c r="BC985">
        <v>7866.5230000000001</v>
      </c>
      <c r="BD985">
        <v>8135.4059999999999</v>
      </c>
      <c r="BE985">
        <v>8401.4619999999995</v>
      </c>
      <c r="BF985">
        <v>2023</v>
      </c>
    </row>
    <row r="986" spans="1:58" x14ac:dyDescent="0.45">
      <c r="A986">
        <v>869</v>
      </c>
      <c r="B986" t="s">
        <v>34</v>
      </c>
      <c r="C986" t="s">
        <v>119</v>
      </c>
      <c r="D986" t="s">
        <v>35</v>
      </c>
      <c r="E986" t="s">
        <v>36</v>
      </c>
      <c r="F986" t="s">
        <v>5</v>
      </c>
      <c r="G986" t="s">
        <v>173</v>
      </c>
      <c r="H986" t="s">
        <v>173</v>
      </c>
      <c r="I986" t="s">
        <v>173</v>
      </c>
      <c r="J986" t="s">
        <v>173</v>
      </c>
      <c r="K986" t="s">
        <v>173</v>
      </c>
      <c r="L986" t="s">
        <v>173</v>
      </c>
      <c r="M986" t="s">
        <v>173</v>
      </c>
      <c r="N986" t="s">
        <v>173</v>
      </c>
      <c r="O986" t="s">
        <v>173</v>
      </c>
      <c r="P986" t="s">
        <v>173</v>
      </c>
      <c r="Q986" t="s">
        <v>173</v>
      </c>
      <c r="R986" t="s">
        <v>173</v>
      </c>
      <c r="S986" t="s">
        <v>173</v>
      </c>
      <c r="T986" t="s">
        <v>173</v>
      </c>
      <c r="U986" t="s">
        <v>173</v>
      </c>
      <c r="V986" t="s">
        <v>173</v>
      </c>
      <c r="W986" t="s">
        <v>173</v>
      </c>
      <c r="X986" t="s">
        <v>173</v>
      </c>
      <c r="Y986" t="s">
        <v>173</v>
      </c>
      <c r="Z986" t="s">
        <v>173</v>
      </c>
      <c r="AA986" t="s">
        <v>1409</v>
      </c>
      <c r="AB986" t="s">
        <v>1409</v>
      </c>
      <c r="AC986" t="s">
        <v>1409</v>
      </c>
      <c r="AD986" t="s">
        <v>1409</v>
      </c>
      <c r="AE986" t="s">
        <v>1409</v>
      </c>
      <c r="AF986" t="s">
        <v>1409</v>
      </c>
      <c r="AG986" t="s">
        <v>1409</v>
      </c>
      <c r="AH986" t="s">
        <v>1409</v>
      </c>
      <c r="AI986" t="s">
        <v>1409</v>
      </c>
      <c r="AJ986" t="s">
        <v>1409</v>
      </c>
      <c r="AK986" t="s">
        <v>1409</v>
      </c>
      <c r="AL986" t="s">
        <v>1409</v>
      </c>
      <c r="AM986" t="s">
        <v>1409</v>
      </c>
      <c r="AN986" t="s">
        <v>1409</v>
      </c>
      <c r="AO986" t="s">
        <v>1409</v>
      </c>
      <c r="AP986" t="s">
        <v>1409</v>
      </c>
      <c r="AQ986" t="s">
        <v>1409</v>
      </c>
      <c r="AR986" t="s">
        <v>1409</v>
      </c>
      <c r="AS986" t="s">
        <v>1409</v>
      </c>
      <c r="AT986" t="s">
        <v>1409</v>
      </c>
      <c r="AU986" t="s">
        <v>1409</v>
      </c>
      <c r="AV986" t="s">
        <v>1409</v>
      </c>
      <c r="AW986" t="s">
        <v>1409</v>
      </c>
      <c r="AX986" t="s">
        <v>1409</v>
      </c>
      <c r="AY986" t="s">
        <v>1409</v>
      </c>
      <c r="AZ986" t="s">
        <v>1409</v>
      </c>
      <c r="BA986" t="s">
        <v>1409</v>
      </c>
      <c r="BB986" t="s">
        <v>1409</v>
      </c>
      <c r="BC986" t="s">
        <v>1409</v>
      </c>
      <c r="BD986" t="s">
        <v>1409</v>
      </c>
      <c r="BE986" t="s">
        <v>1409</v>
      </c>
      <c r="BF986">
        <v>2023</v>
      </c>
    </row>
    <row r="987" spans="1:58" x14ac:dyDescent="0.45">
      <c r="A987">
        <v>869</v>
      </c>
      <c r="B987" t="s">
        <v>37</v>
      </c>
      <c r="C987" t="s">
        <v>119</v>
      </c>
      <c r="D987" t="s">
        <v>38</v>
      </c>
      <c r="E987" t="s">
        <v>39</v>
      </c>
      <c r="F987" t="s">
        <v>5</v>
      </c>
      <c r="G987" t="s">
        <v>173</v>
      </c>
      <c r="H987" t="s">
        <v>173</v>
      </c>
      <c r="I987" t="s">
        <v>173</v>
      </c>
      <c r="J987" t="s">
        <v>173</v>
      </c>
      <c r="K987" t="s">
        <v>173</v>
      </c>
      <c r="L987" t="s">
        <v>173</v>
      </c>
      <c r="M987" t="s">
        <v>173</v>
      </c>
      <c r="N987" t="s">
        <v>173</v>
      </c>
      <c r="O987" t="s">
        <v>173</v>
      </c>
      <c r="P987" t="s">
        <v>173</v>
      </c>
      <c r="Q987" t="s">
        <v>173</v>
      </c>
      <c r="R987" t="s">
        <v>173</v>
      </c>
      <c r="S987" t="s">
        <v>173</v>
      </c>
      <c r="T987" t="s">
        <v>173</v>
      </c>
      <c r="U987" t="s">
        <v>173</v>
      </c>
      <c r="V987" t="s">
        <v>173</v>
      </c>
      <c r="W987" t="s">
        <v>173</v>
      </c>
      <c r="X987" t="s">
        <v>173</v>
      </c>
      <c r="Y987" t="s">
        <v>173</v>
      </c>
      <c r="Z987" t="s">
        <v>173</v>
      </c>
      <c r="AA987">
        <v>1.109</v>
      </c>
      <c r="AB987">
        <v>1.1479999999999999</v>
      </c>
      <c r="AC987">
        <v>1.169</v>
      </c>
      <c r="AD987">
        <v>1.1819999999999999</v>
      </c>
      <c r="AE987">
        <v>1.208</v>
      </c>
      <c r="AF987">
        <v>1.17</v>
      </c>
      <c r="AG987">
        <v>1.206</v>
      </c>
      <c r="AH987">
        <v>1.1619999999999999</v>
      </c>
      <c r="AI987">
        <v>1.1830000000000001</v>
      </c>
      <c r="AJ987">
        <v>1.18</v>
      </c>
      <c r="AK987">
        <v>1.1830000000000001</v>
      </c>
      <c r="AL987">
        <v>1.173</v>
      </c>
      <c r="AM987">
        <v>1.1579999999999999</v>
      </c>
      <c r="AN987">
        <v>1.1719999999999999</v>
      </c>
      <c r="AO987">
        <v>1.2090000000000001</v>
      </c>
      <c r="AP987">
        <v>1.2509999999999999</v>
      </c>
      <c r="AQ987">
        <v>1.3420000000000001</v>
      </c>
      <c r="AR987">
        <v>1.355</v>
      </c>
      <c r="AS987">
        <v>1.4219999999999999</v>
      </c>
      <c r="AT987">
        <v>1.492</v>
      </c>
      <c r="AU987">
        <v>1.4890000000000001</v>
      </c>
      <c r="AV987">
        <v>1.5489999999999999</v>
      </c>
      <c r="AW987">
        <v>1.591</v>
      </c>
      <c r="AX987">
        <v>1.5169999999999999</v>
      </c>
      <c r="AY987">
        <v>1.5009999999999999</v>
      </c>
      <c r="AZ987">
        <v>1.486</v>
      </c>
      <c r="BA987">
        <v>1.4850000000000001</v>
      </c>
      <c r="BB987">
        <v>1.496</v>
      </c>
      <c r="BC987">
        <v>1.5029999999999999</v>
      </c>
      <c r="BD987">
        <v>1.5129999999999999</v>
      </c>
      <c r="BE987">
        <v>1.5229999999999999</v>
      </c>
      <c r="BF987">
        <v>2023</v>
      </c>
    </row>
    <row r="988" spans="1:58" x14ac:dyDescent="0.45">
      <c r="A988">
        <v>869</v>
      </c>
      <c r="B988" t="s">
        <v>45</v>
      </c>
      <c r="C988" t="s">
        <v>119</v>
      </c>
      <c r="D988" t="s">
        <v>46</v>
      </c>
      <c r="E988" t="s">
        <v>24</v>
      </c>
      <c r="F988" t="s">
        <v>5</v>
      </c>
      <c r="G988" t="s">
        <v>173</v>
      </c>
      <c r="H988" t="s">
        <v>173</v>
      </c>
      <c r="I988" t="s">
        <v>173</v>
      </c>
      <c r="J988" t="s">
        <v>173</v>
      </c>
      <c r="K988" t="s">
        <v>173</v>
      </c>
      <c r="L988" t="s">
        <v>173</v>
      </c>
      <c r="M988" t="s">
        <v>173</v>
      </c>
      <c r="N988" t="s">
        <v>173</v>
      </c>
      <c r="O988" t="s">
        <v>173</v>
      </c>
      <c r="P988" t="s">
        <v>173</v>
      </c>
      <c r="Q988" t="s">
        <v>173</v>
      </c>
      <c r="R988" t="s">
        <v>173</v>
      </c>
      <c r="S988" t="s">
        <v>173</v>
      </c>
      <c r="T988" t="s">
        <v>173</v>
      </c>
      <c r="U988" t="s">
        <v>173</v>
      </c>
      <c r="V988" t="s">
        <v>173</v>
      </c>
      <c r="W988" t="s">
        <v>173</v>
      </c>
      <c r="X988" t="s">
        <v>173</v>
      </c>
      <c r="Y988" t="s">
        <v>173</v>
      </c>
      <c r="Z988" t="s">
        <v>173</v>
      </c>
      <c r="AA988">
        <v>100</v>
      </c>
      <c r="AB988">
        <v>101.53100000000001</v>
      </c>
      <c r="AC988">
        <v>106.65900000000001</v>
      </c>
      <c r="AD988">
        <v>109.767</v>
      </c>
      <c r="AE988">
        <v>112.36799999999999</v>
      </c>
      <c r="AF988">
        <v>115.988</v>
      </c>
      <c r="AG988">
        <v>120.84699999999999</v>
      </c>
      <c r="AH988">
        <v>123.60899999999999</v>
      </c>
      <c r="AI988">
        <v>136.518</v>
      </c>
      <c r="AJ988">
        <v>136.131</v>
      </c>
      <c r="AK988">
        <v>133.60900000000001</v>
      </c>
      <c r="AL988">
        <v>134.27699999999999</v>
      </c>
      <c r="AM988">
        <v>136.17699999999999</v>
      </c>
      <c r="AN988">
        <v>138.92699999999999</v>
      </c>
      <c r="AO988">
        <v>140.49</v>
      </c>
      <c r="AP988">
        <v>144.90100000000001</v>
      </c>
      <c r="AQ988">
        <v>149.96100000000001</v>
      </c>
      <c r="AR988">
        <v>156.089</v>
      </c>
      <c r="AS988">
        <v>159.46</v>
      </c>
      <c r="AT988">
        <v>165.029</v>
      </c>
      <c r="AU988">
        <v>167.62</v>
      </c>
      <c r="AV988">
        <v>178.828</v>
      </c>
      <c r="AW988">
        <v>200.61699999999999</v>
      </c>
      <c r="AX988">
        <v>215.00399999999999</v>
      </c>
      <c r="AY988">
        <v>217.50899999999999</v>
      </c>
      <c r="AZ988">
        <v>220.68799999999999</v>
      </c>
      <c r="BA988">
        <v>225.19900000000001</v>
      </c>
      <c r="BB988">
        <v>230.82400000000001</v>
      </c>
      <c r="BC988">
        <v>236.67500000000001</v>
      </c>
      <c r="BD988">
        <v>242.53</v>
      </c>
      <c r="BE988">
        <v>248.49299999999999</v>
      </c>
      <c r="BF988">
        <v>2024</v>
      </c>
    </row>
    <row r="989" spans="1:58" x14ac:dyDescent="0.45">
      <c r="A989">
        <v>869</v>
      </c>
      <c r="B989" t="s">
        <v>47</v>
      </c>
      <c r="C989" t="s">
        <v>119</v>
      </c>
      <c r="D989" t="s">
        <v>46</v>
      </c>
      <c r="E989" t="s">
        <v>15</v>
      </c>
      <c r="F989" t="s">
        <v>5</v>
      </c>
      <c r="G989" t="s">
        <v>173</v>
      </c>
      <c r="H989" t="s">
        <v>173</v>
      </c>
      <c r="I989" t="s">
        <v>173</v>
      </c>
      <c r="J989" t="s">
        <v>173</v>
      </c>
      <c r="K989" t="s">
        <v>173</v>
      </c>
      <c r="L989" t="s">
        <v>173</v>
      </c>
      <c r="M989" t="s">
        <v>173</v>
      </c>
      <c r="N989" t="s">
        <v>173</v>
      </c>
      <c r="O989" t="s">
        <v>173</v>
      </c>
      <c r="P989" t="s">
        <v>173</v>
      </c>
      <c r="Q989" t="s">
        <v>173</v>
      </c>
      <c r="R989" t="s">
        <v>173</v>
      </c>
      <c r="S989" t="s">
        <v>173</v>
      </c>
      <c r="T989" t="s">
        <v>173</v>
      </c>
      <c r="U989" t="s">
        <v>173</v>
      </c>
      <c r="V989" t="s">
        <v>173</v>
      </c>
      <c r="W989" t="s">
        <v>173</v>
      </c>
      <c r="X989" t="s">
        <v>173</v>
      </c>
      <c r="Y989" t="s">
        <v>173</v>
      </c>
      <c r="Z989" t="s">
        <v>173</v>
      </c>
      <c r="AA989" t="s">
        <v>173</v>
      </c>
      <c r="AB989">
        <v>1.5309999999999999</v>
      </c>
      <c r="AC989">
        <v>5.0510000000000002</v>
      </c>
      <c r="AD989">
        <v>2.9140000000000001</v>
      </c>
      <c r="AE989">
        <v>2.3690000000000002</v>
      </c>
      <c r="AF989">
        <v>3.2210000000000001</v>
      </c>
      <c r="AG989">
        <v>4.1900000000000004</v>
      </c>
      <c r="AH989">
        <v>2.2850000000000001</v>
      </c>
      <c r="AI989">
        <v>10.443</v>
      </c>
      <c r="AJ989">
        <v>-0.28299999999999997</v>
      </c>
      <c r="AK989">
        <v>-1.853</v>
      </c>
      <c r="AL989">
        <v>0.5</v>
      </c>
      <c r="AM989">
        <v>1.415</v>
      </c>
      <c r="AN989">
        <v>2.02</v>
      </c>
      <c r="AO989">
        <v>1.1240000000000001</v>
      </c>
      <c r="AP989">
        <v>3.14</v>
      </c>
      <c r="AQ989">
        <v>3.492</v>
      </c>
      <c r="AR989">
        <v>4.0869999999999997</v>
      </c>
      <c r="AS989">
        <v>2.16</v>
      </c>
      <c r="AT989">
        <v>3.492</v>
      </c>
      <c r="AU989">
        <v>1.57</v>
      </c>
      <c r="AV989">
        <v>6.6870000000000003</v>
      </c>
      <c r="AW989">
        <v>12.183999999999999</v>
      </c>
      <c r="AX989">
        <v>7.1719999999999997</v>
      </c>
      <c r="AY989">
        <v>1.165</v>
      </c>
      <c r="AZ989">
        <v>1.462</v>
      </c>
      <c r="BA989">
        <v>2.044</v>
      </c>
      <c r="BB989">
        <v>2.4980000000000002</v>
      </c>
      <c r="BC989">
        <v>2.5339999999999998</v>
      </c>
      <c r="BD989">
        <v>2.4740000000000002</v>
      </c>
      <c r="BE989">
        <v>2.4590000000000001</v>
      </c>
      <c r="BF989">
        <v>2024</v>
      </c>
    </row>
    <row r="990" spans="1:58" x14ac:dyDescent="0.45">
      <c r="A990">
        <v>869</v>
      </c>
      <c r="B990" t="s">
        <v>48</v>
      </c>
      <c r="C990" t="s">
        <v>119</v>
      </c>
      <c r="D990" t="s">
        <v>49</v>
      </c>
      <c r="E990" t="s">
        <v>24</v>
      </c>
      <c r="F990" t="s">
        <v>5</v>
      </c>
      <c r="G990" t="s">
        <v>173</v>
      </c>
      <c r="H990" t="s">
        <v>173</v>
      </c>
      <c r="I990" t="s">
        <v>173</v>
      </c>
      <c r="J990" t="s">
        <v>173</v>
      </c>
      <c r="K990" t="s">
        <v>173</v>
      </c>
      <c r="L990" t="s">
        <v>173</v>
      </c>
      <c r="M990" t="s">
        <v>173</v>
      </c>
      <c r="N990" t="s">
        <v>173</v>
      </c>
      <c r="O990" t="s">
        <v>173</v>
      </c>
      <c r="P990" t="s">
        <v>173</v>
      </c>
      <c r="Q990" t="s">
        <v>173</v>
      </c>
      <c r="R990" t="s">
        <v>173</v>
      </c>
      <c r="S990" t="s">
        <v>173</v>
      </c>
      <c r="T990" t="s">
        <v>173</v>
      </c>
      <c r="U990" t="s">
        <v>173</v>
      </c>
      <c r="V990" t="s">
        <v>173</v>
      </c>
      <c r="W990" t="s">
        <v>173</v>
      </c>
      <c r="X990" t="s">
        <v>173</v>
      </c>
      <c r="Y990" t="s">
        <v>173</v>
      </c>
      <c r="Z990" t="s">
        <v>173</v>
      </c>
      <c r="AA990">
        <v>100</v>
      </c>
      <c r="AB990">
        <v>104.63500000000001</v>
      </c>
      <c r="AC990">
        <v>104.661</v>
      </c>
      <c r="AD990">
        <v>110.717</v>
      </c>
      <c r="AE990">
        <v>113.098</v>
      </c>
      <c r="AF990">
        <v>117.53</v>
      </c>
      <c r="AG990">
        <v>124.72199999999999</v>
      </c>
      <c r="AH990">
        <v>125.32</v>
      </c>
      <c r="AI990">
        <v>140.78200000000001</v>
      </c>
      <c r="AJ990">
        <v>135.11600000000001</v>
      </c>
      <c r="AK990">
        <v>132.75</v>
      </c>
      <c r="AL990">
        <v>135.04599999999999</v>
      </c>
      <c r="AM990">
        <v>136.869</v>
      </c>
      <c r="AN990">
        <v>141.14500000000001</v>
      </c>
      <c r="AO990">
        <v>141.74700000000001</v>
      </c>
      <c r="AP990">
        <v>147.41800000000001</v>
      </c>
      <c r="AQ990">
        <v>151.20699999999999</v>
      </c>
      <c r="AR990">
        <v>157.77699999999999</v>
      </c>
      <c r="AS990">
        <v>161.44900000000001</v>
      </c>
      <c r="AT990">
        <v>167.42699999999999</v>
      </c>
      <c r="AU990">
        <v>167.595</v>
      </c>
      <c r="AV990">
        <v>184.00299999999999</v>
      </c>
      <c r="AW990">
        <v>209.11699999999999</v>
      </c>
      <c r="AX990">
        <v>218.446</v>
      </c>
      <c r="AY990">
        <v>228.191</v>
      </c>
      <c r="AZ990">
        <v>231.52600000000001</v>
      </c>
      <c r="BA990">
        <v>236.25899999999999</v>
      </c>
      <c r="BB990">
        <v>242.16</v>
      </c>
      <c r="BC990">
        <v>248.298</v>
      </c>
      <c r="BD990">
        <v>254.44</v>
      </c>
      <c r="BE990">
        <v>260.697</v>
      </c>
      <c r="BF990">
        <v>2024</v>
      </c>
    </row>
    <row r="991" spans="1:58" x14ac:dyDescent="0.45">
      <c r="A991">
        <v>869</v>
      </c>
      <c r="B991" t="s">
        <v>50</v>
      </c>
      <c r="C991" t="s">
        <v>119</v>
      </c>
      <c r="D991" t="s">
        <v>49</v>
      </c>
      <c r="E991" t="s">
        <v>15</v>
      </c>
      <c r="F991" t="s">
        <v>5</v>
      </c>
      <c r="G991" t="s">
        <v>173</v>
      </c>
      <c r="H991" t="s">
        <v>173</v>
      </c>
      <c r="I991" t="s">
        <v>173</v>
      </c>
      <c r="J991" t="s">
        <v>173</v>
      </c>
      <c r="K991" t="s">
        <v>173</v>
      </c>
      <c r="L991" t="s">
        <v>173</v>
      </c>
      <c r="M991" t="s">
        <v>173</v>
      </c>
      <c r="N991" t="s">
        <v>173</v>
      </c>
      <c r="O991" t="s">
        <v>173</v>
      </c>
      <c r="P991" t="s">
        <v>173</v>
      </c>
      <c r="Q991" t="s">
        <v>173</v>
      </c>
      <c r="R991" t="s">
        <v>173</v>
      </c>
      <c r="S991" t="s">
        <v>173</v>
      </c>
      <c r="T991" t="s">
        <v>173</v>
      </c>
      <c r="U991" t="s">
        <v>173</v>
      </c>
      <c r="V991" t="s">
        <v>173</v>
      </c>
      <c r="W991" t="s">
        <v>173</v>
      </c>
      <c r="X991" t="s">
        <v>173</v>
      </c>
      <c r="Y991" t="s">
        <v>173</v>
      </c>
      <c r="Z991" t="s">
        <v>173</v>
      </c>
      <c r="AA991" t="s">
        <v>173</v>
      </c>
      <c r="AB991">
        <v>4.6349999999999998</v>
      </c>
      <c r="AC991">
        <v>2.4E-2</v>
      </c>
      <c r="AD991">
        <v>5.7869999999999999</v>
      </c>
      <c r="AE991">
        <v>2.1509999999999998</v>
      </c>
      <c r="AF991">
        <v>3.9180000000000001</v>
      </c>
      <c r="AG991">
        <v>6.12</v>
      </c>
      <c r="AH991">
        <v>0.47899999999999998</v>
      </c>
      <c r="AI991">
        <v>12.339</v>
      </c>
      <c r="AJ991">
        <v>-4.0250000000000004</v>
      </c>
      <c r="AK991">
        <v>-1.7509999999999999</v>
      </c>
      <c r="AL991">
        <v>1.7290000000000001</v>
      </c>
      <c r="AM991">
        <v>1.35</v>
      </c>
      <c r="AN991">
        <v>3.1240000000000001</v>
      </c>
      <c r="AO991">
        <v>0.42599999999999999</v>
      </c>
      <c r="AP991">
        <v>4.0010000000000003</v>
      </c>
      <c r="AQ991">
        <v>2.57</v>
      </c>
      <c r="AR991">
        <v>4.3449999999999998</v>
      </c>
      <c r="AS991">
        <v>2.327</v>
      </c>
      <c r="AT991">
        <v>3.7029999999999998</v>
      </c>
      <c r="AU991">
        <v>0.1</v>
      </c>
      <c r="AV991">
        <v>9.7899999999999991</v>
      </c>
      <c r="AW991">
        <v>13.648999999999999</v>
      </c>
      <c r="AX991">
        <v>4.4610000000000003</v>
      </c>
      <c r="AY991">
        <v>4.4610000000000003</v>
      </c>
      <c r="AZ991">
        <v>1.462</v>
      </c>
      <c r="BA991">
        <v>2.044</v>
      </c>
      <c r="BB991">
        <v>2.4980000000000002</v>
      </c>
      <c r="BC991">
        <v>2.5339999999999998</v>
      </c>
      <c r="BD991">
        <v>2.4740000000000002</v>
      </c>
      <c r="BE991">
        <v>2.4590000000000001</v>
      </c>
      <c r="BF991">
        <v>2024</v>
      </c>
    </row>
    <row r="992" spans="1:58" x14ac:dyDescent="0.45">
      <c r="A992">
        <v>869</v>
      </c>
      <c r="B992" t="s">
        <v>59</v>
      </c>
      <c r="C992" t="s">
        <v>119</v>
      </c>
      <c r="D992" t="s">
        <v>60</v>
      </c>
      <c r="E992" t="s">
        <v>61</v>
      </c>
      <c r="F992" t="s">
        <v>62</v>
      </c>
      <c r="G992" t="s">
        <v>173</v>
      </c>
      <c r="H992" t="s">
        <v>173</v>
      </c>
      <c r="I992" t="s">
        <v>173</v>
      </c>
      <c r="J992" t="s">
        <v>173</v>
      </c>
      <c r="K992" t="s">
        <v>173</v>
      </c>
      <c r="L992" t="s">
        <v>173</v>
      </c>
      <c r="M992" t="s">
        <v>173</v>
      </c>
      <c r="N992" t="s">
        <v>173</v>
      </c>
      <c r="O992" t="s">
        <v>173</v>
      </c>
      <c r="P992" t="s">
        <v>173</v>
      </c>
      <c r="Q992" t="s">
        <v>173</v>
      </c>
      <c r="R992" t="s">
        <v>173</v>
      </c>
      <c r="S992" t="s">
        <v>173</v>
      </c>
      <c r="T992" t="s">
        <v>173</v>
      </c>
      <c r="U992" t="s">
        <v>173</v>
      </c>
      <c r="V992" t="s">
        <v>173</v>
      </c>
      <c r="W992" t="s">
        <v>173</v>
      </c>
      <c r="X992" t="s">
        <v>173</v>
      </c>
      <c r="Y992" t="s">
        <v>173</v>
      </c>
      <c r="Z992" t="s">
        <v>173</v>
      </c>
      <c r="AA992" t="s">
        <v>173</v>
      </c>
      <c r="AB992" t="s">
        <v>173</v>
      </c>
      <c r="AC992">
        <v>0.01</v>
      </c>
      <c r="AD992">
        <v>8.9999999999999993E-3</v>
      </c>
      <c r="AE992">
        <v>0.01</v>
      </c>
      <c r="AF992">
        <v>0.01</v>
      </c>
      <c r="AG992">
        <v>0.01</v>
      </c>
      <c r="AH992">
        <v>0.01</v>
      </c>
      <c r="AI992">
        <v>0.01</v>
      </c>
      <c r="AJ992">
        <v>0.01</v>
      </c>
      <c r="AK992">
        <v>0.01</v>
      </c>
      <c r="AL992">
        <v>1.0999999999999999E-2</v>
      </c>
      <c r="AM992">
        <v>1.0999999999999999E-2</v>
      </c>
      <c r="AN992">
        <v>1.0999999999999999E-2</v>
      </c>
      <c r="AO992">
        <v>1.0999999999999999E-2</v>
      </c>
      <c r="AP992">
        <v>1.0999999999999999E-2</v>
      </c>
      <c r="AQ992">
        <v>1.0999999999999999E-2</v>
      </c>
      <c r="AR992">
        <v>1.0999999999999999E-2</v>
      </c>
      <c r="AS992">
        <v>1.0999999999999999E-2</v>
      </c>
      <c r="AT992">
        <v>0.01</v>
      </c>
      <c r="AU992">
        <v>0.01</v>
      </c>
      <c r="AV992">
        <v>0.01</v>
      </c>
      <c r="AW992">
        <v>1.0999999999999999E-2</v>
      </c>
      <c r="AX992">
        <v>0.01</v>
      </c>
      <c r="AY992">
        <v>0.01</v>
      </c>
      <c r="AZ992">
        <v>0.01</v>
      </c>
      <c r="BA992">
        <v>0.01</v>
      </c>
      <c r="BB992">
        <v>0.01</v>
      </c>
      <c r="BC992">
        <v>0.01</v>
      </c>
      <c r="BD992">
        <v>0.01</v>
      </c>
      <c r="BE992">
        <v>0.01</v>
      </c>
      <c r="BF992">
        <v>2024</v>
      </c>
    </row>
    <row r="993" spans="1:58" x14ac:dyDescent="0.45">
      <c r="A993">
        <v>869</v>
      </c>
      <c r="B993" t="s">
        <v>63</v>
      </c>
      <c r="C993" t="s">
        <v>119</v>
      </c>
      <c r="D993" t="s">
        <v>64</v>
      </c>
      <c r="E993" t="s">
        <v>12</v>
      </c>
      <c r="F993" t="s">
        <v>13</v>
      </c>
      <c r="G993" t="s">
        <v>173</v>
      </c>
      <c r="H993" t="s">
        <v>173</v>
      </c>
      <c r="I993" t="s">
        <v>173</v>
      </c>
      <c r="J993" t="s">
        <v>173</v>
      </c>
      <c r="K993" t="s">
        <v>173</v>
      </c>
      <c r="L993" t="s">
        <v>173</v>
      </c>
      <c r="M993" t="s">
        <v>173</v>
      </c>
      <c r="N993" t="s">
        <v>173</v>
      </c>
      <c r="O993" t="s">
        <v>173</v>
      </c>
      <c r="P993" t="s">
        <v>173</v>
      </c>
      <c r="Q993" t="s">
        <v>173</v>
      </c>
      <c r="R993" t="s">
        <v>173</v>
      </c>
      <c r="S993" t="s">
        <v>173</v>
      </c>
      <c r="T993" t="s">
        <v>173</v>
      </c>
      <c r="U993" t="s">
        <v>173</v>
      </c>
      <c r="V993" t="s">
        <v>173</v>
      </c>
      <c r="W993" t="s">
        <v>173</v>
      </c>
      <c r="X993" t="s">
        <v>173</v>
      </c>
      <c r="Y993" t="s">
        <v>173</v>
      </c>
      <c r="Z993" t="s">
        <v>173</v>
      </c>
      <c r="AA993" t="s">
        <v>173</v>
      </c>
      <c r="AB993" t="s">
        <v>173</v>
      </c>
      <c r="AC993" t="s">
        <v>173</v>
      </c>
      <c r="AD993" t="s">
        <v>173</v>
      </c>
      <c r="AE993">
        <v>2.1999999999999999E-2</v>
      </c>
      <c r="AF993">
        <v>2.1000000000000001E-2</v>
      </c>
      <c r="AG993">
        <v>0.02</v>
      </c>
      <c r="AH993">
        <v>2.4E-2</v>
      </c>
      <c r="AI993">
        <v>2.5999999999999999E-2</v>
      </c>
      <c r="AJ993">
        <v>3.1E-2</v>
      </c>
      <c r="AK993">
        <v>2.5000000000000001E-2</v>
      </c>
      <c r="AL993">
        <v>2.5999999999999999E-2</v>
      </c>
      <c r="AM993">
        <v>3.2000000000000001E-2</v>
      </c>
      <c r="AN993">
        <v>4.2999999999999997E-2</v>
      </c>
      <c r="AO993">
        <v>4.2999999999999997E-2</v>
      </c>
      <c r="AP993">
        <v>6.4000000000000001E-2</v>
      </c>
      <c r="AQ993">
        <v>8.2000000000000003E-2</v>
      </c>
      <c r="AR993">
        <v>6.4000000000000001E-2</v>
      </c>
      <c r="AS993">
        <v>0.10100000000000001</v>
      </c>
      <c r="AT993">
        <v>8.6999999999999994E-2</v>
      </c>
      <c r="AU993">
        <v>0.10199999999999999</v>
      </c>
      <c r="AV993">
        <v>8.2000000000000003E-2</v>
      </c>
      <c r="AW993">
        <v>7.9000000000000001E-2</v>
      </c>
      <c r="AX993">
        <v>0.11700000000000001</v>
      </c>
      <c r="AY993">
        <v>9.4E-2</v>
      </c>
      <c r="AZ993">
        <v>0.10199999999999999</v>
      </c>
      <c r="BA993">
        <v>0.10299999999999999</v>
      </c>
      <c r="BB993">
        <v>0.107</v>
      </c>
      <c r="BC993">
        <v>0.111</v>
      </c>
      <c r="BD993">
        <v>0.115</v>
      </c>
      <c r="BE993">
        <v>0.11899999999999999</v>
      </c>
      <c r="BF993">
        <v>2024</v>
      </c>
    </row>
    <row r="994" spans="1:58" x14ac:dyDescent="0.45">
      <c r="A994">
        <v>869</v>
      </c>
      <c r="B994" t="s">
        <v>65</v>
      </c>
      <c r="C994" t="s">
        <v>119</v>
      </c>
      <c r="D994" t="s">
        <v>64</v>
      </c>
      <c r="E994" t="s">
        <v>42</v>
      </c>
      <c r="F994" t="s">
        <v>5</v>
      </c>
      <c r="G994" t="s">
        <v>173</v>
      </c>
      <c r="H994" t="s">
        <v>173</v>
      </c>
      <c r="I994" t="s">
        <v>173</v>
      </c>
      <c r="J994" t="s">
        <v>173</v>
      </c>
      <c r="K994" t="s">
        <v>173</v>
      </c>
      <c r="L994" t="s">
        <v>173</v>
      </c>
      <c r="M994" t="s">
        <v>173</v>
      </c>
      <c r="N994" t="s">
        <v>173</v>
      </c>
      <c r="O994" t="s">
        <v>173</v>
      </c>
      <c r="P994" t="s">
        <v>173</v>
      </c>
      <c r="Q994" t="s">
        <v>173</v>
      </c>
      <c r="R994" t="s">
        <v>173</v>
      </c>
      <c r="S994" t="s">
        <v>173</v>
      </c>
      <c r="T994" t="s">
        <v>173</v>
      </c>
      <c r="U994" t="s">
        <v>173</v>
      </c>
      <c r="V994" t="s">
        <v>173</v>
      </c>
      <c r="W994" t="s">
        <v>173</v>
      </c>
      <c r="X994" t="s">
        <v>173</v>
      </c>
      <c r="Y994" t="s">
        <v>173</v>
      </c>
      <c r="Z994" t="s">
        <v>173</v>
      </c>
      <c r="AA994" t="s">
        <v>173</v>
      </c>
      <c r="AB994" t="s">
        <v>173</v>
      </c>
      <c r="AC994" t="s">
        <v>173</v>
      </c>
      <c r="AD994" t="s">
        <v>173</v>
      </c>
      <c r="AE994">
        <v>70.36</v>
      </c>
      <c r="AF994">
        <v>69.209999999999994</v>
      </c>
      <c r="AG994">
        <v>61.658000000000001</v>
      </c>
      <c r="AH994">
        <v>69.938999999999993</v>
      </c>
      <c r="AI994">
        <v>68.504000000000005</v>
      </c>
      <c r="AJ994">
        <v>86.332999999999998</v>
      </c>
      <c r="AK994">
        <v>70.52</v>
      </c>
      <c r="AL994">
        <v>68.334999999999994</v>
      </c>
      <c r="AM994">
        <v>86.36</v>
      </c>
      <c r="AN994">
        <v>106.193</v>
      </c>
      <c r="AO994">
        <v>100.003</v>
      </c>
      <c r="AP994">
        <v>131.535</v>
      </c>
      <c r="AQ994">
        <v>146.94399999999999</v>
      </c>
      <c r="AR994">
        <v>108.611</v>
      </c>
      <c r="AS994">
        <v>155.93199999999999</v>
      </c>
      <c r="AT994">
        <v>111.741</v>
      </c>
      <c r="AU994">
        <v>133.79599999999999</v>
      </c>
      <c r="AV994">
        <v>100.142</v>
      </c>
      <c r="AW994">
        <v>89.164000000000001</v>
      </c>
      <c r="AX994">
        <v>124.667</v>
      </c>
      <c r="AY994">
        <v>95.664000000000001</v>
      </c>
      <c r="AZ994">
        <v>99.567999999999998</v>
      </c>
      <c r="BA994">
        <v>95.412000000000006</v>
      </c>
      <c r="BB994">
        <v>94.867000000000004</v>
      </c>
      <c r="BC994">
        <v>94.01</v>
      </c>
      <c r="BD994">
        <v>93.216999999999999</v>
      </c>
      <c r="BE994">
        <v>92.525000000000006</v>
      </c>
      <c r="BF994">
        <v>2024</v>
      </c>
    </row>
    <row r="995" spans="1:58" x14ac:dyDescent="0.45">
      <c r="A995">
        <v>869</v>
      </c>
      <c r="B995" t="s">
        <v>66</v>
      </c>
      <c r="C995" t="s">
        <v>119</v>
      </c>
      <c r="D995" t="s">
        <v>67</v>
      </c>
      <c r="E995" t="s">
        <v>12</v>
      </c>
      <c r="F995" t="s">
        <v>13</v>
      </c>
      <c r="G995" t="s">
        <v>173</v>
      </c>
      <c r="H995" t="s">
        <v>173</v>
      </c>
      <c r="I995" t="s">
        <v>173</v>
      </c>
      <c r="J995" t="s">
        <v>173</v>
      </c>
      <c r="K995" t="s">
        <v>173</v>
      </c>
      <c r="L995" t="s">
        <v>173</v>
      </c>
      <c r="M995" t="s">
        <v>173</v>
      </c>
      <c r="N995" t="s">
        <v>173</v>
      </c>
      <c r="O995" t="s">
        <v>173</v>
      </c>
      <c r="P995" t="s">
        <v>173</v>
      </c>
      <c r="Q995" t="s">
        <v>173</v>
      </c>
      <c r="R995" t="s">
        <v>173</v>
      </c>
      <c r="S995" t="s">
        <v>173</v>
      </c>
      <c r="T995" t="s">
        <v>173</v>
      </c>
      <c r="U995" t="s">
        <v>173</v>
      </c>
      <c r="V995" t="s">
        <v>173</v>
      </c>
      <c r="W995" t="s">
        <v>173</v>
      </c>
      <c r="X995" t="s">
        <v>173</v>
      </c>
      <c r="Y995" t="s">
        <v>173</v>
      </c>
      <c r="Z995" t="s">
        <v>173</v>
      </c>
      <c r="AA995" t="s">
        <v>173</v>
      </c>
      <c r="AB995" t="s">
        <v>173</v>
      </c>
      <c r="AC995" t="s">
        <v>173</v>
      </c>
      <c r="AD995" t="s">
        <v>173</v>
      </c>
      <c r="AE995">
        <v>2.3E-2</v>
      </c>
      <c r="AF995">
        <v>2.5000000000000001E-2</v>
      </c>
      <c r="AG995">
        <v>3.2000000000000001E-2</v>
      </c>
      <c r="AH995">
        <v>0.03</v>
      </c>
      <c r="AI995">
        <v>3.2000000000000001E-2</v>
      </c>
      <c r="AJ995">
        <v>3.5999999999999997E-2</v>
      </c>
      <c r="AK995">
        <v>3.3000000000000002E-2</v>
      </c>
      <c r="AL995">
        <v>0.03</v>
      </c>
      <c r="AM995">
        <v>2.9000000000000001E-2</v>
      </c>
      <c r="AN995">
        <v>3.2000000000000001E-2</v>
      </c>
      <c r="AO995">
        <v>4.1000000000000002E-2</v>
      </c>
      <c r="AP995">
        <v>5.7000000000000002E-2</v>
      </c>
      <c r="AQ995">
        <v>6.6000000000000003E-2</v>
      </c>
      <c r="AR995">
        <v>6.3E-2</v>
      </c>
      <c r="AS995">
        <v>8.1000000000000003E-2</v>
      </c>
      <c r="AT995">
        <v>8.7999999999999995E-2</v>
      </c>
      <c r="AU995">
        <v>9.0999999999999998E-2</v>
      </c>
      <c r="AV995">
        <v>9.2999999999999999E-2</v>
      </c>
      <c r="AW995">
        <v>0.09</v>
      </c>
      <c r="AX995">
        <v>0.106</v>
      </c>
      <c r="AY995">
        <v>0.10100000000000001</v>
      </c>
      <c r="AZ995">
        <v>0.104</v>
      </c>
      <c r="BA995">
        <v>0.107</v>
      </c>
      <c r="BB995">
        <v>0.113</v>
      </c>
      <c r="BC995">
        <v>0.11799999999999999</v>
      </c>
      <c r="BD995">
        <v>0.123</v>
      </c>
      <c r="BE995">
        <v>0.128</v>
      </c>
      <c r="BF995">
        <v>2024</v>
      </c>
    </row>
    <row r="996" spans="1:58" x14ac:dyDescent="0.45">
      <c r="A996">
        <v>869</v>
      </c>
      <c r="B996" t="s">
        <v>68</v>
      </c>
      <c r="C996" t="s">
        <v>119</v>
      </c>
      <c r="D996" t="s">
        <v>67</v>
      </c>
      <c r="E996" t="s">
        <v>42</v>
      </c>
      <c r="F996" t="s">
        <v>5</v>
      </c>
      <c r="G996" t="s">
        <v>173</v>
      </c>
      <c r="H996" t="s">
        <v>173</v>
      </c>
      <c r="I996" t="s">
        <v>173</v>
      </c>
      <c r="J996" t="s">
        <v>173</v>
      </c>
      <c r="K996" t="s">
        <v>173</v>
      </c>
      <c r="L996" t="s">
        <v>173</v>
      </c>
      <c r="M996" t="s">
        <v>173</v>
      </c>
      <c r="N996" t="s">
        <v>173</v>
      </c>
      <c r="O996" t="s">
        <v>173</v>
      </c>
      <c r="P996" t="s">
        <v>173</v>
      </c>
      <c r="Q996" t="s">
        <v>173</v>
      </c>
      <c r="R996" t="s">
        <v>173</v>
      </c>
      <c r="S996" t="s">
        <v>173</v>
      </c>
      <c r="T996" t="s">
        <v>173</v>
      </c>
      <c r="U996" t="s">
        <v>173</v>
      </c>
      <c r="V996" t="s">
        <v>173</v>
      </c>
      <c r="W996" t="s">
        <v>173</v>
      </c>
      <c r="X996" t="s">
        <v>173</v>
      </c>
      <c r="Y996" t="s">
        <v>173</v>
      </c>
      <c r="Z996" t="s">
        <v>173</v>
      </c>
      <c r="AA996" t="s">
        <v>173</v>
      </c>
      <c r="AB996" t="s">
        <v>173</v>
      </c>
      <c r="AC996" t="s">
        <v>173</v>
      </c>
      <c r="AD996" t="s">
        <v>173</v>
      </c>
      <c r="AE996">
        <v>73.947999999999993</v>
      </c>
      <c r="AF996">
        <v>81.965999999999994</v>
      </c>
      <c r="AG996">
        <v>98.447000000000003</v>
      </c>
      <c r="AH996">
        <v>88.522000000000006</v>
      </c>
      <c r="AI996">
        <v>85.701999999999998</v>
      </c>
      <c r="AJ996">
        <v>99.817999999999998</v>
      </c>
      <c r="AK996">
        <v>93.850999999999999</v>
      </c>
      <c r="AL996">
        <v>77.126999999999995</v>
      </c>
      <c r="AM996">
        <v>76.787000000000006</v>
      </c>
      <c r="AN996">
        <v>80.162000000000006</v>
      </c>
      <c r="AO996">
        <v>96.744</v>
      </c>
      <c r="AP996">
        <v>116.833</v>
      </c>
      <c r="AQ996">
        <v>119.5</v>
      </c>
      <c r="AR996">
        <v>106.515</v>
      </c>
      <c r="AS996">
        <v>125.637</v>
      </c>
      <c r="AT996">
        <v>112.806</v>
      </c>
      <c r="AU996">
        <v>120.047</v>
      </c>
      <c r="AV996">
        <v>113.652</v>
      </c>
      <c r="AW996">
        <v>102.077</v>
      </c>
      <c r="AX996">
        <v>112.24299999999999</v>
      </c>
      <c r="AY996">
        <v>102.72199999999999</v>
      </c>
      <c r="AZ996">
        <v>101.44199999999999</v>
      </c>
      <c r="BA996">
        <v>99.912999999999997</v>
      </c>
      <c r="BB996">
        <v>100.113</v>
      </c>
      <c r="BC996">
        <v>99.906000000000006</v>
      </c>
      <c r="BD996">
        <v>99.736000000000004</v>
      </c>
      <c r="BE996">
        <v>99.602999999999994</v>
      </c>
      <c r="BF996">
        <v>2024</v>
      </c>
    </row>
    <row r="997" spans="1:58" x14ac:dyDescent="0.45">
      <c r="A997">
        <v>869</v>
      </c>
      <c r="B997" t="s">
        <v>69</v>
      </c>
      <c r="C997" t="s">
        <v>119</v>
      </c>
      <c r="D997" t="s">
        <v>70</v>
      </c>
      <c r="E997" t="s">
        <v>12</v>
      </c>
      <c r="F997" t="s">
        <v>13</v>
      </c>
      <c r="G997" t="s">
        <v>173</v>
      </c>
      <c r="H997" t="s">
        <v>173</v>
      </c>
      <c r="I997" t="s">
        <v>173</v>
      </c>
      <c r="J997" t="s">
        <v>173</v>
      </c>
      <c r="K997" t="s">
        <v>173</v>
      </c>
      <c r="L997" t="s">
        <v>173</v>
      </c>
      <c r="M997" t="s">
        <v>173</v>
      </c>
      <c r="N997" t="s">
        <v>173</v>
      </c>
      <c r="O997" t="s">
        <v>173</v>
      </c>
      <c r="P997" t="s">
        <v>173</v>
      </c>
      <c r="Q997" t="s">
        <v>173</v>
      </c>
      <c r="R997" t="s">
        <v>173</v>
      </c>
      <c r="S997" t="s">
        <v>173</v>
      </c>
      <c r="T997" t="s">
        <v>173</v>
      </c>
      <c r="U997" t="s">
        <v>173</v>
      </c>
      <c r="V997" t="s">
        <v>173</v>
      </c>
      <c r="W997" t="s">
        <v>173</v>
      </c>
      <c r="X997" t="s">
        <v>173</v>
      </c>
      <c r="Y997" t="s">
        <v>173</v>
      </c>
      <c r="Z997" t="s">
        <v>173</v>
      </c>
      <c r="AA997" t="s">
        <v>173</v>
      </c>
      <c r="AB997" t="s">
        <v>173</v>
      </c>
      <c r="AC997" t="s">
        <v>173</v>
      </c>
      <c r="AD997" t="s">
        <v>173</v>
      </c>
      <c r="AE997">
        <v>-1E-3</v>
      </c>
      <c r="AF997">
        <v>-4.0000000000000001E-3</v>
      </c>
      <c r="AG997">
        <v>-1.2E-2</v>
      </c>
      <c r="AH997">
        <v>-6.0000000000000001E-3</v>
      </c>
      <c r="AI997">
        <v>-6.0000000000000001E-3</v>
      </c>
      <c r="AJ997">
        <v>-5.0000000000000001E-3</v>
      </c>
      <c r="AK997">
        <v>-8.0000000000000002E-3</v>
      </c>
      <c r="AL997">
        <v>-3.0000000000000001E-3</v>
      </c>
      <c r="AM997">
        <v>4.0000000000000001E-3</v>
      </c>
      <c r="AN997">
        <v>0.01</v>
      </c>
      <c r="AO997">
        <v>1E-3</v>
      </c>
      <c r="AP997">
        <v>7.0000000000000001E-3</v>
      </c>
      <c r="AQ997">
        <v>1.4999999999999999E-2</v>
      </c>
      <c r="AR997">
        <v>1E-3</v>
      </c>
      <c r="AS997">
        <v>0.02</v>
      </c>
      <c r="AT997">
        <v>-1E-3</v>
      </c>
      <c r="AU997">
        <v>0.01</v>
      </c>
      <c r="AV997">
        <v>-1.0999999999999999E-2</v>
      </c>
      <c r="AW997">
        <v>-1.0999999999999999E-2</v>
      </c>
      <c r="AX997">
        <v>1.2E-2</v>
      </c>
      <c r="AY997">
        <v>-7.0000000000000001E-3</v>
      </c>
      <c r="AZ997">
        <v>-2E-3</v>
      </c>
      <c r="BA997">
        <v>-5.0000000000000001E-3</v>
      </c>
      <c r="BB997">
        <v>-6.0000000000000001E-3</v>
      </c>
      <c r="BC997">
        <v>-7.0000000000000001E-3</v>
      </c>
      <c r="BD997">
        <v>-8.0000000000000002E-3</v>
      </c>
      <c r="BE997">
        <v>-8.9999999999999993E-3</v>
      </c>
      <c r="BF997">
        <v>2024</v>
      </c>
    </row>
    <row r="998" spans="1:58" x14ac:dyDescent="0.45">
      <c r="A998">
        <v>869</v>
      </c>
      <c r="B998" t="s">
        <v>71</v>
      </c>
      <c r="C998" t="s">
        <v>119</v>
      </c>
      <c r="D998" t="s">
        <v>70</v>
      </c>
      <c r="E998" t="s">
        <v>42</v>
      </c>
      <c r="F998" t="s">
        <v>5</v>
      </c>
      <c r="G998" t="s">
        <v>173</v>
      </c>
      <c r="H998" t="s">
        <v>173</v>
      </c>
      <c r="I998" t="s">
        <v>173</v>
      </c>
      <c r="J998" t="s">
        <v>173</v>
      </c>
      <c r="K998" t="s">
        <v>173</v>
      </c>
      <c r="L998" t="s">
        <v>173</v>
      </c>
      <c r="M998" t="s">
        <v>173</v>
      </c>
      <c r="N998" t="s">
        <v>173</v>
      </c>
      <c r="O998" t="s">
        <v>173</v>
      </c>
      <c r="P998" t="s">
        <v>173</v>
      </c>
      <c r="Q998" t="s">
        <v>173</v>
      </c>
      <c r="R998" t="s">
        <v>173</v>
      </c>
      <c r="S998" t="s">
        <v>173</v>
      </c>
      <c r="T998" t="s">
        <v>173</v>
      </c>
      <c r="U998" t="s">
        <v>173</v>
      </c>
      <c r="V998" t="s">
        <v>173</v>
      </c>
      <c r="W998" t="s">
        <v>173</v>
      </c>
      <c r="X998" t="s">
        <v>173</v>
      </c>
      <c r="Y998" t="s">
        <v>173</v>
      </c>
      <c r="Z998" t="s">
        <v>173</v>
      </c>
      <c r="AA998" t="s">
        <v>173</v>
      </c>
      <c r="AB998" t="s">
        <v>173</v>
      </c>
      <c r="AC998" t="s">
        <v>173</v>
      </c>
      <c r="AD998" t="s">
        <v>173</v>
      </c>
      <c r="AE998">
        <v>-3.5880000000000001</v>
      </c>
      <c r="AF998">
        <v>-12.755000000000001</v>
      </c>
      <c r="AG998">
        <v>-36.787999999999997</v>
      </c>
      <c r="AH998">
        <v>-18.582999999999998</v>
      </c>
      <c r="AI998">
        <v>-17.198</v>
      </c>
      <c r="AJ998">
        <v>-13.484999999999999</v>
      </c>
      <c r="AK998">
        <v>-23.331</v>
      </c>
      <c r="AL998">
        <v>-8.7929999999999993</v>
      </c>
      <c r="AM998">
        <v>9.5730000000000004</v>
      </c>
      <c r="AN998">
        <v>26.030999999999999</v>
      </c>
      <c r="AO998">
        <v>3.2589999999999999</v>
      </c>
      <c r="AP998">
        <v>14.702</v>
      </c>
      <c r="AQ998">
        <v>27.443999999999999</v>
      </c>
      <c r="AR998">
        <v>2.0960000000000001</v>
      </c>
      <c r="AS998">
        <v>30.295999999999999</v>
      </c>
      <c r="AT998">
        <v>-1.0649999999999999</v>
      </c>
      <c r="AU998">
        <v>13.749000000000001</v>
      </c>
      <c r="AV998">
        <v>-13.510999999999999</v>
      </c>
      <c r="AW998">
        <v>-12.914</v>
      </c>
      <c r="AX998">
        <v>12.423999999999999</v>
      </c>
      <c r="AY998">
        <v>-7.0590000000000002</v>
      </c>
      <c r="AZ998">
        <v>-1.8740000000000001</v>
      </c>
      <c r="BA998">
        <v>-4.5010000000000003</v>
      </c>
      <c r="BB998">
        <v>-5.2450000000000001</v>
      </c>
      <c r="BC998">
        <v>-5.8959999999999999</v>
      </c>
      <c r="BD998">
        <v>-6.5179999999999998</v>
      </c>
      <c r="BE998">
        <v>-7.0780000000000003</v>
      </c>
      <c r="BF998">
        <v>2024</v>
      </c>
    </row>
    <row r="999" spans="1:58" x14ac:dyDescent="0.45">
      <c r="A999">
        <v>869</v>
      </c>
      <c r="B999" t="s">
        <v>72</v>
      </c>
      <c r="C999" t="s">
        <v>119</v>
      </c>
      <c r="D999" t="s">
        <v>73</v>
      </c>
      <c r="E999" t="s">
        <v>12</v>
      </c>
      <c r="F999" t="s">
        <v>13</v>
      </c>
      <c r="G999" t="s">
        <v>173</v>
      </c>
      <c r="H999" t="s">
        <v>173</v>
      </c>
      <c r="I999" t="s">
        <v>173</v>
      </c>
      <c r="J999" t="s">
        <v>173</v>
      </c>
      <c r="K999" t="s">
        <v>173</v>
      </c>
      <c r="L999" t="s">
        <v>173</v>
      </c>
      <c r="M999" t="s">
        <v>173</v>
      </c>
      <c r="N999" t="s">
        <v>173</v>
      </c>
      <c r="O999" t="s">
        <v>173</v>
      </c>
      <c r="P999" t="s">
        <v>173</v>
      </c>
      <c r="Q999" t="s">
        <v>173</v>
      </c>
      <c r="R999" t="s">
        <v>173</v>
      </c>
      <c r="S999" t="s">
        <v>173</v>
      </c>
      <c r="T999" t="s">
        <v>173</v>
      </c>
      <c r="U999" t="s">
        <v>173</v>
      </c>
      <c r="V999" t="s">
        <v>173</v>
      </c>
      <c r="W999" t="s">
        <v>173</v>
      </c>
      <c r="X999" t="s">
        <v>173</v>
      </c>
      <c r="Y999" t="s">
        <v>173</v>
      </c>
      <c r="Z999" t="s">
        <v>173</v>
      </c>
      <c r="AA999" t="s">
        <v>173</v>
      </c>
      <c r="AB999" t="s">
        <v>173</v>
      </c>
      <c r="AC999" t="s">
        <v>173</v>
      </c>
      <c r="AD999" t="s">
        <v>173</v>
      </c>
      <c r="AE999" t="s">
        <v>173</v>
      </c>
      <c r="AF999">
        <v>-4.0000000000000001E-3</v>
      </c>
      <c r="AG999">
        <v>-1.2E-2</v>
      </c>
      <c r="AH999">
        <v>-8.0000000000000002E-3</v>
      </c>
      <c r="AI999">
        <v>-7.0000000000000001E-3</v>
      </c>
      <c r="AJ999">
        <v>-6.0000000000000001E-3</v>
      </c>
      <c r="AK999">
        <v>-0.01</v>
      </c>
      <c r="AL999">
        <v>-5.0000000000000001E-3</v>
      </c>
      <c r="AM999">
        <v>3.0000000000000001E-3</v>
      </c>
      <c r="AN999">
        <v>0.01</v>
      </c>
      <c r="AO999">
        <v>-2E-3</v>
      </c>
      <c r="AP999">
        <v>1E-3</v>
      </c>
      <c r="AQ999">
        <v>1.2999999999999999E-2</v>
      </c>
      <c r="AR999">
        <v>-1E-3</v>
      </c>
      <c r="AS999">
        <v>1.7999999999999999E-2</v>
      </c>
      <c r="AT999">
        <v>-6.0000000000000001E-3</v>
      </c>
      <c r="AU999">
        <v>6.0000000000000001E-3</v>
      </c>
      <c r="AV999">
        <v>-1.2999999999999999E-2</v>
      </c>
      <c r="AW999">
        <v>-1.6E-2</v>
      </c>
      <c r="AX999">
        <v>1.2E-2</v>
      </c>
      <c r="AY999">
        <v>-7.0000000000000001E-3</v>
      </c>
      <c r="AZ999">
        <v>-2E-3</v>
      </c>
      <c r="BA999">
        <v>-5.0000000000000001E-3</v>
      </c>
      <c r="BB999">
        <v>-6.0000000000000001E-3</v>
      </c>
      <c r="BC999">
        <v>-7.0000000000000001E-3</v>
      </c>
      <c r="BD999">
        <v>-8.0000000000000002E-3</v>
      </c>
      <c r="BE999">
        <v>-8.9999999999999993E-3</v>
      </c>
      <c r="BF999">
        <v>2024</v>
      </c>
    </row>
    <row r="1000" spans="1:58" x14ac:dyDescent="0.45">
      <c r="A1000">
        <v>869</v>
      </c>
      <c r="B1000" t="s">
        <v>74</v>
      </c>
      <c r="C1000" t="s">
        <v>119</v>
      </c>
      <c r="D1000" t="s">
        <v>73</v>
      </c>
      <c r="E1000" t="s">
        <v>42</v>
      </c>
      <c r="F1000" t="s">
        <v>5</v>
      </c>
      <c r="G1000" t="s">
        <v>173</v>
      </c>
      <c r="H1000" t="s">
        <v>173</v>
      </c>
      <c r="I1000" t="s">
        <v>173</v>
      </c>
      <c r="J1000" t="s">
        <v>173</v>
      </c>
      <c r="K1000" t="s">
        <v>173</v>
      </c>
      <c r="L1000" t="s">
        <v>173</v>
      </c>
      <c r="M1000" t="s">
        <v>173</v>
      </c>
      <c r="N1000" t="s">
        <v>173</v>
      </c>
      <c r="O1000" t="s">
        <v>173</v>
      </c>
      <c r="P1000" t="s">
        <v>173</v>
      </c>
      <c r="Q1000" t="s">
        <v>173</v>
      </c>
      <c r="R1000" t="s">
        <v>173</v>
      </c>
      <c r="S1000" t="s">
        <v>173</v>
      </c>
      <c r="T1000" t="s">
        <v>173</v>
      </c>
      <c r="U1000" t="s">
        <v>173</v>
      </c>
      <c r="V1000" t="s">
        <v>173</v>
      </c>
      <c r="W1000" t="s">
        <v>173</v>
      </c>
      <c r="X1000" t="s">
        <v>173</v>
      </c>
      <c r="Y1000" t="s">
        <v>173</v>
      </c>
      <c r="Z1000" t="s">
        <v>173</v>
      </c>
      <c r="AA1000" t="s">
        <v>173</v>
      </c>
      <c r="AB1000" t="s">
        <v>173</v>
      </c>
      <c r="AC1000" t="s">
        <v>173</v>
      </c>
      <c r="AD1000" t="s">
        <v>173</v>
      </c>
      <c r="AE1000" t="s">
        <v>173</v>
      </c>
      <c r="AF1000">
        <v>-13.148</v>
      </c>
      <c r="AG1000">
        <v>-37.244999999999997</v>
      </c>
      <c r="AH1000">
        <v>-23.582000000000001</v>
      </c>
      <c r="AI1000">
        <v>-18.23</v>
      </c>
      <c r="AJ1000">
        <v>-17.05</v>
      </c>
      <c r="AK1000">
        <v>-27.86</v>
      </c>
      <c r="AL1000">
        <v>-11.968</v>
      </c>
      <c r="AM1000">
        <v>7.5750000000000002</v>
      </c>
      <c r="AN1000">
        <v>25.728999999999999</v>
      </c>
      <c r="AO1000">
        <v>-3.9079999999999999</v>
      </c>
      <c r="AP1000">
        <v>1.9730000000000001</v>
      </c>
      <c r="AQ1000">
        <v>22.603000000000002</v>
      </c>
      <c r="AR1000">
        <v>-1.5129999999999999</v>
      </c>
      <c r="AS1000">
        <v>28.311</v>
      </c>
      <c r="AT1000">
        <v>-8.048</v>
      </c>
      <c r="AU1000">
        <v>8.2490000000000006</v>
      </c>
      <c r="AV1000">
        <v>-16.036999999999999</v>
      </c>
      <c r="AW1000">
        <v>-17.698</v>
      </c>
      <c r="AX1000">
        <v>12.401</v>
      </c>
      <c r="AY1000">
        <v>-7.024</v>
      </c>
      <c r="AZ1000">
        <v>-1.9119999999999999</v>
      </c>
      <c r="BA1000">
        <v>-4.5380000000000003</v>
      </c>
      <c r="BB1000">
        <v>-5.2729999999999997</v>
      </c>
      <c r="BC1000">
        <v>-5.9119999999999999</v>
      </c>
      <c r="BD1000">
        <v>-6.5019999999999998</v>
      </c>
      <c r="BE1000">
        <v>-7.0170000000000003</v>
      </c>
      <c r="BF1000">
        <v>2024</v>
      </c>
    </row>
    <row r="1001" spans="1:58" x14ac:dyDescent="0.45">
      <c r="A1001">
        <v>869</v>
      </c>
      <c r="B1001" t="s">
        <v>75</v>
      </c>
      <c r="C1001" t="s">
        <v>119</v>
      </c>
      <c r="D1001" t="s">
        <v>76</v>
      </c>
      <c r="E1001" t="s">
        <v>12</v>
      </c>
      <c r="F1001" t="s">
        <v>13</v>
      </c>
      <c r="G1001" t="s">
        <v>173</v>
      </c>
      <c r="H1001" t="s">
        <v>173</v>
      </c>
      <c r="I1001" t="s">
        <v>173</v>
      </c>
      <c r="J1001" t="s">
        <v>173</v>
      </c>
      <c r="K1001" t="s">
        <v>173</v>
      </c>
      <c r="L1001" t="s">
        <v>173</v>
      </c>
      <c r="M1001" t="s">
        <v>173</v>
      </c>
      <c r="N1001" t="s">
        <v>173</v>
      </c>
      <c r="O1001" t="s">
        <v>173</v>
      </c>
      <c r="P1001" t="s">
        <v>173</v>
      </c>
      <c r="Q1001" t="s">
        <v>173</v>
      </c>
      <c r="R1001" t="s">
        <v>173</v>
      </c>
      <c r="S1001" t="s">
        <v>173</v>
      </c>
      <c r="T1001" t="s">
        <v>173</v>
      </c>
      <c r="U1001" t="s">
        <v>173</v>
      </c>
      <c r="V1001" t="s">
        <v>173</v>
      </c>
      <c r="W1001" t="s">
        <v>173</v>
      </c>
      <c r="X1001" t="s">
        <v>173</v>
      </c>
      <c r="Y1001" t="s">
        <v>173</v>
      </c>
      <c r="Z1001" t="s">
        <v>173</v>
      </c>
      <c r="AA1001" t="s">
        <v>173</v>
      </c>
      <c r="AB1001" t="s">
        <v>173</v>
      </c>
      <c r="AC1001" t="s">
        <v>173</v>
      </c>
      <c r="AD1001" t="s">
        <v>173</v>
      </c>
      <c r="AE1001" t="s">
        <v>173</v>
      </c>
      <c r="AF1001">
        <v>1.0999999999999999E-2</v>
      </c>
      <c r="AG1001">
        <v>1.2E-2</v>
      </c>
      <c r="AH1001">
        <v>1.0999999999999999E-2</v>
      </c>
      <c r="AI1001">
        <v>7.0000000000000001E-3</v>
      </c>
      <c r="AJ1001">
        <v>7.0000000000000001E-3</v>
      </c>
      <c r="AK1001">
        <v>7.0000000000000001E-3</v>
      </c>
      <c r="AL1001">
        <v>7.0000000000000001E-3</v>
      </c>
      <c r="AM1001">
        <v>7.0000000000000001E-3</v>
      </c>
      <c r="AN1001">
        <v>7.0000000000000001E-3</v>
      </c>
      <c r="AO1001">
        <v>7.0000000000000001E-3</v>
      </c>
      <c r="AP1001">
        <v>7.0000000000000001E-3</v>
      </c>
      <c r="AQ1001">
        <v>6.0000000000000001E-3</v>
      </c>
      <c r="AR1001">
        <v>7.0000000000000001E-3</v>
      </c>
      <c r="AS1001">
        <v>8.0000000000000002E-3</v>
      </c>
      <c r="AT1001">
        <v>8.9999999999999993E-3</v>
      </c>
      <c r="AU1001">
        <v>8.9999999999999993E-3</v>
      </c>
      <c r="AV1001">
        <v>8.9999999999999993E-3</v>
      </c>
      <c r="AW1001">
        <v>5.0000000000000001E-3</v>
      </c>
      <c r="AX1001">
        <v>4.0000000000000001E-3</v>
      </c>
      <c r="AY1001">
        <v>4.0000000000000001E-3</v>
      </c>
      <c r="AZ1001">
        <v>3.0000000000000001E-3</v>
      </c>
      <c r="BA1001">
        <v>4.0000000000000001E-3</v>
      </c>
      <c r="BB1001">
        <v>5.0000000000000001E-3</v>
      </c>
      <c r="BC1001">
        <v>7.0000000000000001E-3</v>
      </c>
      <c r="BD1001">
        <v>1.0999999999999999E-2</v>
      </c>
      <c r="BE1001">
        <v>1.7000000000000001E-2</v>
      </c>
      <c r="BF1001">
        <v>2024</v>
      </c>
    </row>
    <row r="1002" spans="1:58" x14ac:dyDescent="0.45">
      <c r="A1002">
        <v>869</v>
      </c>
      <c r="B1002" t="s">
        <v>77</v>
      </c>
      <c r="C1002" t="s">
        <v>119</v>
      </c>
      <c r="D1002" t="s">
        <v>76</v>
      </c>
      <c r="E1002" t="s">
        <v>42</v>
      </c>
      <c r="F1002" t="s">
        <v>5</v>
      </c>
      <c r="G1002" t="s">
        <v>173</v>
      </c>
      <c r="H1002" t="s">
        <v>173</v>
      </c>
      <c r="I1002" t="s">
        <v>173</v>
      </c>
      <c r="J1002" t="s">
        <v>173</v>
      </c>
      <c r="K1002" t="s">
        <v>173</v>
      </c>
      <c r="L1002" t="s">
        <v>173</v>
      </c>
      <c r="M1002" t="s">
        <v>173</v>
      </c>
      <c r="N1002" t="s">
        <v>173</v>
      </c>
      <c r="O1002" t="s">
        <v>173</v>
      </c>
      <c r="P1002" t="s">
        <v>173</v>
      </c>
      <c r="Q1002" t="s">
        <v>173</v>
      </c>
      <c r="R1002" t="s">
        <v>173</v>
      </c>
      <c r="S1002" t="s">
        <v>173</v>
      </c>
      <c r="T1002" t="s">
        <v>173</v>
      </c>
      <c r="U1002" t="s">
        <v>173</v>
      </c>
      <c r="V1002" t="s">
        <v>173</v>
      </c>
      <c r="W1002" t="s">
        <v>173</v>
      </c>
      <c r="X1002" t="s">
        <v>173</v>
      </c>
      <c r="Y1002" t="s">
        <v>173</v>
      </c>
      <c r="Z1002" t="s">
        <v>173</v>
      </c>
      <c r="AA1002" t="s">
        <v>173</v>
      </c>
      <c r="AB1002" t="s">
        <v>173</v>
      </c>
      <c r="AC1002" t="s">
        <v>173</v>
      </c>
      <c r="AD1002" t="s">
        <v>173</v>
      </c>
      <c r="AE1002" t="s">
        <v>173</v>
      </c>
      <c r="AF1002">
        <v>37.326000000000001</v>
      </c>
      <c r="AG1002">
        <v>37.454000000000001</v>
      </c>
      <c r="AH1002">
        <v>32.371000000000002</v>
      </c>
      <c r="AI1002">
        <v>19.72</v>
      </c>
      <c r="AJ1002">
        <v>20.524999999999999</v>
      </c>
      <c r="AK1002">
        <v>21.033999999999999</v>
      </c>
      <c r="AL1002">
        <v>19.071000000000002</v>
      </c>
      <c r="AM1002">
        <v>19.254000000000001</v>
      </c>
      <c r="AN1002">
        <v>17.774999999999999</v>
      </c>
      <c r="AO1002">
        <v>16.373999999999999</v>
      </c>
      <c r="AP1002">
        <v>14.352</v>
      </c>
      <c r="AQ1002">
        <v>11.476000000000001</v>
      </c>
      <c r="AR1002">
        <v>12.054</v>
      </c>
      <c r="AS1002">
        <v>11.823</v>
      </c>
      <c r="AT1002">
        <v>11.528</v>
      </c>
      <c r="AU1002">
        <v>12.15</v>
      </c>
      <c r="AV1002">
        <v>11.257999999999999</v>
      </c>
      <c r="AW1002">
        <v>5.7450000000000001</v>
      </c>
      <c r="AX1002">
        <v>4.5609999999999999</v>
      </c>
      <c r="AY1002">
        <v>3.8679999999999999</v>
      </c>
      <c r="AZ1002">
        <v>3.2570000000000001</v>
      </c>
      <c r="BA1002">
        <v>3.601</v>
      </c>
      <c r="BB1002">
        <v>4.1159999999999997</v>
      </c>
      <c r="BC1002">
        <v>6.08</v>
      </c>
      <c r="BD1002">
        <v>8.9920000000000009</v>
      </c>
      <c r="BE1002">
        <v>13.538</v>
      </c>
      <c r="BF1002">
        <v>2024</v>
      </c>
    </row>
    <row r="1003" spans="1:58" x14ac:dyDescent="0.45">
      <c r="A1003">
        <v>869</v>
      </c>
      <c r="B1003" t="s">
        <v>78</v>
      </c>
      <c r="C1003" t="s">
        <v>119</v>
      </c>
      <c r="D1003" t="s">
        <v>79</v>
      </c>
      <c r="E1003" t="s">
        <v>12</v>
      </c>
      <c r="F1003" t="s">
        <v>13</v>
      </c>
      <c r="G1003" t="s">
        <v>173</v>
      </c>
      <c r="H1003" t="s">
        <v>173</v>
      </c>
      <c r="I1003" t="s">
        <v>173</v>
      </c>
      <c r="J1003" t="s">
        <v>173</v>
      </c>
      <c r="K1003" t="s">
        <v>173</v>
      </c>
      <c r="L1003" t="s">
        <v>173</v>
      </c>
      <c r="M1003" t="s">
        <v>173</v>
      </c>
      <c r="N1003" t="s">
        <v>173</v>
      </c>
      <c r="O1003" t="s">
        <v>173</v>
      </c>
      <c r="P1003" t="s">
        <v>173</v>
      </c>
      <c r="Q1003" t="s">
        <v>173</v>
      </c>
      <c r="R1003" t="s">
        <v>173</v>
      </c>
      <c r="S1003" t="s">
        <v>173</v>
      </c>
      <c r="T1003" t="s">
        <v>173</v>
      </c>
      <c r="U1003" t="s">
        <v>173</v>
      </c>
      <c r="V1003" t="s">
        <v>173</v>
      </c>
      <c r="W1003" t="s">
        <v>173</v>
      </c>
      <c r="X1003" t="s">
        <v>173</v>
      </c>
      <c r="Y1003" t="s">
        <v>173</v>
      </c>
      <c r="Z1003" t="s">
        <v>173</v>
      </c>
      <c r="AA1003">
        <v>2.5999999999999999E-2</v>
      </c>
      <c r="AB1003">
        <v>2.7E-2</v>
      </c>
      <c r="AC1003">
        <v>3.1E-2</v>
      </c>
      <c r="AD1003">
        <v>0.03</v>
      </c>
      <c r="AE1003">
        <v>3.1E-2</v>
      </c>
      <c r="AF1003">
        <v>0.03</v>
      </c>
      <c r="AG1003">
        <v>3.2000000000000001E-2</v>
      </c>
      <c r="AH1003">
        <v>3.4000000000000002E-2</v>
      </c>
      <c r="AI1003">
        <v>3.7999999999999999E-2</v>
      </c>
      <c r="AJ1003">
        <v>3.5999999999999997E-2</v>
      </c>
      <c r="AK1003">
        <v>3.5000000000000003E-2</v>
      </c>
      <c r="AL1003">
        <v>3.7999999999999999E-2</v>
      </c>
      <c r="AM1003">
        <v>3.7999999999999999E-2</v>
      </c>
      <c r="AN1003">
        <v>0.04</v>
      </c>
      <c r="AO1003">
        <v>4.2999999999999997E-2</v>
      </c>
      <c r="AP1003">
        <v>4.9000000000000002E-2</v>
      </c>
      <c r="AQ1003">
        <v>5.6000000000000001E-2</v>
      </c>
      <c r="AR1003">
        <v>5.8999999999999997E-2</v>
      </c>
      <c r="AS1003">
        <v>6.4000000000000001E-2</v>
      </c>
      <c r="AT1003">
        <v>7.8E-2</v>
      </c>
      <c r="AU1003">
        <v>7.5999999999999998E-2</v>
      </c>
      <c r="AV1003">
        <v>8.2000000000000003E-2</v>
      </c>
      <c r="AW1003">
        <v>8.7999999999999995E-2</v>
      </c>
      <c r="AX1003">
        <v>9.4E-2</v>
      </c>
      <c r="AY1003">
        <v>9.8000000000000004E-2</v>
      </c>
      <c r="AZ1003">
        <v>0.10299999999999999</v>
      </c>
      <c r="BA1003">
        <v>0.108</v>
      </c>
      <c r="BB1003">
        <v>0.113</v>
      </c>
      <c r="BC1003">
        <v>0.11799999999999999</v>
      </c>
      <c r="BD1003">
        <v>0.123</v>
      </c>
      <c r="BE1003">
        <v>0.128</v>
      </c>
      <c r="BF1003">
        <v>2024</v>
      </c>
    </row>
    <row r="1004" spans="1:58" x14ac:dyDescent="0.45">
      <c r="A1004">
        <v>869</v>
      </c>
      <c r="B1004" t="s">
        <v>80</v>
      </c>
      <c r="C1004" t="s">
        <v>119</v>
      </c>
      <c r="D1004" t="s">
        <v>81</v>
      </c>
      <c r="E1004" t="s">
        <v>19</v>
      </c>
      <c r="F1004" t="s">
        <v>13</v>
      </c>
      <c r="G1004" t="s">
        <v>173</v>
      </c>
      <c r="H1004" t="s">
        <v>173</v>
      </c>
      <c r="I1004" t="s">
        <v>173</v>
      </c>
      <c r="J1004" t="s">
        <v>173</v>
      </c>
      <c r="K1004" t="s">
        <v>173</v>
      </c>
      <c r="L1004" t="s">
        <v>173</v>
      </c>
      <c r="M1004" t="s">
        <v>173</v>
      </c>
      <c r="N1004" t="s">
        <v>173</v>
      </c>
      <c r="O1004" t="s">
        <v>173</v>
      </c>
      <c r="P1004" t="s">
        <v>173</v>
      </c>
      <c r="Q1004" t="s">
        <v>173</v>
      </c>
      <c r="R1004" t="s">
        <v>173</v>
      </c>
      <c r="S1004" t="s">
        <v>173</v>
      </c>
      <c r="T1004" t="s">
        <v>173</v>
      </c>
      <c r="U1004" t="s">
        <v>173</v>
      </c>
      <c r="V1004" t="s">
        <v>173</v>
      </c>
      <c r="W1004" t="s">
        <v>173</v>
      </c>
      <c r="X1004" t="s">
        <v>173</v>
      </c>
      <c r="Y1004" t="s">
        <v>173</v>
      </c>
      <c r="Z1004" t="s">
        <v>173</v>
      </c>
      <c r="AA1004" t="s">
        <v>173</v>
      </c>
      <c r="AB1004">
        <v>8.0000000000000002E-3</v>
      </c>
      <c r="AC1004">
        <v>4.0000000000000001E-3</v>
      </c>
      <c r="AD1004">
        <v>-1.2E-2</v>
      </c>
      <c r="AE1004">
        <v>-4.0000000000000001E-3</v>
      </c>
      <c r="AF1004">
        <v>-2E-3</v>
      </c>
      <c r="AG1004">
        <v>7.0000000000000001E-3</v>
      </c>
      <c r="AH1004">
        <v>-5.0000000000000001E-3</v>
      </c>
      <c r="AI1004">
        <v>-8.0000000000000002E-3</v>
      </c>
      <c r="AJ1004">
        <v>-0.02</v>
      </c>
      <c r="AK1004">
        <v>-0.02</v>
      </c>
      <c r="AL1004">
        <v>-3.4000000000000002E-2</v>
      </c>
      <c r="AM1004">
        <v>-1.2E-2</v>
      </c>
      <c r="AN1004">
        <v>1E-3</v>
      </c>
      <c r="AO1004" t="s">
        <v>1409</v>
      </c>
      <c r="AP1004">
        <v>-1.2E-2</v>
      </c>
      <c r="AQ1004">
        <v>1.2E-2</v>
      </c>
      <c r="AR1004">
        <v>1E-3</v>
      </c>
      <c r="AS1004">
        <v>2.9000000000000001E-2</v>
      </c>
      <c r="AT1004">
        <v>-1.2E-2</v>
      </c>
      <c r="AU1004">
        <v>8.0000000000000002E-3</v>
      </c>
      <c r="AV1004">
        <v>1.7000000000000001E-2</v>
      </c>
      <c r="AW1004" t="s">
        <v>1409</v>
      </c>
      <c r="AX1004">
        <v>0.02</v>
      </c>
      <c r="AY1004">
        <v>2E-3</v>
      </c>
      <c r="AZ1004">
        <v>4.0000000000000001E-3</v>
      </c>
      <c r="BA1004">
        <v>1E-3</v>
      </c>
      <c r="BB1004">
        <v>-1E-3</v>
      </c>
      <c r="BC1004">
        <v>-2E-3</v>
      </c>
      <c r="BD1004">
        <v>-3.0000000000000001E-3</v>
      </c>
      <c r="BE1004">
        <v>-4.0000000000000001E-3</v>
      </c>
      <c r="BF1004">
        <v>2023</v>
      </c>
    </row>
    <row r="1005" spans="1:58" x14ac:dyDescent="0.45">
      <c r="A1005">
        <v>869</v>
      </c>
      <c r="B1005" t="s">
        <v>82</v>
      </c>
      <c r="C1005" t="s">
        <v>119</v>
      </c>
      <c r="D1005" t="s">
        <v>81</v>
      </c>
      <c r="E1005" t="s">
        <v>42</v>
      </c>
      <c r="F1005" t="s">
        <v>5</v>
      </c>
      <c r="G1005" t="s">
        <v>173</v>
      </c>
      <c r="H1005" t="s">
        <v>173</v>
      </c>
      <c r="I1005" t="s">
        <v>173</v>
      </c>
      <c r="J1005" t="s">
        <v>173</v>
      </c>
      <c r="K1005" t="s">
        <v>173</v>
      </c>
      <c r="L1005" t="s">
        <v>173</v>
      </c>
      <c r="M1005" t="s">
        <v>173</v>
      </c>
      <c r="N1005" t="s">
        <v>173</v>
      </c>
      <c r="O1005" t="s">
        <v>173</v>
      </c>
      <c r="P1005" t="s">
        <v>173</v>
      </c>
      <c r="Q1005" t="s">
        <v>173</v>
      </c>
      <c r="R1005" t="s">
        <v>173</v>
      </c>
      <c r="S1005" t="s">
        <v>173</v>
      </c>
      <c r="T1005" t="s">
        <v>173</v>
      </c>
      <c r="U1005" t="s">
        <v>173</v>
      </c>
      <c r="V1005" t="s">
        <v>173</v>
      </c>
      <c r="W1005" t="s">
        <v>173</v>
      </c>
      <c r="X1005" t="s">
        <v>173</v>
      </c>
      <c r="Y1005" t="s">
        <v>173</v>
      </c>
      <c r="Z1005" t="s">
        <v>173</v>
      </c>
      <c r="AA1005" t="s">
        <v>173</v>
      </c>
      <c r="AB1005">
        <v>53.5</v>
      </c>
      <c r="AC1005">
        <v>23.253</v>
      </c>
      <c r="AD1005">
        <v>-61.018999999999998</v>
      </c>
      <c r="AE1005">
        <v>-18.3</v>
      </c>
      <c r="AF1005">
        <v>-7.9710000000000001</v>
      </c>
      <c r="AG1005">
        <v>27.981999999999999</v>
      </c>
      <c r="AH1005">
        <v>-16.161999999999999</v>
      </c>
      <c r="AI1005">
        <v>-25.849</v>
      </c>
      <c r="AJ1005">
        <v>-69.427000000000007</v>
      </c>
      <c r="AK1005">
        <v>-60.722999999999999</v>
      </c>
      <c r="AL1005">
        <v>-84.658000000000001</v>
      </c>
      <c r="AM1005">
        <v>-32.082999999999998</v>
      </c>
      <c r="AN1005">
        <v>2.8340000000000001</v>
      </c>
      <c r="AO1005">
        <v>-0.48099999999999998</v>
      </c>
      <c r="AP1005">
        <v>-33.619</v>
      </c>
      <c r="AQ1005">
        <v>29.850999999999999</v>
      </c>
      <c r="AR1005">
        <v>2.0739999999999998</v>
      </c>
      <c r="AS1005">
        <v>60.741999999999997</v>
      </c>
      <c r="AT1005">
        <v>-22.158000000000001</v>
      </c>
      <c r="AU1005">
        <v>16.193999999999999</v>
      </c>
      <c r="AV1005">
        <v>28.22</v>
      </c>
      <c r="AW1005">
        <v>-0.24</v>
      </c>
      <c r="AX1005">
        <v>32.341999999999999</v>
      </c>
      <c r="AY1005">
        <v>3.2519999999999998</v>
      </c>
      <c r="AZ1005">
        <v>5.5990000000000002</v>
      </c>
      <c r="BA1005">
        <v>0.92400000000000004</v>
      </c>
      <c r="BB1005">
        <v>-1.264</v>
      </c>
      <c r="BC1005">
        <v>-2.38</v>
      </c>
      <c r="BD1005">
        <v>-3.9569999999999999</v>
      </c>
      <c r="BE1005">
        <v>-5.2060000000000004</v>
      </c>
      <c r="BF1005">
        <v>2023</v>
      </c>
    </row>
    <row r="1006" spans="1:58" x14ac:dyDescent="0.45">
      <c r="A1006">
        <v>846</v>
      </c>
      <c r="B1006" t="s">
        <v>9</v>
      </c>
      <c r="C1006" t="s">
        <v>120</v>
      </c>
      <c r="D1006" t="s">
        <v>11</v>
      </c>
      <c r="E1006" t="s">
        <v>12</v>
      </c>
      <c r="F1006" t="s">
        <v>13</v>
      </c>
      <c r="G1006">
        <v>24.097999999999999</v>
      </c>
      <c r="H1006">
        <v>25.152999999999999</v>
      </c>
      <c r="I1006">
        <v>25.651</v>
      </c>
      <c r="J1006">
        <v>26.422999999999998</v>
      </c>
      <c r="K1006">
        <v>28.952999999999999</v>
      </c>
      <c r="L1006">
        <v>29.242999999999999</v>
      </c>
      <c r="M1006">
        <v>29.199000000000002</v>
      </c>
      <c r="N1006">
        <v>28.353999999999999</v>
      </c>
      <c r="O1006">
        <v>27.873999999999999</v>
      </c>
      <c r="P1006">
        <v>28.300999999999998</v>
      </c>
      <c r="Q1006">
        <v>31.611000000000001</v>
      </c>
      <c r="R1006">
        <v>32.606000000000002</v>
      </c>
      <c r="S1006">
        <v>33.448999999999998</v>
      </c>
      <c r="T1006">
        <v>33.695</v>
      </c>
      <c r="U1006">
        <v>36.755000000000003</v>
      </c>
      <c r="V1006">
        <v>37.124000000000002</v>
      </c>
      <c r="W1006">
        <v>37.988</v>
      </c>
      <c r="X1006">
        <v>39.851999999999997</v>
      </c>
      <c r="Y1006">
        <v>40.320999999999998</v>
      </c>
      <c r="Z1006">
        <v>40.457000000000001</v>
      </c>
      <c r="AA1006">
        <v>42.853999999999999</v>
      </c>
      <c r="AB1006">
        <v>41.398000000000003</v>
      </c>
      <c r="AC1006">
        <v>39.246000000000002</v>
      </c>
      <c r="AD1006">
        <v>40.929000000000002</v>
      </c>
      <c r="AE1006">
        <v>42.561</v>
      </c>
      <c r="AF1006">
        <v>44.819000000000003</v>
      </c>
      <c r="AG1006">
        <v>48.610999999999997</v>
      </c>
      <c r="AH1006">
        <v>50.009</v>
      </c>
      <c r="AI1006">
        <v>52.81</v>
      </c>
      <c r="AJ1006">
        <v>54.414000000000001</v>
      </c>
      <c r="AK1006">
        <v>55.098999999999997</v>
      </c>
      <c r="AL1006">
        <v>56.83</v>
      </c>
      <c r="AM1006">
        <v>57.401000000000003</v>
      </c>
      <c r="AN1006">
        <v>57.668999999999997</v>
      </c>
      <c r="AO1006">
        <v>59.154000000000003</v>
      </c>
      <c r="AP1006">
        <v>61.5</v>
      </c>
      <c r="AQ1006">
        <v>63.634999999999998</v>
      </c>
      <c r="AR1006">
        <v>66.444000000000003</v>
      </c>
      <c r="AS1006">
        <v>68.370999999999995</v>
      </c>
      <c r="AT1006">
        <v>70.584999999999994</v>
      </c>
      <c r="AU1006">
        <v>67.061999999999998</v>
      </c>
      <c r="AV1006">
        <v>66.021000000000001</v>
      </c>
      <c r="AW1006">
        <v>69.444999999999993</v>
      </c>
      <c r="AX1006">
        <v>70.899000000000001</v>
      </c>
      <c r="AY1006">
        <v>71.503</v>
      </c>
      <c r="AZ1006">
        <v>72.486000000000004</v>
      </c>
      <c r="BA1006">
        <v>74.004000000000005</v>
      </c>
      <c r="BB1006">
        <v>75.872</v>
      </c>
      <c r="BC1006">
        <v>77.566999999999993</v>
      </c>
      <c r="BD1006">
        <v>79.299000000000007</v>
      </c>
      <c r="BE1006">
        <v>81.070999999999998</v>
      </c>
      <c r="BF1006">
        <v>2022</v>
      </c>
    </row>
    <row r="1007" spans="1:58" x14ac:dyDescent="0.45">
      <c r="A1007">
        <v>846</v>
      </c>
      <c r="B1007" t="s">
        <v>14</v>
      </c>
      <c r="C1007" t="s">
        <v>120</v>
      </c>
      <c r="D1007" t="s">
        <v>11</v>
      </c>
      <c r="E1007" t="s">
        <v>15</v>
      </c>
      <c r="F1007" t="s">
        <v>5</v>
      </c>
      <c r="G1007">
        <v>5.4509999999999996</v>
      </c>
      <c r="H1007">
        <v>4.375</v>
      </c>
      <c r="I1007">
        <v>1.98</v>
      </c>
      <c r="J1007">
        <v>3.01</v>
      </c>
      <c r="K1007">
        <v>9.577</v>
      </c>
      <c r="L1007">
        <v>1.0009999999999999</v>
      </c>
      <c r="M1007">
        <v>-0.14899999999999999</v>
      </c>
      <c r="N1007">
        <v>-2.8940000000000001</v>
      </c>
      <c r="O1007">
        <v>-1.6950000000000001</v>
      </c>
      <c r="P1007">
        <v>1.5329999999999999</v>
      </c>
      <c r="Q1007">
        <v>11.696999999999999</v>
      </c>
      <c r="R1007">
        <v>3.1469999999999998</v>
      </c>
      <c r="S1007">
        <v>2.5840000000000001</v>
      </c>
      <c r="T1007">
        <v>0.73599999999999999</v>
      </c>
      <c r="U1007">
        <v>9.0790000000000006</v>
      </c>
      <c r="V1007">
        <v>1.0049999999999999</v>
      </c>
      <c r="W1007">
        <v>2.3279999999999998</v>
      </c>
      <c r="X1007">
        <v>4.907</v>
      </c>
      <c r="Y1007">
        <v>1.1759999999999999</v>
      </c>
      <c r="Z1007">
        <v>0.33700000000000002</v>
      </c>
      <c r="AA1007">
        <v>5.9249999999999998</v>
      </c>
      <c r="AB1007">
        <v>-3.3980000000000001</v>
      </c>
      <c r="AC1007">
        <v>-5.1980000000000004</v>
      </c>
      <c r="AD1007">
        <v>4.2880000000000003</v>
      </c>
      <c r="AE1007">
        <v>3.9870000000000001</v>
      </c>
      <c r="AF1007">
        <v>5.3049999999999997</v>
      </c>
      <c r="AG1007">
        <v>8.4610000000000003</v>
      </c>
      <c r="AH1007">
        <v>2.8759999999999999</v>
      </c>
      <c r="AI1007">
        <v>5.601</v>
      </c>
      <c r="AJ1007">
        <v>3.0369999999999999</v>
      </c>
      <c r="AK1007">
        <v>1.2589999999999999</v>
      </c>
      <c r="AL1007">
        <v>3.1419999999999999</v>
      </c>
      <c r="AM1007">
        <v>1.0049999999999999</v>
      </c>
      <c r="AN1007">
        <v>0.46700000000000003</v>
      </c>
      <c r="AO1007">
        <v>2.5750000000000002</v>
      </c>
      <c r="AP1007">
        <v>3.9660000000000002</v>
      </c>
      <c r="AQ1007">
        <v>3.472</v>
      </c>
      <c r="AR1007">
        <v>4.4139999999999997</v>
      </c>
      <c r="AS1007">
        <v>2.9</v>
      </c>
      <c r="AT1007">
        <v>3.238</v>
      </c>
      <c r="AU1007">
        <v>-4.9909999999999997</v>
      </c>
      <c r="AV1007">
        <v>-1.552</v>
      </c>
      <c r="AW1007">
        <v>5.1859999999999999</v>
      </c>
      <c r="AX1007">
        <v>2.0939999999999999</v>
      </c>
      <c r="AY1007">
        <v>0.85199999999999998</v>
      </c>
      <c r="AZ1007">
        <v>1.3740000000000001</v>
      </c>
      <c r="BA1007">
        <v>2.0939999999999999</v>
      </c>
      <c r="BB1007">
        <v>2.524</v>
      </c>
      <c r="BC1007">
        <v>2.234</v>
      </c>
      <c r="BD1007">
        <v>2.234</v>
      </c>
      <c r="BE1007">
        <v>2.234</v>
      </c>
      <c r="BF1007">
        <v>2022</v>
      </c>
    </row>
    <row r="1008" spans="1:58" x14ac:dyDescent="0.45">
      <c r="A1008">
        <v>846</v>
      </c>
      <c r="B1008" t="s">
        <v>16</v>
      </c>
      <c r="C1008" t="s">
        <v>120</v>
      </c>
      <c r="D1008" t="s">
        <v>17</v>
      </c>
      <c r="E1008" t="s">
        <v>12</v>
      </c>
      <c r="F1008" t="s">
        <v>13</v>
      </c>
      <c r="G1008">
        <v>8.2759999999999998</v>
      </c>
      <c r="H1008">
        <v>9.9930000000000003</v>
      </c>
      <c r="I1008">
        <v>11.016</v>
      </c>
      <c r="J1008">
        <v>11.664999999999999</v>
      </c>
      <c r="K1008">
        <v>14.337</v>
      </c>
      <c r="L1008">
        <v>13.981</v>
      </c>
      <c r="M1008">
        <v>13.545</v>
      </c>
      <c r="N1008">
        <v>15.32</v>
      </c>
      <c r="O1008">
        <v>16.536000000000001</v>
      </c>
      <c r="P1008">
        <v>17.872</v>
      </c>
      <c r="Q1008">
        <v>19.768999999999998</v>
      </c>
      <c r="R1008">
        <v>22.484999999999999</v>
      </c>
      <c r="S1008">
        <v>23.709</v>
      </c>
      <c r="T1008">
        <v>24.376000000000001</v>
      </c>
      <c r="U1008">
        <v>27.204000000000001</v>
      </c>
      <c r="V1008">
        <v>27.952999999999999</v>
      </c>
      <c r="W1008">
        <v>29.2</v>
      </c>
      <c r="X1008">
        <v>31.606000000000002</v>
      </c>
      <c r="Y1008">
        <v>33.447000000000003</v>
      </c>
      <c r="Z1008">
        <v>34.593000000000004</v>
      </c>
      <c r="AA1008">
        <v>37.441000000000003</v>
      </c>
      <c r="AB1008">
        <v>37.479999999999997</v>
      </c>
      <c r="AC1008">
        <v>36.552999999999997</v>
      </c>
      <c r="AD1008">
        <v>38.424999999999997</v>
      </c>
      <c r="AE1008">
        <v>40.802999999999997</v>
      </c>
      <c r="AF1008">
        <v>43.148000000000003</v>
      </c>
      <c r="AG1008">
        <v>48.610999999999997</v>
      </c>
      <c r="AH1008">
        <v>52.898000000000003</v>
      </c>
      <c r="AI1008">
        <v>59.863</v>
      </c>
      <c r="AJ1008">
        <v>63.256999999999998</v>
      </c>
      <c r="AK1008">
        <v>64.995999999999995</v>
      </c>
      <c r="AL1008">
        <v>68.905000000000001</v>
      </c>
      <c r="AM1008">
        <v>69.278000000000006</v>
      </c>
      <c r="AN1008">
        <v>71.691999999999993</v>
      </c>
      <c r="AO1008">
        <v>75.105999999999995</v>
      </c>
      <c r="AP1008">
        <v>82.798000000000002</v>
      </c>
      <c r="AQ1008">
        <v>87.248999999999995</v>
      </c>
      <c r="AR1008">
        <v>94.887</v>
      </c>
      <c r="AS1008">
        <v>100.771</v>
      </c>
      <c r="AT1008">
        <v>107.45</v>
      </c>
      <c r="AU1008">
        <v>104.929</v>
      </c>
      <c r="AV1008">
        <v>104.023</v>
      </c>
      <c r="AW1008">
        <v>121.702</v>
      </c>
      <c r="AX1008">
        <v>132.91300000000001</v>
      </c>
      <c r="AY1008">
        <v>138.38300000000001</v>
      </c>
      <c r="AZ1008">
        <v>145.43</v>
      </c>
      <c r="BA1008">
        <v>153.261</v>
      </c>
      <c r="BB1008">
        <v>160.655</v>
      </c>
      <c r="BC1008">
        <v>167.929</v>
      </c>
      <c r="BD1008">
        <v>175.53299999999999</v>
      </c>
      <c r="BE1008">
        <v>183.48099999999999</v>
      </c>
      <c r="BF1008">
        <v>2022</v>
      </c>
    </row>
    <row r="1009" spans="1:58" x14ac:dyDescent="0.45">
      <c r="A1009">
        <v>846</v>
      </c>
      <c r="B1009" t="s">
        <v>18</v>
      </c>
      <c r="C1009" t="s">
        <v>120</v>
      </c>
      <c r="D1009" t="s">
        <v>17</v>
      </c>
      <c r="E1009" t="s">
        <v>19</v>
      </c>
      <c r="F1009" t="s">
        <v>13</v>
      </c>
      <c r="G1009">
        <v>0.121</v>
      </c>
      <c r="H1009">
        <v>0.114</v>
      </c>
      <c r="I1009">
        <v>0.114</v>
      </c>
      <c r="J1009">
        <v>0.11700000000000001</v>
      </c>
      <c r="K1009">
        <v>0.14399999999999999</v>
      </c>
      <c r="L1009">
        <v>0.13200000000000001</v>
      </c>
      <c r="M1009">
        <v>0.128</v>
      </c>
      <c r="N1009">
        <v>0.13900000000000001</v>
      </c>
      <c r="O1009">
        <v>0.158</v>
      </c>
      <c r="P1009">
        <v>0.154</v>
      </c>
      <c r="Q1009">
        <v>0.16900000000000001</v>
      </c>
      <c r="R1009">
        <v>0.20100000000000001</v>
      </c>
      <c r="S1009">
        <v>0.20899999999999999</v>
      </c>
      <c r="T1009">
        <v>0.2</v>
      </c>
      <c r="U1009">
        <v>0.23400000000000001</v>
      </c>
      <c r="V1009">
        <v>0.249</v>
      </c>
      <c r="W1009">
        <v>0.26100000000000001</v>
      </c>
      <c r="X1009">
        <v>0.27300000000000002</v>
      </c>
      <c r="Y1009">
        <v>0.26200000000000001</v>
      </c>
      <c r="Z1009">
        <v>0.26800000000000002</v>
      </c>
      <c r="AA1009">
        <v>0.27200000000000002</v>
      </c>
      <c r="AB1009">
        <v>0.25700000000000001</v>
      </c>
      <c r="AC1009">
        <v>0.26200000000000001</v>
      </c>
      <c r="AD1009">
        <v>0.315</v>
      </c>
      <c r="AE1009">
        <v>0.36499999999999999</v>
      </c>
      <c r="AF1009">
        <v>0.39</v>
      </c>
      <c r="AG1009">
        <v>0.435</v>
      </c>
      <c r="AH1009">
        <v>0.51700000000000002</v>
      </c>
      <c r="AI1009">
        <v>0.58199999999999996</v>
      </c>
      <c r="AJ1009">
        <v>0.59</v>
      </c>
      <c r="AK1009">
        <v>0.65200000000000002</v>
      </c>
      <c r="AL1009">
        <v>0.73799999999999999</v>
      </c>
      <c r="AM1009">
        <v>0.73599999999999999</v>
      </c>
      <c r="AN1009">
        <v>0.755</v>
      </c>
      <c r="AO1009">
        <v>0.77500000000000002</v>
      </c>
      <c r="AP1009">
        <v>0.77400000000000002</v>
      </c>
      <c r="AQ1009">
        <v>0.79800000000000004</v>
      </c>
      <c r="AR1009">
        <v>0.88</v>
      </c>
      <c r="AS1009">
        <v>0.92800000000000005</v>
      </c>
      <c r="AT1009">
        <v>0.93</v>
      </c>
      <c r="AU1009">
        <v>1.008</v>
      </c>
      <c r="AV1009">
        <v>0.92100000000000004</v>
      </c>
      <c r="AW1009">
        <v>1.0720000000000001</v>
      </c>
      <c r="AX1009">
        <v>1.1579999999999999</v>
      </c>
      <c r="AY1009">
        <v>1.206</v>
      </c>
      <c r="AZ1009">
        <v>1.2669999999999999</v>
      </c>
      <c r="BA1009">
        <v>1.335</v>
      </c>
      <c r="BB1009">
        <v>1.4</v>
      </c>
      <c r="BC1009">
        <v>1.4630000000000001</v>
      </c>
      <c r="BD1009">
        <v>1.5289999999999999</v>
      </c>
      <c r="BE1009">
        <v>1.5980000000000001</v>
      </c>
      <c r="BF1009">
        <v>2022</v>
      </c>
    </row>
    <row r="1010" spans="1:58" x14ac:dyDescent="0.45">
      <c r="A1010">
        <v>846</v>
      </c>
      <c r="B1010" t="s">
        <v>20</v>
      </c>
      <c r="C1010" t="s">
        <v>120</v>
      </c>
      <c r="D1010" t="s">
        <v>17</v>
      </c>
      <c r="E1010" t="s">
        <v>21</v>
      </c>
      <c r="F1010" t="s">
        <v>13</v>
      </c>
      <c r="G1010" s="2">
        <v>0.109</v>
      </c>
      <c r="H1010" s="2">
        <v>0.124</v>
      </c>
      <c r="I1010" s="2">
        <v>0.13400000000000001</v>
      </c>
      <c r="J1010" s="2">
        <v>0.14399999999999999</v>
      </c>
      <c r="K1010" s="2">
        <v>0.16300000000000001</v>
      </c>
      <c r="L1010" s="2">
        <v>0.17</v>
      </c>
      <c r="M1010" s="2">
        <v>0.17299999999999999</v>
      </c>
      <c r="N1010" s="2">
        <v>0.17199999999999999</v>
      </c>
      <c r="O1010" s="2">
        <v>0.17499999999999999</v>
      </c>
      <c r="P1010" s="2">
        <v>0.185</v>
      </c>
      <c r="Q1010" s="2">
        <v>0.215</v>
      </c>
      <c r="R1010" s="2">
        <v>0.22900000000000001</v>
      </c>
      <c r="S1010" s="2">
        <v>0.24</v>
      </c>
      <c r="T1010" s="2">
        <v>0.248</v>
      </c>
      <c r="U1010" s="2">
        <v>0.27600000000000002</v>
      </c>
      <c r="V1010" s="2">
        <v>0.28399999999999997</v>
      </c>
      <c r="W1010" s="2">
        <v>0.29599999999999999</v>
      </c>
      <c r="X1010" s="2">
        <v>0.316</v>
      </c>
      <c r="Y1010" s="2">
        <v>0.32400000000000001</v>
      </c>
      <c r="Z1010" s="2">
        <v>0.32900000000000001</v>
      </c>
      <c r="AA1010" s="2">
        <v>0.35699999999999998</v>
      </c>
      <c r="AB1010" s="2">
        <v>0.35199999999999998</v>
      </c>
      <c r="AC1010" s="2">
        <v>0.33900000000000002</v>
      </c>
      <c r="AD1010" s="2">
        <v>0.36099999999999999</v>
      </c>
      <c r="AE1010" s="2">
        <v>0.38500000000000001</v>
      </c>
      <c r="AF1010" s="2">
        <v>0.41799999999999998</v>
      </c>
      <c r="AG1010" s="2">
        <v>0.46800000000000003</v>
      </c>
      <c r="AH1010" s="2">
        <v>0.49399999999999999</v>
      </c>
      <c r="AI1010" s="2">
        <v>0.53200000000000003</v>
      </c>
      <c r="AJ1010" s="2">
        <v>0.55100000000000005</v>
      </c>
      <c r="AK1010" s="2">
        <v>0.56499999999999995</v>
      </c>
      <c r="AL1010" s="2">
        <v>0.59499999999999997</v>
      </c>
      <c r="AM1010" s="2">
        <v>0.61199999999999999</v>
      </c>
      <c r="AN1010" s="2">
        <v>0.625</v>
      </c>
      <c r="AO1010" s="2">
        <v>0.65300000000000002</v>
      </c>
      <c r="AP1010" s="2">
        <v>0.68500000000000005</v>
      </c>
      <c r="AQ1010" s="2">
        <v>0.71499999999999997</v>
      </c>
      <c r="AR1010" s="2">
        <v>0.76</v>
      </c>
      <c r="AS1010" s="2">
        <v>0.8</v>
      </c>
      <c r="AT1010" s="2">
        <v>0.84</v>
      </c>
      <c r="AU1010" s="2">
        <v>0.80900000000000005</v>
      </c>
      <c r="AV1010" s="2">
        <v>0.83199999999999996</v>
      </c>
      <c r="AW1010" s="2">
        <v>0.93799999999999994</v>
      </c>
      <c r="AX1010" s="2">
        <v>0.99199999999999999</v>
      </c>
      <c r="AY1010" s="2">
        <v>1.0249999999999999</v>
      </c>
      <c r="AZ1010" s="2">
        <v>1.0660000000000001</v>
      </c>
      <c r="BA1010" s="2">
        <v>1.1120000000000001</v>
      </c>
      <c r="BB1010" s="2">
        <v>1.161</v>
      </c>
      <c r="BC1010" s="2">
        <v>1.212</v>
      </c>
      <c r="BD1010" s="2">
        <v>1.262</v>
      </c>
      <c r="BE1010">
        <v>1.3140000000000001</v>
      </c>
      <c r="BF1010">
        <v>2022</v>
      </c>
    </row>
    <row r="1011" spans="1:58" x14ac:dyDescent="0.45">
      <c r="A1011">
        <v>846</v>
      </c>
      <c r="B1011" t="s">
        <v>22</v>
      </c>
      <c r="C1011" t="s">
        <v>120</v>
      </c>
      <c r="D1011" t="s">
        <v>23</v>
      </c>
      <c r="E1011" t="s">
        <v>24</v>
      </c>
      <c r="F1011" t="s">
        <v>5</v>
      </c>
      <c r="G1011" s="2">
        <v>34.344999999999999</v>
      </c>
      <c r="H1011" s="2">
        <v>39.728999999999999</v>
      </c>
      <c r="I1011" s="2">
        <v>42.945</v>
      </c>
      <c r="J1011" s="2">
        <v>44.148000000000003</v>
      </c>
      <c r="K1011" s="2">
        <v>49.52</v>
      </c>
      <c r="L1011" s="2">
        <v>47.811999999999998</v>
      </c>
      <c r="M1011" s="2">
        <v>46.39</v>
      </c>
      <c r="N1011" s="2">
        <v>54.031999999999996</v>
      </c>
      <c r="O1011" s="2">
        <v>59.323</v>
      </c>
      <c r="P1011" s="2">
        <v>63.15</v>
      </c>
      <c r="Q1011" s="2">
        <v>62.536000000000001</v>
      </c>
      <c r="R1011" s="2">
        <v>68.957999999999998</v>
      </c>
      <c r="S1011" s="2">
        <v>70.88</v>
      </c>
      <c r="T1011" s="2">
        <v>72.341999999999999</v>
      </c>
      <c r="U1011" s="2">
        <v>74.015000000000001</v>
      </c>
      <c r="V1011" s="2">
        <v>75.296999999999997</v>
      </c>
      <c r="W1011" s="2">
        <v>76.867000000000004</v>
      </c>
      <c r="X1011" s="2">
        <v>79.308999999999997</v>
      </c>
      <c r="Y1011" s="2">
        <v>82.951999999999998</v>
      </c>
      <c r="Z1011" s="2">
        <v>85.506</v>
      </c>
      <c r="AA1011" s="2">
        <v>87.369</v>
      </c>
      <c r="AB1011" s="2">
        <v>90.536000000000001</v>
      </c>
      <c r="AC1011" s="2">
        <v>93.138000000000005</v>
      </c>
      <c r="AD1011" s="2">
        <v>93.882000000000005</v>
      </c>
      <c r="AE1011" s="2">
        <v>95.869</v>
      </c>
      <c r="AF1011" s="2">
        <v>96.272000000000006</v>
      </c>
      <c r="AG1011" s="2">
        <v>100</v>
      </c>
      <c r="AH1011" s="2">
        <v>105.777</v>
      </c>
      <c r="AI1011" s="2">
        <v>113.355</v>
      </c>
      <c r="AJ1011" s="2">
        <v>116.251</v>
      </c>
      <c r="AK1011" s="2">
        <v>117.962</v>
      </c>
      <c r="AL1011" s="2">
        <v>121.248</v>
      </c>
      <c r="AM1011" s="2">
        <v>120.691</v>
      </c>
      <c r="AN1011" s="2">
        <v>124.316</v>
      </c>
      <c r="AO1011" s="2">
        <v>126.967</v>
      </c>
      <c r="AP1011" s="2">
        <v>134.631</v>
      </c>
      <c r="AQ1011" s="2">
        <v>137.10900000000001</v>
      </c>
      <c r="AR1011" s="2">
        <v>142.80699999999999</v>
      </c>
      <c r="AS1011" s="2">
        <v>147.38900000000001</v>
      </c>
      <c r="AT1011" s="2">
        <v>152.22800000000001</v>
      </c>
      <c r="AU1011" s="2">
        <v>156.46600000000001</v>
      </c>
      <c r="AV1011" s="2">
        <v>157.56</v>
      </c>
      <c r="AW1011" s="2">
        <v>175.249</v>
      </c>
      <c r="AX1011" s="2">
        <v>187.46700000000001</v>
      </c>
      <c r="AY1011" s="2">
        <v>193.53299999999999</v>
      </c>
      <c r="AZ1011" s="2">
        <v>200.631</v>
      </c>
      <c r="BA1011" s="2">
        <v>207.09800000000001</v>
      </c>
      <c r="BB1011" s="2">
        <v>211.745</v>
      </c>
      <c r="BC1011" s="2">
        <v>216.49700000000001</v>
      </c>
      <c r="BD1011" s="2">
        <v>221.35499999999999</v>
      </c>
      <c r="BE1011">
        <v>226.322</v>
      </c>
      <c r="BF1011">
        <v>2022</v>
      </c>
    </row>
    <row r="1012" spans="1:58" x14ac:dyDescent="0.45">
      <c r="A1012">
        <v>846</v>
      </c>
      <c r="B1012" t="s">
        <v>26</v>
      </c>
      <c r="C1012" t="s">
        <v>120</v>
      </c>
      <c r="D1012" t="s">
        <v>27</v>
      </c>
      <c r="E1012" t="s">
        <v>12</v>
      </c>
      <c r="F1012" t="s">
        <v>5</v>
      </c>
      <c r="G1012" s="2">
        <v>209548.77299999999</v>
      </c>
      <c r="H1012" s="2">
        <v>211365.65100000001</v>
      </c>
      <c r="I1012" s="2">
        <v>208541.29199999999</v>
      </c>
      <c r="J1012" s="2">
        <v>209703.08</v>
      </c>
      <c r="K1012" s="2">
        <v>222715.8</v>
      </c>
      <c r="L1012" s="2">
        <v>216613.33100000001</v>
      </c>
      <c r="M1012" s="2">
        <v>210067.18700000001</v>
      </c>
      <c r="N1012" s="2">
        <v>201093.90299999999</v>
      </c>
      <c r="O1012" s="2">
        <v>192232.71100000001</v>
      </c>
      <c r="P1012" s="2">
        <v>193843.29300000001</v>
      </c>
      <c r="Q1012" s="2">
        <v>213591.14199999999</v>
      </c>
      <c r="R1012" s="2">
        <v>215935.70800000001</v>
      </c>
      <c r="S1012" s="2">
        <v>217201.12899999999</v>
      </c>
      <c r="T1012" s="2">
        <v>214619.47899999999</v>
      </c>
      <c r="U1012" s="2">
        <v>223774.40299999999</v>
      </c>
      <c r="V1012" s="2">
        <v>220295.92</v>
      </c>
      <c r="W1012" s="2">
        <v>219712.87700000001</v>
      </c>
      <c r="X1012" s="2">
        <v>224652.95600000001</v>
      </c>
      <c r="Y1012" s="2">
        <v>221534.60699999999</v>
      </c>
      <c r="Z1012" s="2">
        <v>216720.77100000001</v>
      </c>
      <c r="AA1012" s="2">
        <v>224430.579</v>
      </c>
      <c r="AB1012" s="2">
        <v>211959.96100000001</v>
      </c>
      <c r="AC1012" s="2">
        <v>196450.742</v>
      </c>
      <c r="AD1012" s="2">
        <v>200186.83900000001</v>
      </c>
      <c r="AE1012" s="2">
        <v>203489.26199999999</v>
      </c>
      <c r="AF1012" s="2">
        <v>209466.88</v>
      </c>
      <c r="AG1012" s="2">
        <v>222081.61300000001</v>
      </c>
      <c r="AH1012" s="2">
        <v>223331.234</v>
      </c>
      <c r="AI1012" s="2">
        <v>230537.86300000001</v>
      </c>
      <c r="AJ1012" s="2">
        <v>232515.60699999999</v>
      </c>
      <c r="AK1012" s="2">
        <v>229836.77499999999</v>
      </c>
      <c r="AL1012" s="2">
        <v>231727.45600000001</v>
      </c>
      <c r="AM1012" s="2">
        <v>228793.15700000001</v>
      </c>
      <c r="AN1012" s="2">
        <v>224693.75399999999</v>
      </c>
      <c r="AO1012" s="2">
        <v>225297.93299999999</v>
      </c>
      <c r="AP1012" s="2">
        <v>228966.709</v>
      </c>
      <c r="AQ1012" s="2">
        <v>233558.07699999999</v>
      </c>
      <c r="AR1012" s="2">
        <v>238384.65</v>
      </c>
      <c r="AS1012" s="2">
        <v>239783.82199999999</v>
      </c>
      <c r="AT1012" s="2">
        <v>241983.03700000001</v>
      </c>
      <c r="AU1012" s="2">
        <v>222284.095</v>
      </c>
      <c r="AV1012" s="2">
        <v>211579.394</v>
      </c>
      <c r="AW1012" s="2">
        <v>215174.913</v>
      </c>
      <c r="AX1012" s="2">
        <v>212398.46799999999</v>
      </c>
      <c r="AY1012" s="2">
        <v>207107.87400000001</v>
      </c>
      <c r="AZ1012" s="2">
        <v>202994.38</v>
      </c>
      <c r="BA1012" s="2">
        <v>200375.08499999999</v>
      </c>
      <c r="BB1012" s="2">
        <v>198622.30300000001</v>
      </c>
      <c r="BC1012" s="2">
        <v>196327.943</v>
      </c>
      <c r="BD1012" s="2">
        <v>194060.08600000001</v>
      </c>
      <c r="BE1012">
        <v>191818.42499999999</v>
      </c>
      <c r="BF1012">
        <v>2020</v>
      </c>
    </row>
    <row r="1013" spans="1:58" x14ac:dyDescent="0.45">
      <c r="A1013">
        <v>846</v>
      </c>
      <c r="B1013" t="s">
        <v>29</v>
      </c>
      <c r="C1013" t="s">
        <v>120</v>
      </c>
      <c r="D1013" t="s">
        <v>27</v>
      </c>
      <c r="E1013" t="s">
        <v>1389</v>
      </c>
      <c r="F1013" t="s">
        <v>5</v>
      </c>
      <c r="G1013" s="2">
        <v>2641.7179999999998</v>
      </c>
      <c r="H1013">
        <v>2664.623</v>
      </c>
      <c r="I1013">
        <v>2629.0169999999998</v>
      </c>
      <c r="J1013">
        <v>2643.663</v>
      </c>
      <c r="K1013" s="2">
        <v>2807.71</v>
      </c>
      <c r="L1013">
        <v>2730.7779999999998</v>
      </c>
      <c r="M1013">
        <v>2648.2530000000002</v>
      </c>
      <c r="N1013">
        <v>2535.13</v>
      </c>
      <c r="O1013" s="2">
        <v>2423.4189999999999</v>
      </c>
      <c r="P1013" s="2">
        <v>2443.7240000000002</v>
      </c>
      <c r="Q1013" s="2">
        <v>2692.6790000000001</v>
      </c>
      <c r="R1013" s="2">
        <v>2722.2359999999999</v>
      </c>
      <c r="S1013" s="2">
        <v>2738.1889999999999</v>
      </c>
      <c r="T1013" s="2">
        <v>2705.643</v>
      </c>
      <c r="U1013" s="2">
        <v>2821.056</v>
      </c>
      <c r="V1013" s="2">
        <v>2777.2040000000002</v>
      </c>
      <c r="W1013" s="2">
        <v>2769.8539999999998</v>
      </c>
      <c r="X1013" s="2">
        <v>2832.1320000000001</v>
      </c>
      <c r="Y1013" s="2">
        <v>2792.82</v>
      </c>
      <c r="Z1013" s="2">
        <v>2732.1329999999998</v>
      </c>
      <c r="AA1013" s="2">
        <v>2829.328</v>
      </c>
      <c r="AB1013" s="2">
        <v>2672.1149999999998</v>
      </c>
      <c r="AC1013" s="2">
        <v>2476.5949999999998</v>
      </c>
      <c r="AD1013" s="2">
        <v>2523.6950000000002</v>
      </c>
      <c r="AE1013" s="2">
        <v>2565.3270000000002</v>
      </c>
      <c r="AF1013" s="2">
        <v>2640.6849999999999</v>
      </c>
      <c r="AG1013" s="2">
        <v>2799.7150000000001</v>
      </c>
      <c r="AH1013" s="2">
        <v>2815.4690000000001</v>
      </c>
      <c r="AI1013" s="2">
        <v>2906.3209999999999</v>
      </c>
      <c r="AJ1013" s="2">
        <v>2931.2539999999999</v>
      </c>
      <c r="AK1013" s="2">
        <v>2897.482</v>
      </c>
      <c r="AL1013" s="2">
        <v>2921.3180000000002</v>
      </c>
      <c r="AM1013" s="2">
        <v>2884.326</v>
      </c>
      <c r="AN1013" s="2">
        <v>2832.6460000000002</v>
      </c>
      <c r="AO1013" s="2">
        <v>2840.2629999999999</v>
      </c>
      <c r="AP1013" s="2">
        <v>2886.5140000000001</v>
      </c>
      <c r="AQ1013" s="2">
        <v>2944.3960000000002</v>
      </c>
      <c r="AR1013" s="2">
        <v>3005.2429999999999</v>
      </c>
      <c r="AS1013" s="2">
        <v>3022.8820000000001</v>
      </c>
      <c r="AT1013" s="2">
        <v>3050.607</v>
      </c>
      <c r="AU1013" s="2">
        <v>2802.268</v>
      </c>
      <c r="AV1013" s="2">
        <v>2667.317</v>
      </c>
      <c r="AW1013" s="2">
        <v>2712.645</v>
      </c>
      <c r="AX1013" s="2">
        <v>2677.643</v>
      </c>
      <c r="AY1013" s="2">
        <v>2610.9459999999999</v>
      </c>
      <c r="AZ1013" s="2">
        <v>2559.0889999999999</v>
      </c>
      <c r="BA1013" s="2">
        <v>2526.0680000000002</v>
      </c>
      <c r="BB1013" s="2">
        <v>2503.971</v>
      </c>
      <c r="BC1013" s="2">
        <v>2475.047</v>
      </c>
      <c r="BD1013" s="2">
        <v>2446.4569999999999</v>
      </c>
      <c r="BE1013">
        <v>2418.1970000000001</v>
      </c>
      <c r="BF1013">
        <v>2020</v>
      </c>
    </row>
    <row r="1014" spans="1:58" x14ac:dyDescent="0.45">
      <c r="A1014">
        <v>846</v>
      </c>
      <c r="B1014" t="s">
        <v>30</v>
      </c>
      <c r="C1014" t="s">
        <v>120</v>
      </c>
      <c r="D1014" t="s">
        <v>31</v>
      </c>
      <c r="E1014" t="s">
        <v>12</v>
      </c>
      <c r="F1014" t="s">
        <v>5</v>
      </c>
      <c r="G1014">
        <v>71969.55</v>
      </c>
      <c r="H1014" s="2">
        <v>83973.66</v>
      </c>
      <c r="I1014" s="2">
        <v>89558.626000000004</v>
      </c>
      <c r="J1014" s="2">
        <v>92579.736999999994</v>
      </c>
      <c r="K1014" s="2">
        <v>110288.19899999999</v>
      </c>
      <c r="L1014" s="2">
        <v>103566.12300000001</v>
      </c>
      <c r="M1014" s="2">
        <v>97449.212</v>
      </c>
      <c r="N1014" s="2">
        <v>108654.617</v>
      </c>
      <c r="O1014" s="2">
        <v>114038.08100000001</v>
      </c>
      <c r="P1014" s="2">
        <v>122412.765</v>
      </c>
      <c r="Q1014" s="2">
        <v>133571.93299999999</v>
      </c>
      <c r="R1014" s="2">
        <v>148905.76800000001</v>
      </c>
      <c r="S1014" s="2">
        <v>153951.416</v>
      </c>
      <c r="T1014" s="2">
        <v>155260.014</v>
      </c>
      <c r="U1014" s="2">
        <v>165626.755</v>
      </c>
      <c r="V1014" s="2">
        <v>165876.49</v>
      </c>
      <c r="W1014" s="2">
        <v>168886.408</v>
      </c>
      <c r="X1014" s="2">
        <v>178169.122</v>
      </c>
      <c r="Y1014" s="2">
        <v>183766.97</v>
      </c>
      <c r="Z1014" s="2">
        <v>185308.39199999999</v>
      </c>
      <c r="AA1014" s="2">
        <v>196082.17</v>
      </c>
      <c r="AB1014" s="2">
        <v>191899.592</v>
      </c>
      <c r="AC1014" s="2">
        <v>182970.595</v>
      </c>
      <c r="AD1014" s="2">
        <v>187939.58499999999</v>
      </c>
      <c r="AE1014" s="2">
        <v>195084.052</v>
      </c>
      <c r="AF1014" s="2">
        <v>201657.26500000001</v>
      </c>
      <c r="AG1014" s="2">
        <v>222081.61300000001</v>
      </c>
      <c r="AH1014" s="2">
        <v>236232.99100000001</v>
      </c>
      <c r="AI1014" s="2">
        <v>261327.17499999999</v>
      </c>
      <c r="AJ1014" s="2">
        <v>270302.49200000003</v>
      </c>
      <c r="AK1014" s="2">
        <v>271120.54800000001</v>
      </c>
      <c r="AL1014" s="2">
        <v>280963.93400000001</v>
      </c>
      <c r="AM1014" s="2">
        <v>276133.38299999997</v>
      </c>
      <c r="AN1014" s="2">
        <v>279331.08899999998</v>
      </c>
      <c r="AO1014" s="2">
        <v>286053.80099999998</v>
      </c>
      <c r="AP1014" s="2">
        <v>308259.92700000003</v>
      </c>
      <c r="AQ1014" s="2">
        <v>320227.99800000002</v>
      </c>
      <c r="AR1014" s="2">
        <v>340431.10399999999</v>
      </c>
      <c r="AS1014" s="2">
        <v>353413.81</v>
      </c>
      <c r="AT1014" s="2">
        <v>368365.47899999999</v>
      </c>
      <c r="AU1014" s="2">
        <v>347798.27299999999</v>
      </c>
      <c r="AV1014" s="2">
        <v>333364.12099999998</v>
      </c>
      <c r="AW1014" s="2">
        <v>377091.522</v>
      </c>
      <c r="AX1014" s="2">
        <v>398177.06300000002</v>
      </c>
      <c r="AY1014" s="2">
        <v>400821.15500000003</v>
      </c>
      <c r="AZ1014" s="2">
        <v>407270.40899999999</v>
      </c>
      <c r="BA1014" s="2">
        <v>414972.33100000001</v>
      </c>
      <c r="BB1014" s="2">
        <v>420572.978</v>
      </c>
      <c r="BC1014" s="2">
        <v>425043.52</v>
      </c>
      <c r="BD1014" s="2">
        <v>429561.58299999998</v>
      </c>
      <c r="BE1014">
        <v>434127.67200000002</v>
      </c>
      <c r="BF1014">
        <v>2020</v>
      </c>
    </row>
    <row r="1015" spans="1:58" x14ac:dyDescent="0.45">
      <c r="A1015">
        <v>846</v>
      </c>
      <c r="B1015" t="s">
        <v>32</v>
      </c>
      <c r="C1015" t="s">
        <v>120</v>
      </c>
      <c r="D1015" t="s">
        <v>31</v>
      </c>
      <c r="E1015" t="s">
        <v>19</v>
      </c>
      <c r="F1015" t="s">
        <v>5</v>
      </c>
      <c r="G1015">
        <v>1053.8489999999999</v>
      </c>
      <c r="H1015">
        <v>956.13699999999994</v>
      </c>
      <c r="I1015">
        <v>930.89</v>
      </c>
      <c r="J1015">
        <v>931.68899999999996</v>
      </c>
      <c r="K1015">
        <v>1111.403</v>
      </c>
      <c r="L1015">
        <v>976.74699999999996</v>
      </c>
      <c r="M1015">
        <v>918.67499999999995</v>
      </c>
      <c r="N1015">
        <v>989.12599999999998</v>
      </c>
      <c r="O1015">
        <v>1092.048</v>
      </c>
      <c r="P1015">
        <v>1054.904</v>
      </c>
      <c r="Q1015">
        <v>1141.0429999999999</v>
      </c>
      <c r="R1015">
        <v>1333.385</v>
      </c>
      <c r="S1015">
        <v>1357.6959999999999</v>
      </c>
      <c r="T1015">
        <v>1277.011</v>
      </c>
      <c r="U1015">
        <v>1422.8489999999999</v>
      </c>
      <c r="V1015">
        <v>1479.5650000000001</v>
      </c>
      <c r="W1015">
        <v>1511.7049999999999</v>
      </c>
      <c r="X1015">
        <v>1537.62</v>
      </c>
      <c r="Y1015">
        <v>1441.1120000000001</v>
      </c>
      <c r="Z1015">
        <v>1435.664</v>
      </c>
      <c r="AA1015">
        <v>1422.2280000000001</v>
      </c>
      <c r="AB1015">
        <v>1317.0909999999999</v>
      </c>
      <c r="AC1015">
        <v>1313.463</v>
      </c>
      <c r="AD1015">
        <v>1542.059</v>
      </c>
      <c r="AE1015">
        <v>1743.287</v>
      </c>
      <c r="AF1015">
        <v>1824.5050000000001</v>
      </c>
      <c r="AG1015">
        <v>1985.2750000000001</v>
      </c>
      <c r="AH1015">
        <v>2308.5540000000001</v>
      </c>
      <c r="AI1015">
        <v>2540.7150000000001</v>
      </c>
      <c r="AJ1015">
        <v>2519.625</v>
      </c>
      <c r="AK1015">
        <v>2719.2539999999999</v>
      </c>
      <c r="AL1015">
        <v>3007.5639999999999</v>
      </c>
      <c r="AM1015">
        <v>2934.8530000000001</v>
      </c>
      <c r="AN1015">
        <v>2940.1930000000002</v>
      </c>
      <c r="AO1015">
        <v>2953.3009999999999</v>
      </c>
      <c r="AP1015">
        <v>2880.9479999999999</v>
      </c>
      <c r="AQ1015">
        <v>2929.4830000000002</v>
      </c>
      <c r="AR1015">
        <v>3158.835</v>
      </c>
      <c r="AS1015">
        <v>3256.3209999999999</v>
      </c>
      <c r="AT1015">
        <v>3187.38</v>
      </c>
      <c r="AU1015">
        <v>3341.002</v>
      </c>
      <c r="AV1015">
        <v>2951.692</v>
      </c>
      <c r="AW1015">
        <v>3322.6849999999999</v>
      </c>
      <c r="AX1015">
        <v>3468.7429999999999</v>
      </c>
      <c r="AY1015">
        <v>3491.7779999999998</v>
      </c>
      <c r="AZ1015">
        <v>3547.9609999999998</v>
      </c>
      <c r="BA1015">
        <v>3615.056</v>
      </c>
      <c r="BB1015">
        <v>3663.8470000000002</v>
      </c>
      <c r="BC1015">
        <v>3702.7919999999999</v>
      </c>
      <c r="BD1015">
        <v>3742.152</v>
      </c>
      <c r="BE1015">
        <v>3781.9290000000001</v>
      </c>
      <c r="BF1015">
        <v>2020</v>
      </c>
    </row>
    <row r="1016" spans="1:58" x14ac:dyDescent="0.45">
      <c r="A1016">
        <v>846</v>
      </c>
      <c r="B1016" t="s">
        <v>33</v>
      </c>
      <c r="C1016" t="s">
        <v>120</v>
      </c>
      <c r="D1016" t="s">
        <v>31</v>
      </c>
      <c r="E1016" t="s">
        <v>21</v>
      </c>
      <c r="F1016" t="s">
        <v>5</v>
      </c>
      <c r="G1016">
        <v>944.06</v>
      </c>
      <c r="H1016">
        <v>1042.3389999999999</v>
      </c>
      <c r="I1016">
        <v>1091.96</v>
      </c>
      <c r="J1016">
        <v>1141.0419999999999</v>
      </c>
      <c r="K1016">
        <v>1255.586</v>
      </c>
      <c r="L1016">
        <v>1259.798</v>
      </c>
      <c r="M1016">
        <v>1246.3240000000001</v>
      </c>
      <c r="N1016">
        <v>1222.6510000000001</v>
      </c>
      <c r="O1016">
        <v>1209.9929999999999</v>
      </c>
      <c r="P1016">
        <v>1267.9770000000001</v>
      </c>
      <c r="Q1016">
        <v>1449.4390000000001</v>
      </c>
      <c r="R1016">
        <v>1514.914</v>
      </c>
      <c r="S1016">
        <v>1558.518</v>
      </c>
      <c r="T1016">
        <v>1576.492</v>
      </c>
      <c r="U1016">
        <v>1678.8420000000001</v>
      </c>
      <c r="V1016">
        <v>1687.393</v>
      </c>
      <c r="W1016">
        <v>1713.74</v>
      </c>
      <c r="X1016">
        <v>1782.4880000000001</v>
      </c>
      <c r="Y1016">
        <v>1777.5029999999999</v>
      </c>
      <c r="Z1016">
        <v>1763.4839999999999</v>
      </c>
      <c r="AA1016">
        <v>1867.587</v>
      </c>
      <c r="AB1016">
        <v>1803.528</v>
      </c>
      <c r="AC1016">
        <v>1697.54</v>
      </c>
      <c r="AD1016">
        <v>1763.9739999999999</v>
      </c>
      <c r="AE1016">
        <v>1841.287</v>
      </c>
      <c r="AF1016">
        <v>1954.8119999999999</v>
      </c>
      <c r="AG1016">
        <v>2136.451</v>
      </c>
      <c r="AH1016">
        <v>2206.681</v>
      </c>
      <c r="AI1016">
        <v>2321.7689999999998</v>
      </c>
      <c r="AJ1016">
        <v>2356.1289999999999</v>
      </c>
      <c r="AK1016">
        <v>2357.29</v>
      </c>
      <c r="AL1016">
        <v>2425.7179999999998</v>
      </c>
      <c r="AM1016">
        <v>2439.596</v>
      </c>
      <c r="AN1016">
        <v>2436.6619999999998</v>
      </c>
      <c r="AO1016">
        <v>2485.768</v>
      </c>
      <c r="AP1016">
        <v>2549.6909999999998</v>
      </c>
      <c r="AQ1016">
        <v>2625.5329999999999</v>
      </c>
      <c r="AR1016">
        <v>2727.7829999999999</v>
      </c>
      <c r="AS1016">
        <v>2806.6469999999999</v>
      </c>
      <c r="AT1016">
        <v>2879.1410000000001</v>
      </c>
      <c r="AU1016">
        <v>2679.9079999999999</v>
      </c>
      <c r="AV1016">
        <v>2667.317</v>
      </c>
      <c r="AW1016">
        <v>2906.04</v>
      </c>
      <c r="AX1016">
        <v>2971.7710000000002</v>
      </c>
      <c r="AY1016">
        <v>2967.817</v>
      </c>
      <c r="AZ1016">
        <v>2986.1410000000001</v>
      </c>
      <c r="BA1016">
        <v>3012.0279999999998</v>
      </c>
      <c r="BB1016">
        <v>3040.6219999999998</v>
      </c>
      <c r="BC1016">
        <v>3068.1770000000001</v>
      </c>
      <c r="BD1016">
        <v>3088.261</v>
      </c>
      <c r="BE1016">
        <v>3109.7220000000002</v>
      </c>
      <c r="BF1016">
        <v>2020</v>
      </c>
    </row>
    <row r="1017" spans="1:58" x14ac:dyDescent="0.45">
      <c r="A1017">
        <v>846</v>
      </c>
      <c r="B1017" t="s">
        <v>34</v>
      </c>
      <c r="C1017" t="s">
        <v>120</v>
      </c>
      <c r="D1017" t="s">
        <v>35</v>
      </c>
      <c r="E1017" t="s">
        <v>36</v>
      </c>
      <c r="F1017" t="s">
        <v>5</v>
      </c>
      <c r="G1017">
        <v>1E-3</v>
      </c>
      <c r="H1017">
        <v>1E-3</v>
      </c>
      <c r="I1017">
        <v>1E-3</v>
      </c>
      <c r="J1017">
        <v>1E-3</v>
      </c>
      <c r="K1017">
        <v>1E-3</v>
      </c>
      <c r="L1017">
        <v>1E-3</v>
      </c>
      <c r="M1017">
        <v>1E-3</v>
      </c>
      <c r="N1017">
        <v>1E-3</v>
      </c>
      <c r="O1017">
        <v>1E-3</v>
      </c>
      <c r="P1017">
        <v>1E-3</v>
      </c>
      <c r="Q1017">
        <v>1E-3</v>
      </c>
      <c r="R1017">
        <v>1E-3</v>
      </c>
      <c r="S1017">
        <v>1E-3</v>
      </c>
      <c r="T1017">
        <v>1E-3</v>
      </c>
      <c r="U1017">
        <v>1E-3</v>
      </c>
      <c r="V1017">
        <v>1E-3</v>
      </c>
      <c r="W1017">
        <v>1E-3</v>
      </c>
      <c r="X1017">
        <v>1E-3</v>
      </c>
      <c r="Y1017">
        <v>1E-3</v>
      </c>
      <c r="Z1017">
        <v>1E-3</v>
      </c>
      <c r="AA1017">
        <v>1E-3</v>
      </c>
      <c r="AB1017">
        <v>1E-3</v>
      </c>
      <c r="AC1017">
        <v>1E-3</v>
      </c>
      <c r="AD1017">
        <v>1E-3</v>
      </c>
      <c r="AE1017">
        <v>1E-3</v>
      </c>
      <c r="AF1017">
        <v>1E-3</v>
      </c>
      <c r="AG1017">
        <v>1E-3</v>
      </c>
      <c r="AH1017">
        <v>1E-3</v>
      </c>
      <c r="AI1017">
        <v>1E-3</v>
      </c>
      <c r="AJ1017">
        <v>1E-3</v>
      </c>
      <c r="AK1017">
        <v>1E-3</v>
      </c>
      <c r="AL1017">
        <v>1E-3</v>
      </c>
      <c r="AM1017">
        <v>1E-3</v>
      </c>
      <c r="AN1017">
        <v>1E-3</v>
      </c>
      <c r="AO1017">
        <v>1E-3</v>
      </c>
      <c r="AP1017">
        <v>1E-3</v>
      </c>
      <c r="AQ1017">
        <v>1E-3</v>
      </c>
      <c r="AR1017">
        <v>1E-3</v>
      </c>
      <c r="AS1017">
        <v>1E-3</v>
      </c>
      <c r="AT1017">
        <v>1E-3</v>
      </c>
      <c r="AU1017">
        <v>1E-3</v>
      </c>
      <c r="AV1017">
        <v>1E-3</v>
      </c>
      <c r="AW1017">
        <v>1E-3</v>
      </c>
      <c r="AX1017">
        <v>1E-3</v>
      </c>
      <c r="AY1017">
        <v>1E-3</v>
      </c>
      <c r="AZ1017">
        <v>1E-3</v>
      </c>
      <c r="BA1017">
        <v>1E-3</v>
      </c>
      <c r="BB1017">
        <v>1E-3</v>
      </c>
      <c r="BC1017">
        <v>1E-3</v>
      </c>
      <c r="BD1017" t="s">
        <v>1409</v>
      </c>
      <c r="BE1017" t="s">
        <v>1409</v>
      </c>
      <c r="BF1017">
        <v>2022</v>
      </c>
    </row>
    <row r="1018" spans="1:58" x14ac:dyDescent="0.45">
      <c r="A1018">
        <v>846</v>
      </c>
      <c r="B1018" t="s">
        <v>37</v>
      </c>
      <c r="C1018" t="s">
        <v>120</v>
      </c>
      <c r="D1018" t="s">
        <v>38</v>
      </c>
      <c r="E1018" t="s">
        <v>39</v>
      </c>
      <c r="F1018" t="s">
        <v>5</v>
      </c>
      <c r="G1018">
        <v>76.233999999999995</v>
      </c>
      <c r="H1018">
        <v>80.563000000000002</v>
      </c>
      <c r="I1018">
        <v>82.016000000000005</v>
      </c>
      <c r="J1018">
        <v>81.135999999999996</v>
      </c>
      <c r="K1018">
        <v>87.837999999999994</v>
      </c>
      <c r="L1018">
        <v>82.207999999999998</v>
      </c>
      <c r="M1018">
        <v>78.188999999999993</v>
      </c>
      <c r="N1018">
        <v>88.867999999999995</v>
      </c>
      <c r="O1018">
        <v>94.247</v>
      </c>
      <c r="P1018">
        <v>96.542000000000002</v>
      </c>
      <c r="Q1018">
        <v>92.153999999999996</v>
      </c>
      <c r="R1018">
        <v>98.293000000000006</v>
      </c>
      <c r="S1018">
        <v>98.781000000000006</v>
      </c>
      <c r="T1018">
        <v>98.483999999999995</v>
      </c>
      <c r="U1018">
        <v>98.655000000000001</v>
      </c>
      <c r="V1018">
        <v>98.302999999999997</v>
      </c>
      <c r="W1018">
        <v>98.548000000000002</v>
      </c>
      <c r="X1018">
        <v>99.954999999999998</v>
      </c>
      <c r="Y1018">
        <v>103.38500000000001</v>
      </c>
      <c r="Z1018">
        <v>105.081</v>
      </c>
      <c r="AA1018">
        <v>104.992</v>
      </c>
      <c r="AB1018">
        <v>106.402</v>
      </c>
      <c r="AC1018">
        <v>107.786</v>
      </c>
      <c r="AD1018">
        <v>106.54300000000001</v>
      </c>
      <c r="AE1018">
        <v>105.95</v>
      </c>
      <c r="AF1018">
        <v>103.15900000000001</v>
      </c>
      <c r="AG1018">
        <v>103.949</v>
      </c>
      <c r="AH1018">
        <v>107.054</v>
      </c>
      <c r="AI1018">
        <v>112.55500000000001</v>
      </c>
      <c r="AJ1018">
        <v>114.723</v>
      </c>
      <c r="AK1018">
        <v>115.014</v>
      </c>
      <c r="AL1018">
        <v>115.827</v>
      </c>
      <c r="AM1018">
        <v>113.188</v>
      </c>
      <c r="AN1018">
        <v>114.637</v>
      </c>
      <c r="AO1018">
        <v>115.077</v>
      </c>
      <c r="AP1018">
        <v>120.901</v>
      </c>
      <c r="AQ1018">
        <v>121.967</v>
      </c>
      <c r="AR1018">
        <v>124.801</v>
      </c>
      <c r="AS1018">
        <v>125.92</v>
      </c>
      <c r="AT1018">
        <v>127.943</v>
      </c>
      <c r="AU1018">
        <v>129.78</v>
      </c>
      <c r="AV1018">
        <v>124.98099999999999</v>
      </c>
      <c r="AW1018">
        <v>129.761</v>
      </c>
      <c r="AX1018">
        <v>133.98599999999999</v>
      </c>
      <c r="AY1018">
        <v>135.05600000000001</v>
      </c>
      <c r="AZ1018">
        <v>136.387</v>
      </c>
      <c r="BA1018">
        <v>137.77199999999999</v>
      </c>
      <c r="BB1018">
        <v>138.31800000000001</v>
      </c>
      <c r="BC1018">
        <v>138.53299999999999</v>
      </c>
      <c r="BD1018">
        <v>139.095</v>
      </c>
      <c r="BE1018">
        <v>139.60300000000001</v>
      </c>
      <c r="BF1018">
        <v>2022</v>
      </c>
    </row>
    <row r="1019" spans="1:58" x14ac:dyDescent="0.45">
      <c r="A1019">
        <v>846</v>
      </c>
      <c r="B1019" t="s">
        <v>40</v>
      </c>
      <c r="C1019" t="s">
        <v>120</v>
      </c>
      <c r="D1019" t="s">
        <v>41</v>
      </c>
      <c r="E1019" t="s">
        <v>42</v>
      </c>
      <c r="F1019" t="s">
        <v>5</v>
      </c>
      <c r="G1019" t="s">
        <v>173</v>
      </c>
      <c r="H1019" t="s">
        <v>173</v>
      </c>
      <c r="I1019" t="s">
        <v>173</v>
      </c>
      <c r="J1019" t="s">
        <v>173</v>
      </c>
      <c r="K1019" t="s">
        <v>173</v>
      </c>
      <c r="L1019" t="s">
        <v>173</v>
      </c>
      <c r="M1019" t="s">
        <v>173</v>
      </c>
      <c r="N1019" t="s">
        <v>173</v>
      </c>
      <c r="O1019" t="s">
        <v>173</v>
      </c>
      <c r="P1019" t="s">
        <v>173</v>
      </c>
      <c r="Q1019" t="s">
        <v>173</v>
      </c>
      <c r="R1019" t="s">
        <v>173</v>
      </c>
      <c r="S1019" t="s">
        <v>173</v>
      </c>
      <c r="T1019" t="s">
        <v>173</v>
      </c>
      <c r="U1019" t="s">
        <v>173</v>
      </c>
      <c r="V1019" t="s">
        <v>173</v>
      </c>
      <c r="W1019" t="s">
        <v>173</v>
      </c>
      <c r="X1019" t="s">
        <v>173</v>
      </c>
      <c r="Y1019" t="s">
        <v>173</v>
      </c>
      <c r="Z1019" t="s">
        <v>173</v>
      </c>
      <c r="AA1019" t="s">
        <v>173</v>
      </c>
      <c r="AB1019" t="s">
        <v>173</v>
      </c>
      <c r="AC1019" t="s">
        <v>173</v>
      </c>
      <c r="AD1019">
        <v>16.846</v>
      </c>
      <c r="AE1019">
        <v>23.238</v>
      </c>
      <c r="AF1019">
        <v>24.119</v>
      </c>
      <c r="AG1019">
        <v>28.547000000000001</v>
      </c>
      <c r="AH1019">
        <v>32.893000000000001</v>
      </c>
      <c r="AI1019">
        <v>41.74</v>
      </c>
      <c r="AJ1019">
        <v>41.640999999999998</v>
      </c>
      <c r="AK1019">
        <v>37.006999999999998</v>
      </c>
      <c r="AL1019">
        <v>28.725000000000001</v>
      </c>
      <c r="AM1019">
        <v>24.088000000000001</v>
      </c>
      <c r="AN1019">
        <v>27.391999999999999</v>
      </c>
      <c r="AO1019">
        <v>24.222999999999999</v>
      </c>
      <c r="AP1019">
        <v>33.68</v>
      </c>
      <c r="AQ1019">
        <v>25.57</v>
      </c>
      <c r="AR1019">
        <v>27.861999999999998</v>
      </c>
      <c r="AS1019">
        <v>26.8</v>
      </c>
      <c r="AT1019">
        <v>24.437000000000001</v>
      </c>
      <c r="AU1019">
        <v>46.628999999999998</v>
      </c>
      <c r="AV1019">
        <v>51.177</v>
      </c>
      <c r="AW1019">
        <v>55.878</v>
      </c>
      <c r="AX1019">
        <v>37.521999999999998</v>
      </c>
      <c r="AY1019">
        <v>39.920999999999999</v>
      </c>
      <c r="AZ1019">
        <v>42.082999999999998</v>
      </c>
      <c r="BA1019">
        <v>36.265000000000001</v>
      </c>
      <c r="BB1019">
        <v>30.292999999999999</v>
      </c>
      <c r="BC1019">
        <v>30.123999999999999</v>
      </c>
      <c r="BD1019">
        <v>30.207999999999998</v>
      </c>
      <c r="BE1019">
        <v>30.416</v>
      </c>
      <c r="BF1019">
        <v>2022</v>
      </c>
    </row>
    <row r="1020" spans="1:58" x14ac:dyDescent="0.45">
      <c r="A1020">
        <v>846</v>
      </c>
      <c r="B1020" t="s">
        <v>45</v>
      </c>
      <c r="C1020" t="s">
        <v>120</v>
      </c>
      <c r="D1020" t="s">
        <v>46</v>
      </c>
      <c r="E1020" t="s">
        <v>24</v>
      </c>
      <c r="F1020" t="s">
        <v>5</v>
      </c>
      <c r="G1020">
        <v>34.558</v>
      </c>
      <c r="H1020">
        <v>43.835000000000001</v>
      </c>
      <c r="I1020">
        <v>46.76</v>
      </c>
      <c r="J1020">
        <v>47.533000000000001</v>
      </c>
      <c r="K1020">
        <v>50.155000000000001</v>
      </c>
      <c r="L1020">
        <v>50.69</v>
      </c>
      <c r="M1020">
        <v>53.106000000000002</v>
      </c>
      <c r="N1020">
        <v>61.624000000000002</v>
      </c>
      <c r="O1020">
        <v>67.022000000000006</v>
      </c>
      <c r="P1020">
        <v>72.215000000000003</v>
      </c>
      <c r="Q1020">
        <v>75.652000000000001</v>
      </c>
      <c r="R1020">
        <v>80.546000000000006</v>
      </c>
      <c r="S1020">
        <v>83.814999999999998</v>
      </c>
      <c r="T1020">
        <v>86.802999999999997</v>
      </c>
      <c r="U1020">
        <v>88.802000000000007</v>
      </c>
      <c r="V1020">
        <v>90.781999999999996</v>
      </c>
      <c r="W1020">
        <v>91.623000000000005</v>
      </c>
      <c r="X1020">
        <v>94.200999999999993</v>
      </c>
      <c r="Y1020">
        <v>97.55</v>
      </c>
      <c r="Z1020">
        <v>99.5</v>
      </c>
      <c r="AA1020">
        <v>102.02500000000001</v>
      </c>
      <c r="AB1020">
        <v>105.675</v>
      </c>
      <c r="AC1020">
        <v>107.75</v>
      </c>
      <c r="AD1020">
        <v>111</v>
      </c>
      <c r="AE1020">
        <v>112.575</v>
      </c>
      <c r="AF1020">
        <v>113.925</v>
      </c>
      <c r="AG1020">
        <v>116.25</v>
      </c>
      <c r="AH1020">
        <v>120.825</v>
      </c>
      <c r="AI1020">
        <v>126.675</v>
      </c>
      <c r="AJ1020">
        <v>132.11799999999999</v>
      </c>
      <c r="AK1020">
        <v>135.768</v>
      </c>
      <c r="AL1020">
        <v>136.95500000000001</v>
      </c>
      <c r="AM1020">
        <v>138.80000000000001</v>
      </c>
      <c r="AN1020">
        <v>140.82499999999999</v>
      </c>
      <c r="AO1020">
        <v>141.94999999999999</v>
      </c>
      <c r="AP1020">
        <v>145.47499999999999</v>
      </c>
      <c r="AQ1020">
        <v>146.69999999999999</v>
      </c>
      <c r="AR1020">
        <v>151.19999999999999</v>
      </c>
      <c r="AS1020">
        <v>154.80000000000001</v>
      </c>
      <c r="AT1020">
        <v>159</v>
      </c>
      <c r="AU1020">
        <v>167.5</v>
      </c>
      <c r="AV1020">
        <v>171.42500000000001</v>
      </c>
      <c r="AW1020">
        <v>182.875</v>
      </c>
      <c r="AX1020">
        <v>203.32499999999999</v>
      </c>
      <c r="AY1020">
        <v>211.89400000000001</v>
      </c>
      <c r="AZ1020">
        <v>221.369</v>
      </c>
      <c r="BA1020">
        <v>228.99600000000001</v>
      </c>
      <c r="BB1020">
        <v>235.256</v>
      </c>
      <c r="BC1020">
        <v>240.535</v>
      </c>
      <c r="BD1020">
        <v>245.93199999999999</v>
      </c>
      <c r="BE1020">
        <v>251.45099999999999</v>
      </c>
      <c r="BF1020">
        <v>2023</v>
      </c>
    </row>
    <row r="1021" spans="1:58" x14ac:dyDescent="0.45">
      <c r="A1021">
        <v>846</v>
      </c>
      <c r="B1021" t="s">
        <v>47</v>
      </c>
      <c r="C1021" t="s">
        <v>120</v>
      </c>
      <c r="D1021" t="s">
        <v>46</v>
      </c>
      <c r="E1021" t="s">
        <v>15</v>
      </c>
      <c r="F1021" t="s">
        <v>5</v>
      </c>
      <c r="G1021">
        <v>11.24</v>
      </c>
      <c r="H1021">
        <v>26.846</v>
      </c>
      <c r="I1021">
        <v>6.673</v>
      </c>
      <c r="J1021">
        <v>1.653</v>
      </c>
      <c r="K1021">
        <v>5.516</v>
      </c>
      <c r="L1021">
        <v>1.0660000000000001</v>
      </c>
      <c r="M1021">
        <v>4.766</v>
      </c>
      <c r="N1021">
        <v>16.039000000000001</v>
      </c>
      <c r="O1021">
        <v>8.76</v>
      </c>
      <c r="P1021">
        <v>7.7480000000000002</v>
      </c>
      <c r="Q1021">
        <v>4.7590000000000003</v>
      </c>
      <c r="R1021">
        <v>6.4690000000000003</v>
      </c>
      <c r="S1021">
        <v>4.0579999999999998</v>
      </c>
      <c r="T1021">
        <v>3.5659999999999998</v>
      </c>
      <c r="U1021">
        <v>2.3029999999999999</v>
      </c>
      <c r="V1021">
        <v>2.23</v>
      </c>
      <c r="W1021">
        <v>0.92600000000000005</v>
      </c>
      <c r="X1021">
        <v>2.8130000000000002</v>
      </c>
      <c r="Y1021">
        <v>3.556</v>
      </c>
      <c r="Z1021">
        <v>1.9990000000000001</v>
      </c>
      <c r="AA1021">
        <v>2.5379999999999998</v>
      </c>
      <c r="AB1021">
        <v>3.5779999999999998</v>
      </c>
      <c r="AC1021">
        <v>1.964</v>
      </c>
      <c r="AD1021">
        <v>3.016</v>
      </c>
      <c r="AE1021">
        <v>1.419</v>
      </c>
      <c r="AF1021">
        <v>1.1990000000000001</v>
      </c>
      <c r="AG1021">
        <v>2.0409999999999999</v>
      </c>
      <c r="AH1021">
        <v>3.9350000000000001</v>
      </c>
      <c r="AI1021">
        <v>4.8419999999999996</v>
      </c>
      <c r="AJ1021">
        <v>4.2969999999999997</v>
      </c>
      <c r="AK1021">
        <v>2.7629999999999999</v>
      </c>
      <c r="AL1021">
        <v>0.874</v>
      </c>
      <c r="AM1021">
        <v>1.347</v>
      </c>
      <c r="AN1021">
        <v>1.4590000000000001</v>
      </c>
      <c r="AO1021">
        <v>0.79900000000000004</v>
      </c>
      <c r="AP1021">
        <v>2.4830000000000001</v>
      </c>
      <c r="AQ1021">
        <v>0.84199999999999997</v>
      </c>
      <c r="AR1021">
        <v>3.0670000000000002</v>
      </c>
      <c r="AS1021">
        <v>2.3809999999999998</v>
      </c>
      <c r="AT1021">
        <v>2.7130000000000001</v>
      </c>
      <c r="AU1021">
        <v>5.3460000000000001</v>
      </c>
      <c r="AV1021">
        <v>2.343</v>
      </c>
      <c r="AW1021">
        <v>6.6790000000000003</v>
      </c>
      <c r="AX1021">
        <v>11.183</v>
      </c>
      <c r="AY1021">
        <v>4.2149999999999999</v>
      </c>
      <c r="AZ1021">
        <v>4.4710000000000001</v>
      </c>
      <c r="BA1021">
        <v>3.4460000000000002</v>
      </c>
      <c r="BB1021">
        <v>2.734</v>
      </c>
      <c r="BC1021">
        <v>2.2440000000000002</v>
      </c>
      <c r="BD1021">
        <v>2.2440000000000002</v>
      </c>
      <c r="BE1021">
        <v>2.2440000000000002</v>
      </c>
      <c r="BF1021">
        <v>2023</v>
      </c>
    </row>
    <row r="1022" spans="1:58" x14ac:dyDescent="0.45">
      <c r="A1022">
        <v>846</v>
      </c>
      <c r="B1022" t="s">
        <v>48</v>
      </c>
      <c r="C1022" t="s">
        <v>120</v>
      </c>
      <c r="D1022" t="s">
        <v>49</v>
      </c>
      <c r="E1022" t="s">
        <v>24</v>
      </c>
      <c r="F1022" t="s">
        <v>5</v>
      </c>
      <c r="G1022">
        <v>37.222000000000001</v>
      </c>
      <c r="H1022">
        <v>47.171999999999997</v>
      </c>
      <c r="I1022">
        <v>46.604999999999997</v>
      </c>
      <c r="J1022">
        <v>48.847000000000001</v>
      </c>
      <c r="K1022">
        <v>50.393999999999998</v>
      </c>
      <c r="L1022">
        <v>50.857999999999997</v>
      </c>
      <c r="M1022">
        <v>54.932000000000002</v>
      </c>
      <c r="N1022">
        <v>64.647999999999996</v>
      </c>
      <c r="O1022">
        <v>68.459999999999994</v>
      </c>
      <c r="P1022">
        <v>73.840999999999994</v>
      </c>
      <c r="Q1022">
        <v>77.034000000000006</v>
      </c>
      <c r="R1022">
        <v>81.367999999999995</v>
      </c>
      <c r="S1022">
        <v>85.552000000000007</v>
      </c>
      <c r="T1022">
        <v>87.046000000000006</v>
      </c>
      <c r="U1022">
        <v>89.363</v>
      </c>
      <c r="V1022">
        <v>90.856999999999999</v>
      </c>
      <c r="W1022">
        <v>90.781999999999996</v>
      </c>
      <c r="X1022">
        <v>95.415000000000006</v>
      </c>
      <c r="Y1022">
        <v>99.6</v>
      </c>
      <c r="Z1022">
        <v>99.6</v>
      </c>
      <c r="AA1022">
        <v>103.7</v>
      </c>
      <c r="AB1022">
        <v>106.1</v>
      </c>
      <c r="AC1022">
        <v>108.5</v>
      </c>
      <c r="AD1022">
        <v>111.7</v>
      </c>
      <c r="AE1022">
        <v>112.6</v>
      </c>
      <c r="AF1022">
        <v>114.7</v>
      </c>
      <c r="AG1022">
        <v>116.9</v>
      </c>
      <c r="AH1022">
        <v>121.7</v>
      </c>
      <c r="AI1022">
        <v>128.80000000000001</v>
      </c>
      <c r="AJ1022">
        <v>131.92599999999999</v>
      </c>
      <c r="AK1022">
        <v>136.268</v>
      </c>
      <c r="AL1022">
        <v>137.9</v>
      </c>
      <c r="AM1022">
        <v>139</v>
      </c>
      <c r="AN1022">
        <v>141.1</v>
      </c>
      <c r="AO1022">
        <v>142.6</v>
      </c>
      <c r="AP1022">
        <v>144.69999999999999</v>
      </c>
      <c r="AQ1022">
        <v>147.80000000000001</v>
      </c>
      <c r="AR1022">
        <v>152.69999999999999</v>
      </c>
      <c r="AS1022">
        <v>155.6</v>
      </c>
      <c r="AT1022">
        <v>161</v>
      </c>
      <c r="AU1022">
        <v>171.6</v>
      </c>
      <c r="AV1022">
        <v>172.8</v>
      </c>
      <c r="AW1022">
        <v>192.2</v>
      </c>
      <c r="AX1022">
        <v>205.6</v>
      </c>
      <c r="AY1022">
        <v>212.25200000000001</v>
      </c>
      <c r="AZ1022">
        <v>220.03800000000001</v>
      </c>
      <c r="BA1022">
        <v>227.13</v>
      </c>
      <c r="BB1022">
        <v>232.226</v>
      </c>
      <c r="BC1022">
        <v>237.43799999999999</v>
      </c>
      <c r="BD1022">
        <v>242.76599999999999</v>
      </c>
      <c r="BE1022">
        <v>248.214</v>
      </c>
      <c r="BF1022">
        <v>2023</v>
      </c>
    </row>
    <row r="1023" spans="1:58" x14ac:dyDescent="0.45">
      <c r="A1023">
        <v>846</v>
      </c>
      <c r="B1023" t="s">
        <v>50</v>
      </c>
      <c r="C1023" t="s">
        <v>120</v>
      </c>
      <c r="D1023" t="s">
        <v>49</v>
      </c>
      <c r="E1023" t="s">
        <v>15</v>
      </c>
      <c r="F1023" t="s">
        <v>5</v>
      </c>
      <c r="G1023">
        <v>18.361000000000001</v>
      </c>
      <c r="H1023">
        <v>26.731000000000002</v>
      </c>
      <c r="I1023">
        <v>-1.202</v>
      </c>
      <c r="J1023">
        <v>4.8120000000000003</v>
      </c>
      <c r="K1023">
        <v>3.1659999999999999</v>
      </c>
      <c r="L1023">
        <v>0.92100000000000004</v>
      </c>
      <c r="M1023">
        <v>8.0109999999999992</v>
      </c>
      <c r="N1023">
        <v>17.687000000000001</v>
      </c>
      <c r="O1023">
        <v>5.8959999999999999</v>
      </c>
      <c r="P1023">
        <v>7.86</v>
      </c>
      <c r="Q1023">
        <v>4.3239999999999998</v>
      </c>
      <c r="R1023">
        <v>5.6260000000000003</v>
      </c>
      <c r="S1023">
        <v>5.1420000000000003</v>
      </c>
      <c r="T1023">
        <v>1.7470000000000001</v>
      </c>
      <c r="U1023">
        <v>2.661</v>
      </c>
      <c r="V1023">
        <v>1.6719999999999999</v>
      </c>
      <c r="W1023">
        <v>-8.2000000000000003E-2</v>
      </c>
      <c r="X1023">
        <v>5.1029999999999998</v>
      </c>
      <c r="Y1023">
        <v>4.3860000000000001</v>
      </c>
      <c r="Z1023">
        <v>0</v>
      </c>
      <c r="AA1023">
        <v>4.1159999999999997</v>
      </c>
      <c r="AB1023">
        <v>2.3140000000000001</v>
      </c>
      <c r="AC1023">
        <v>2.262</v>
      </c>
      <c r="AD1023">
        <v>2.9489999999999998</v>
      </c>
      <c r="AE1023">
        <v>0.80600000000000005</v>
      </c>
      <c r="AF1023">
        <v>1.865</v>
      </c>
      <c r="AG1023">
        <v>1.9179999999999999</v>
      </c>
      <c r="AH1023">
        <v>4.1059999999999999</v>
      </c>
      <c r="AI1023">
        <v>5.8339999999999996</v>
      </c>
      <c r="AJ1023">
        <v>2.427</v>
      </c>
      <c r="AK1023">
        <v>3.2909999999999999</v>
      </c>
      <c r="AL1023">
        <v>1.1970000000000001</v>
      </c>
      <c r="AM1023">
        <v>0.79800000000000004</v>
      </c>
      <c r="AN1023">
        <v>1.5109999999999999</v>
      </c>
      <c r="AO1023">
        <v>1.0629999999999999</v>
      </c>
      <c r="AP1023">
        <v>1.4730000000000001</v>
      </c>
      <c r="AQ1023">
        <v>2.1419999999999999</v>
      </c>
      <c r="AR1023">
        <v>3.3149999999999999</v>
      </c>
      <c r="AS1023">
        <v>1.899</v>
      </c>
      <c r="AT1023">
        <v>3.47</v>
      </c>
      <c r="AU1023">
        <v>6.5839999999999996</v>
      </c>
      <c r="AV1023">
        <v>0.69899999999999995</v>
      </c>
      <c r="AW1023">
        <v>11.227</v>
      </c>
      <c r="AX1023">
        <v>6.9720000000000004</v>
      </c>
      <c r="AY1023">
        <v>3.2360000000000002</v>
      </c>
      <c r="AZ1023">
        <v>3.6680000000000001</v>
      </c>
      <c r="BA1023">
        <v>3.2229999999999999</v>
      </c>
      <c r="BB1023">
        <v>2.2440000000000002</v>
      </c>
      <c r="BC1023">
        <v>2.2440000000000002</v>
      </c>
      <c r="BD1023">
        <v>2.2440000000000002</v>
      </c>
      <c r="BE1023">
        <v>2.2440000000000002</v>
      </c>
      <c r="BF1023">
        <v>2023</v>
      </c>
    </row>
    <row r="1024" spans="1:58" x14ac:dyDescent="0.45">
      <c r="A1024">
        <v>846</v>
      </c>
      <c r="B1024" t="s">
        <v>59</v>
      </c>
      <c r="C1024" t="s">
        <v>120</v>
      </c>
      <c r="D1024" t="s">
        <v>60</v>
      </c>
      <c r="E1024" t="s">
        <v>61</v>
      </c>
      <c r="F1024" t="s">
        <v>62</v>
      </c>
      <c r="G1024">
        <v>0.115</v>
      </c>
      <c r="H1024">
        <v>0.11899999999999999</v>
      </c>
      <c r="I1024">
        <v>0.123</v>
      </c>
      <c r="J1024">
        <v>0.126</v>
      </c>
      <c r="K1024">
        <v>0.13</v>
      </c>
      <c r="L1024">
        <v>0.13500000000000001</v>
      </c>
      <c r="M1024">
        <v>0.13900000000000001</v>
      </c>
      <c r="N1024">
        <v>0.14099999999999999</v>
      </c>
      <c r="O1024">
        <v>0.14499999999999999</v>
      </c>
      <c r="P1024">
        <v>0.14599999999999999</v>
      </c>
      <c r="Q1024">
        <v>0.14799999999999999</v>
      </c>
      <c r="R1024">
        <v>0.151</v>
      </c>
      <c r="S1024">
        <v>0.154</v>
      </c>
      <c r="T1024">
        <v>0.157</v>
      </c>
      <c r="U1024">
        <v>0.16400000000000001</v>
      </c>
      <c r="V1024">
        <v>0.16900000000000001</v>
      </c>
      <c r="W1024">
        <v>0.17299999999999999</v>
      </c>
      <c r="X1024">
        <v>0.17699999999999999</v>
      </c>
      <c r="Y1024">
        <v>0.182</v>
      </c>
      <c r="Z1024">
        <v>0.187</v>
      </c>
      <c r="AA1024">
        <v>0.191</v>
      </c>
      <c r="AB1024">
        <v>0.19500000000000001</v>
      </c>
      <c r="AC1024">
        <v>0.2</v>
      </c>
      <c r="AD1024">
        <v>0.20399999999999999</v>
      </c>
      <c r="AE1024">
        <v>0.20899999999999999</v>
      </c>
      <c r="AF1024">
        <v>0.214</v>
      </c>
      <c r="AG1024">
        <v>0.219</v>
      </c>
      <c r="AH1024">
        <v>0.224</v>
      </c>
      <c r="AI1024">
        <v>0.22900000000000001</v>
      </c>
      <c r="AJ1024">
        <v>0.23400000000000001</v>
      </c>
      <c r="AK1024">
        <v>0.24</v>
      </c>
      <c r="AL1024">
        <v>0.245</v>
      </c>
      <c r="AM1024">
        <v>0.251</v>
      </c>
      <c r="AN1024">
        <v>0.25700000000000001</v>
      </c>
      <c r="AO1024">
        <v>0.26300000000000001</v>
      </c>
      <c r="AP1024">
        <v>0.26900000000000002</v>
      </c>
      <c r="AQ1024">
        <v>0.27200000000000002</v>
      </c>
      <c r="AR1024">
        <v>0.27900000000000003</v>
      </c>
      <c r="AS1024">
        <v>0.28499999999999998</v>
      </c>
      <c r="AT1024">
        <v>0.29199999999999998</v>
      </c>
      <c r="AU1024">
        <v>0.30199999999999999</v>
      </c>
      <c r="AV1024">
        <v>0.312</v>
      </c>
      <c r="AW1024">
        <v>0.32300000000000001</v>
      </c>
      <c r="AX1024">
        <v>0.33400000000000002</v>
      </c>
      <c r="AY1024">
        <v>0.34499999999999997</v>
      </c>
      <c r="AZ1024">
        <v>0.35699999999999998</v>
      </c>
      <c r="BA1024">
        <v>0.36899999999999999</v>
      </c>
      <c r="BB1024">
        <v>0.38200000000000001</v>
      </c>
      <c r="BC1024">
        <v>0.39500000000000002</v>
      </c>
      <c r="BD1024">
        <v>0.40899999999999997</v>
      </c>
      <c r="BE1024">
        <v>0.42299999999999999</v>
      </c>
      <c r="BF1024">
        <v>2020</v>
      </c>
    </row>
    <row r="1025" spans="1:58" x14ac:dyDescent="0.45">
      <c r="A1025">
        <v>846</v>
      </c>
      <c r="B1025" t="s">
        <v>63</v>
      </c>
      <c r="C1025" t="s">
        <v>120</v>
      </c>
      <c r="D1025" t="s">
        <v>64</v>
      </c>
      <c r="E1025" t="s">
        <v>12</v>
      </c>
      <c r="F1025" t="s">
        <v>13</v>
      </c>
      <c r="G1025" t="s">
        <v>173</v>
      </c>
      <c r="H1025" t="s">
        <v>173</v>
      </c>
      <c r="I1025" t="s">
        <v>173</v>
      </c>
      <c r="J1025" t="s">
        <v>173</v>
      </c>
      <c r="K1025" t="s">
        <v>173</v>
      </c>
      <c r="L1025" t="s">
        <v>173</v>
      </c>
      <c r="M1025" t="s">
        <v>173</v>
      </c>
      <c r="N1025" t="s">
        <v>173</v>
      </c>
      <c r="O1025" t="s">
        <v>173</v>
      </c>
      <c r="P1025" t="s">
        <v>173</v>
      </c>
      <c r="Q1025" t="s">
        <v>173</v>
      </c>
      <c r="R1025">
        <v>6.8360000000000003</v>
      </c>
      <c r="S1025">
        <v>6.9960000000000004</v>
      </c>
      <c r="T1025">
        <v>5.492</v>
      </c>
      <c r="U1025">
        <v>6.2190000000000003</v>
      </c>
      <c r="V1025">
        <v>7.093</v>
      </c>
      <c r="W1025">
        <v>6.6230000000000002</v>
      </c>
      <c r="X1025">
        <v>6.86</v>
      </c>
      <c r="Y1025">
        <v>7.1040000000000001</v>
      </c>
      <c r="Z1025">
        <v>8.0649999999999995</v>
      </c>
      <c r="AA1025">
        <v>7.1769999999999996</v>
      </c>
      <c r="AB1025">
        <v>7.1239999999999997</v>
      </c>
      <c r="AC1025">
        <v>6.8360000000000003</v>
      </c>
      <c r="AD1025">
        <v>6.7220000000000004</v>
      </c>
      <c r="AE1025">
        <v>7.88</v>
      </c>
      <c r="AF1025">
        <v>8.6950000000000003</v>
      </c>
      <c r="AG1025">
        <v>10.009</v>
      </c>
      <c r="AH1025">
        <v>12.022</v>
      </c>
      <c r="AI1025">
        <v>16.617999999999999</v>
      </c>
      <c r="AJ1025">
        <v>16.899999999999999</v>
      </c>
      <c r="AK1025">
        <v>16.707999999999998</v>
      </c>
      <c r="AL1025">
        <v>15.804</v>
      </c>
      <c r="AM1025">
        <v>15.763999999999999</v>
      </c>
      <c r="AN1025">
        <v>16.247</v>
      </c>
      <c r="AO1025">
        <v>18.585000000000001</v>
      </c>
      <c r="AP1025">
        <v>27.954000000000001</v>
      </c>
      <c r="AQ1025">
        <v>30.091999999999999</v>
      </c>
      <c r="AR1025">
        <v>34.097999999999999</v>
      </c>
      <c r="AS1025">
        <v>39.813000000000002</v>
      </c>
      <c r="AT1025">
        <v>45.807000000000002</v>
      </c>
      <c r="AU1025">
        <v>43.470999999999997</v>
      </c>
      <c r="AV1025">
        <v>48.652000000000001</v>
      </c>
      <c r="AW1025">
        <v>43.26</v>
      </c>
      <c r="AX1025">
        <v>50.689</v>
      </c>
      <c r="AY1025">
        <v>43.683999999999997</v>
      </c>
      <c r="AZ1025">
        <v>47.494</v>
      </c>
      <c r="BA1025">
        <v>49.79</v>
      </c>
      <c r="BB1025">
        <v>52.713000000000001</v>
      </c>
      <c r="BC1025">
        <v>55.215000000000003</v>
      </c>
      <c r="BD1025">
        <v>57.332000000000001</v>
      </c>
      <c r="BE1025">
        <v>59.927999999999997</v>
      </c>
      <c r="BF1025">
        <v>2023</v>
      </c>
    </row>
    <row r="1026" spans="1:58" x14ac:dyDescent="0.45">
      <c r="A1026">
        <v>846</v>
      </c>
      <c r="B1026" t="s">
        <v>65</v>
      </c>
      <c r="C1026" t="s">
        <v>120</v>
      </c>
      <c r="D1026" t="s">
        <v>64</v>
      </c>
      <c r="E1026" t="s">
        <v>42</v>
      </c>
      <c r="F1026" t="s">
        <v>5</v>
      </c>
      <c r="G1026" t="s">
        <v>173</v>
      </c>
      <c r="H1026" t="s">
        <v>173</v>
      </c>
      <c r="I1026" t="s">
        <v>173</v>
      </c>
      <c r="J1026" t="s">
        <v>173</v>
      </c>
      <c r="K1026" t="s">
        <v>173</v>
      </c>
      <c r="L1026" t="s">
        <v>173</v>
      </c>
      <c r="M1026" t="s">
        <v>173</v>
      </c>
      <c r="N1026" t="s">
        <v>173</v>
      </c>
      <c r="O1026" t="s">
        <v>173</v>
      </c>
      <c r="P1026" t="s">
        <v>173</v>
      </c>
      <c r="Q1026" t="s">
        <v>173</v>
      </c>
      <c r="R1026">
        <v>30.404</v>
      </c>
      <c r="S1026">
        <v>29.509</v>
      </c>
      <c r="T1026">
        <v>22.530999999999999</v>
      </c>
      <c r="U1026">
        <v>22.861999999999998</v>
      </c>
      <c r="V1026">
        <v>25.375</v>
      </c>
      <c r="W1026">
        <v>22.68</v>
      </c>
      <c r="X1026">
        <v>21.706</v>
      </c>
      <c r="Y1026">
        <v>21.24</v>
      </c>
      <c r="Z1026">
        <v>23.312999999999999</v>
      </c>
      <c r="AA1026">
        <v>19.170000000000002</v>
      </c>
      <c r="AB1026">
        <v>19.007999999999999</v>
      </c>
      <c r="AC1026">
        <v>18.702000000000002</v>
      </c>
      <c r="AD1026">
        <v>17.494</v>
      </c>
      <c r="AE1026">
        <v>19.314</v>
      </c>
      <c r="AF1026">
        <v>20.151</v>
      </c>
      <c r="AG1026">
        <v>20.591000000000001</v>
      </c>
      <c r="AH1026">
        <v>22.725999999999999</v>
      </c>
      <c r="AI1026">
        <v>27.76</v>
      </c>
      <c r="AJ1026">
        <v>26.716000000000001</v>
      </c>
      <c r="AK1026">
        <v>25.704999999999998</v>
      </c>
      <c r="AL1026">
        <v>22.936</v>
      </c>
      <c r="AM1026">
        <v>22.754999999999999</v>
      </c>
      <c r="AN1026">
        <v>22.661999999999999</v>
      </c>
      <c r="AO1026">
        <v>24.745000000000001</v>
      </c>
      <c r="AP1026">
        <v>33.762</v>
      </c>
      <c r="AQ1026">
        <v>34.488999999999997</v>
      </c>
      <c r="AR1026">
        <v>35.935000000000002</v>
      </c>
      <c r="AS1026">
        <v>39.509</v>
      </c>
      <c r="AT1026">
        <v>42.631</v>
      </c>
      <c r="AU1026">
        <v>41.429000000000002</v>
      </c>
      <c r="AV1026">
        <v>46.77</v>
      </c>
      <c r="AW1026">
        <v>35.545999999999999</v>
      </c>
      <c r="AX1026">
        <v>38.137</v>
      </c>
      <c r="AY1026">
        <v>31.568000000000001</v>
      </c>
      <c r="AZ1026">
        <v>32.656999999999996</v>
      </c>
      <c r="BA1026">
        <v>32.487000000000002</v>
      </c>
      <c r="BB1026">
        <v>32.811</v>
      </c>
      <c r="BC1026">
        <v>32.880000000000003</v>
      </c>
      <c r="BD1026">
        <v>32.661999999999999</v>
      </c>
      <c r="BE1026">
        <v>32.661999999999999</v>
      </c>
      <c r="BF1026">
        <v>2023</v>
      </c>
    </row>
    <row r="1027" spans="1:58" x14ac:dyDescent="0.45">
      <c r="A1027">
        <v>846</v>
      </c>
      <c r="B1027" t="s">
        <v>66</v>
      </c>
      <c r="C1027" t="s">
        <v>120</v>
      </c>
      <c r="D1027" t="s">
        <v>67</v>
      </c>
      <c r="E1027" t="s">
        <v>12</v>
      </c>
      <c r="F1027" t="s">
        <v>13</v>
      </c>
      <c r="G1027" t="s">
        <v>173</v>
      </c>
      <c r="H1027" t="s">
        <v>173</v>
      </c>
      <c r="I1027" t="s">
        <v>173</v>
      </c>
      <c r="J1027" t="s">
        <v>173</v>
      </c>
      <c r="K1027" t="s">
        <v>173</v>
      </c>
      <c r="L1027" t="s">
        <v>173</v>
      </c>
      <c r="M1027" t="s">
        <v>173</v>
      </c>
      <c r="N1027" t="s">
        <v>173</v>
      </c>
      <c r="O1027" t="s">
        <v>173</v>
      </c>
      <c r="P1027" t="s">
        <v>173</v>
      </c>
      <c r="Q1027" t="s">
        <v>173</v>
      </c>
      <c r="R1027">
        <v>7.468</v>
      </c>
      <c r="S1027">
        <v>7.5469999999999997</v>
      </c>
      <c r="T1027">
        <v>6.3869999999999996</v>
      </c>
      <c r="U1027">
        <v>6.625</v>
      </c>
      <c r="V1027">
        <v>7.8159999999999998</v>
      </c>
      <c r="W1027">
        <v>7.1420000000000003</v>
      </c>
      <c r="X1027">
        <v>7.0209999999999999</v>
      </c>
      <c r="Y1027">
        <v>9.327</v>
      </c>
      <c r="Z1027">
        <v>8.2560000000000002</v>
      </c>
      <c r="AA1027">
        <v>9.5269999999999992</v>
      </c>
      <c r="AB1027">
        <v>8.3710000000000004</v>
      </c>
      <c r="AC1027">
        <v>8.1639999999999997</v>
      </c>
      <c r="AD1027">
        <v>7.24</v>
      </c>
      <c r="AE1027">
        <v>7.5540000000000003</v>
      </c>
      <c r="AF1027">
        <v>7.8940000000000001</v>
      </c>
      <c r="AG1027">
        <v>9.7729999999999997</v>
      </c>
      <c r="AH1027">
        <v>11.875999999999999</v>
      </c>
      <c r="AI1027">
        <v>16.643999999999998</v>
      </c>
      <c r="AJ1027">
        <v>17.434999999999999</v>
      </c>
      <c r="AK1027">
        <v>18.416</v>
      </c>
      <c r="AL1027">
        <v>17.315000000000001</v>
      </c>
      <c r="AM1027">
        <v>16.942</v>
      </c>
      <c r="AN1027">
        <v>16.422999999999998</v>
      </c>
      <c r="AO1027">
        <v>17.507000000000001</v>
      </c>
      <c r="AP1027">
        <v>35.127000000000002</v>
      </c>
      <c r="AQ1027">
        <v>30.72</v>
      </c>
      <c r="AR1027">
        <v>35.237000000000002</v>
      </c>
      <c r="AS1027">
        <v>33.51</v>
      </c>
      <c r="AT1027">
        <v>42.786000000000001</v>
      </c>
      <c r="AU1027">
        <v>45.514000000000003</v>
      </c>
      <c r="AV1027">
        <v>46.174999999999997</v>
      </c>
      <c r="AW1027">
        <v>51.174999999999997</v>
      </c>
      <c r="AX1027">
        <v>55.302</v>
      </c>
      <c r="AY1027">
        <v>52.631999999999998</v>
      </c>
      <c r="AZ1027">
        <v>56.167000000000002</v>
      </c>
      <c r="BA1027">
        <v>57.945</v>
      </c>
      <c r="BB1027">
        <v>59.012</v>
      </c>
      <c r="BC1027">
        <v>61.325000000000003</v>
      </c>
      <c r="BD1027">
        <v>63.786000000000001</v>
      </c>
      <c r="BE1027">
        <v>66.757000000000005</v>
      </c>
      <c r="BF1027">
        <v>2023</v>
      </c>
    </row>
    <row r="1028" spans="1:58" x14ac:dyDescent="0.45">
      <c r="A1028">
        <v>846</v>
      </c>
      <c r="B1028" t="s">
        <v>68</v>
      </c>
      <c r="C1028" t="s">
        <v>120</v>
      </c>
      <c r="D1028" t="s">
        <v>67</v>
      </c>
      <c r="E1028" t="s">
        <v>42</v>
      </c>
      <c r="F1028" t="s">
        <v>5</v>
      </c>
      <c r="G1028" t="s">
        <v>173</v>
      </c>
      <c r="H1028" t="s">
        <v>173</v>
      </c>
      <c r="I1028" t="s">
        <v>173</v>
      </c>
      <c r="J1028" t="s">
        <v>173</v>
      </c>
      <c r="K1028" t="s">
        <v>173</v>
      </c>
      <c r="L1028" t="s">
        <v>173</v>
      </c>
      <c r="M1028" t="s">
        <v>173</v>
      </c>
      <c r="N1028" t="s">
        <v>173</v>
      </c>
      <c r="O1028" t="s">
        <v>173</v>
      </c>
      <c r="P1028" t="s">
        <v>173</v>
      </c>
      <c r="Q1028" t="s">
        <v>173</v>
      </c>
      <c r="R1028">
        <v>33.212000000000003</v>
      </c>
      <c r="S1028">
        <v>31.832000000000001</v>
      </c>
      <c r="T1028">
        <v>26.2</v>
      </c>
      <c r="U1028">
        <v>24.355</v>
      </c>
      <c r="V1028">
        <v>27.962</v>
      </c>
      <c r="W1028">
        <v>24.457000000000001</v>
      </c>
      <c r="X1028">
        <v>22.213000000000001</v>
      </c>
      <c r="Y1028">
        <v>27.887</v>
      </c>
      <c r="Z1028">
        <v>23.864999999999998</v>
      </c>
      <c r="AA1028">
        <v>25.446000000000002</v>
      </c>
      <c r="AB1028">
        <v>22.334</v>
      </c>
      <c r="AC1028">
        <v>22.335999999999999</v>
      </c>
      <c r="AD1028">
        <v>18.841999999999999</v>
      </c>
      <c r="AE1028">
        <v>18.513999999999999</v>
      </c>
      <c r="AF1028">
        <v>18.295000000000002</v>
      </c>
      <c r="AG1028">
        <v>20.105</v>
      </c>
      <c r="AH1028">
        <v>22.45</v>
      </c>
      <c r="AI1028">
        <v>27.803000000000001</v>
      </c>
      <c r="AJ1028">
        <v>27.562000000000001</v>
      </c>
      <c r="AK1028">
        <v>28.334</v>
      </c>
      <c r="AL1028">
        <v>25.129000000000001</v>
      </c>
      <c r="AM1028">
        <v>24.454999999999998</v>
      </c>
      <c r="AN1028">
        <v>22.908000000000001</v>
      </c>
      <c r="AO1028">
        <v>23.31</v>
      </c>
      <c r="AP1028">
        <v>42.424999999999997</v>
      </c>
      <c r="AQ1028">
        <v>35.21</v>
      </c>
      <c r="AR1028">
        <v>37.134999999999998</v>
      </c>
      <c r="AS1028">
        <v>33.253999999999998</v>
      </c>
      <c r="AT1028">
        <v>39.82</v>
      </c>
      <c r="AU1028">
        <v>43.375999999999998</v>
      </c>
      <c r="AV1028">
        <v>44.39</v>
      </c>
      <c r="AW1028">
        <v>42.048999999999999</v>
      </c>
      <c r="AX1028">
        <v>41.606999999999999</v>
      </c>
      <c r="AY1028">
        <v>38.033999999999999</v>
      </c>
      <c r="AZ1028">
        <v>38.621000000000002</v>
      </c>
      <c r="BA1028">
        <v>37.808</v>
      </c>
      <c r="BB1028">
        <v>36.731999999999999</v>
      </c>
      <c r="BC1028">
        <v>36.518000000000001</v>
      </c>
      <c r="BD1028">
        <v>36.338000000000001</v>
      </c>
      <c r="BE1028">
        <v>36.384</v>
      </c>
      <c r="BF1028">
        <v>2023</v>
      </c>
    </row>
    <row r="1029" spans="1:58" x14ac:dyDescent="0.45">
      <c r="A1029">
        <v>846</v>
      </c>
      <c r="B1029" t="s">
        <v>69</v>
      </c>
      <c r="C1029" t="s">
        <v>120</v>
      </c>
      <c r="D1029" t="s">
        <v>70</v>
      </c>
      <c r="E1029" t="s">
        <v>12</v>
      </c>
      <c r="F1029" t="s">
        <v>13</v>
      </c>
      <c r="G1029" t="s">
        <v>173</v>
      </c>
      <c r="H1029" t="s">
        <v>173</v>
      </c>
      <c r="I1029" t="s">
        <v>173</v>
      </c>
      <c r="J1029" t="s">
        <v>173</v>
      </c>
      <c r="K1029" t="s">
        <v>173</v>
      </c>
      <c r="L1029" t="s">
        <v>173</v>
      </c>
      <c r="M1029" t="s">
        <v>173</v>
      </c>
      <c r="N1029" t="s">
        <v>173</v>
      </c>
      <c r="O1029" t="s">
        <v>173</v>
      </c>
      <c r="P1029" t="s">
        <v>173</v>
      </c>
      <c r="Q1029" t="s">
        <v>173</v>
      </c>
      <c r="R1029">
        <v>-0.63100000000000001</v>
      </c>
      <c r="S1029">
        <v>-0.55100000000000005</v>
      </c>
      <c r="T1029">
        <v>-0.89400000000000002</v>
      </c>
      <c r="U1029">
        <v>-0.40600000000000003</v>
      </c>
      <c r="V1029">
        <v>-0.72299999999999998</v>
      </c>
      <c r="W1029">
        <v>-0.51900000000000002</v>
      </c>
      <c r="X1029">
        <v>-0.16</v>
      </c>
      <c r="Y1029">
        <v>-2.2229999999999999</v>
      </c>
      <c r="Z1029">
        <v>-0.191</v>
      </c>
      <c r="AA1029">
        <v>-2.35</v>
      </c>
      <c r="AB1029">
        <v>-1.2470000000000001</v>
      </c>
      <c r="AC1029">
        <v>-1.3280000000000001</v>
      </c>
      <c r="AD1029">
        <v>-0.51800000000000002</v>
      </c>
      <c r="AE1029">
        <v>0.32600000000000001</v>
      </c>
      <c r="AF1029">
        <v>0.80100000000000005</v>
      </c>
      <c r="AG1029">
        <v>0.23599999999999999</v>
      </c>
      <c r="AH1029">
        <v>0.14599999999999999</v>
      </c>
      <c r="AI1029">
        <v>-2.5999999999999999E-2</v>
      </c>
      <c r="AJ1029">
        <v>-0.53500000000000003</v>
      </c>
      <c r="AK1029">
        <v>-1.708</v>
      </c>
      <c r="AL1029">
        <v>-1.5109999999999999</v>
      </c>
      <c r="AM1029">
        <v>-1.1779999999999999</v>
      </c>
      <c r="AN1029">
        <v>-0.17599999999999999</v>
      </c>
      <c r="AO1029">
        <v>1.0780000000000001</v>
      </c>
      <c r="AP1029">
        <v>-7.173</v>
      </c>
      <c r="AQ1029">
        <v>-0.628</v>
      </c>
      <c r="AR1029">
        <v>-1.139</v>
      </c>
      <c r="AS1029">
        <v>6.3029999999999999</v>
      </c>
      <c r="AT1029">
        <v>3.0209999999999999</v>
      </c>
      <c r="AU1029">
        <v>-2.0430000000000001</v>
      </c>
      <c r="AV1029">
        <v>2.476</v>
      </c>
      <c r="AW1029">
        <v>-7.915</v>
      </c>
      <c r="AX1029">
        <v>-4.6120000000000001</v>
      </c>
      <c r="AY1029">
        <v>-8.9480000000000004</v>
      </c>
      <c r="AZ1029">
        <v>-8.673</v>
      </c>
      <c r="BA1029">
        <v>-8.1549999999999994</v>
      </c>
      <c r="BB1029">
        <v>-6.2990000000000004</v>
      </c>
      <c r="BC1029">
        <v>-6.109</v>
      </c>
      <c r="BD1029">
        <v>-6.4539999999999997</v>
      </c>
      <c r="BE1029">
        <v>-6.8289999999999997</v>
      </c>
      <c r="BF1029">
        <v>2023</v>
      </c>
    </row>
    <row r="1030" spans="1:58" x14ac:dyDescent="0.45">
      <c r="A1030">
        <v>846</v>
      </c>
      <c r="B1030" t="s">
        <v>71</v>
      </c>
      <c r="C1030" t="s">
        <v>120</v>
      </c>
      <c r="D1030" t="s">
        <v>70</v>
      </c>
      <c r="E1030" t="s">
        <v>42</v>
      </c>
      <c r="F1030" t="s">
        <v>5</v>
      </c>
      <c r="G1030" t="s">
        <v>173</v>
      </c>
      <c r="H1030" t="s">
        <v>173</v>
      </c>
      <c r="I1030" t="s">
        <v>173</v>
      </c>
      <c r="J1030" t="s">
        <v>173</v>
      </c>
      <c r="K1030" t="s">
        <v>173</v>
      </c>
      <c r="L1030" t="s">
        <v>173</v>
      </c>
      <c r="M1030" t="s">
        <v>173</v>
      </c>
      <c r="N1030" t="s">
        <v>173</v>
      </c>
      <c r="O1030" t="s">
        <v>173</v>
      </c>
      <c r="P1030" t="s">
        <v>173</v>
      </c>
      <c r="Q1030" t="s">
        <v>173</v>
      </c>
      <c r="R1030">
        <v>-2.8069999999999999</v>
      </c>
      <c r="S1030">
        <v>-2.323</v>
      </c>
      <c r="T1030">
        <v>-3.669</v>
      </c>
      <c r="U1030">
        <v>-1.4930000000000001</v>
      </c>
      <c r="V1030">
        <v>-2.5859999999999999</v>
      </c>
      <c r="W1030">
        <v>-1.7769999999999999</v>
      </c>
      <c r="X1030">
        <v>-0.50700000000000001</v>
      </c>
      <c r="Y1030">
        <v>-6.6459999999999999</v>
      </c>
      <c r="Z1030">
        <v>-0.55200000000000005</v>
      </c>
      <c r="AA1030">
        <v>-6.2759999999999998</v>
      </c>
      <c r="AB1030">
        <v>-3.3260000000000001</v>
      </c>
      <c r="AC1030">
        <v>-3.6339999999999999</v>
      </c>
      <c r="AD1030">
        <v>-1.3480000000000001</v>
      </c>
      <c r="AE1030">
        <v>0.8</v>
      </c>
      <c r="AF1030">
        <v>1.857</v>
      </c>
      <c r="AG1030">
        <v>0.48599999999999999</v>
      </c>
      <c r="AH1030">
        <v>0.27600000000000002</v>
      </c>
      <c r="AI1030">
        <v>-4.2999999999999997E-2</v>
      </c>
      <c r="AJ1030">
        <v>-0.84599999999999997</v>
      </c>
      <c r="AK1030">
        <v>-2.6280000000000001</v>
      </c>
      <c r="AL1030">
        <v>-2.1920000000000002</v>
      </c>
      <c r="AM1030">
        <v>-1.7</v>
      </c>
      <c r="AN1030">
        <v>-0.246</v>
      </c>
      <c r="AO1030">
        <v>1.4350000000000001</v>
      </c>
      <c r="AP1030">
        <v>-8.6630000000000003</v>
      </c>
      <c r="AQ1030">
        <v>-0.72</v>
      </c>
      <c r="AR1030">
        <v>-1.2</v>
      </c>
      <c r="AS1030">
        <v>6.2549999999999999</v>
      </c>
      <c r="AT1030">
        <v>2.8109999999999999</v>
      </c>
      <c r="AU1030">
        <v>-1.9470000000000001</v>
      </c>
      <c r="AV1030">
        <v>2.38</v>
      </c>
      <c r="AW1030">
        <v>-6.5030000000000001</v>
      </c>
      <c r="AX1030">
        <v>-3.47</v>
      </c>
      <c r="AY1030">
        <v>-6.4660000000000002</v>
      </c>
      <c r="AZ1030">
        <v>-5.9640000000000004</v>
      </c>
      <c r="BA1030">
        <v>-5.3209999999999997</v>
      </c>
      <c r="BB1030">
        <v>-3.9209999999999998</v>
      </c>
      <c r="BC1030">
        <v>-3.6379999999999999</v>
      </c>
      <c r="BD1030">
        <v>-3.677</v>
      </c>
      <c r="BE1030">
        <v>-3.722</v>
      </c>
      <c r="BF1030">
        <v>2023</v>
      </c>
    </row>
    <row r="1031" spans="1:58" x14ac:dyDescent="0.45">
      <c r="A1031">
        <v>846</v>
      </c>
      <c r="B1031" t="s">
        <v>72</v>
      </c>
      <c r="C1031" t="s">
        <v>120</v>
      </c>
      <c r="D1031" t="s">
        <v>73</v>
      </c>
      <c r="E1031" t="s">
        <v>12</v>
      </c>
      <c r="F1031" t="s">
        <v>13</v>
      </c>
      <c r="G1031" t="s">
        <v>173</v>
      </c>
      <c r="H1031" t="s">
        <v>173</v>
      </c>
      <c r="I1031" t="s">
        <v>173</v>
      </c>
      <c r="J1031" t="s">
        <v>173</v>
      </c>
      <c r="K1031" t="s">
        <v>173</v>
      </c>
      <c r="L1031" t="s">
        <v>173</v>
      </c>
      <c r="M1031" t="s">
        <v>173</v>
      </c>
      <c r="N1031" t="s">
        <v>173</v>
      </c>
      <c r="O1031" t="s">
        <v>173</v>
      </c>
      <c r="P1031" t="s">
        <v>173</v>
      </c>
      <c r="Q1031" t="s">
        <v>173</v>
      </c>
      <c r="R1031">
        <v>-0.44700000000000001</v>
      </c>
      <c r="S1031">
        <v>-0.34200000000000003</v>
      </c>
      <c r="T1031">
        <v>-0.69799999999999995</v>
      </c>
      <c r="U1031">
        <v>-0.23100000000000001</v>
      </c>
      <c r="V1031">
        <v>-0.54</v>
      </c>
      <c r="W1031">
        <v>-0.35799999999999998</v>
      </c>
      <c r="X1031">
        <v>-1.4999999999999999E-2</v>
      </c>
      <c r="Y1031">
        <v>-2.0059999999999998</v>
      </c>
      <c r="Z1031">
        <v>7.0999999999999994E-2</v>
      </c>
      <c r="AA1031">
        <v>-2.0830000000000002</v>
      </c>
      <c r="AB1031">
        <v>-0.96499999999999997</v>
      </c>
      <c r="AC1031">
        <v>-1.01</v>
      </c>
      <c r="AD1031">
        <v>-0.16500000000000001</v>
      </c>
      <c r="AE1031">
        <v>0.70399999999999996</v>
      </c>
      <c r="AF1031">
        <v>1.151</v>
      </c>
      <c r="AG1031">
        <v>0.57399999999999995</v>
      </c>
      <c r="AH1031">
        <v>0.47099999999999997</v>
      </c>
      <c r="AI1031">
        <v>0.32200000000000001</v>
      </c>
      <c r="AJ1031">
        <v>-0.217</v>
      </c>
      <c r="AK1031">
        <v>-1.375</v>
      </c>
      <c r="AL1031">
        <v>-1.113</v>
      </c>
      <c r="AM1031">
        <v>-0.71499999999999997</v>
      </c>
      <c r="AN1031">
        <v>0.379</v>
      </c>
      <c r="AO1031">
        <v>1.651</v>
      </c>
      <c r="AP1031">
        <v>-6.4729999999999999</v>
      </c>
      <c r="AQ1031">
        <v>0.28000000000000003</v>
      </c>
      <c r="AR1031">
        <v>-0.72799999999999998</v>
      </c>
      <c r="AS1031">
        <v>7.2249999999999996</v>
      </c>
      <c r="AT1031">
        <v>3.9630000000000001</v>
      </c>
      <c r="AU1031">
        <v>-1.18</v>
      </c>
      <c r="AV1031">
        <v>3.4820000000000002</v>
      </c>
      <c r="AW1031">
        <v>-6.8819999999999997</v>
      </c>
      <c r="AX1031">
        <v>-3.3490000000000002</v>
      </c>
      <c r="AY1031">
        <v>-7.6260000000000003</v>
      </c>
      <c r="AZ1031">
        <v>-6.9290000000000003</v>
      </c>
      <c r="BA1031">
        <v>-5.96</v>
      </c>
      <c r="BB1031">
        <v>-3.5489999999999999</v>
      </c>
      <c r="BC1031">
        <v>-2.899</v>
      </c>
      <c r="BD1031">
        <v>-2.8210000000000002</v>
      </c>
      <c r="BE1031">
        <v>-2.8460000000000001</v>
      </c>
      <c r="BF1031">
        <v>2023</v>
      </c>
    </row>
    <row r="1032" spans="1:58" x14ac:dyDescent="0.45">
      <c r="A1032">
        <v>846</v>
      </c>
      <c r="B1032" t="s">
        <v>74</v>
      </c>
      <c r="C1032" t="s">
        <v>120</v>
      </c>
      <c r="D1032" t="s">
        <v>73</v>
      </c>
      <c r="E1032" t="s">
        <v>42</v>
      </c>
      <c r="F1032" t="s">
        <v>5</v>
      </c>
      <c r="G1032" t="s">
        <v>173</v>
      </c>
      <c r="H1032" t="s">
        <v>173</v>
      </c>
      <c r="I1032" t="s">
        <v>173</v>
      </c>
      <c r="J1032" t="s">
        <v>173</v>
      </c>
      <c r="K1032" t="s">
        <v>173</v>
      </c>
      <c r="L1032" t="s">
        <v>173</v>
      </c>
      <c r="M1032" t="s">
        <v>173</v>
      </c>
      <c r="N1032" t="s">
        <v>173</v>
      </c>
      <c r="O1032" t="s">
        <v>173</v>
      </c>
      <c r="P1032" t="s">
        <v>173</v>
      </c>
      <c r="Q1032" t="s">
        <v>173</v>
      </c>
      <c r="R1032">
        <v>-1.9890000000000001</v>
      </c>
      <c r="S1032">
        <v>-1.4419999999999999</v>
      </c>
      <c r="T1032">
        <v>-2.863</v>
      </c>
      <c r="U1032">
        <v>-0.84899999999999998</v>
      </c>
      <c r="V1032">
        <v>-1.93</v>
      </c>
      <c r="W1032">
        <v>-1.2250000000000001</v>
      </c>
      <c r="X1032">
        <v>-4.7E-2</v>
      </c>
      <c r="Y1032">
        <v>-5.9989999999999997</v>
      </c>
      <c r="Z1032">
        <v>0.20599999999999999</v>
      </c>
      <c r="AA1032">
        <v>-5.5629999999999997</v>
      </c>
      <c r="AB1032">
        <v>-2.5750000000000002</v>
      </c>
      <c r="AC1032">
        <v>-2.762</v>
      </c>
      <c r="AD1032">
        <v>-0.43</v>
      </c>
      <c r="AE1032">
        <v>1.7250000000000001</v>
      </c>
      <c r="AF1032">
        <v>2.6669999999999998</v>
      </c>
      <c r="AG1032">
        <v>1.181</v>
      </c>
      <c r="AH1032">
        <v>0.89100000000000001</v>
      </c>
      <c r="AI1032">
        <v>0.53800000000000003</v>
      </c>
      <c r="AJ1032">
        <v>-0.34300000000000003</v>
      </c>
      <c r="AK1032">
        <v>-2.1150000000000002</v>
      </c>
      <c r="AL1032">
        <v>-1.615</v>
      </c>
      <c r="AM1032">
        <v>-1.0309999999999999</v>
      </c>
      <c r="AN1032">
        <v>0.52900000000000003</v>
      </c>
      <c r="AO1032">
        <v>2.1989999999999998</v>
      </c>
      <c r="AP1032">
        <v>-7.8179999999999996</v>
      </c>
      <c r="AQ1032">
        <v>0.32100000000000001</v>
      </c>
      <c r="AR1032">
        <v>-0.76800000000000002</v>
      </c>
      <c r="AS1032">
        <v>7.1689999999999996</v>
      </c>
      <c r="AT1032">
        <v>3.6880000000000002</v>
      </c>
      <c r="AU1032">
        <v>-1.125</v>
      </c>
      <c r="AV1032">
        <v>3.347</v>
      </c>
      <c r="AW1032">
        <v>-5.6539999999999999</v>
      </c>
      <c r="AX1032">
        <v>-2.52</v>
      </c>
      <c r="AY1032">
        <v>-5.5110000000000001</v>
      </c>
      <c r="AZ1032">
        <v>-4.7640000000000002</v>
      </c>
      <c r="BA1032">
        <v>-3.8889999999999998</v>
      </c>
      <c r="BB1032">
        <v>-2.2090000000000001</v>
      </c>
      <c r="BC1032">
        <v>-1.726</v>
      </c>
      <c r="BD1032">
        <v>-1.607</v>
      </c>
      <c r="BE1032">
        <v>-1.5509999999999999</v>
      </c>
      <c r="BF1032">
        <v>2023</v>
      </c>
    </row>
    <row r="1033" spans="1:58" x14ac:dyDescent="0.45">
      <c r="A1033">
        <v>846</v>
      </c>
      <c r="B1033" t="s">
        <v>75</v>
      </c>
      <c r="C1033" t="s">
        <v>120</v>
      </c>
      <c r="D1033" t="s">
        <v>76</v>
      </c>
      <c r="E1033" t="s">
        <v>12</v>
      </c>
      <c r="F1033" t="s">
        <v>13</v>
      </c>
      <c r="G1033" t="s">
        <v>173</v>
      </c>
      <c r="H1033" t="s">
        <v>173</v>
      </c>
      <c r="I1033" t="s">
        <v>173</v>
      </c>
      <c r="J1033" t="s">
        <v>173</v>
      </c>
      <c r="K1033" t="s">
        <v>173</v>
      </c>
      <c r="L1033" t="s">
        <v>173</v>
      </c>
      <c r="M1033" t="s">
        <v>173</v>
      </c>
      <c r="N1033" t="s">
        <v>173</v>
      </c>
      <c r="O1033" t="s">
        <v>173</v>
      </c>
      <c r="P1033" t="s">
        <v>173</v>
      </c>
      <c r="Q1033" t="s">
        <v>173</v>
      </c>
      <c r="R1033">
        <v>3.577</v>
      </c>
      <c r="S1033">
        <v>4.9870000000000001</v>
      </c>
      <c r="T1033">
        <v>4.9420000000000002</v>
      </c>
      <c r="U1033">
        <v>5.8760000000000003</v>
      </c>
      <c r="V1033">
        <v>6.726</v>
      </c>
      <c r="W1033">
        <v>6.7329999999999997</v>
      </c>
      <c r="X1033">
        <v>7.2519999999999998</v>
      </c>
      <c r="Y1033">
        <v>9.3810000000000002</v>
      </c>
      <c r="Z1033">
        <v>10.592000000000001</v>
      </c>
      <c r="AA1033">
        <v>13.519</v>
      </c>
      <c r="AB1033">
        <v>13.881</v>
      </c>
      <c r="AC1033">
        <v>14.185</v>
      </c>
      <c r="AD1033">
        <v>14.702999999999999</v>
      </c>
      <c r="AE1033">
        <v>12.409000000000001</v>
      </c>
      <c r="AF1033">
        <v>11.337</v>
      </c>
      <c r="AG1033">
        <v>10.773</v>
      </c>
      <c r="AH1033">
        <v>10.305</v>
      </c>
      <c r="AI1033">
        <v>12.699</v>
      </c>
      <c r="AJ1033">
        <v>13.363</v>
      </c>
      <c r="AK1033">
        <v>13.144</v>
      </c>
      <c r="AL1033">
        <v>14.676</v>
      </c>
      <c r="AM1033">
        <v>13.356999999999999</v>
      </c>
      <c r="AN1033">
        <v>13.356999999999999</v>
      </c>
      <c r="AO1033">
        <v>15.192</v>
      </c>
      <c r="AP1033">
        <v>30.038</v>
      </c>
      <c r="AQ1033">
        <v>37.039000000000001</v>
      </c>
      <c r="AR1033">
        <v>49.939</v>
      </c>
      <c r="AS1033">
        <v>45.610999999999997</v>
      </c>
      <c r="AT1033">
        <v>48.456000000000003</v>
      </c>
      <c r="AU1033">
        <v>50.390999999999998</v>
      </c>
      <c r="AV1033">
        <v>50.488999999999997</v>
      </c>
      <c r="AW1033">
        <v>52.41</v>
      </c>
      <c r="AX1033">
        <v>53.960999999999999</v>
      </c>
      <c r="AY1033">
        <v>61.716000000000001</v>
      </c>
      <c r="AZ1033">
        <v>70.58</v>
      </c>
      <c r="BA1033">
        <v>79.501000000000005</v>
      </c>
      <c r="BB1033">
        <v>86.566000000000003</v>
      </c>
      <c r="BC1033">
        <v>93.441999999999993</v>
      </c>
      <c r="BD1033">
        <v>100.66200000000001</v>
      </c>
      <c r="BE1033">
        <v>108.25700000000001</v>
      </c>
      <c r="BF1033">
        <v>2023</v>
      </c>
    </row>
    <row r="1034" spans="1:58" x14ac:dyDescent="0.45">
      <c r="A1034">
        <v>846</v>
      </c>
      <c r="B1034" t="s">
        <v>77</v>
      </c>
      <c r="C1034" t="s">
        <v>120</v>
      </c>
      <c r="D1034" t="s">
        <v>76</v>
      </c>
      <c r="E1034" t="s">
        <v>42</v>
      </c>
      <c r="F1034" t="s">
        <v>5</v>
      </c>
      <c r="G1034" t="s">
        <v>173</v>
      </c>
      <c r="H1034" t="s">
        <v>173</v>
      </c>
      <c r="I1034" t="s">
        <v>173</v>
      </c>
      <c r="J1034" t="s">
        <v>173</v>
      </c>
      <c r="K1034" t="s">
        <v>173</v>
      </c>
      <c r="L1034" t="s">
        <v>173</v>
      </c>
      <c r="M1034" t="s">
        <v>173</v>
      </c>
      <c r="N1034" t="s">
        <v>173</v>
      </c>
      <c r="O1034" t="s">
        <v>173</v>
      </c>
      <c r="P1034" t="s">
        <v>173</v>
      </c>
      <c r="Q1034" t="s">
        <v>173</v>
      </c>
      <c r="R1034">
        <v>15.907999999999999</v>
      </c>
      <c r="S1034">
        <v>21.036000000000001</v>
      </c>
      <c r="T1034">
        <v>20.274000000000001</v>
      </c>
      <c r="U1034">
        <v>21.599</v>
      </c>
      <c r="V1034">
        <v>24.062000000000001</v>
      </c>
      <c r="W1034">
        <v>23.058</v>
      </c>
      <c r="X1034">
        <v>22.943000000000001</v>
      </c>
      <c r="Y1034">
        <v>28.045999999999999</v>
      </c>
      <c r="Z1034">
        <v>30.619</v>
      </c>
      <c r="AA1034">
        <v>36.107999999999997</v>
      </c>
      <c r="AB1034">
        <v>37.036000000000001</v>
      </c>
      <c r="AC1034">
        <v>38.805999999999997</v>
      </c>
      <c r="AD1034">
        <v>38.264000000000003</v>
      </c>
      <c r="AE1034">
        <v>30.411999999999999</v>
      </c>
      <c r="AF1034">
        <v>26.274000000000001</v>
      </c>
      <c r="AG1034">
        <v>22.161999999999999</v>
      </c>
      <c r="AH1034">
        <v>19.481000000000002</v>
      </c>
      <c r="AI1034">
        <v>21.213000000000001</v>
      </c>
      <c r="AJ1034">
        <v>21.123999999999999</v>
      </c>
      <c r="AK1034">
        <v>20.222999999999999</v>
      </c>
      <c r="AL1034">
        <v>21.298999999999999</v>
      </c>
      <c r="AM1034">
        <v>19.28</v>
      </c>
      <c r="AN1034">
        <v>18.63</v>
      </c>
      <c r="AO1034">
        <v>20.227</v>
      </c>
      <c r="AP1034">
        <v>36.277999999999999</v>
      </c>
      <c r="AQ1034">
        <v>42.451999999999998</v>
      </c>
      <c r="AR1034">
        <v>52.63</v>
      </c>
      <c r="AS1034">
        <v>45.262</v>
      </c>
      <c r="AT1034">
        <v>45.095999999999997</v>
      </c>
      <c r="AU1034">
        <v>48.024000000000001</v>
      </c>
      <c r="AV1034">
        <v>48.536999999999999</v>
      </c>
      <c r="AW1034">
        <v>43.064</v>
      </c>
      <c r="AX1034">
        <v>40.598999999999997</v>
      </c>
      <c r="AY1034">
        <v>44.597999999999999</v>
      </c>
      <c r="AZ1034">
        <v>48.531999999999996</v>
      </c>
      <c r="BA1034">
        <v>51.872999999999998</v>
      </c>
      <c r="BB1034">
        <v>53.883000000000003</v>
      </c>
      <c r="BC1034">
        <v>55.643999999999998</v>
      </c>
      <c r="BD1034">
        <v>57.345999999999997</v>
      </c>
      <c r="BE1034">
        <v>59.000999999999998</v>
      </c>
      <c r="BF1034">
        <v>2023</v>
      </c>
    </row>
    <row r="1035" spans="1:58" x14ac:dyDescent="0.45">
      <c r="A1035">
        <v>846</v>
      </c>
      <c r="B1035" t="s">
        <v>78</v>
      </c>
      <c r="C1035" t="s">
        <v>120</v>
      </c>
      <c r="D1035" t="s">
        <v>79</v>
      </c>
      <c r="E1035" t="s">
        <v>12</v>
      </c>
      <c r="F1035" t="s">
        <v>13</v>
      </c>
      <c r="G1035">
        <v>8.2759999999999998</v>
      </c>
      <c r="H1035">
        <v>9.9930000000000003</v>
      </c>
      <c r="I1035">
        <v>11.016</v>
      </c>
      <c r="J1035">
        <v>11.664999999999999</v>
      </c>
      <c r="K1035">
        <v>14.337</v>
      </c>
      <c r="L1035">
        <v>13.981</v>
      </c>
      <c r="M1035">
        <v>13.545</v>
      </c>
      <c r="N1035">
        <v>15.32</v>
      </c>
      <c r="O1035">
        <v>16.536000000000001</v>
      </c>
      <c r="P1035">
        <v>17.872</v>
      </c>
      <c r="Q1035">
        <v>19.768999999999998</v>
      </c>
      <c r="R1035">
        <v>22.484999999999999</v>
      </c>
      <c r="S1035">
        <v>23.709</v>
      </c>
      <c r="T1035">
        <v>24.376000000000001</v>
      </c>
      <c r="U1035">
        <v>27.204000000000001</v>
      </c>
      <c r="V1035">
        <v>27.952999999999999</v>
      </c>
      <c r="W1035">
        <v>29.2</v>
      </c>
      <c r="X1035">
        <v>31.606000000000002</v>
      </c>
      <c r="Y1035">
        <v>33.447000000000003</v>
      </c>
      <c r="Z1035">
        <v>34.593000000000004</v>
      </c>
      <c r="AA1035">
        <v>37.441000000000003</v>
      </c>
      <c r="AB1035">
        <v>37.479999999999997</v>
      </c>
      <c r="AC1035">
        <v>36.552999999999997</v>
      </c>
      <c r="AD1035">
        <v>38.424999999999997</v>
      </c>
      <c r="AE1035">
        <v>40.802999999999997</v>
      </c>
      <c r="AF1035">
        <v>43.148000000000003</v>
      </c>
      <c r="AG1035">
        <v>48.610999999999997</v>
      </c>
      <c r="AH1035">
        <v>52.898000000000003</v>
      </c>
      <c r="AI1035">
        <v>59.863</v>
      </c>
      <c r="AJ1035">
        <v>63.256999999999998</v>
      </c>
      <c r="AK1035">
        <v>64.995999999999995</v>
      </c>
      <c r="AL1035">
        <v>68.905000000000001</v>
      </c>
      <c r="AM1035">
        <v>69.278000000000006</v>
      </c>
      <c r="AN1035">
        <v>71.691999999999993</v>
      </c>
      <c r="AO1035">
        <v>75.105999999999995</v>
      </c>
      <c r="AP1035">
        <v>82.798000000000002</v>
      </c>
      <c r="AQ1035">
        <v>87.248999999999995</v>
      </c>
      <c r="AR1035">
        <v>94.887</v>
      </c>
      <c r="AS1035">
        <v>100.771</v>
      </c>
      <c r="AT1035">
        <v>107.45</v>
      </c>
      <c r="AU1035">
        <v>104.929</v>
      </c>
      <c r="AV1035">
        <v>104.023</v>
      </c>
      <c r="AW1035">
        <v>121.702</v>
      </c>
      <c r="AX1035">
        <v>132.91300000000001</v>
      </c>
      <c r="AY1035">
        <v>138.38300000000001</v>
      </c>
      <c r="AZ1035">
        <v>145.43</v>
      </c>
      <c r="BA1035">
        <v>153.261</v>
      </c>
      <c r="BB1035">
        <v>160.655</v>
      </c>
      <c r="BC1035">
        <v>167.929</v>
      </c>
      <c r="BD1035">
        <v>175.53299999999999</v>
      </c>
      <c r="BE1035">
        <v>183.48099999999999</v>
      </c>
      <c r="BF1035">
        <v>2023</v>
      </c>
    </row>
    <row r="1036" spans="1:58" x14ac:dyDescent="0.45">
      <c r="A1036">
        <v>846</v>
      </c>
      <c r="B1036" t="s">
        <v>80</v>
      </c>
      <c r="C1036" t="s">
        <v>120</v>
      </c>
      <c r="D1036" t="s">
        <v>81</v>
      </c>
      <c r="E1036" t="s">
        <v>19</v>
      </c>
      <c r="F1036" t="s">
        <v>13</v>
      </c>
      <c r="G1036" s="2">
        <v>1E-3</v>
      </c>
      <c r="H1036" s="2">
        <v>1.4E-2</v>
      </c>
      <c r="I1036" s="2">
        <v>1.2E-2</v>
      </c>
      <c r="J1036" s="2">
        <v>8.9999999999999993E-3</v>
      </c>
      <c r="K1036" s="2">
        <v>2.1999999999999999E-2</v>
      </c>
      <c r="L1036" s="2">
        <v>1E-3</v>
      </c>
      <c r="M1036" s="2">
        <v>6.0000000000000001E-3</v>
      </c>
      <c r="N1036" s="2">
        <v>1.2999999999999999E-2</v>
      </c>
      <c r="O1036" s="2">
        <v>3.0000000000000001E-3</v>
      </c>
      <c r="P1036" s="2">
        <v>1.2E-2</v>
      </c>
      <c r="Q1036" s="2">
        <v>5.0000000000000001E-3</v>
      </c>
      <c r="R1036" s="2">
        <v>-5.0000000000000001E-3</v>
      </c>
      <c r="S1036" s="2">
        <v>-5.0000000000000001E-3</v>
      </c>
      <c r="T1036" s="2">
        <v>-3.0000000000000001E-3</v>
      </c>
      <c r="U1036" s="2">
        <v>-8.0000000000000002E-3</v>
      </c>
      <c r="V1036" s="2">
        <v>-5.0000000000000001E-3</v>
      </c>
      <c r="W1036" s="2">
        <v>-3.0000000000000001E-3</v>
      </c>
      <c r="X1036" s="2">
        <v>1E-3</v>
      </c>
      <c r="Y1036" s="2">
        <v>6.0000000000000001E-3</v>
      </c>
      <c r="Z1036" s="2">
        <v>-1.9E-2</v>
      </c>
      <c r="AA1036" s="2">
        <v>3.0000000000000001E-3</v>
      </c>
      <c r="AB1036" s="2">
        <v>-4.0000000000000001E-3</v>
      </c>
      <c r="AC1036" s="2">
        <v>-1.6E-2</v>
      </c>
      <c r="AD1036" s="2">
        <v>-2.5000000000000001E-2</v>
      </c>
      <c r="AE1036" s="2">
        <v>-0.01</v>
      </c>
      <c r="AF1036" s="2">
        <v>-3.5999999999999997E-2</v>
      </c>
      <c r="AG1036" s="2">
        <v>-2.5999999999999999E-2</v>
      </c>
      <c r="AH1036" s="2">
        <v>-3.4000000000000002E-2</v>
      </c>
      <c r="AI1036" s="2">
        <v>-6.2E-2</v>
      </c>
      <c r="AJ1036" s="2">
        <v>-4.8000000000000001E-2</v>
      </c>
      <c r="AK1036" s="2">
        <v>-0.04</v>
      </c>
      <c r="AL1036" s="2">
        <v>-5.8999999999999997E-2</v>
      </c>
      <c r="AM1036" s="2">
        <v>-0.05</v>
      </c>
      <c r="AN1036" s="2">
        <v>-2.5999999999999999E-2</v>
      </c>
      <c r="AO1036" s="2">
        <v>3.6999999999999998E-2</v>
      </c>
      <c r="AP1036" s="2">
        <v>-5.5E-2</v>
      </c>
      <c r="AQ1036" s="2">
        <v>-1.9E-2</v>
      </c>
      <c r="AR1036" s="2">
        <v>-9.5000000000000001E-2</v>
      </c>
      <c r="AS1036" s="2">
        <v>3.1E-2</v>
      </c>
      <c r="AT1036" s="2">
        <v>8.6999999999999994E-2</v>
      </c>
      <c r="AU1036" s="2">
        <v>-1.2E-2</v>
      </c>
      <c r="AV1036" s="2">
        <v>-0.04</v>
      </c>
      <c r="AW1036" s="2">
        <v>-0.14000000000000001</v>
      </c>
      <c r="AX1036" s="2">
        <v>-4.0000000000000001E-3</v>
      </c>
      <c r="AY1036" s="2">
        <v>-9.1999999999999998E-2</v>
      </c>
      <c r="AZ1036" s="2">
        <v>-0.13300000000000001</v>
      </c>
      <c r="BA1036" s="2">
        <v>-8.2000000000000003E-2</v>
      </c>
      <c r="BB1036" s="2">
        <v>-1.4999999999999999E-2</v>
      </c>
      <c r="BC1036" s="2">
        <v>-0.02</v>
      </c>
      <c r="BD1036" s="2">
        <v>-2.4E-2</v>
      </c>
      <c r="BE1036">
        <v>-3.4000000000000002E-2</v>
      </c>
      <c r="BF1036">
        <v>2023</v>
      </c>
    </row>
    <row r="1037" spans="1:58" x14ac:dyDescent="0.45">
      <c r="A1037">
        <v>846</v>
      </c>
      <c r="B1037" t="s">
        <v>82</v>
      </c>
      <c r="C1037" t="s">
        <v>120</v>
      </c>
      <c r="D1037" t="s">
        <v>81</v>
      </c>
      <c r="E1037" t="s">
        <v>42</v>
      </c>
      <c r="F1037" t="s">
        <v>5</v>
      </c>
      <c r="G1037">
        <v>0.95499999999999996</v>
      </c>
      <c r="H1037">
        <v>12.34</v>
      </c>
      <c r="I1037">
        <v>10.34</v>
      </c>
      <c r="J1037">
        <v>7.984</v>
      </c>
      <c r="K1037">
        <v>15.127000000000001</v>
      </c>
      <c r="L1037">
        <v>1.0620000000000001</v>
      </c>
      <c r="M1037">
        <v>4.7560000000000002</v>
      </c>
      <c r="N1037">
        <v>9.51</v>
      </c>
      <c r="O1037">
        <v>1.6970000000000001</v>
      </c>
      <c r="P1037">
        <v>7.6050000000000004</v>
      </c>
      <c r="Q1037">
        <v>2.742</v>
      </c>
      <c r="R1037">
        <v>-2.7280000000000002</v>
      </c>
      <c r="S1037">
        <v>-2.5619999999999998</v>
      </c>
      <c r="T1037">
        <v>-1.268</v>
      </c>
      <c r="U1037">
        <v>-3.4780000000000002</v>
      </c>
      <c r="V1037">
        <v>-2.153</v>
      </c>
      <c r="W1037">
        <v>-1.2290000000000001</v>
      </c>
      <c r="X1037">
        <v>0.34200000000000003</v>
      </c>
      <c r="Y1037">
        <v>2.379</v>
      </c>
      <c r="Z1037">
        <v>-6.92</v>
      </c>
      <c r="AA1037">
        <v>1.2589999999999999</v>
      </c>
      <c r="AB1037">
        <v>-1.361</v>
      </c>
      <c r="AC1037">
        <v>-6.0759999999999996</v>
      </c>
      <c r="AD1037">
        <v>-8.0579999999999998</v>
      </c>
      <c r="AE1037">
        <v>-2.78</v>
      </c>
      <c r="AF1037">
        <v>-9.1530000000000005</v>
      </c>
      <c r="AG1037">
        <v>-6.0540000000000003</v>
      </c>
      <c r="AH1037">
        <v>-6.6059999999999999</v>
      </c>
      <c r="AI1037">
        <v>-10.676</v>
      </c>
      <c r="AJ1037">
        <v>-8.1780000000000008</v>
      </c>
      <c r="AK1037">
        <v>-6.1950000000000003</v>
      </c>
      <c r="AL1037">
        <v>-8.0510000000000002</v>
      </c>
      <c r="AM1037">
        <v>-6.76</v>
      </c>
      <c r="AN1037">
        <v>-3.4769999999999999</v>
      </c>
      <c r="AO1037">
        <v>4.7210000000000001</v>
      </c>
      <c r="AP1037">
        <v>-7.13</v>
      </c>
      <c r="AQ1037">
        <v>-2.3559999999999999</v>
      </c>
      <c r="AR1037">
        <v>-10.741</v>
      </c>
      <c r="AS1037">
        <v>3.3119999999999998</v>
      </c>
      <c r="AT1037">
        <v>9.3879999999999999</v>
      </c>
      <c r="AU1037">
        <v>-1.1819999999999999</v>
      </c>
      <c r="AV1037">
        <v>-4.3949999999999996</v>
      </c>
      <c r="AW1037">
        <v>-13.095000000000001</v>
      </c>
      <c r="AX1037">
        <v>-0.312</v>
      </c>
      <c r="AY1037">
        <v>-7.6379999999999999</v>
      </c>
      <c r="AZ1037">
        <v>-10.49</v>
      </c>
      <c r="BA1037">
        <v>-6.1589999999999998</v>
      </c>
      <c r="BB1037">
        <v>-1.0660000000000001</v>
      </c>
      <c r="BC1037">
        <v>-1.3819999999999999</v>
      </c>
      <c r="BD1037">
        <v>-1.5680000000000001</v>
      </c>
      <c r="BE1037">
        <v>-2.0990000000000002</v>
      </c>
      <c r="BF1037">
        <v>2022</v>
      </c>
    </row>
    <row r="1038" spans="1:58" x14ac:dyDescent="0.45">
      <c r="A1038">
        <v>582</v>
      </c>
      <c r="B1038" t="s">
        <v>9</v>
      </c>
      <c r="C1038" t="s">
        <v>121</v>
      </c>
      <c r="D1038" t="s">
        <v>11</v>
      </c>
      <c r="E1038" t="s">
        <v>12</v>
      </c>
      <c r="F1038" t="s">
        <v>13</v>
      </c>
      <c r="G1038">
        <v>385896.34899999999</v>
      </c>
      <c r="H1038">
        <v>408267.67700000003</v>
      </c>
      <c r="I1038">
        <v>441542.63400000002</v>
      </c>
      <c r="J1038">
        <v>472861.45799999998</v>
      </c>
      <c r="K1038">
        <v>512568.88299999997</v>
      </c>
      <c r="L1038">
        <v>541372.679</v>
      </c>
      <c r="M1038">
        <v>559547.11899999995</v>
      </c>
      <c r="N1038" s="2">
        <v>573809.29299999995</v>
      </c>
      <c r="O1038" s="2">
        <v>603073.66</v>
      </c>
      <c r="P1038" s="2">
        <v>650113.995</v>
      </c>
      <c r="Q1038" s="2">
        <v>682928.38100000005</v>
      </c>
      <c r="R1038" s="2">
        <v>722599.58200000005</v>
      </c>
      <c r="S1038" s="2">
        <v>785464.92700000003</v>
      </c>
      <c r="T1038" s="2">
        <v>848915.04299999995</v>
      </c>
      <c r="U1038" s="2">
        <v>923905.30700000003</v>
      </c>
      <c r="V1038" s="2">
        <v>1012050.306</v>
      </c>
      <c r="W1038" s="2">
        <v>1106576.0220000001</v>
      </c>
      <c r="X1038" s="2">
        <v>1196780.652</v>
      </c>
      <c r="Y1038" s="2">
        <v>1265773.1440000001</v>
      </c>
      <c r="Z1038" s="2">
        <v>1326195.912</v>
      </c>
      <c r="AA1038" s="2">
        <v>1416209.0689999999</v>
      </c>
      <c r="AB1038" s="2">
        <v>1513855.2830000001</v>
      </c>
      <c r="AC1038" s="2">
        <v>1621040.943</v>
      </c>
      <c r="AD1038" s="2">
        <v>1740044.4169999999</v>
      </c>
      <c r="AE1038" s="2">
        <v>1875584.2109999999</v>
      </c>
      <c r="AF1038" s="2">
        <v>2017139.348</v>
      </c>
      <c r="AG1038" s="2">
        <v>2157894.8250000002</v>
      </c>
      <c r="AH1038" s="2">
        <v>2311741.7960000001</v>
      </c>
      <c r="AI1038" s="2">
        <v>2442627.69</v>
      </c>
      <c r="AJ1038" s="2">
        <v>2574477.5929999999</v>
      </c>
      <c r="AK1038" s="2">
        <v>2739843.1719999998</v>
      </c>
      <c r="AL1038" s="2">
        <v>2915553.9380000001</v>
      </c>
      <c r="AM1038" s="2">
        <v>3076041.9109999998</v>
      </c>
      <c r="AN1038" s="2">
        <v>3246870.2259999998</v>
      </c>
      <c r="AO1038" s="2">
        <v>3455392.1329999999</v>
      </c>
      <c r="AP1038" s="2">
        <v>3696825.71</v>
      </c>
      <c r="AQ1038" s="2">
        <v>3944143.679</v>
      </c>
      <c r="AR1038" s="2">
        <v>4217874.7609999999</v>
      </c>
      <c r="AS1038" s="2">
        <v>4532739.3959999997</v>
      </c>
      <c r="AT1038" s="2">
        <v>4866315.5980000002</v>
      </c>
      <c r="AU1038" s="2">
        <v>5005755.6519999998</v>
      </c>
      <c r="AV1038" s="2">
        <v>5133589.0559999999</v>
      </c>
      <c r="AW1038" s="2">
        <v>5571869.2470000004</v>
      </c>
      <c r="AX1038" s="2">
        <v>5854085.7630000003</v>
      </c>
      <c r="AY1038" s="2">
        <v>6269209.9560000002</v>
      </c>
      <c r="AZ1038" s="2">
        <v>6592179.7640000004</v>
      </c>
      <c r="BA1038" s="2">
        <v>6858940.2340000002</v>
      </c>
      <c r="BB1038" s="2">
        <v>7215605.1260000002</v>
      </c>
      <c r="BC1038" s="2">
        <v>7594424.3949999996</v>
      </c>
      <c r="BD1038" s="2">
        <v>7996928.8880000003</v>
      </c>
      <c r="BE1038">
        <v>8420766.1190000009</v>
      </c>
      <c r="BF1038">
        <v>2024</v>
      </c>
    </row>
    <row r="1039" spans="1:58" x14ac:dyDescent="0.45">
      <c r="A1039">
        <v>582</v>
      </c>
      <c r="B1039" t="s">
        <v>14</v>
      </c>
      <c r="C1039" t="s">
        <v>121</v>
      </c>
      <c r="D1039" t="s">
        <v>11</v>
      </c>
      <c r="E1039" t="s">
        <v>15</v>
      </c>
      <c r="F1039" t="s">
        <v>5</v>
      </c>
      <c r="G1039">
        <v>-3.4969999999999999</v>
      </c>
      <c r="H1039">
        <v>5.7969999999999997</v>
      </c>
      <c r="I1039">
        <v>8.15</v>
      </c>
      <c r="J1039">
        <v>7.093</v>
      </c>
      <c r="K1039">
        <v>8.3970000000000002</v>
      </c>
      <c r="L1039">
        <v>5.6189999999999998</v>
      </c>
      <c r="M1039">
        <v>3.3570000000000002</v>
      </c>
      <c r="N1039">
        <v>2.5489999999999999</v>
      </c>
      <c r="O1039">
        <v>5.0999999999999996</v>
      </c>
      <c r="P1039">
        <v>7.8</v>
      </c>
      <c r="Q1039">
        <v>5.0469999999999997</v>
      </c>
      <c r="R1039">
        <v>5.8090000000000002</v>
      </c>
      <c r="S1039">
        <v>8.6999999999999993</v>
      </c>
      <c r="T1039">
        <v>8.0779999999999994</v>
      </c>
      <c r="U1039">
        <v>8.8339999999999996</v>
      </c>
      <c r="V1039">
        <v>9.5399999999999991</v>
      </c>
      <c r="W1039">
        <v>9.34</v>
      </c>
      <c r="X1039">
        <v>8.1519999999999992</v>
      </c>
      <c r="Y1039">
        <v>5.7649999999999997</v>
      </c>
      <c r="Z1039">
        <v>4.774</v>
      </c>
      <c r="AA1039">
        <v>6.7869999999999999</v>
      </c>
      <c r="AB1039">
        <v>6.8949999999999996</v>
      </c>
      <c r="AC1039">
        <v>7.08</v>
      </c>
      <c r="AD1039">
        <v>7.3410000000000002</v>
      </c>
      <c r="AE1039">
        <v>7.7889999999999997</v>
      </c>
      <c r="AF1039">
        <v>7.5469999999999997</v>
      </c>
      <c r="AG1039">
        <v>6.9779999999999998</v>
      </c>
      <c r="AH1039">
        <v>7.1289999999999996</v>
      </c>
      <c r="AI1039">
        <v>5.6619999999999999</v>
      </c>
      <c r="AJ1039">
        <v>5.3979999999999997</v>
      </c>
      <c r="AK1039">
        <v>6.423</v>
      </c>
      <c r="AL1039">
        <v>6.4130000000000003</v>
      </c>
      <c r="AM1039">
        <v>5.5049999999999999</v>
      </c>
      <c r="AN1039">
        <v>5.5540000000000003</v>
      </c>
      <c r="AO1039">
        <v>6.4219999999999997</v>
      </c>
      <c r="AP1039">
        <v>6.9870000000000001</v>
      </c>
      <c r="AQ1039">
        <v>6.69</v>
      </c>
      <c r="AR1039">
        <v>6.94</v>
      </c>
      <c r="AS1039">
        <v>7.4649999999999999</v>
      </c>
      <c r="AT1039">
        <v>7.359</v>
      </c>
      <c r="AU1039">
        <v>2.8650000000000002</v>
      </c>
      <c r="AV1039">
        <v>2.5539999999999998</v>
      </c>
      <c r="AW1039">
        <v>8.5380000000000003</v>
      </c>
      <c r="AX1039">
        <v>5.0650000000000004</v>
      </c>
      <c r="AY1039">
        <v>7.0910000000000002</v>
      </c>
      <c r="AZ1039">
        <v>5.1520000000000001</v>
      </c>
      <c r="BA1039">
        <v>4.0469999999999997</v>
      </c>
      <c r="BB1039">
        <v>5.2</v>
      </c>
      <c r="BC1039">
        <v>5.25</v>
      </c>
      <c r="BD1039">
        <v>5.3</v>
      </c>
      <c r="BE1039">
        <v>5.3</v>
      </c>
      <c r="BF1039">
        <v>2024</v>
      </c>
    </row>
    <row r="1040" spans="1:58" x14ac:dyDescent="0.45">
      <c r="A1040">
        <v>582</v>
      </c>
      <c r="B1040" t="s">
        <v>16</v>
      </c>
      <c r="C1040" t="s">
        <v>121</v>
      </c>
      <c r="D1040" t="s">
        <v>17</v>
      </c>
      <c r="E1040" t="s">
        <v>12</v>
      </c>
      <c r="F1040" t="s">
        <v>13</v>
      </c>
      <c r="G1040">
        <v>7.2539999999999996</v>
      </c>
      <c r="H1040">
        <v>10.183999999999999</v>
      </c>
      <c r="I1040">
        <v>22.027999999999999</v>
      </c>
      <c r="J1040">
        <v>35.265999999999998</v>
      </c>
      <c r="K1040">
        <v>63.027999999999999</v>
      </c>
      <c r="L1040">
        <v>127.562</v>
      </c>
      <c r="M1040">
        <v>774.16</v>
      </c>
      <c r="N1040">
        <v>3307.7649999999999</v>
      </c>
      <c r="O1040">
        <v>14160.43</v>
      </c>
      <c r="P1040">
        <v>35670.311000000002</v>
      </c>
      <c r="Q1040">
        <v>53271.203000000001</v>
      </c>
      <c r="R1040">
        <v>97396.596000000005</v>
      </c>
      <c r="S1040">
        <v>140344.95600000001</v>
      </c>
      <c r="T1040">
        <v>178088.72399999999</v>
      </c>
      <c r="U1040">
        <v>226688.61799999999</v>
      </c>
      <c r="V1040">
        <v>290629.299</v>
      </c>
      <c r="W1040">
        <v>345410.20199999999</v>
      </c>
      <c r="X1040">
        <v>398214.147</v>
      </c>
      <c r="Y1040">
        <v>458390.10100000002</v>
      </c>
      <c r="Z1040">
        <v>507815.315</v>
      </c>
      <c r="AA1040">
        <v>560767.81799999997</v>
      </c>
      <c r="AB1040">
        <v>611111.04099999997</v>
      </c>
      <c r="AC1040">
        <v>680269.01100000006</v>
      </c>
      <c r="AD1040">
        <v>778902.22600000002</v>
      </c>
      <c r="AE1040">
        <v>989542.495</v>
      </c>
      <c r="AF1040">
        <v>1160527.3359999999</v>
      </c>
      <c r="AG1040">
        <v>1347892.246</v>
      </c>
      <c r="AH1040">
        <v>1583050.8910000001</v>
      </c>
      <c r="AI1040">
        <v>2051931.2350000001</v>
      </c>
      <c r="AJ1040">
        <v>2297116.9419999998</v>
      </c>
      <c r="AK1040">
        <v>2739843.1719999998</v>
      </c>
      <c r="AL1040">
        <v>3539881.3119999999</v>
      </c>
      <c r="AM1040">
        <v>4073762.287</v>
      </c>
      <c r="AN1040">
        <v>4473655.5990000004</v>
      </c>
      <c r="AO1040">
        <v>4937031.6780000003</v>
      </c>
      <c r="AP1040">
        <v>5191323.7300000004</v>
      </c>
      <c r="AQ1040">
        <v>5639401.0029999996</v>
      </c>
      <c r="AR1040">
        <v>6293904.5539999995</v>
      </c>
      <c r="AS1040">
        <v>7009042.1320000002</v>
      </c>
      <c r="AT1040" s="2">
        <v>7707200.2869999995</v>
      </c>
      <c r="AU1040" s="2">
        <v>8044385.7290000003</v>
      </c>
      <c r="AV1040" s="2">
        <v>8487475.6009999998</v>
      </c>
      <c r="AW1040" s="2">
        <v>9621371.8220000006</v>
      </c>
      <c r="AX1040" s="2">
        <v>10320311.136</v>
      </c>
      <c r="AY1040" s="2">
        <v>11511867.198000001</v>
      </c>
      <c r="AZ1040" s="2">
        <v>12540659.638</v>
      </c>
      <c r="BA1040" s="2">
        <v>13316893.42</v>
      </c>
      <c r="BB1040" s="2">
        <v>14265120.216</v>
      </c>
      <c r="BC1040" s="2">
        <v>15284719.878</v>
      </c>
      <c r="BD1040" s="2">
        <v>16379520.186000001</v>
      </c>
      <c r="BE1040">
        <v>17558111.686999999</v>
      </c>
      <c r="BF1040">
        <v>2024</v>
      </c>
    </row>
    <row r="1041" spans="1:58" x14ac:dyDescent="0.45">
      <c r="A1041">
        <v>582</v>
      </c>
      <c r="B1041" t="s">
        <v>18</v>
      </c>
      <c r="C1041" t="s">
        <v>121</v>
      </c>
      <c r="D1041" t="s">
        <v>17</v>
      </c>
      <c r="E1041" t="s">
        <v>19</v>
      </c>
      <c r="F1041" t="s">
        <v>13</v>
      </c>
      <c r="G1041">
        <v>35.356999999999999</v>
      </c>
      <c r="H1041">
        <v>17.617000000000001</v>
      </c>
      <c r="I1041">
        <v>23.369</v>
      </c>
      <c r="J1041">
        <v>35.204000000000001</v>
      </c>
      <c r="K1041">
        <v>61.170999999999999</v>
      </c>
      <c r="L1041">
        <v>19.045000000000002</v>
      </c>
      <c r="M1041">
        <v>43.009</v>
      </c>
      <c r="N1041">
        <v>53.384999999999998</v>
      </c>
      <c r="O1041">
        <v>29.501000000000001</v>
      </c>
      <c r="P1041">
        <v>7.9909999999999997</v>
      </c>
      <c r="Q1041">
        <v>8.2170000000000005</v>
      </c>
      <c r="R1041">
        <v>9.7040000000000006</v>
      </c>
      <c r="S1041">
        <v>12.528</v>
      </c>
      <c r="T1041">
        <v>16.736000000000001</v>
      </c>
      <c r="U1041">
        <v>20.712</v>
      </c>
      <c r="V1041">
        <v>26.407</v>
      </c>
      <c r="W1041">
        <v>31.352</v>
      </c>
      <c r="X1041">
        <v>34.146000000000001</v>
      </c>
      <c r="Y1041">
        <v>34.58</v>
      </c>
      <c r="Z1041">
        <v>36.444000000000003</v>
      </c>
      <c r="AA1041">
        <v>39.585000000000001</v>
      </c>
      <c r="AB1041">
        <v>41.296999999999997</v>
      </c>
      <c r="AC1041">
        <v>44.563000000000002</v>
      </c>
      <c r="AD1041">
        <v>50.232999999999997</v>
      </c>
      <c r="AE1041">
        <v>62.877000000000002</v>
      </c>
      <c r="AF1041">
        <v>73.197000000000003</v>
      </c>
      <c r="AG1041">
        <v>84.301000000000002</v>
      </c>
      <c r="AH1041">
        <v>98.426000000000002</v>
      </c>
      <c r="AI1041">
        <v>124.756</v>
      </c>
      <c r="AJ1041">
        <v>129.02199999999999</v>
      </c>
      <c r="AK1041">
        <v>143.21199999999999</v>
      </c>
      <c r="AL1041">
        <v>171.31200000000001</v>
      </c>
      <c r="AM1041">
        <v>195.16900000000001</v>
      </c>
      <c r="AN1041">
        <v>212.72800000000001</v>
      </c>
      <c r="AO1041">
        <v>232.88800000000001</v>
      </c>
      <c r="AP1041">
        <v>236.79499999999999</v>
      </c>
      <c r="AQ1041">
        <v>252.14599999999999</v>
      </c>
      <c r="AR1041">
        <v>277.07100000000003</v>
      </c>
      <c r="AS1041">
        <v>304.47000000000003</v>
      </c>
      <c r="AT1041">
        <v>331.81799999999998</v>
      </c>
      <c r="AU1041">
        <v>346.31</v>
      </c>
      <c r="AV1041">
        <v>370.07600000000002</v>
      </c>
      <c r="AW1041">
        <v>411.06799999999998</v>
      </c>
      <c r="AX1041">
        <v>433.00799999999998</v>
      </c>
      <c r="AY1041">
        <v>459.47199999999998</v>
      </c>
      <c r="AZ1041">
        <v>490.97</v>
      </c>
      <c r="BA1041">
        <v>518.99900000000002</v>
      </c>
      <c r="BB1041">
        <v>553.43700000000001</v>
      </c>
      <c r="BC1041">
        <v>589.41200000000003</v>
      </c>
      <c r="BD1041">
        <v>626.91</v>
      </c>
      <c r="BE1041">
        <v>666.53899999999999</v>
      </c>
      <c r="BF1041">
        <v>2024</v>
      </c>
    </row>
    <row r="1042" spans="1:58" x14ac:dyDescent="0.45">
      <c r="A1042">
        <v>582</v>
      </c>
      <c r="B1042" t="s">
        <v>20</v>
      </c>
      <c r="C1042" t="s">
        <v>121</v>
      </c>
      <c r="D1042" t="s">
        <v>17</v>
      </c>
      <c r="E1042" t="s">
        <v>21</v>
      </c>
      <c r="F1042" t="s">
        <v>13</v>
      </c>
      <c r="G1042" s="2">
        <v>31.437999999999999</v>
      </c>
      <c r="H1042" s="2">
        <v>36.406999999999996</v>
      </c>
      <c r="I1042" s="2">
        <v>41.807000000000002</v>
      </c>
      <c r="J1042" s="2">
        <v>46.526000000000003</v>
      </c>
      <c r="K1042" s="2">
        <v>52.253</v>
      </c>
      <c r="L1042" s="2">
        <v>56.935000000000002</v>
      </c>
      <c r="M1042" s="2">
        <v>60.030999999999999</v>
      </c>
      <c r="N1042" s="2">
        <v>63.085999999999999</v>
      </c>
      <c r="O1042" s="2">
        <v>68.641999999999996</v>
      </c>
      <c r="P1042" s="2">
        <v>76.897999999999996</v>
      </c>
      <c r="Q1042" s="2">
        <v>83.802000000000007</v>
      </c>
      <c r="R1042" s="2">
        <v>91.668999999999997</v>
      </c>
      <c r="S1042" s="2">
        <v>101.91500000000001</v>
      </c>
      <c r="T1042" s="2">
        <v>112.759</v>
      </c>
      <c r="U1042" s="2">
        <v>125.34</v>
      </c>
      <c r="V1042" s="2">
        <v>140.17699999999999</v>
      </c>
      <c r="W1042" s="2">
        <v>156.07499999999999</v>
      </c>
      <c r="X1042" s="2">
        <v>171.709</v>
      </c>
      <c r="Y1042" s="2">
        <v>183.649</v>
      </c>
      <c r="Z1042" s="2">
        <v>195.13800000000001</v>
      </c>
      <c r="AA1042" s="2">
        <v>213.10300000000001</v>
      </c>
      <c r="AB1042" s="2">
        <v>232.92500000000001</v>
      </c>
      <c r="AC1042" s="2">
        <v>253.29300000000001</v>
      </c>
      <c r="AD1042" s="2">
        <v>277.25599999999997</v>
      </c>
      <c r="AE1042" s="2">
        <v>306.88799999999998</v>
      </c>
      <c r="AF1042" s="2">
        <v>340.4</v>
      </c>
      <c r="AG1042" s="2">
        <v>375.38299999999998</v>
      </c>
      <c r="AH1042" s="2">
        <v>413.041</v>
      </c>
      <c r="AI1042" s="2">
        <v>444.83300000000003</v>
      </c>
      <c r="AJ1042" s="2">
        <v>471.73700000000002</v>
      </c>
      <c r="AK1042" s="2">
        <v>508.13900000000001</v>
      </c>
      <c r="AL1042" s="2">
        <v>551.88300000000004</v>
      </c>
      <c r="AM1042" s="2">
        <v>593.10299999999995</v>
      </c>
      <c r="AN1042" s="2">
        <v>636.697</v>
      </c>
      <c r="AO1042" s="2">
        <v>689.38900000000001</v>
      </c>
      <c r="AP1042" s="2">
        <v>744.40200000000004</v>
      </c>
      <c r="AQ1042" s="2">
        <v>801.74900000000002</v>
      </c>
      <c r="AR1042" s="2">
        <v>872.74699999999996</v>
      </c>
      <c r="AS1042" s="2">
        <v>963.33299999999997</v>
      </c>
      <c r="AT1042" s="2">
        <v>1071.7560000000001</v>
      </c>
      <c r="AU1042" s="2">
        <v>1138.6320000000001</v>
      </c>
      <c r="AV1042" s="2">
        <v>1192.059</v>
      </c>
      <c r="AW1042" s="2">
        <v>1386.0740000000001</v>
      </c>
      <c r="AX1042" s="2">
        <v>1508.6849999999999</v>
      </c>
      <c r="AY1042" s="2">
        <v>1654.7360000000001</v>
      </c>
      <c r="AZ1042" s="2">
        <v>1786.203</v>
      </c>
      <c r="BA1042" s="2">
        <v>1899.1</v>
      </c>
      <c r="BB1042" s="2">
        <v>2034.617</v>
      </c>
      <c r="BC1042" s="2">
        <v>2186.0929999999998</v>
      </c>
      <c r="BD1042" s="2">
        <v>2344.1019999999999</v>
      </c>
      <c r="BE1042">
        <v>2514.538</v>
      </c>
      <c r="BF1042">
        <v>2024</v>
      </c>
    </row>
    <row r="1043" spans="1:58" x14ac:dyDescent="0.45">
      <c r="A1043">
        <v>582</v>
      </c>
      <c r="B1043" t="s">
        <v>22</v>
      </c>
      <c r="C1043" t="s">
        <v>121</v>
      </c>
      <c r="D1043" t="s">
        <v>23</v>
      </c>
      <c r="E1043" t="s">
        <v>24</v>
      </c>
      <c r="F1043" t="s">
        <v>5</v>
      </c>
      <c r="G1043" s="2">
        <v>2E-3</v>
      </c>
      <c r="H1043" s="2">
        <v>2E-3</v>
      </c>
      <c r="I1043" s="2">
        <v>5.0000000000000001E-3</v>
      </c>
      <c r="J1043" s="2">
        <v>7.0000000000000001E-3</v>
      </c>
      <c r="K1043" s="2">
        <v>1.2E-2</v>
      </c>
      <c r="L1043" s="2">
        <v>2.4E-2</v>
      </c>
      <c r="M1043" s="2">
        <v>0.13800000000000001</v>
      </c>
      <c r="N1043" s="2">
        <v>0.57599999999999996</v>
      </c>
      <c r="O1043" s="2">
        <v>2.3479999999999999</v>
      </c>
      <c r="P1043" s="2">
        <v>5.4870000000000001</v>
      </c>
      <c r="Q1043" s="2">
        <v>7.8</v>
      </c>
      <c r="R1043" s="2">
        <v>13.478999999999999</v>
      </c>
      <c r="S1043" s="2">
        <v>17.867999999999999</v>
      </c>
      <c r="T1043" s="2">
        <v>20.978000000000002</v>
      </c>
      <c r="U1043" s="2">
        <v>24.536000000000001</v>
      </c>
      <c r="V1043" s="2">
        <v>28.716999999999999</v>
      </c>
      <c r="W1043" s="2">
        <v>31.213999999999999</v>
      </c>
      <c r="X1043" s="2">
        <v>33.274000000000001</v>
      </c>
      <c r="Y1043" s="2">
        <v>36.213999999999999</v>
      </c>
      <c r="Z1043" s="2">
        <v>38.290999999999997</v>
      </c>
      <c r="AA1043" s="2">
        <v>39.595999999999997</v>
      </c>
      <c r="AB1043" s="2">
        <v>40.368000000000002</v>
      </c>
      <c r="AC1043" s="2">
        <v>41.965000000000003</v>
      </c>
      <c r="AD1043" s="2">
        <v>44.762999999999998</v>
      </c>
      <c r="AE1043" s="2">
        <v>52.759</v>
      </c>
      <c r="AF1043" s="2">
        <v>57.533000000000001</v>
      </c>
      <c r="AG1043" s="2">
        <v>62.463000000000001</v>
      </c>
      <c r="AH1043" s="2">
        <v>68.478999999999999</v>
      </c>
      <c r="AI1043" s="2">
        <v>84.004999999999995</v>
      </c>
      <c r="AJ1043" s="2">
        <v>89.227000000000004</v>
      </c>
      <c r="AK1043" s="2">
        <v>100</v>
      </c>
      <c r="AL1043" s="2">
        <v>121.414</v>
      </c>
      <c r="AM1043" s="2">
        <v>132.435</v>
      </c>
      <c r="AN1043" s="2">
        <v>137.78399999999999</v>
      </c>
      <c r="AO1043" s="2">
        <v>142.87899999999999</v>
      </c>
      <c r="AP1043" s="2">
        <v>140.42699999999999</v>
      </c>
      <c r="AQ1043" s="2">
        <v>142.982</v>
      </c>
      <c r="AR1043" s="2">
        <v>149.22</v>
      </c>
      <c r="AS1043" s="2">
        <v>154.631</v>
      </c>
      <c r="AT1043" s="2">
        <v>158.37899999999999</v>
      </c>
      <c r="AU1043" s="2">
        <v>160.703</v>
      </c>
      <c r="AV1043" s="2">
        <v>165.33199999999999</v>
      </c>
      <c r="AW1043" s="2">
        <v>172.678</v>
      </c>
      <c r="AX1043" s="2">
        <v>176.292</v>
      </c>
      <c r="AY1043" s="2">
        <v>183.625</v>
      </c>
      <c r="AZ1043" s="2">
        <v>190.23500000000001</v>
      </c>
      <c r="BA1043" s="2">
        <v>194.154</v>
      </c>
      <c r="BB1043" s="2">
        <v>197.69800000000001</v>
      </c>
      <c r="BC1043" s="2">
        <v>201.262</v>
      </c>
      <c r="BD1043" s="2">
        <v>204.82300000000001</v>
      </c>
      <c r="BE1043">
        <v>208.51</v>
      </c>
      <c r="BF1043">
        <v>2024</v>
      </c>
    </row>
    <row r="1044" spans="1:58" x14ac:dyDescent="0.45">
      <c r="A1044">
        <v>582</v>
      </c>
      <c r="B1044" t="s">
        <v>26</v>
      </c>
      <c r="C1044" t="s">
        <v>121</v>
      </c>
      <c r="D1044" t="s">
        <v>27</v>
      </c>
      <c r="E1044" t="s">
        <v>12</v>
      </c>
      <c r="F1044" t="s">
        <v>5</v>
      </c>
      <c r="G1044">
        <v>7122487.0209999997</v>
      </c>
      <c r="H1044">
        <v>7381443.983</v>
      </c>
      <c r="I1044">
        <v>7828769.8870000001</v>
      </c>
      <c r="J1044">
        <v>8227970.2019999996</v>
      </c>
      <c r="K1044" s="2">
        <v>8751389.5380000006</v>
      </c>
      <c r="L1044" s="2">
        <v>9066700.5030000005</v>
      </c>
      <c r="M1044" s="2">
        <v>9184949.6940000001</v>
      </c>
      <c r="N1044" s="2">
        <v>9210422.1490000002</v>
      </c>
      <c r="O1044" s="2">
        <v>9497222.9910000004</v>
      </c>
      <c r="P1044" s="2">
        <v>10036650.437000001</v>
      </c>
      <c r="Q1044" s="2">
        <v>10115515.971000001</v>
      </c>
      <c r="R1044" s="2">
        <v>10508027.238</v>
      </c>
      <c r="S1044" s="2">
        <v>11220685.778999999</v>
      </c>
      <c r="T1044" s="2">
        <v>11919117.323999999</v>
      </c>
      <c r="U1044" s="2">
        <v>12755886.157</v>
      </c>
      <c r="V1044" s="2">
        <v>13745591.654999999</v>
      </c>
      <c r="W1044" s="2">
        <v>14790874.041999999</v>
      </c>
      <c r="X1044" s="2">
        <v>15748968.202</v>
      </c>
      <c r="Y1044" s="2">
        <v>16403142.630999999</v>
      </c>
      <c r="Z1044" s="2">
        <v>16930286.806000002</v>
      </c>
      <c r="AA1044" s="2">
        <v>17837511.493999999</v>
      </c>
      <c r="AB1044" s="2">
        <v>18812854.039000001</v>
      </c>
      <c r="AC1044" s="2">
        <v>19881679.684999999</v>
      </c>
      <c r="AD1044" s="2">
        <v>21142278.636</v>
      </c>
      <c r="AE1044" s="2">
        <v>22580310.098000001</v>
      </c>
      <c r="AF1044" s="2">
        <v>24061497.037</v>
      </c>
      <c r="AG1044" s="2">
        <v>25501742.285</v>
      </c>
      <c r="AH1044" s="2">
        <v>27063368.607999999</v>
      </c>
      <c r="AI1044" s="2">
        <v>28322480.447000001</v>
      </c>
      <c r="AJ1044" s="2">
        <v>29560352.300000001</v>
      </c>
      <c r="AK1044" s="2">
        <v>31146029.434999999</v>
      </c>
      <c r="AL1044" s="2">
        <v>33183936.545000002</v>
      </c>
      <c r="AM1044" s="2">
        <v>34636484.140000001</v>
      </c>
      <c r="AN1044" s="2">
        <v>36172998.137000002</v>
      </c>
      <c r="AO1044" s="2">
        <v>38084801.343999997</v>
      </c>
      <c r="AP1044" s="2">
        <v>40308501.715000004</v>
      </c>
      <c r="AQ1044" s="2">
        <v>42549645.876000002</v>
      </c>
      <c r="AR1044" s="2">
        <v>45028319.798</v>
      </c>
      <c r="AS1044" s="2">
        <v>47881387.155000001</v>
      </c>
      <c r="AT1044" s="2">
        <v>50436503.441</v>
      </c>
      <c r="AU1044" s="2">
        <v>51297572.744999997</v>
      </c>
      <c r="AV1044" s="2">
        <v>52114375.093999997</v>
      </c>
      <c r="AW1044" s="2">
        <v>56020249.473999999</v>
      </c>
      <c r="AX1044" s="2">
        <v>58360523.612000003</v>
      </c>
      <c r="AY1044" s="2">
        <v>61887561.259999998</v>
      </c>
      <c r="AZ1044" s="2">
        <v>64527329.778999999</v>
      </c>
      <c r="BA1044" s="2">
        <v>66632101.688000001</v>
      </c>
      <c r="BB1044" s="2">
        <v>69547545.368000001</v>
      </c>
      <c r="BC1044" s="2">
        <v>72682744.017000005</v>
      </c>
      <c r="BD1044" s="2">
        <v>75995362.377000004</v>
      </c>
      <c r="BE1044">
        <v>79458957.981999993</v>
      </c>
      <c r="BF1044">
        <v>2023</v>
      </c>
    </row>
    <row r="1045" spans="1:58" x14ac:dyDescent="0.45">
      <c r="A1045">
        <v>582</v>
      </c>
      <c r="B1045" t="s">
        <v>29</v>
      </c>
      <c r="C1045" t="s">
        <v>121</v>
      </c>
      <c r="D1045" t="s">
        <v>27</v>
      </c>
      <c r="E1045" t="s">
        <v>1389</v>
      </c>
      <c r="F1045" t="s">
        <v>5</v>
      </c>
      <c r="G1045">
        <v>1653.8969999999999</v>
      </c>
      <c r="H1045">
        <v>1714.029</v>
      </c>
      <c r="I1045">
        <v>1817.9010000000001</v>
      </c>
      <c r="J1045">
        <v>1910.5989999999999</v>
      </c>
      <c r="K1045" s="2">
        <v>2032.1410000000001</v>
      </c>
      <c r="L1045">
        <v>2105.3580000000002</v>
      </c>
      <c r="M1045">
        <v>2132.817</v>
      </c>
      <c r="N1045">
        <v>2138.732</v>
      </c>
      <c r="O1045">
        <v>2205.3290000000002</v>
      </c>
      <c r="P1045">
        <v>2330.5880000000002</v>
      </c>
      <c r="Q1045">
        <v>2348.9009999999998</v>
      </c>
      <c r="R1045">
        <v>2440.0459999999998</v>
      </c>
      <c r="S1045">
        <v>2605.5300000000002</v>
      </c>
      <c r="T1045">
        <v>2767.712</v>
      </c>
      <c r="U1045">
        <v>2962.0160000000001</v>
      </c>
      <c r="V1045">
        <v>3191.8330000000001</v>
      </c>
      <c r="W1045">
        <v>3434.556</v>
      </c>
      <c r="X1045">
        <v>3657.0329999999999</v>
      </c>
      <c r="Y1045">
        <v>3808.9369999999999</v>
      </c>
      <c r="Z1045">
        <v>3931.3440000000001</v>
      </c>
      <c r="AA1045">
        <v>4142.009</v>
      </c>
      <c r="AB1045">
        <v>4368.491</v>
      </c>
      <c r="AC1045">
        <v>4616.6809999999996</v>
      </c>
      <c r="AD1045">
        <v>4909.402</v>
      </c>
      <c r="AE1045">
        <v>5243.3239999999996</v>
      </c>
      <c r="AF1045">
        <v>5587.2669999999998</v>
      </c>
      <c r="AG1045">
        <v>5921.7030000000004</v>
      </c>
      <c r="AH1045" s="2">
        <v>6284.3249999999998</v>
      </c>
      <c r="AI1045" s="2">
        <v>6576.7</v>
      </c>
      <c r="AJ1045" s="2">
        <v>6864.1440000000002</v>
      </c>
      <c r="AK1045" s="2">
        <v>7232.35</v>
      </c>
      <c r="AL1045" s="2">
        <v>7705.5680000000002</v>
      </c>
      <c r="AM1045" s="2">
        <v>8042.8609999999999</v>
      </c>
      <c r="AN1045" s="2">
        <v>8399.6509999999998</v>
      </c>
      <c r="AO1045" s="2">
        <v>8843.5869999999995</v>
      </c>
      <c r="AP1045" s="2">
        <v>9359.9480000000003</v>
      </c>
      <c r="AQ1045" s="2">
        <v>9880.3590000000004</v>
      </c>
      <c r="AR1045" s="2">
        <v>10455.925999999999</v>
      </c>
      <c r="AS1045" s="2">
        <v>11118.43</v>
      </c>
      <c r="AT1045" s="2">
        <v>11711.748</v>
      </c>
      <c r="AU1045" s="2">
        <v>11911.695</v>
      </c>
      <c r="AV1045" s="2">
        <v>12101.362999999999</v>
      </c>
      <c r="AW1045" s="2">
        <v>13008.338</v>
      </c>
      <c r="AX1045" s="2">
        <v>13551.767</v>
      </c>
      <c r="AY1045" s="2">
        <v>14370.772999999999</v>
      </c>
      <c r="AZ1045" s="2">
        <v>14983.748</v>
      </c>
      <c r="BA1045" s="2">
        <v>15472.492</v>
      </c>
      <c r="BB1045" s="2">
        <v>16149.481</v>
      </c>
      <c r="BC1045" s="2">
        <v>16877.498</v>
      </c>
      <c r="BD1045" s="2">
        <v>17646.714</v>
      </c>
      <c r="BE1045">
        <v>18450.988000000001</v>
      </c>
      <c r="BF1045">
        <v>2023</v>
      </c>
    </row>
    <row r="1046" spans="1:58" x14ac:dyDescent="0.45">
      <c r="A1046">
        <v>582</v>
      </c>
      <c r="B1046" t="s">
        <v>30</v>
      </c>
      <c r="C1046" t="s">
        <v>121</v>
      </c>
      <c r="D1046" t="s">
        <v>31</v>
      </c>
      <c r="E1046" t="s">
        <v>12</v>
      </c>
      <c r="F1046" t="s">
        <v>5</v>
      </c>
      <c r="G1046">
        <v>133.88999999999999</v>
      </c>
      <c r="H1046">
        <v>184.12100000000001</v>
      </c>
      <c r="I1046">
        <v>390.56</v>
      </c>
      <c r="J1046">
        <v>613.65</v>
      </c>
      <c r="K1046">
        <v>1076.1079999999999</v>
      </c>
      <c r="L1046">
        <v>2136.357</v>
      </c>
      <c r="M1046">
        <v>12707.816000000001</v>
      </c>
      <c r="N1046" s="2">
        <v>53094.144</v>
      </c>
      <c r="O1046" s="2">
        <v>222998.90100000001</v>
      </c>
      <c r="P1046" s="2">
        <v>550688.72199999995</v>
      </c>
      <c r="Q1046" s="2">
        <v>789051.56299999997</v>
      </c>
      <c r="R1046" s="2">
        <v>1416339.1580000001</v>
      </c>
      <c r="S1046" s="2">
        <v>2004884.747</v>
      </c>
      <c r="T1046" s="2">
        <v>2500439.1340000001</v>
      </c>
      <c r="U1046" s="2">
        <v>3129773.352</v>
      </c>
      <c r="V1046" s="2">
        <v>3947305.43</v>
      </c>
      <c r="W1046" s="2">
        <v>4616871.04</v>
      </c>
      <c r="X1046" s="2">
        <v>5240276.8480000002</v>
      </c>
      <c r="Y1046" s="2">
        <v>5940273.1370000001</v>
      </c>
      <c r="Z1046" s="2">
        <v>6482797.0369999995</v>
      </c>
      <c r="AA1046" s="2">
        <v>7063012.5300000003</v>
      </c>
      <c r="AB1046" s="2">
        <v>7594347.3260000004</v>
      </c>
      <c r="AC1046" s="2">
        <v>8343336.8119999999</v>
      </c>
      <c r="AD1046" s="2">
        <v>9463992.8420000002</v>
      </c>
      <c r="AE1046" s="2">
        <v>11913182.181</v>
      </c>
      <c r="AF1046" s="2">
        <v>13843379.277000001</v>
      </c>
      <c r="AG1046" s="2">
        <v>15929228.929</v>
      </c>
      <c r="AH1046" s="2">
        <v>18532644.884</v>
      </c>
      <c r="AI1046" s="2">
        <v>23792321.079</v>
      </c>
      <c r="AJ1046" s="2">
        <v>26375675.699000001</v>
      </c>
      <c r="AK1046" s="2">
        <v>31146029.434999999</v>
      </c>
      <c r="AL1046" s="2">
        <v>40289838.338</v>
      </c>
      <c r="AM1046" s="2">
        <v>45870897.384000003</v>
      </c>
      <c r="AN1046" s="2">
        <v>49840469.239</v>
      </c>
      <c r="AO1046" s="2">
        <v>54415204.831</v>
      </c>
      <c r="AP1046" s="2">
        <v>56603826.597000003</v>
      </c>
      <c r="AQ1046" s="2">
        <v>60838178.104999997</v>
      </c>
      <c r="AR1046" s="2">
        <v>67191171.645999998</v>
      </c>
      <c r="AS1046" s="2">
        <v>74039698.853</v>
      </c>
      <c r="AT1046" s="2">
        <v>79880604.939999998</v>
      </c>
      <c r="AU1046" s="2">
        <v>82436597.153999999</v>
      </c>
      <c r="AV1046" s="2">
        <v>86161841.596000001</v>
      </c>
      <c r="AW1046" s="2">
        <v>96734439.711999997</v>
      </c>
      <c r="AX1046" s="2">
        <v>102885196.103</v>
      </c>
      <c r="AY1046" s="2">
        <v>113641334.625</v>
      </c>
      <c r="AZ1046" s="2">
        <v>122753824.847</v>
      </c>
      <c r="BA1046" s="2">
        <v>129368760.51800001</v>
      </c>
      <c r="BB1046" s="2">
        <v>137494233.414</v>
      </c>
      <c r="BC1046" s="2">
        <v>146283026.13100001</v>
      </c>
      <c r="BD1046" s="2">
        <v>155655701.02200001</v>
      </c>
      <c r="BE1046">
        <v>165679611.45199999</v>
      </c>
      <c r="BF1046">
        <v>2023</v>
      </c>
    </row>
    <row r="1047" spans="1:58" x14ac:dyDescent="0.45">
      <c r="A1047">
        <v>582</v>
      </c>
      <c r="B1047" t="s">
        <v>32</v>
      </c>
      <c r="C1047" t="s">
        <v>121</v>
      </c>
      <c r="D1047" t="s">
        <v>31</v>
      </c>
      <c r="E1047" t="s">
        <v>19</v>
      </c>
      <c r="F1047" t="s">
        <v>5</v>
      </c>
      <c r="G1047">
        <v>652.59299999999996</v>
      </c>
      <c r="H1047">
        <v>318.52100000000002</v>
      </c>
      <c r="I1047">
        <v>414.34699999999998</v>
      </c>
      <c r="J1047">
        <v>612.56500000000005</v>
      </c>
      <c r="K1047">
        <v>1044.4090000000001</v>
      </c>
      <c r="L1047">
        <v>318.95600000000002</v>
      </c>
      <c r="M1047">
        <v>705.99</v>
      </c>
      <c r="N1047">
        <v>856.91</v>
      </c>
      <c r="O1047">
        <v>464.58100000000002</v>
      </c>
      <c r="P1047">
        <v>123.364</v>
      </c>
      <c r="Q1047">
        <v>121.715</v>
      </c>
      <c r="R1047">
        <v>141.11099999999999</v>
      </c>
      <c r="S1047">
        <v>178.97300000000001</v>
      </c>
      <c r="T1047">
        <v>234.983</v>
      </c>
      <c r="U1047">
        <v>285.95299999999997</v>
      </c>
      <c r="V1047">
        <v>358.661</v>
      </c>
      <c r="W1047">
        <v>419.06299999999999</v>
      </c>
      <c r="X1047">
        <v>449.33800000000002</v>
      </c>
      <c r="Y1047">
        <v>448.11900000000003</v>
      </c>
      <c r="Z1047">
        <v>465.24799999999999</v>
      </c>
      <c r="AA1047">
        <v>498.57900000000001</v>
      </c>
      <c r="AB1047">
        <v>513.197</v>
      </c>
      <c r="AC1047">
        <v>546.55499999999995</v>
      </c>
      <c r="AD1047">
        <v>610.35699999999997</v>
      </c>
      <c r="AE1047">
        <v>756.98099999999999</v>
      </c>
      <c r="AF1047">
        <v>873.13599999999997</v>
      </c>
      <c r="AG1047">
        <v>996.255</v>
      </c>
      <c r="AH1047">
        <v>1152.2670000000001</v>
      </c>
      <c r="AI1047">
        <v>1446.5619999999999</v>
      </c>
      <c r="AJ1047">
        <v>1481.442</v>
      </c>
      <c r="AK1047">
        <v>1628.0129999999999</v>
      </c>
      <c r="AL1047">
        <v>1949.826</v>
      </c>
      <c r="AM1047">
        <v>2197.6190000000001</v>
      </c>
      <c r="AN1047">
        <v>2369.973</v>
      </c>
      <c r="AO1047">
        <v>2566.8539999999998</v>
      </c>
      <c r="AP1047">
        <v>2581.9070000000002</v>
      </c>
      <c r="AQ1047">
        <v>2720.1680000000001</v>
      </c>
      <c r="AR1047">
        <v>2957.8989999999999</v>
      </c>
      <c r="AS1047">
        <v>3216.2539999999999</v>
      </c>
      <c r="AT1047">
        <v>3439.1019999999999</v>
      </c>
      <c r="AU1047">
        <v>3548.8919999999998</v>
      </c>
      <c r="AV1047">
        <v>3756.8850000000002</v>
      </c>
      <c r="AW1047">
        <v>4132.93</v>
      </c>
      <c r="AX1047">
        <v>4316.74</v>
      </c>
      <c r="AY1047">
        <v>4535.7560000000003</v>
      </c>
      <c r="AZ1047">
        <v>4805.8419999999996</v>
      </c>
      <c r="BA1047">
        <v>5041.8869999999997</v>
      </c>
      <c r="BB1047">
        <v>5334.2979999999998</v>
      </c>
      <c r="BC1047">
        <v>5640.9939999999997</v>
      </c>
      <c r="BD1047">
        <v>5957.5640000000003</v>
      </c>
      <c r="BE1047">
        <v>6289.5069999999996</v>
      </c>
      <c r="BF1047">
        <v>2023</v>
      </c>
    </row>
    <row r="1048" spans="1:58" x14ac:dyDescent="0.45">
      <c r="A1048">
        <v>582</v>
      </c>
      <c r="B1048" t="s">
        <v>33</v>
      </c>
      <c r="C1048" t="s">
        <v>121</v>
      </c>
      <c r="D1048" t="s">
        <v>31</v>
      </c>
      <c r="E1048" t="s">
        <v>21</v>
      </c>
      <c r="F1048" t="s">
        <v>5</v>
      </c>
      <c r="G1048">
        <v>580.24300000000005</v>
      </c>
      <c r="H1048">
        <v>658.23299999999995</v>
      </c>
      <c r="I1048">
        <v>741.26199999999994</v>
      </c>
      <c r="J1048">
        <v>809.56700000000001</v>
      </c>
      <c r="K1048">
        <v>892.14599999999996</v>
      </c>
      <c r="L1048">
        <v>953.51700000000005</v>
      </c>
      <c r="M1048">
        <v>985.40099999999995</v>
      </c>
      <c r="N1048">
        <v>1012.621</v>
      </c>
      <c r="O1048">
        <v>1080.9749999999999</v>
      </c>
      <c r="P1048">
        <v>1187.17</v>
      </c>
      <c r="Q1048">
        <v>1241.2760000000001</v>
      </c>
      <c r="R1048" s="2">
        <v>1333.0550000000001</v>
      </c>
      <c r="S1048" s="2">
        <v>1455.904</v>
      </c>
      <c r="T1048" s="2">
        <v>1583.18</v>
      </c>
      <c r="U1048" s="2">
        <v>1730.5070000000001</v>
      </c>
      <c r="V1048" s="2">
        <v>1903.867</v>
      </c>
      <c r="W1048" s="2">
        <v>2086.1550000000002</v>
      </c>
      <c r="X1048" s="2">
        <v>2259.5920000000001</v>
      </c>
      <c r="Y1048" s="2">
        <v>2379.9029999999998</v>
      </c>
      <c r="Z1048" s="2">
        <v>2491.143</v>
      </c>
      <c r="AA1048" s="2">
        <v>2684.087</v>
      </c>
      <c r="AB1048" s="2">
        <v>2894.5909999999999</v>
      </c>
      <c r="AC1048" s="2">
        <v>3106.5819999999999</v>
      </c>
      <c r="AD1048" s="2">
        <v>3368.7739999999999</v>
      </c>
      <c r="AE1048" s="2">
        <v>3694.6509999999998</v>
      </c>
      <c r="AF1048" s="2">
        <v>4060.4639999999999</v>
      </c>
      <c r="AG1048" s="2">
        <v>4436.2259999999997</v>
      </c>
      <c r="AH1048" s="2">
        <v>4835.4319999999998</v>
      </c>
      <c r="AI1048" s="2">
        <v>5157.8829999999998</v>
      </c>
      <c r="AJ1048" s="2">
        <v>5416.5159999999996</v>
      </c>
      <c r="AK1048" s="2">
        <v>5776.4309999999996</v>
      </c>
      <c r="AL1048" s="2">
        <v>6281.3670000000002</v>
      </c>
      <c r="AM1048" s="2">
        <v>6678.3940000000002</v>
      </c>
      <c r="AN1048" s="2">
        <v>7093.3639999999996</v>
      </c>
      <c r="AO1048" s="2">
        <v>7598.3360000000002</v>
      </c>
      <c r="AP1048" s="2">
        <v>8116.6220000000003</v>
      </c>
      <c r="AQ1048" s="2">
        <v>8649.3189999999995</v>
      </c>
      <c r="AR1048" s="2">
        <v>9317.0969999999998</v>
      </c>
      <c r="AS1048" s="2">
        <v>10176.123</v>
      </c>
      <c r="AT1048" s="2">
        <v>11108.123</v>
      </c>
      <c r="AU1048" s="2">
        <v>11668.385</v>
      </c>
      <c r="AV1048" s="2">
        <v>12101.362999999999</v>
      </c>
      <c r="AW1048" s="2">
        <v>13935.753000000001</v>
      </c>
      <c r="AX1048" s="2">
        <v>15040.371999999999</v>
      </c>
      <c r="AY1048" s="2">
        <v>16335.01</v>
      </c>
      <c r="AZ1048" s="2">
        <v>17484.187999999998</v>
      </c>
      <c r="BA1048" s="2">
        <v>18449.063999999998</v>
      </c>
      <c r="BB1048" s="2">
        <v>19610.64</v>
      </c>
      <c r="BC1048" s="2">
        <v>20922.088</v>
      </c>
      <c r="BD1048" s="2">
        <v>22276.163</v>
      </c>
      <c r="BE1048">
        <v>23727.366999999998</v>
      </c>
      <c r="BF1048">
        <v>2023</v>
      </c>
    </row>
    <row r="1049" spans="1:58" x14ac:dyDescent="0.45">
      <c r="A1049">
        <v>582</v>
      </c>
      <c r="B1049" t="s">
        <v>34</v>
      </c>
      <c r="C1049" t="s">
        <v>121</v>
      </c>
      <c r="D1049" t="s">
        <v>35</v>
      </c>
      <c r="E1049" t="s">
        <v>36</v>
      </c>
      <c r="F1049" t="s">
        <v>5</v>
      </c>
      <c r="G1049">
        <v>0.23799999999999999</v>
      </c>
      <c r="H1049">
        <v>0.246</v>
      </c>
      <c r="I1049">
        <v>0.26500000000000001</v>
      </c>
      <c r="J1049">
        <v>0.27700000000000002</v>
      </c>
      <c r="K1049">
        <v>0.28699999999999998</v>
      </c>
      <c r="L1049">
        <v>0.29299999999999998</v>
      </c>
      <c r="M1049">
        <v>0.29299999999999998</v>
      </c>
      <c r="N1049">
        <v>0.28899999999999998</v>
      </c>
      <c r="O1049">
        <v>0.29099999999999998</v>
      </c>
      <c r="P1049">
        <v>0.30299999999999999</v>
      </c>
      <c r="Q1049">
        <v>0.30599999999999999</v>
      </c>
      <c r="R1049">
        <v>0.317</v>
      </c>
      <c r="S1049">
        <v>0.309</v>
      </c>
      <c r="T1049">
        <v>0.32800000000000001</v>
      </c>
      <c r="U1049">
        <v>0.34699999999999998</v>
      </c>
      <c r="V1049">
        <v>0.36699999999999999</v>
      </c>
      <c r="W1049">
        <v>0.38600000000000001</v>
      </c>
      <c r="X1049">
        <v>0.40200000000000002</v>
      </c>
      <c r="Y1049">
        <v>0.41399999999999998</v>
      </c>
      <c r="Z1049">
        <v>0.41899999999999998</v>
      </c>
      <c r="AA1049">
        <v>0.42599999999999999</v>
      </c>
      <c r="AB1049">
        <v>0.44400000000000001</v>
      </c>
      <c r="AC1049">
        <v>0.46300000000000002</v>
      </c>
      <c r="AD1049">
        <v>0.47899999999999998</v>
      </c>
      <c r="AE1049">
        <v>0.49199999999999999</v>
      </c>
      <c r="AF1049">
        <v>0.505</v>
      </c>
      <c r="AG1049">
        <v>0.51400000000000001</v>
      </c>
      <c r="AH1049">
        <v>0.52300000000000002</v>
      </c>
      <c r="AI1049">
        <v>0.53800000000000003</v>
      </c>
      <c r="AJ1049">
        <v>0.57099999999999995</v>
      </c>
      <c r="AK1049">
        <v>0.57799999999999996</v>
      </c>
      <c r="AL1049">
        <v>0.59299999999999997</v>
      </c>
      <c r="AM1049">
        <v>0.60599999999999998</v>
      </c>
      <c r="AN1049">
        <v>0.61899999999999999</v>
      </c>
      <c r="AO1049">
        <v>0.63700000000000001</v>
      </c>
      <c r="AP1049">
        <v>0.66</v>
      </c>
      <c r="AQ1049">
        <v>0.68200000000000005</v>
      </c>
      <c r="AR1049">
        <v>0.70299999999999996</v>
      </c>
      <c r="AS1049">
        <v>0.72899999999999998</v>
      </c>
      <c r="AT1049">
        <v>0.76600000000000001</v>
      </c>
      <c r="AU1049">
        <v>0.81599999999999995</v>
      </c>
      <c r="AV1049">
        <v>0.76300000000000001</v>
      </c>
      <c r="AW1049">
        <v>0.8</v>
      </c>
      <c r="AX1049">
        <v>0.81299999999999994</v>
      </c>
      <c r="AY1049">
        <v>0.84399999999999997</v>
      </c>
      <c r="AZ1049">
        <v>0.86299999999999999</v>
      </c>
      <c r="BA1049">
        <v>0.873</v>
      </c>
      <c r="BB1049">
        <v>0.89</v>
      </c>
      <c r="BC1049">
        <v>0.90800000000000003</v>
      </c>
      <c r="BD1049">
        <v>0.92700000000000005</v>
      </c>
      <c r="BE1049">
        <v>0.94599999999999995</v>
      </c>
      <c r="BF1049">
        <v>2024</v>
      </c>
    </row>
    <row r="1050" spans="1:58" x14ac:dyDescent="0.45">
      <c r="A1050">
        <v>582</v>
      </c>
      <c r="B1050" t="s">
        <v>37</v>
      </c>
      <c r="C1050" t="s">
        <v>121</v>
      </c>
      <c r="D1050" t="s">
        <v>38</v>
      </c>
      <c r="E1050" t="s">
        <v>39</v>
      </c>
      <c r="F1050" t="s">
        <v>5</v>
      </c>
      <c r="G1050">
        <v>0.23100000000000001</v>
      </c>
      <c r="H1050">
        <v>0.28000000000000003</v>
      </c>
      <c r="I1050">
        <v>0.52700000000000002</v>
      </c>
      <c r="J1050">
        <v>0.75800000000000001</v>
      </c>
      <c r="K1050">
        <v>1.206</v>
      </c>
      <c r="L1050">
        <v>2.2410000000000001</v>
      </c>
      <c r="M1050">
        <v>12.896000000000001</v>
      </c>
      <c r="N1050">
        <v>52.432000000000002</v>
      </c>
      <c r="O1050">
        <v>206.29400000000001</v>
      </c>
      <c r="P1050">
        <v>463.86700000000002</v>
      </c>
      <c r="Q1050">
        <v>635.678</v>
      </c>
      <c r="R1050">
        <v>1062.4760000000001</v>
      </c>
      <c r="S1050">
        <v>1377.0719999999999</v>
      </c>
      <c r="T1050">
        <v>1579.3779999999999</v>
      </c>
      <c r="U1050">
        <v>1808.587</v>
      </c>
      <c r="V1050">
        <v>2073.3090000000002</v>
      </c>
      <c r="W1050">
        <v>2213.1</v>
      </c>
      <c r="X1050">
        <v>2319.125</v>
      </c>
      <c r="Y1050">
        <v>2496.0149999999999</v>
      </c>
      <c r="Z1050">
        <v>2602.3380000000002</v>
      </c>
      <c r="AA1050">
        <v>2631.44</v>
      </c>
      <c r="AB1050">
        <v>2623.634</v>
      </c>
      <c r="AC1050">
        <v>2685.6970000000001</v>
      </c>
      <c r="AD1050">
        <v>2809.3290000000002</v>
      </c>
      <c r="AE1050">
        <v>3224.4409999999998</v>
      </c>
      <c r="AF1050">
        <v>3409.31</v>
      </c>
      <c r="AG1050">
        <v>3590.7159999999999</v>
      </c>
      <c r="AH1050">
        <v>3832.6759999999999</v>
      </c>
      <c r="AI1050">
        <v>4612.808</v>
      </c>
      <c r="AJ1050">
        <v>4869.491</v>
      </c>
      <c r="AK1050">
        <v>5391.9160000000002</v>
      </c>
      <c r="AL1050">
        <v>6414.183</v>
      </c>
      <c r="AM1050">
        <v>6868.5529999999999</v>
      </c>
      <c r="AN1050">
        <v>7026.3519999999999</v>
      </c>
      <c r="AO1050">
        <v>7161.4639999999999</v>
      </c>
      <c r="AP1050">
        <v>6973.8159999999998</v>
      </c>
      <c r="AQ1050">
        <v>7033.8689999999997</v>
      </c>
      <c r="AR1050">
        <v>7211.6</v>
      </c>
      <c r="AS1050">
        <v>7275.826</v>
      </c>
      <c r="AT1050">
        <v>7191.1880000000001</v>
      </c>
      <c r="AU1050">
        <v>7064.9539999999997</v>
      </c>
      <c r="AV1050">
        <v>7120.0110000000004</v>
      </c>
      <c r="AW1050">
        <v>6941.4579999999996</v>
      </c>
      <c r="AX1050">
        <v>6840.6019999999999</v>
      </c>
      <c r="AY1050">
        <v>6956.9189999999999</v>
      </c>
      <c r="AZ1050">
        <v>7020.848</v>
      </c>
      <c r="BA1050">
        <v>7012.2129999999997</v>
      </c>
      <c r="BB1050">
        <v>7011.2060000000001</v>
      </c>
      <c r="BC1050">
        <v>6991.799</v>
      </c>
      <c r="BD1050">
        <v>6987.5460000000003</v>
      </c>
      <c r="BE1050">
        <v>6982.6379999999999</v>
      </c>
      <c r="BF1050">
        <v>2024</v>
      </c>
    </row>
    <row r="1051" spans="1:58" x14ac:dyDescent="0.45">
      <c r="A1051">
        <v>582</v>
      </c>
      <c r="B1051" t="s">
        <v>40</v>
      </c>
      <c r="C1051" t="s">
        <v>121</v>
      </c>
      <c r="D1051" t="s">
        <v>41</v>
      </c>
      <c r="E1051" t="s">
        <v>42</v>
      </c>
      <c r="F1051" t="s">
        <v>5</v>
      </c>
      <c r="G1051">
        <v>15.558</v>
      </c>
      <c r="H1051">
        <v>15.558</v>
      </c>
      <c r="I1051">
        <v>15.558</v>
      </c>
      <c r="J1051">
        <v>15.558</v>
      </c>
      <c r="K1051">
        <v>15.558</v>
      </c>
      <c r="L1051">
        <v>15.558</v>
      </c>
      <c r="M1051">
        <v>15.558</v>
      </c>
      <c r="N1051">
        <v>15.558</v>
      </c>
      <c r="O1051">
        <v>15.558</v>
      </c>
      <c r="P1051">
        <v>14.79</v>
      </c>
      <c r="Q1051">
        <v>4.8609999999999998</v>
      </c>
      <c r="R1051">
        <v>10.874000000000001</v>
      </c>
      <c r="S1051">
        <v>13.837999999999999</v>
      </c>
      <c r="T1051">
        <v>26.344999999999999</v>
      </c>
      <c r="U1051">
        <v>27.61</v>
      </c>
      <c r="V1051">
        <v>29.38</v>
      </c>
      <c r="W1051">
        <v>30.417000000000002</v>
      </c>
      <c r="X1051">
        <v>30.648</v>
      </c>
      <c r="Y1051">
        <v>31.425999999999998</v>
      </c>
      <c r="Z1051">
        <v>29.89</v>
      </c>
      <c r="AA1051">
        <v>32.040999999999997</v>
      </c>
      <c r="AB1051">
        <v>33.735999999999997</v>
      </c>
      <c r="AC1051">
        <v>35.959000000000003</v>
      </c>
      <c r="AD1051">
        <v>38.378</v>
      </c>
      <c r="AE1051">
        <v>36.204000000000001</v>
      </c>
      <c r="AF1051">
        <v>36.508000000000003</v>
      </c>
      <c r="AG1051">
        <v>37.295000000000002</v>
      </c>
      <c r="AH1051">
        <v>42.654000000000003</v>
      </c>
      <c r="AI1051">
        <v>39.29</v>
      </c>
      <c r="AJ1051">
        <v>40.14</v>
      </c>
      <c r="AK1051">
        <v>37.098999999999997</v>
      </c>
      <c r="AL1051">
        <v>32.371000000000002</v>
      </c>
      <c r="AM1051">
        <v>30.559000000000001</v>
      </c>
      <c r="AN1051">
        <v>30.213000000000001</v>
      </c>
      <c r="AO1051">
        <v>30.289000000000001</v>
      </c>
      <c r="AP1051">
        <v>32.109000000000002</v>
      </c>
      <c r="AQ1051">
        <v>31.725000000000001</v>
      </c>
      <c r="AR1051">
        <v>32.305</v>
      </c>
      <c r="AS1051">
        <v>32.020000000000003</v>
      </c>
      <c r="AT1051">
        <v>31.98</v>
      </c>
      <c r="AU1051">
        <v>31.916</v>
      </c>
      <c r="AV1051">
        <v>32.896000000000001</v>
      </c>
      <c r="AW1051">
        <v>32.340000000000003</v>
      </c>
      <c r="AX1051">
        <v>31.646999999999998</v>
      </c>
      <c r="AY1051">
        <v>30.562999999999999</v>
      </c>
      <c r="AZ1051">
        <v>30.044</v>
      </c>
      <c r="BA1051">
        <v>29.686</v>
      </c>
      <c r="BB1051">
        <v>29.594999999999999</v>
      </c>
      <c r="BC1051">
        <v>29.561</v>
      </c>
      <c r="BD1051">
        <v>29.527999999999999</v>
      </c>
      <c r="BE1051">
        <v>29.492999999999999</v>
      </c>
      <c r="BF1051">
        <v>2024</v>
      </c>
    </row>
    <row r="1052" spans="1:58" x14ac:dyDescent="0.45">
      <c r="A1052">
        <v>582</v>
      </c>
      <c r="B1052" t="s">
        <v>43</v>
      </c>
      <c r="C1052" t="s">
        <v>121</v>
      </c>
      <c r="D1052" t="s">
        <v>44</v>
      </c>
      <c r="E1052" t="s">
        <v>42</v>
      </c>
      <c r="F1052" t="s">
        <v>5</v>
      </c>
      <c r="G1052">
        <v>9.6639999999999997</v>
      </c>
      <c r="H1052">
        <v>7.0650000000000004</v>
      </c>
      <c r="I1052">
        <v>8.6280000000000001</v>
      </c>
      <c r="J1052">
        <v>9.3170000000000002</v>
      </c>
      <c r="K1052">
        <v>9.66</v>
      </c>
      <c r="L1052">
        <v>6.3109999999999999</v>
      </c>
      <c r="M1052">
        <v>7.8209999999999997</v>
      </c>
      <c r="N1052">
        <v>8.6620000000000008</v>
      </c>
      <c r="O1052">
        <v>8.6560000000000006</v>
      </c>
      <c r="P1052">
        <v>5.4870000000000001</v>
      </c>
      <c r="Q1052">
        <v>8.1579999999999995</v>
      </c>
      <c r="R1052">
        <v>10.438000000000001</v>
      </c>
      <c r="S1052">
        <v>13.831</v>
      </c>
      <c r="T1052">
        <v>10.768000000000001</v>
      </c>
      <c r="U1052">
        <v>11.026</v>
      </c>
      <c r="V1052">
        <v>11.35</v>
      </c>
      <c r="W1052">
        <v>15.69</v>
      </c>
      <c r="X1052">
        <v>17.812999999999999</v>
      </c>
      <c r="Y1052">
        <v>18.908000000000001</v>
      </c>
      <c r="Z1052">
        <v>24.99</v>
      </c>
      <c r="AA1052">
        <v>25.466999999999999</v>
      </c>
      <c r="AB1052">
        <v>26.779</v>
      </c>
      <c r="AC1052">
        <v>24.757000000000001</v>
      </c>
      <c r="AD1052">
        <v>24.071000000000002</v>
      </c>
      <c r="AE1052">
        <v>23.814</v>
      </c>
      <c r="AF1052">
        <v>25.821000000000002</v>
      </c>
      <c r="AG1052">
        <v>27.006</v>
      </c>
      <c r="AH1052">
        <v>34.911000000000001</v>
      </c>
      <c r="AI1052">
        <v>28.925000000000001</v>
      </c>
      <c r="AJ1052">
        <v>32.042000000000002</v>
      </c>
      <c r="AK1052">
        <v>34.113</v>
      </c>
      <c r="AL1052">
        <v>32.506999999999998</v>
      </c>
      <c r="AM1052">
        <v>35.307000000000002</v>
      </c>
      <c r="AN1052">
        <v>33.853000000000002</v>
      </c>
      <c r="AO1052">
        <v>33.988999999999997</v>
      </c>
      <c r="AP1052">
        <v>31.248000000000001</v>
      </c>
      <c r="AQ1052">
        <v>31.972000000000001</v>
      </c>
      <c r="AR1052">
        <v>31.709</v>
      </c>
      <c r="AS1052">
        <v>33.914000000000001</v>
      </c>
      <c r="AT1052">
        <v>35.74</v>
      </c>
      <c r="AU1052">
        <v>36.265000000000001</v>
      </c>
      <c r="AV1052">
        <v>30.693000000000001</v>
      </c>
      <c r="AW1052">
        <v>32.682000000000002</v>
      </c>
      <c r="AX1052">
        <v>37.552999999999997</v>
      </c>
      <c r="AY1052">
        <v>36.667000000000002</v>
      </c>
      <c r="AZ1052">
        <v>33.244</v>
      </c>
      <c r="BA1052">
        <v>31.567</v>
      </c>
      <c r="BB1052">
        <v>31.457999999999998</v>
      </c>
      <c r="BC1052">
        <v>30.66</v>
      </c>
      <c r="BD1052">
        <v>30.332999999999998</v>
      </c>
      <c r="BE1052">
        <v>29.963000000000001</v>
      </c>
      <c r="BF1052">
        <v>2024</v>
      </c>
    </row>
    <row r="1053" spans="1:58" x14ac:dyDescent="0.45">
      <c r="A1053">
        <v>582</v>
      </c>
      <c r="B1053" t="s">
        <v>45</v>
      </c>
      <c r="C1053" t="s">
        <v>121</v>
      </c>
      <c r="D1053" t="s">
        <v>46</v>
      </c>
      <c r="E1053" t="s">
        <v>24</v>
      </c>
      <c r="F1053" t="s">
        <v>5</v>
      </c>
      <c r="G1053">
        <v>4.0000000000000001E-3</v>
      </c>
      <c r="H1053">
        <v>6.0000000000000001E-3</v>
      </c>
      <c r="I1053">
        <v>1.2999999999999999E-2</v>
      </c>
      <c r="J1053">
        <v>1.9E-2</v>
      </c>
      <c r="K1053">
        <v>3.1E-2</v>
      </c>
      <c r="L1053">
        <v>5.8999999999999997E-2</v>
      </c>
      <c r="M1053">
        <v>0.32800000000000001</v>
      </c>
      <c r="N1053">
        <v>1.51</v>
      </c>
      <c r="O1053">
        <v>7.165</v>
      </c>
      <c r="P1053">
        <v>14.026999999999999</v>
      </c>
      <c r="Q1053">
        <v>19.081</v>
      </c>
      <c r="R1053">
        <v>34.692999999999998</v>
      </c>
      <c r="S1053">
        <v>47.773000000000003</v>
      </c>
      <c r="T1053">
        <v>51.776000000000003</v>
      </c>
      <c r="U1053">
        <v>57.15</v>
      </c>
      <c r="V1053">
        <v>66.822999999999993</v>
      </c>
      <c r="W1053">
        <v>70.56</v>
      </c>
      <c r="X1053">
        <v>72.744</v>
      </c>
      <c r="Y1053">
        <v>78.644000000000005</v>
      </c>
      <c r="Z1053">
        <v>81.863</v>
      </c>
      <c r="AA1053">
        <v>80.402000000000001</v>
      </c>
      <c r="AB1053">
        <v>80.049000000000007</v>
      </c>
      <c r="AC1053">
        <v>83.063000000000002</v>
      </c>
      <c r="AD1053">
        <v>85.646000000000001</v>
      </c>
      <c r="AE1053">
        <v>92.335999999999999</v>
      </c>
      <c r="AF1053">
        <v>100</v>
      </c>
      <c r="AG1053">
        <v>107.664</v>
      </c>
      <c r="AH1053">
        <v>116.68300000000001</v>
      </c>
      <c r="AI1053">
        <v>143.88200000000001</v>
      </c>
      <c r="AJ1053">
        <v>153.512</v>
      </c>
      <c r="AK1053">
        <v>167.54300000000001</v>
      </c>
      <c r="AL1053">
        <v>198.84899999999999</v>
      </c>
      <c r="AM1053">
        <v>216.98599999999999</v>
      </c>
      <c r="AN1053">
        <v>231.29</v>
      </c>
      <c r="AO1053">
        <v>240.744</v>
      </c>
      <c r="AP1053">
        <v>242.30199999999999</v>
      </c>
      <c r="AQ1053">
        <v>248.78399999999999</v>
      </c>
      <c r="AR1053">
        <v>257.54399999999998</v>
      </c>
      <c r="AS1053">
        <v>266.661</v>
      </c>
      <c r="AT1053">
        <v>274.11399999999998</v>
      </c>
      <c r="AU1053">
        <v>282.94</v>
      </c>
      <c r="AV1053">
        <v>288.137</v>
      </c>
      <c r="AW1053">
        <v>297.23500000000001</v>
      </c>
      <c r="AX1053">
        <v>306.904</v>
      </c>
      <c r="AY1053">
        <v>318.02699999999999</v>
      </c>
      <c r="AZ1053">
        <v>327.40600000000001</v>
      </c>
      <c r="BA1053">
        <v>335.57299999999998</v>
      </c>
      <c r="BB1053">
        <v>344.96899999999999</v>
      </c>
      <c r="BC1053">
        <v>354.97300000000001</v>
      </c>
      <c r="BD1053">
        <v>365.267</v>
      </c>
      <c r="BE1053">
        <v>375.86</v>
      </c>
      <c r="BF1053">
        <v>2024</v>
      </c>
    </row>
    <row r="1054" spans="1:58" x14ac:dyDescent="0.45">
      <c r="A1054">
        <v>582</v>
      </c>
      <c r="B1054" t="s">
        <v>47</v>
      </c>
      <c r="C1054" t="s">
        <v>121</v>
      </c>
      <c r="D1054" t="s">
        <v>46</v>
      </c>
      <c r="E1054" t="s">
        <v>15</v>
      </c>
      <c r="F1054" t="s">
        <v>5</v>
      </c>
      <c r="G1054">
        <v>25.155999999999999</v>
      </c>
      <c r="H1054">
        <v>69.599999999999994</v>
      </c>
      <c r="I1054">
        <v>95.400999999999996</v>
      </c>
      <c r="J1054">
        <v>49.487000000000002</v>
      </c>
      <c r="K1054">
        <v>64.897000000000006</v>
      </c>
      <c r="L1054">
        <v>91.602000000000004</v>
      </c>
      <c r="M1054">
        <v>453.53800000000001</v>
      </c>
      <c r="N1054">
        <v>360.35700000000003</v>
      </c>
      <c r="O1054">
        <v>374.35399999999998</v>
      </c>
      <c r="P1054">
        <v>95.77</v>
      </c>
      <c r="Q1054">
        <v>36.030999999999999</v>
      </c>
      <c r="R1054">
        <v>81.816999999999993</v>
      </c>
      <c r="S1054">
        <v>37.704999999999998</v>
      </c>
      <c r="T1054">
        <v>8.3789999999999996</v>
      </c>
      <c r="U1054">
        <v>10.378</v>
      </c>
      <c r="V1054">
        <v>16.925999999999998</v>
      </c>
      <c r="W1054">
        <v>5.593</v>
      </c>
      <c r="X1054">
        <v>3.0950000000000002</v>
      </c>
      <c r="Y1054">
        <v>8.11</v>
      </c>
      <c r="Z1054">
        <v>4.093</v>
      </c>
      <c r="AA1054">
        <v>-1.784</v>
      </c>
      <c r="AB1054">
        <v>-0.439</v>
      </c>
      <c r="AC1054">
        <v>3.7650000000000001</v>
      </c>
      <c r="AD1054">
        <v>3.11</v>
      </c>
      <c r="AE1054">
        <v>7.8120000000000003</v>
      </c>
      <c r="AF1054">
        <v>8.3000000000000007</v>
      </c>
      <c r="AG1054">
        <v>7.6639999999999997</v>
      </c>
      <c r="AH1054">
        <v>8.3770000000000007</v>
      </c>
      <c r="AI1054">
        <v>23.311</v>
      </c>
      <c r="AJ1054">
        <v>6.6929999999999996</v>
      </c>
      <c r="AK1054">
        <v>9.14</v>
      </c>
      <c r="AL1054">
        <v>18.684999999999999</v>
      </c>
      <c r="AM1054">
        <v>9.1210000000000004</v>
      </c>
      <c r="AN1054">
        <v>6.5919999999999996</v>
      </c>
      <c r="AO1054">
        <v>4.0869999999999997</v>
      </c>
      <c r="AP1054">
        <v>0.64700000000000002</v>
      </c>
      <c r="AQ1054">
        <v>2.6749999999999998</v>
      </c>
      <c r="AR1054">
        <v>3.5209999999999999</v>
      </c>
      <c r="AS1054">
        <v>3.54</v>
      </c>
      <c r="AT1054">
        <v>2.7949999999999999</v>
      </c>
      <c r="AU1054">
        <v>3.22</v>
      </c>
      <c r="AV1054">
        <v>1.837</v>
      </c>
      <c r="AW1054">
        <v>3.157</v>
      </c>
      <c r="AX1054">
        <v>3.2530000000000001</v>
      </c>
      <c r="AY1054">
        <v>3.6240000000000001</v>
      </c>
      <c r="AZ1054">
        <v>2.9489999999999998</v>
      </c>
      <c r="BA1054">
        <v>2.4940000000000002</v>
      </c>
      <c r="BB1054">
        <v>2.8</v>
      </c>
      <c r="BC1054">
        <v>2.9</v>
      </c>
      <c r="BD1054">
        <v>2.9</v>
      </c>
      <c r="BE1054">
        <v>2.9</v>
      </c>
      <c r="BF1054">
        <v>2024</v>
      </c>
    </row>
    <row r="1055" spans="1:58" x14ac:dyDescent="0.45">
      <c r="A1055">
        <v>582</v>
      </c>
      <c r="B1055" t="s">
        <v>48</v>
      </c>
      <c r="C1055" t="s">
        <v>121</v>
      </c>
      <c r="D1055" t="s">
        <v>49</v>
      </c>
      <c r="E1055" t="s">
        <v>24</v>
      </c>
      <c r="F1055" t="s">
        <v>5</v>
      </c>
      <c r="G1055" t="s">
        <v>173</v>
      </c>
      <c r="H1055" t="s">
        <v>173</v>
      </c>
      <c r="I1055" t="s">
        <v>173</v>
      </c>
      <c r="J1055" t="s">
        <v>173</v>
      </c>
      <c r="K1055" t="s">
        <v>173</v>
      </c>
      <c r="L1055" t="s">
        <v>173</v>
      </c>
      <c r="M1055">
        <v>5.1029999999999998</v>
      </c>
      <c r="N1055">
        <v>3.339</v>
      </c>
      <c r="O1055">
        <v>12.243</v>
      </c>
      <c r="P1055">
        <v>16.486999999999998</v>
      </c>
      <c r="Q1055">
        <v>27.41</v>
      </c>
      <c r="R1055">
        <v>45.936</v>
      </c>
      <c r="S1055">
        <v>54.023000000000003</v>
      </c>
      <c r="T1055">
        <v>56.875999999999998</v>
      </c>
      <c r="U1055">
        <v>65.677999999999997</v>
      </c>
      <c r="V1055">
        <v>85.292000000000002</v>
      </c>
      <c r="W1055">
        <v>93.146000000000001</v>
      </c>
      <c r="X1055">
        <v>92.991</v>
      </c>
      <c r="Y1055">
        <v>81.046000000000006</v>
      </c>
      <c r="Z1055">
        <v>80.757999999999996</v>
      </c>
      <c r="AA1055">
        <v>80.251000000000005</v>
      </c>
      <c r="AB1055">
        <v>80.706000000000003</v>
      </c>
      <c r="AC1055">
        <v>83.906999999999996</v>
      </c>
      <c r="AD1055">
        <v>86.376000000000005</v>
      </c>
      <c r="AE1055">
        <v>94.796999999999997</v>
      </c>
      <c r="AF1055">
        <v>103.173</v>
      </c>
      <c r="AG1055">
        <v>110.173</v>
      </c>
      <c r="AH1055">
        <v>124.149</v>
      </c>
      <c r="AI1055">
        <v>149.08799999999999</v>
      </c>
      <c r="AJ1055">
        <v>158.59299999999999</v>
      </c>
      <c r="AK1055">
        <v>177.23599999999999</v>
      </c>
      <c r="AL1055">
        <v>209.381</v>
      </c>
      <c r="AM1055">
        <v>223.68199999999999</v>
      </c>
      <c r="AN1055">
        <v>237.15</v>
      </c>
      <c r="AO1055">
        <v>241.554</v>
      </c>
      <c r="AP1055">
        <v>243.03299999999999</v>
      </c>
      <c r="AQ1055">
        <v>254.54599999999999</v>
      </c>
      <c r="AR1055">
        <v>261.15800000000002</v>
      </c>
      <c r="AS1055">
        <v>268.94799999999998</v>
      </c>
      <c r="AT1055">
        <v>283.02</v>
      </c>
      <c r="AU1055">
        <v>283.55</v>
      </c>
      <c r="AV1055">
        <v>288.69099999999997</v>
      </c>
      <c r="AW1055">
        <v>301.82299999999998</v>
      </c>
      <c r="AX1055">
        <v>312.63200000000001</v>
      </c>
      <c r="AY1055">
        <v>321.84300000000002</v>
      </c>
      <c r="AZ1055">
        <v>330.45699999999999</v>
      </c>
      <c r="BA1055">
        <v>338.75900000000001</v>
      </c>
      <c r="BB1055">
        <v>348.41399999999999</v>
      </c>
      <c r="BC1055">
        <v>358.51799999999997</v>
      </c>
      <c r="BD1055">
        <v>368.91500000000002</v>
      </c>
      <c r="BE1055">
        <v>379.61399999999998</v>
      </c>
      <c r="BF1055">
        <v>2024</v>
      </c>
    </row>
    <row r="1056" spans="1:58" x14ac:dyDescent="0.45">
      <c r="A1056">
        <v>582</v>
      </c>
      <c r="B1056" t="s">
        <v>50</v>
      </c>
      <c r="C1056" t="s">
        <v>121</v>
      </c>
      <c r="D1056" t="s">
        <v>49</v>
      </c>
      <c r="E1056" t="s">
        <v>15</v>
      </c>
      <c r="F1056" t="s">
        <v>5</v>
      </c>
      <c r="G1056" t="s">
        <v>173</v>
      </c>
      <c r="H1056" t="s">
        <v>173</v>
      </c>
      <c r="I1056" t="s">
        <v>173</v>
      </c>
      <c r="J1056" t="s">
        <v>173</v>
      </c>
      <c r="K1056" t="s">
        <v>173</v>
      </c>
      <c r="L1056" t="s">
        <v>173</v>
      </c>
      <c r="M1056" t="s">
        <v>173</v>
      </c>
      <c r="N1056">
        <v>-34.570999999999998</v>
      </c>
      <c r="O1056">
        <v>266.65199999999999</v>
      </c>
      <c r="P1056">
        <v>34.667999999999999</v>
      </c>
      <c r="Q1056">
        <v>66.253</v>
      </c>
      <c r="R1056">
        <v>67.588999999999999</v>
      </c>
      <c r="S1056">
        <v>17.605</v>
      </c>
      <c r="T1056">
        <v>5.28</v>
      </c>
      <c r="U1056">
        <v>15.475</v>
      </c>
      <c r="V1056">
        <v>29.864000000000001</v>
      </c>
      <c r="W1056">
        <v>9.2080000000000002</v>
      </c>
      <c r="X1056">
        <v>-0.16600000000000001</v>
      </c>
      <c r="Y1056">
        <v>-12.845000000000001</v>
      </c>
      <c r="Z1056">
        <v>-0.35599999999999998</v>
      </c>
      <c r="AA1056">
        <v>-0.628</v>
      </c>
      <c r="AB1056">
        <v>0.56699999999999995</v>
      </c>
      <c r="AC1056">
        <v>3.9670000000000001</v>
      </c>
      <c r="AD1056">
        <v>2.9420000000000002</v>
      </c>
      <c r="AE1056">
        <v>9.75</v>
      </c>
      <c r="AF1056">
        <v>8.8360000000000003</v>
      </c>
      <c r="AG1056">
        <v>6.7850000000000001</v>
      </c>
      <c r="AH1056">
        <v>12.685</v>
      </c>
      <c r="AI1056">
        <v>20.088999999999999</v>
      </c>
      <c r="AJ1056">
        <v>6.3760000000000003</v>
      </c>
      <c r="AK1056">
        <v>11.755000000000001</v>
      </c>
      <c r="AL1056">
        <v>18.137</v>
      </c>
      <c r="AM1056">
        <v>6.83</v>
      </c>
      <c r="AN1056">
        <v>6.0209999999999999</v>
      </c>
      <c r="AO1056">
        <v>1.857</v>
      </c>
      <c r="AP1056">
        <v>0.61199999999999999</v>
      </c>
      <c r="AQ1056">
        <v>4.7370000000000001</v>
      </c>
      <c r="AR1056">
        <v>2.597</v>
      </c>
      <c r="AS1056">
        <v>2.9830000000000001</v>
      </c>
      <c r="AT1056">
        <v>5.2320000000000002</v>
      </c>
      <c r="AU1056">
        <v>0.187</v>
      </c>
      <c r="AV1056">
        <v>1.8129999999999999</v>
      </c>
      <c r="AW1056">
        <v>4.5490000000000004</v>
      </c>
      <c r="AX1056">
        <v>3.581</v>
      </c>
      <c r="AY1056">
        <v>2.9460000000000002</v>
      </c>
      <c r="AZ1056">
        <v>2.677</v>
      </c>
      <c r="BA1056">
        <v>2.512</v>
      </c>
      <c r="BB1056">
        <v>2.85</v>
      </c>
      <c r="BC1056">
        <v>2.9</v>
      </c>
      <c r="BD1056">
        <v>2.9</v>
      </c>
      <c r="BE1056">
        <v>2.9</v>
      </c>
      <c r="BF1056">
        <v>2024</v>
      </c>
    </row>
    <row r="1057" spans="1:58" x14ac:dyDescent="0.45">
      <c r="A1057">
        <v>582</v>
      </c>
      <c r="B1057" t="s">
        <v>51</v>
      </c>
      <c r="C1057" t="s">
        <v>121</v>
      </c>
      <c r="D1057" t="s">
        <v>52</v>
      </c>
      <c r="E1057" t="s">
        <v>15</v>
      </c>
      <c r="F1057" t="s">
        <v>5</v>
      </c>
      <c r="G1057">
        <v>-29.111000000000001</v>
      </c>
      <c r="H1057">
        <v>20.637</v>
      </c>
      <c r="I1057">
        <v>8.5090000000000003</v>
      </c>
      <c r="J1057">
        <v>15.881</v>
      </c>
      <c r="K1057">
        <v>22.861000000000001</v>
      </c>
      <c r="L1057">
        <v>3.0390000000000001</v>
      </c>
      <c r="M1057">
        <v>19.745000000000001</v>
      </c>
      <c r="N1057">
        <v>-10.247</v>
      </c>
      <c r="O1057">
        <v>-39.838000000000001</v>
      </c>
      <c r="P1057">
        <v>172.249</v>
      </c>
      <c r="Q1057">
        <v>-11.326000000000001</v>
      </c>
      <c r="R1057">
        <v>9.3620000000000001</v>
      </c>
      <c r="S1057">
        <v>19.327000000000002</v>
      </c>
      <c r="T1057">
        <v>65.153999999999996</v>
      </c>
      <c r="U1057">
        <v>46.429000000000002</v>
      </c>
      <c r="V1057">
        <v>32.878</v>
      </c>
      <c r="W1057">
        <v>20.414999999999999</v>
      </c>
      <c r="X1057">
        <v>0.37</v>
      </c>
      <c r="Y1057">
        <v>0.23599999999999999</v>
      </c>
      <c r="Z1057">
        <v>-7.2380000000000004</v>
      </c>
      <c r="AA1057">
        <v>-6.54</v>
      </c>
      <c r="AB1057">
        <v>3.4809999999999999</v>
      </c>
      <c r="AC1057">
        <v>19.690000000000001</v>
      </c>
      <c r="AD1057">
        <v>24.802</v>
      </c>
      <c r="AE1057">
        <v>27.501999999999999</v>
      </c>
      <c r="AF1057">
        <v>6.952</v>
      </c>
      <c r="AG1057">
        <v>16.827000000000002</v>
      </c>
      <c r="AH1057">
        <v>33.335999999999999</v>
      </c>
      <c r="AI1057">
        <v>16.488</v>
      </c>
      <c r="AJ1057">
        <v>-5.5590000000000002</v>
      </c>
      <c r="AK1057">
        <v>4.4039999999999999</v>
      </c>
      <c r="AL1057">
        <v>2.222</v>
      </c>
      <c r="AM1057">
        <v>12</v>
      </c>
      <c r="AN1057">
        <v>20.448</v>
      </c>
      <c r="AO1057">
        <v>12.564</v>
      </c>
      <c r="AP1057">
        <v>15.603999999999999</v>
      </c>
      <c r="AQ1057">
        <v>12.617000000000001</v>
      </c>
      <c r="AR1057">
        <v>17.536000000000001</v>
      </c>
      <c r="AS1057">
        <v>9.3350000000000009</v>
      </c>
      <c r="AT1057">
        <v>4.1710000000000003</v>
      </c>
      <c r="AU1057">
        <v>1.9750000000000001</v>
      </c>
      <c r="AV1057">
        <v>17.48</v>
      </c>
      <c r="AW1057">
        <v>2.5990000000000002</v>
      </c>
      <c r="AX1057">
        <v>-5.0380000000000003</v>
      </c>
      <c r="AY1057">
        <v>20.527999999999999</v>
      </c>
      <c r="AZ1057">
        <v>0.40699999999999997</v>
      </c>
      <c r="BA1057">
        <v>-4.4749999999999996</v>
      </c>
      <c r="BB1057">
        <v>-0.97599999999999998</v>
      </c>
      <c r="BC1057">
        <v>5.6040000000000001</v>
      </c>
      <c r="BD1057">
        <v>5.9790000000000001</v>
      </c>
      <c r="BE1057">
        <v>6.0890000000000004</v>
      </c>
      <c r="BF1057">
        <v>2024</v>
      </c>
    </row>
    <row r="1058" spans="1:58" x14ac:dyDescent="0.45">
      <c r="A1058">
        <v>582</v>
      </c>
      <c r="B1058" t="s">
        <v>53</v>
      </c>
      <c r="C1058" t="s">
        <v>121</v>
      </c>
      <c r="D1058" t="s">
        <v>54</v>
      </c>
      <c r="E1058" t="s">
        <v>15</v>
      </c>
      <c r="F1058" t="s">
        <v>5</v>
      </c>
      <c r="G1058">
        <v>-28.942</v>
      </c>
      <c r="H1058">
        <v>-29.925000000000001</v>
      </c>
      <c r="I1058">
        <v>22.204999999999998</v>
      </c>
      <c r="J1058">
        <v>11.909000000000001</v>
      </c>
      <c r="K1058">
        <v>16.190999999999999</v>
      </c>
      <c r="L1058">
        <v>21.989000000000001</v>
      </c>
      <c r="M1058">
        <v>5.3650000000000002</v>
      </c>
      <c r="N1058">
        <v>18.568000000000001</v>
      </c>
      <c r="O1058">
        <v>-8.3059999999999992</v>
      </c>
      <c r="P1058">
        <v>-39.838000000000001</v>
      </c>
      <c r="Q1058">
        <v>172.249</v>
      </c>
      <c r="R1058">
        <v>50</v>
      </c>
      <c r="S1058">
        <v>5</v>
      </c>
      <c r="T1058">
        <v>64.617999999999995</v>
      </c>
      <c r="U1058">
        <v>36.356999999999999</v>
      </c>
      <c r="V1058">
        <v>31.643000000000001</v>
      </c>
      <c r="W1058">
        <v>19.541</v>
      </c>
      <c r="X1058">
        <v>-3.3450000000000002</v>
      </c>
      <c r="Y1058">
        <v>0.86199999999999999</v>
      </c>
      <c r="Z1058">
        <v>-5.4779999999999998</v>
      </c>
      <c r="AA1058">
        <v>3.2759999999999998</v>
      </c>
      <c r="AB1058">
        <v>3.3610000000000002</v>
      </c>
      <c r="AC1058">
        <v>22.094999999999999</v>
      </c>
      <c r="AD1058">
        <v>27.984000000000002</v>
      </c>
      <c r="AE1058">
        <v>33.475999999999999</v>
      </c>
      <c r="AF1058">
        <v>6.6920000000000002</v>
      </c>
      <c r="AG1058">
        <v>17.690999999999999</v>
      </c>
      <c r="AH1058">
        <v>33.621000000000002</v>
      </c>
      <c r="AI1058">
        <v>17.762</v>
      </c>
      <c r="AJ1058">
        <v>-7.3289999999999997</v>
      </c>
      <c r="AK1058">
        <v>4.2469999999999999</v>
      </c>
      <c r="AL1058">
        <v>2.8050000000000002</v>
      </c>
      <c r="AM1058">
        <v>13.763999999999999</v>
      </c>
      <c r="AN1058">
        <v>19.62</v>
      </c>
      <c r="AO1058">
        <v>12.913</v>
      </c>
      <c r="AP1058">
        <v>16.134</v>
      </c>
      <c r="AQ1058">
        <v>12.855</v>
      </c>
      <c r="AR1058">
        <v>19.436</v>
      </c>
      <c r="AS1058">
        <v>9.5259999999999998</v>
      </c>
      <c r="AT1058">
        <v>3.6840000000000002</v>
      </c>
      <c r="AU1058">
        <v>3.4870000000000001</v>
      </c>
      <c r="AV1058">
        <v>18.202999999999999</v>
      </c>
      <c r="AW1058">
        <v>1.1100000000000001</v>
      </c>
      <c r="AX1058">
        <v>-6.2069999999999999</v>
      </c>
      <c r="AY1058">
        <v>19.844999999999999</v>
      </c>
      <c r="AZ1058">
        <v>0.67200000000000004</v>
      </c>
      <c r="BA1058">
        <v>-4.4770000000000003</v>
      </c>
      <c r="BB1058">
        <v>-0.95099999999999996</v>
      </c>
      <c r="BC1058">
        <v>5.8289999999999997</v>
      </c>
      <c r="BD1058">
        <v>6.2130000000000001</v>
      </c>
      <c r="BE1058">
        <v>6.2729999999999997</v>
      </c>
      <c r="BF1058">
        <v>2024</v>
      </c>
    </row>
    <row r="1059" spans="1:58" x14ac:dyDescent="0.45">
      <c r="A1059">
        <v>582</v>
      </c>
      <c r="B1059" t="s">
        <v>55</v>
      </c>
      <c r="C1059" t="s">
        <v>121</v>
      </c>
      <c r="D1059" t="s">
        <v>56</v>
      </c>
      <c r="E1059" t="s">
        <v>15</v>
      </c>
      <c r="F1059" t="s">
        <v>5</v>
      </c>
      <c r="G1059">
        <v>-15.614000000000001</v>
      </c>
      <c r="H1059">
        <v>0.22500000000000001</v>
      </c>
      <c r="I1059">
        <v>45.337000000000003</v>
      </c>
      <c r="J1059">
        <v>21.728000000000002</v>
      </c>
      <c r="K1059">
        <v>10.148999999999999</v>
      </c>
      <c r="L1059">
        <v>25.437000000000001</v>
      </c>
      <c r="M1059">
        <v>19.390999999999998</v>
      </c>
      <c r="N1059">
        <v>3.0840000000000001</v>
      </c>
      <c r="O1059">
        <v>-27.443999999999999</v>
      </c>
      <c r="P1059">
        <v>29.673999999999999</v>
      </c>
      <c r="Q1059">
        <v>36.49</v>
      </c>
      <c r="R1059">
        <v>71.417000000000002</v>
      </c>
      <c r="S1059">
        <v>35.017000000000003</v>
      </c>
      <c r="T1059">
        <v>19.603999999999999</v>
      </c>
      <c r="U1059">
        <v>38.545000000000002</v>
      </c>
      <c r="V1059">
        <v>22.228999999999999</v>
      </c>
      <c r="W1059">
        <v>6.7960000000000003</v>
      </c>
      <c r="X1059">
        <v>15.616</v>
      </c>
      <c r="Y1059">
        <v>-2.77</v>
      </c>
      <c r="Z1059">
        <v>7.9329999999999998</v>
      </c>
      <c r="AA1059">
        <v>-5.97</v>
      </c>
      <c r="AB1059">
        <v>4.0060000000000002</v>
      </c>
      <c r="AC1059">
        <v>10.186999999999999</v>
      </c>
      <c r="AD1059">
        <v>19.167000000000002</v>
      </c>
      <c r="AE1059">
        <v>29.593</v>
      </c>
      <c r="AF1059">
        <v>5.95</v>
      </c>
      <c r="AG1059">
        <v>14.301</v>
      </c>
      <c r="AH1059">
        <v>13.308999999999999</v>
      </c>
      <c r="AI1059">
        <v>2.1280000000000001</v>
      </c>
      <c r="AJ1059">
        <v>5.3860000000000001</v>
      </c>
      <c r="AK1059">
        <v>6.577</v>
      </c>
      <c r="AL1059">
        <v>8.4760000000000009</v>
      </c>
      <c r="AM1059">
        <v>14.429</v>
      </c>
      <c r="AN1059">
        <v>18.093</v>
      </c>
      <c r="AO1059">
        <v>11.51</v>
      </c>
      <c r="AP1059">
        <v>14.835000000000001</v>
      </c>
      <c r="AQ1059">
        <v>11.941000000000001</v>
      </c>
      <c r="AR1059">
        <v>16.719000000000001</v>
      </c>
      <c r="AS1059">
        <v>12.061</v>
      </c>
      <c r="AT1059">
        <v>6.2249999999999996</v>
      </c>
      <c r="AU1059">
        <v>2.7919999999999998</v>
      </c>
      <c r="AV1059">
        <v>13.634</v>
      </c>
      <c r="AW1059">
        <v>6.3559999999999999</v>
      </c>
      <c r="AX1059">
        <v>-3.4359999999999999</v>
      </c>
      <c r="AY1059">
        <v>19.294</v>
      </c>
      <c r="AZ1059">
        <v>-1.9630000000000001</v>
      </c>
      <c r="BA1059">
        <v>-5.7370000000000001</v>
      </c>
      <c r="BB1059">
        <v>-2.827</v>
      </c>
      <c r="BC1059">
        <v>4.7679999999999998</v>
      </c>
      <c r="BD1059">
        <v>5.7480000000000002</v>
      </c>
      <c r="BE1059">
        <v>5.7519999999999998</v>
      </c>
      <c r="BF1059">
        <v>2024</v>
      </c>
    </row>
    <row r="1060" spans="1:58" x14ac:dyDescent="0.45">
      <c r="A1060">
        <v>582</v>
      </c>
      <c r="B1060" t="s">
        <v>57</v>
      </c>
      <c r="C1060" t="s">
        <v>121</v>
      </c>
      <c r="D1060" t="s">
        <v>58</v>
      </c>
      <c r="E1060" t="s">
        <v>15</v>
      </c>
      <c r="F1060" t="s">
        <v>5</v>
      </c>
      <c r="G1060">
        <v>-43.145000000000003</v>
      </c>
      <c r="H1060">
        <v>-22.533999999999999</v>
      </c>
      <c r="I1060">
        <v>5.5119999999999996</v>
      </c>
      <c r="J1060">
        <v>46.460999999999999</v>
      </c>
      <c r="K1060">
        <v>21.977</v>
      </c>
      <c r="L1060">
        <v>13.196</v>
      </c>
      <c r="M1060">
        <v>29.093</v>
      </c>
      <c r="N1060">
        <v>18.606999999999999</v>
      </c>
      <c r="O1060">
        <v>2.4569999999999999</v>
      </c>
      <c r="P1060">
        <v>-28.041</v>
      </c>
      <c r="Q1060">
        <v>32.597999999999999</v>
      </c>
      <c r="R1060">
        <v>32.633000000000003</v>
      </c>
      <c r="S1060">
        <v>51.363999999999997</v>
      </c>
      <c r="T1060">
        <v>22.835000000000001</v>
      </c>
      <c r="U1060">
        <v>26.914999999999999</v>
      </c>
      <c r="V1060">
        <v>13.473000000000001</v>
      </c>
      <c r="W1060">
        <v>36.173999999999999</v>
      </c>
      <c r="X1060">
        <v>24.431999999999999</v>
      </c>
      <c r="Y1060">
        <v>-4.0460000000000003</v>
      </c>
      <c r="Z1060">
        <v>14.787000000000001</v>
      </c>
      <c r="AA1060">
        <v>-1.8560000000000001</v>
      </c>
      <c r="AB1060">
        <v>4.0069999999999997</v>
      </c>
      <c r="AC1060">
        <v>11.173</v>
      </c>
      <c r="AD1060">
        <v>20.609000000000002</v>
      </c>
      <c r="AE1060">
        <v>31.446000000000002</v>
      </c>
      <c r="AF1060">
        <v>7.5750000000000002</v>
      </c>
      <c r="AG1060">
        <v>14.366</v>
      </c>
      <c r="AH1060">
        <v>13.7</v>
      </c>
      <c r="AI1060">
        <v>3.2160000000000002</v>
      </c>
      <c r="AJ1060">
        <v>6.4710000000000001</v>
      </c>
      <c r="AK1060">
        <v>6.3559999999999999</v>
      </c>
      <c r="AL1060">
        <v>9.827</v>
      </c>
      <c r="AM1060">
        <v>15.03</v>
      </c>
      <c r="AN1060">
        <v>18.408000000000001</v>
      </c>
      <c r="AO1060">
        <v>12.294</v>
      </c>
      <c r="AP1060">
        <v>15.278</v>
      </c>
      <c r="AQ1060">
        <v>11.798999999999999</v>
      </c>
      <c r="AR1060">
        <v>17.823</v>
      </c>
      <c r="AS1060">
        <v>12.074999999999999</v>
      </c>
      <c r="AT1060">
        <v>4.766</v>
      </c>
      <c r="AU1060">
        <v>7.6479999999999997</v>
      </c>
      <c r="AV1060">
        <v>14.891999999999999</v>
      </c>
      <c r="AW1060">
        <v>4.2279999999999998</v>
      </c>
      <c r="AX1060">
        <v>-5.2720000000000002</v>
      </c>
      <c r="AY1060">
        <v>19.030999999999999</v>
      </c>
      <c r="AZ1060">
        <v>-2.137</v>
      </c>
      <c r="BA1060">
        <v>-6.0270000000000001</v>
      </c>
      <c r="BB1060">
        <v>-3.0369999999999999</v>
      </c>
      <c r="BC1060">
        <v>4.7779999999999996</v>
      </c>
      <c r="BD1060">
        <v>5.7930000000000001</v>
      </c>
      <c r="BE1060">
        <v>5.7990000000000004</v>
      </c>
      <c r="BF1060">
        <v>2024</v>
      </c>
    </row>
    <row r="1061" spans="1:58" x14ac:dyDescent="0.45">
      <c r="A1061">
        <v>582</v>
      </c>
      <c r="B1061" t="s">
        <v>84</v>
      </c>
      <c r="C1061" t="s">
        <v>121</v>
      </c>
      <c r="D1061" t="s">
        <v>85</v>
      </c>
      <c r="E1061" t="s">
        <v>86</v>
      </c>
      <c r="F1061" t="s">
        <v>5</v>
      </c>
      <c r="G1061" t="s">
        <v>173</v>
      </c>
      <c r="H1061" t="s">
        <v>173</v>
      </c>
      <c r="I1061" t="s">
        <v>173</v>
      </c>
      <c r="J1061" t="s">
        <v>173</v>
      </c>
      <c r="K1061" t="s">
        <v>173</v>
      </c>
      <c r="L1061" t="s">
        <v>173</v>
      </c>
      <c r="M1061" t="s">
        <v>173</v>
      </c>
      <c r="N1061" t="s">
        <v>173</v>
      </c>
      <c r="O1061" t="s">
        <v>173</v>
      </c>
      <c r="P1061" t="s">
        <v>173</v>
      </c>
      <c r="Q1061">
        <v>12.327</v>
      </c>
      <c r="R1061">
        <v>10.393000000000001</v>
      </c>
      <c r="S1061">
        <v>11</v>
      </c>
      <c r="T1061">
        <v>10.6</v>
      </c>
      <c r="U1061">
        <v>10.3</v>
      </c>
      <c r="V1061">
        <v>5.82</v>
      </c>
      <c r="W1061">
        <v>5.88</v>
      </c>
      <c r="X1061">
        <v>6.01</v>
      </c>
      <c r="Y1061" s="2">
        <v>6.85</v>
      </c>
      <c r="Z1061" s="2">
        <v>6.74</v>
      </c>
      <c r="AA1061" s="2">
        <v>6.42</v>
      </c>
      <c r="AB1061" s="2">
        <v>6.28</v>
      </c>
      <c r="AC1061" s="2">
        <v>6.01</v>
      </c>
      <c r="AD1061" s="2">
        <v>5.78</v>
      </c>
      <c r="AE1061" s="2">
        <v>5.6</v>
      </c>
      <c r="AF1061" s="2">
        <v>5.31</v>
      </c>
      <c r="AG1061" s="2">
        <v>4.82</v>
      </c>
      <c r="AH1061" s="2">
        <v>4.6399999999999997</v>
      </c>
      <c r="AI1061" s="2">
        <v>2.38</v>
      </c>
      <c r="AJ1061" s="2">
        <v>2.9</v>
      </c>
      <c r="AK1061" s="2">
        <v>2.88</v>
      </c>
      <c r="AL1061" s="2">
        <v>2.2200000000000002</v>
      </c>
      <c r="AM1061" s="2">
        <v>1.96</v>
      </c>
      <c r="AN1061" s="2">
        <v>2.1800000000000002</v>
      </c>
      <c r="AO1061" s="2">
        <v>2.1</v>
      </c>
      <c r="AP1061" s="2">
        <v>2.33</v>
      </c>
      <c r="AQ1061" s="2">
        <v>2.2999999999999998</v>
      </c>
      <c r="AR1061" s="2">
        <v>2.2400000000000002</v>
      </c>
      <c r="AS1061" s="2">
        <v>2.19</v>
      </c>
      <c r="AT1061" s="2">
        <v>2.17</v>
      </c>
      <c r="AU1061" s="2">
        <v>2.48</v>
      </c>
      <c r="AV1061" s="2">
        <v>3.2</v>
      </c>
      <c r="AW1061" s="2">
        <v>2.3199999999999998</v>
      </c>
      <c r="AX1061" s="2">
        <v>2.2999999999999998</v>
      </c>
      <c r="AY1061" s="2">
        <v>2.2000000000000002</v>
      </c>
      <c r="AZ1061" s="2">
        <v>2.0299999999999998</v>
      </c>
      <c r="BA1061" s="2">
        <v>1.998</v>
      </c>
      <c r="BB1061" s="2">
        <v>1.9650000000000001</v>
      </c>
      <c r="BC1061" s="2">
        <v>1.9330000000000001</v>
      </c>
      <c r="BD1061" s="2">
        <v>1.9330000000000001</v>
      </c>
      <c r="BE1061">
        <v>1.9330000000000001</v>
      </c>
      <c r="BF1061">
        <v>2023</v>
      </c>
    </row>
    <row r="1062" spans="1:58" x14ac:dyDescent="0.45">
      <c r="A1062">
        <v>582</v>
      </c>
      <c r="B1062" t="s">
        <v>59</v>
      </c>
      <c r="C1062" t="s">
        <v>121</v>
      </c>
      <c r="D1062" t="s">
        <v>60</v>
      </c>
      <c r="E1062" t="s">
        <v>61</v>
      </c>
      <c r="F1062" t="s">
        <v>62</v>
      </c>
      <c r="G1062">
        <v>54.18</v>
      </c>
      <c r="H1062">
        <v>55.31</v>
      </c>
      <c r="I1062">
        <v>56.4</v>
      </c>
      <c r="J1062">
        <v>57.47</v>
      </c>
      <c r="K1062">
        <v>58.57</v>
      </c>
      <c r="L1062">
        <v>59.71</v>
      </c>
      <c r="M1062">
        <v>60.92</v>
      </c>
      <c r="N1062">
        <v>62.3</v>
      </c>
      <c r="O1062">
        <v>63.5</v>
      </c>
      <c r="P1062">
        <v>64.774000000000001</v>
      </c>
      <c r="Q1062">
        <v>67.513000000000005</v>
      </c>
      <c r="R1062">
        <v>68.766000000000005</v>
      </c>
      <c r="S1062">
        <v>70.001999999999995</v>
      </c>
      <c r="T1062">
        <v>71.222999999999999</v>
      </c>
      <c r="U1062">
        <v>72.430000000000007</v>
      </c>
      <c r="V1062">
        <v>73.626999999999995</v>
      </c>
      <c r="W1062">
        <v>74.814999999999998</v>
      </c>
      <c r="X1062">
        <v>75.991</v>
      </c>
      <c r="Y1062">
        <v>77.167000000000002</v>
      </c>
      <c r="Z1062">
        <v>78.332999999999998</v>
      </c>
      <c r="AA1062">
        <v>79.394999999999996</v>
      </c>
      <c r="AB1062">
        <v>80.468999999999994</v>
      </c>
      <c r="AC1062">
        <v>81.534000000000006</v>
      </c>
      <c r="AD1062">
        <v>82.302000000000007</v>
      </c>
      <c r="AE1062">
        <v>83.063000000000002</v>
      </c>
      <c r="AF1062">
        <v>83.832999999999998</v>
      </c>
      <c r="AG1062">
        <v>84.617999999999995</v>
      </c>
      <c r="AH1062">
        <v>85.42</v>
      </c>
      <c r="AI1062">
        <v>86.242999999999995</v>
      </c>
      <c r="AJ1062">
        <v>87.091999999999999</v>
      </c>
      <c r="AK1062">
        <v>87.968000000000004</v>
      </c>
      <c r="AL1062">
        <v>87.86</v>
      </c>
      <c r="AM1062">
        <v>88.808999999999997</v>
      </c>
      <c r="AN1062">
        <v>89.76</v>
      </c>
      <c r="AO1062">
        <v>90.728999999999999</v>
      </c>
      <c r="AP1062">
        <v>91.712999999999994</v>
      </c>
      <c r="AQ1062">
        <v>92.694999999999993</v>
      </c>
      <c r="AR1062">
        <v>93.671999999999997</v>
      </c>
      <c r="AS1062">
        <v>94.665999999999997</v>
      </c>
      <c r="AT1062">
        <v>96.483999999999995</v>
      </c>
      <c r="AU1062">
        <v>97.582999999999998</v>
      </c>
      <c r="AV1062">
        <v>98.506</v>
      </c>
      <c r="AW1062">
        <v>99.462000000000003</v>
      </c>
      <c r="AX1062">
        <v>100.309</v>
      </c>
      <c r="AY1062">
        <v>101.3</v>
      </c>
      <c r="AZ1062">
        <v>102.161</v>
      </c>
      <c r="BA1062">
        <v>102.937</v>
      </c>
      <c r="BB1062">
        <v>103.751</v>
      </c>
      <c r="BC1062">
        <v>104.48699999999999</v>
      </c>
      <c r="BD1062">
        <v>105.229</v>
      </c>
      <c r="BE1062">
        <v>105.976</v>
      </c>
      <c r="BF1062">
        <v>2023</v>
      </c>
    </row>
    <row r="1063" spans="1:58" x14ac:dyDescent="0.45">
      <c r="A1063">
        <v>582</v>
      </c>
      <c r="B1063" t="s">
        <v>63</v>
      </c>
      <c r="C1063" t="s">
        <v>121</v>
      </c>
      <c r="D1063" t="s">
        <v>64</v>
      </c>
      <c r="E1063" t="s">
        <v>12</v>
      </c>
      <c r="F1063" t="s">
        <v>13</v>
      </c>
      <c r="G1063" t="s">
        <v>173</v>
      </c>
      <c r="H1063" t="s">
        <v>173</v>
      </c>
      <c r="I1063" t="s">
        <v>173</v>
      </c>
      <c r="J1063" t="s">
        <v>173</v>
      </c>
      <c r="K1063" t="s">
        <v>173</v>
      </c>
      <c r="L1063" t="s">
        <v>173</v>
      </c>
      <c r="M1063" t="s">
        <v>173</v>
      </c>
      <c r="N1063" t="s">
        <v>173</v>
      </c>
      <c r="O1063" t="s">
        <v>173</v>
      </c>
      <c r="P1063" t="s">
        <v>173</v>
      </c>
      <c r="Q1063" t="s">
        <v>173</v>
      </c>
      <c r="R1063" t="s">
        <v>173</v>
      </c>
      <c r="S1063" t="s">
        <v>173</v>
      </c>
      <c r="T1063" t="s">
        <v>173</v>
      </c>
      <c r="U1063" t="s">
        <v>173</v>
      </c>
      <c r="V1063" t="s">
        <v>173</v>
      </c>
      <c r="W1063" t="s">
        <v>173</v>
      </c>
      <c r="X1063" t="s">
        <v>173</v>
      </c>
      <c r="Y1063" s="2">
        <v>72965</v>
      </c>
      <c r="Z1063" s="2">
        <v>78490</v>
      </c>
      <c r="AA1063" s="2">
        <v>90749</v>
      </c>
      <c r="AB1063" s="2">
        <v>103888</v>
      </c>
      <c r="AC1063" s="2">
        <v>121716</v>
      </c>
      <c r="AD1063" s="2">
        <v>152957</v>
      </c>
      <c r="AE1063" s="2">
        <v>190893.149</v>
      </c>
      <c r="AF1063" s="2">
        <v>228293.43</v>
      </c>
      <c r="AG1063" s="2">
        <v>279477.60100000002</v>
      </c>
      <c r="AH1063" s="2">
        <v>325442.64500000002</v>
      </c>
      <c r="AI1063" s="2">
        <v>429527.02899999998</v>
      </c>
      <c r="AJ1063" s="2">
        <v>462880.39500000002</v>
      </c>
      <c r="AK1063" s="2">
        <v>588235.71799999999</v>
      </c>
      <c r="AL1063" s="2">
        <v>719405.23100000003</v>
      </c>
      <c r="AM1063" s="2">
        <v>733448.24699999997</v>
      </c>
      <c r="AN1063" s="2">
        <v>827313.02599999995</v>
      </c>
      <c r="AO1063" s="2">
        <v>875742.47499999998</v>
      </c>
      <c r="AP1063" s="2">
        <v>996234.22600000002</v>
      </c>
      <c r="AQ1063" s="2">
        <v>1075248</v>
      </c>
      <c r="AR1063" s="2">
        <v>1231421.3</v>
      </c>
      <c r="AS1063" s="2">
        <v>1363869.014</v>
      </c>
      <c r="AT1063" s="2">
        <v>1496316.371</v>
      </c>
      <c r="AU1063" s="2">
        <v>1479361.7009999999</v>
      </c>
      <c r="AV1063" s="2">
        <v>1586554.084</v>
      </c>
      <c r="AW1063" s="2">
        <v>1815331.87</v>
      </c>
      <c r="AX1063" s="2">
        <v>1743506.871</v>
      </c>
      <c r="AY1063" s="2">
        <v>2121783.182</v>
      </c>
      <c r="AZ1063" s="2">
        <v>2339725.5419999999</v>
      </c>
      <c r="BA1063" s="2">
        <v>2426645.5129999998</v>
      </c>
      <c r="BB1063" s="2">
        <v>2610118.3840000001</v>
      </c>
      <c r="BC1063" s="2">
        <v>2822522.0660000001</v>
      </c>
      <c r="BD1063" s="2">
        <v>3026258.452</v>
      </c>
      <c r="BE1063">
        <v>3243821.0610000002</v>
      </c>
      <c r="BF1063">
        <v>2022</v>
      </c>
    </row>
    <row r="1064" spans="1:58" x14ac:dyDescent="0.45">
      <c r="A1064">
        <v>582</v>
      </c>
      <c r="B1064" t="s">
        <v>65</v>
      </c>
      <c r="C1064" t="s">
        <v>121</v>
      </c>
      <c r="D1064" t="s">
        <v>64</v>
      </c>
      <c r="E1064" t="s">
        <v>42</v>
      </c>
      <c r="F1064" t="s">
        <v>5</v>
      </c>
      <c r="G1064" t="s">
        <v>173</v>
      </c>
      <c r="H1064" t="s">
        <v>173</v>
      </c>
      <c r="I1064" t="s">
        <v>173</v>
      </c>
      <c r="J1064" t="s">
        <v>173</v>
      </c>
      <c r="K1064" t="s">
        <v>173</v>
      </c>
      <c r="L1064" t="s">
        <v>173</v>
      </c>
      <c r="M1064" t="s">
        <v>173</v>
      </c>
      <c r="N1064" t="s">
        <v>173</v>
      </c>
      <c r="O1064" t="s">
        <v>173</v>
      </c>
      <c r="P1064" t="s">
        <v>173</v>
      </c>
      <c r="Q1064" t="s">
        <v>173</v>
      </c>
      <c r="R1064" t="s">
        <v>173</v>
      </c>
      <c r="S1064" t="s">
        <v>173</v>
      </c>
      <c r="T1064" t="s">
        <v>173</v>
      </c>
      <c r="U1064" t="s">
        <v>173</v>
      </c>
      <c r="V1064" t="s">
        <v>173</v>
      </c>
      <c r="W1064" t="s">
        <v>173</v>
      </c>
      <c r="X1064" t="s">
        <v>173</v>
      </c>
      <c r="Y1064">
        <v>15.917999999999999</v>
      </c>
      <c r="Z1064">
        <v>15.456</v>
      </c>
      <c r="AA1064">
        <v>16.183</v>
      </c>
      <c r="AB1064">
        <v>17</v>
      </c>
      <c r="AC1064">
        <v>17.891999999999999</v>
      </c>
      <c r="AD1064">
        <v>19.638000000000002</v>
      </c>
      <c r="AE1064">
        <v>19.291</v>
      </c>
      <c r="AF1064">
        <v>19.672000000000001</v>
      </c>
      <c r="AG1064">
        <v>20.734000000000002</v>
      </c>
      <c r="AH1064">
        <v>20.558</v>
      </c>
      <c r="AI1064">
        <v>20.933</v>
      </c>
      <c r="AJ1064">
        <v>20.149999999999999</v>
      </c>
      <c r="AK1064">
        <v>21.47</v>
      </c>
      <c r="AL1064">
        <v>20.323</v>
      </c>
      <c r="AM1064">
        <v>18.004000000000001</v>
      </c>
      <c r="AN1064">
        <v>18.492999999999999</v>
      </c>
      <c r="AO1064">
        <v>17.738</v>
      </c>
      <c r="AP1064">
        <v>19.190000000000001</v>
      </c>
      <c r="AQ1064">
        <v>19.067</v>
      </c>
      <c r="AR1064">
        <v>19.565000000000001</v>
      </c>
      <c r="AS1064">
        <v>19.459</v>
      </c>
      <c r="AT1064">
        <v>19.414999999999999</v>
      </c>
      <c r="AU1064">
        <v>18.39</v>
      </c>
      <c r="AV1064">
        <v>18.693000000000001</v>
      </c>
      <c r="AW1064">
        <v>18.867999999999999</v>
      </c>
      <c r="AX1064">
        <v>16.893999999999998</v>
      </c>
      <c r="AY1064">
        <v>18.431000000000001</v>
      </c>
      <c r="AZ1064">
        <v>18.657</v>
      </c>
      <c r="BA1064">
        <v>18.222000000000001</v>
      </c>
      <c r="BB1064">
        <v>18.297000000000001</v>
      </c>
      <c r="BC1064">
        <v>18.466000000000001</v>
      </c>
      <c r="BD1064">
        <v>18.475999999999999</v>
      </c>
      <c r="BE1064">
        <v>18.475000000000001</v>
      </c>
      <c r="BF1064">
        <v>2022</v>
      </c>
    </row>
    <row r="1065" spans="1:58" x14ac:dyDescent="0.45">
      <c r="A1065">
        <v>582</v>
      </c>
      <c r="B1065" t="s">
        <v>66</v>
      </c>
      <c r="C1065" t="s">
        <v>121</v>
      </c>
      <c r="D1065" t="s">
        <v>67</v>
      </c>
      <c r="E1065" t="s">
        <v>12</v>
      </c>
      <c r="F1065" t="s">
        <v>13</v>
      </c>
      <c r="G1065" t="s">
        <v>173</v>
      </c>
      <c r="H1065" t="s">
        <v>173</v>
      </c>
      <c r="I1065" t="s">
        <v>173</v>
      </c>
      <c r="J1065" t="s">
        <v>173</v>
      </c>
      <c r="K1065" t="s">
        <v>173</v>
      </c>
      <c r="L1065" t="s">
        <v>173</v>
      </c>
      <c r="M1065" t="s">
        <v>173</v>
      </c>
      <c r="N1065" t="s">
        <v>173</v>
      </c>
      <c r="O1065" t="s">
        <v>173</v>
      </c>
      <c r="P1065" t="s">
        <v>173</v>
      </c>
      <c r="Q1065" t="s">
        <v>173</v>
      </c>
      <c r="R1065" t="s">
        <v>173</v>
      </c>
      <c r="S1065" t="s">
        <v>173</v>
      </c>
      <c r="T1065" t="s">
        <v>173</v>
      </c>
      <c r="U1065" t="s">
        <v>173</v>
      </c>
      <c r="V1065" t="s">
        <v>173</v>
      </c>
      <c r="W1065" t="s">
        <v>173</v>
      </c>
      <c r="X1065" t="s">
        <v>173</v>
      </c>
      <c r="Y1065">
        <v>73419</v>
      </c>
      <c r="Z1065" s="2">
        <v>84817</v>
      </c>
      <c r="AA1065" s="2">
        <v>99751</v>
      </c>
      <c r="AB1065" s="2">
        <v>117285</v>
      </c>
      <c r="AC1065" s="2">
        <v>134334</v>
      </c>
      <c r="AD1065" s="2">
        <v>172885.6</v>
      </c>
      <c r="AE1065" s="2">
        <v>192373</v>
      </c>
      <c r="AF1065" s="2">
        <v>239364</v>
      </c>
      <c r="AG1065" s="2">
        <v>276774</v>
      </c>
      <c r="AH1065" s="2">
        <v>352967.07900000003</v>
      </c>
      <c r="AI1065" s="2">
        <v>438703</v>
      </c>
      <c r="AJ1065" s="2">
        <v>573700.09</v>
      </c>
      <c r="AK1065" s="2">
        <v>649907</v>
      </c>
      <c r="AL1065" s="2">
        <v>751298</v>
      </c>
      <c r="AM1065" s="2">
        <v>955967.924</v>
      </c>
      <c r="AN1065" s="2">
        <v>1094123</v>
      </c>
      <c r="AO1065" s="2">
        <v>1123418</v>
      </c>
      <c r="AP1065" s="2">
        <v>1254929.5</v>
      </c>
      <c r="AQ1065" s="2">
        <v>1253677</v>
      </c>
      <c r="AR1065" s="2">
        <v>1355034</v>
      </c>
      <c r="AS1065" s="2">
        <v>1435435</v>
      </c>
      <c r="AT1065" s="2">
        <v>1526893</v>
      </c>
      <c r="AU1065" s="2">
        <v>1709524</v>
      </c>
      <c r="AV1065" s="2">
        <v>1708088</v>
      </c>
      <c r="AW1065" s="2">
        <v>1750790</v>
      </c>
      <c r="AX1065" s="2">
        <v>1995298</v>
      </c>
      <c r="AY1065" s="2">
        <v>2301217.852</v>
      </c>
      <c r="AZ1065" s="2">
        <v>2764649.1690000002</v>
      </c>
      <c r="BA1065" s="2">
        <v>2857140.4679999999</v>
      </c>
      <c r="BB1065" s="2">
        <v>3043961.608</v>
      </c>
      <c r="BC1065" s="2">
        <v>3260356.4909999999</v>
      </c>
      <c r="BD1065" s="2">
        <v>3494364.156</v>
      </c>
      <c r="BE1065">
        <v>3745459.7209999999</v>
      </c>
      <c r="BF1065">
        <v>2022</v>
      </c>
    </row>
    <row r="1066" spans="1:58" x14ac:dyDescent="0.45">
      <c r="A1066">
        <v>582</v>
      </c>
      <c r="B1066" t="s">
        <v>68</v>
      </c>
      <c r="C1066" t="s">
        <v>121</v>
      </c>
      <c r="D1066" t="s">
        <v>67</v>
      </c>
      <c r="E1066" t="s">
        <v>42</v>
      </c>
      <c r="F1066" t="s">
        <v>5</v>
      </c>
      <c r="G1066" t="s">
        <v>173</v>
      </c>
      <c r="H1066" t="s">
        <v>173</v>
      </c>
      <c r="I1066" t="s">
        <v>173</v>
      </c>
      <c r="J1066" t="s">
        <v>173</v>
      </c>
      <c r="K1066" t="s">
        <v>173</v>
      </c>
      <c r="L1066" t="s">
        <v>173</v>
      </c>
      <c r="M1066" t="s">
        <v>173</v>
      </c>
      <c r="N1066" t="s">
        <v>173</v>
      </c>
      <c r="O1066" t="s">
        <v>173</v>
      </c>
      <c r="P1066" t="s">
        <v>173</v>
      </c>
      <c r="Q1066" t="s">
        <v>173</v>
      </c>
      <c r="R1066" t="s">
        <v>173</v>
      </c>
      <c r="S1066" t="s">
        <v>173</v>
      </c>
      <c r="T1066" t="s">
        <v>173</v>
      </c>
      <c r="U1066" t="s">
        <v>173</v>
      </c>
      <c r="V1066" t="s">
        <v>173</v>
      </c>
      <c r="W1066" t="s">
        <v>173</v>
      </c>
      <c r="X1066" t="s">
        <v>173</v>
      </c>
      <c r="Y1066">
        <v>16.016999999999999</v>
      </c>
      <c r="Z1066">
        <v>16.702000000000002</v>
      </c>
      <c r="AA1066">
        <v>17.788</v>
      </c>
      <c r="AB1066">
        <v>19.192</v>
      </c>
      <c r="AC1066">
        <v>19.747</v>
      </c>
      <c r="AD1066">
        <v>22.196000000000002</v>
      </c>
      <c r="AE1066">
        <v>19.440999999999999</v>
      </c>
      <c r="AF1066">
        <v>20.625</v>
      </c>
      <c r="AG1066">
        <v>20.533999999999999</v>
      </c>
      <c r="AH1066">
        <v>22.297000000000001</v>
      </c>
      <c r="AI1066">
        <v>21.38</v>
      </c>
      <c r="AJ1066">
        <v>24.975000000000001</v>
      </c>
      <c r="AK1066">
        <v>23.721</v>
      </c>
      <c r="AL1066">
        <v>21.224</v>
      </c>
      <c r="AM1066">
        <v>23.466000000000001</v>
      </c>
      <c r="AN1066">
        <v>24.457000000000001</v>
      </c>
      <c r="AO1066">
        <v>22.754999999999999</v>
      </c>
      <c r="AP1066">
        <v>24.173999999999999</v>
      </c>
      <c r="AQ1066">
        <v>22.231000000000002</v>
      </c>
      <c r="AR1066">
        <v>21.529</v>
      </c>
      <c r="AS1066">
        <v>20.48</v>
      </c>
      <c r="AT1066">
        <v>19.811</v>
      </c>
      <c r="AU1066">
        <v>21.251000000000001</v>
      </c>
      <c r="AV1066">
        <v>20.125</v>
      </c>
      <c r="AW1066">
        <v>18.196999999999999</v>
      </c>
      <c r="AX1066">
        <v>19.334</v>
      </c>
      <c r="AY1066">
        <v>19.989999999999998</v>
      </c>
      <c r="AZ1066">
        <v>22.045000000000002</v>
      </c>
      <c r="BA1066">
        <v>21.454999999999998</v>
      </c>
      <c r="BB1066">
        <v>21.338000000000001</v>
      </c>
      <c r="BC1066">
        <v>21.331</v>
      </c>
      <c r="BD1066">
        <v>21.334</v>
      </c>
      <c r="BE1066">
        <v>21.332000000000001</v>
      </c>
      <c r="BF1066">
        <v>2022</v>
      </c>
    </row>
    <row r="1067" spans="1:58" x14ac:dyDescent="0.45">
      <c r="A1067">
        <v>582</v>
      </c>
      <c r="B1067" t="s">
        <v>69</v>
      </c>
      <c r="C1067" t="s">
        <v>121</v>
      </c>
      <c r="D1067" t="s">
        <v>70</v>
      </c>
      <c r="E1067" t="s">
        <v>12</v>
      </c>
      <c r="F1067" t="s">
        <v>13</v>
      </c>
      <c r="G1067" t="s">
        <v>173</v>
      </c>
      <c r="H1067" t="s">
        <v>173</v>
      </c>
      <c r="I1067" t="s">
        <v>173</v>
      </c>
      <c r="J1067" t="s">
        <v>173</v>
      </c>
      <c r="K1067" t="s">
        <v>173</v>
      </c>
      <c r="L1067" t="s">
        <v>173</v>
      </c>
      <c r="M1067" t="s">
        <v>173</v>
      </c>
      <c r="N1067" t="s">
        <v>173</v>
      </c>
      <c r="O1067" t="s">
        <v>173</v>
      </c>
      <c r="P1067" t="s">
        <v>173</v>
      </c>
      <c r="Q1067" t="s">
        <v>173</v>
      </c>
      <c r="R1067" t="s">
        <v>173</v>
      </c>
      <c r="S1067" t="s">
        <v>173</v>
      </c>
      <c r="T1067" t="s">
        <v>173</v>
      </c>
      <c r="U1067" t="s">
        <v>173</v>
      </c>
      <c r="V1067" t="s">
        <v>173</v>
      </c>
      <c r="W1067" t="s">
        <v>173</v>
      </c>
      <c r="X1067" t="s">
        <v>173</v>
      </c>
      <c r="Y1067">
        <v>-454</v>
      </c>
      <c r="Z1067" s="2">
        <v>-6327</v>
      </c>
      <c r="AA1067" s="2">
        <v>-9002</v>
      </c>
      <c r="AB1067" s="2">
        <v>-13397</v>
      </c>
      <c r="AC1067" s="2">
        <v>-12618</v>
      </c>
      <c r="AD1067" s="2">
        <v>-19928.599999999999</v>
      </c>
      <c r="AE1067" s="2">
        <v>-1479.8510000000001</v>
      </c>
      <c r="AF1067" s="2">
        <v>-11070.57</v>
      </c>
      <c r="AG1067" s="2">
        <v>2703.6010000000001</v>
      </c>
      <c r="AH1067" s="2">
        <v>-27524.434000000001</v>
      </c>
      <c r="AI1067" s="2">
        <v>-9175.9709999999995</v>
      </c>
      <c r="AJ1067" s="2">
        <v>-110819.69500000001</v>
      </c>
      <c r="AK1067" s="2">
        <v>-61671.281999999999</v>
      </c>
      <c r="AL1067" s="2">
        <v>-31892.769</v>
      </c>
      <c r="AM1067" s="2">
        <v>-222519.677</v>
      </c>
      <c r="AN1067" s="2">
        <v>-266809.97399999999</v>
      </c>
      <c r="AO1067" s="2">
        <v>-247675.52499999999</v>
      </c>
      <c r="AP1067" s="2">
        <v>-258695.274</v>
      </c>
      <c r="AQ1067" s="2">
        <v>-178429</v>
      </c>
      <c r="AR1067" s="2">
        <v>-123612.7</v>
      </c>
      <c r="AS1067" s="2">
        <v>-71565.986000000004</v>
      </c>
      <c r="AT1067" s="2">
        <v>-30576.629000000001</v>
      </c>
      <c r="AU1067" s="2">
        <v>-230162.299</v>
      </c>
      <c r="AV1067" s="2">
        <v>-121533.916</v>
      </c>
      <c r="AW1067" s="2">
        <v>64541.87</v>
      </c>
      <c r="AX1067" s="2">
        <v>-251791.12899999999</v>
      </c>
      <c r="AY1067" s="2">
        <v>-179434.67</v>
      </c>
      <c r="AZ1067" s="2">
        <v>-424923.62800000003</v>
      </c>
      <c r="BA1067" s="2">
        <v>-430494.95600000001</v>
      </c>
      <c r="BB1067" s="2">
        <v>-433843.22399999999</v>
      </c>
      <c r="BC1067" s="2">
        <v>-437834.42499999999</v>
      </c>
      <c r="BD1067" s="2">
        <v>-468105.70400000003</v>
      </c>
      <c r="BE1067">
        <v>-501638.66</v>
      </c>
      <c r="BF1067">
        <v>2022</v>
      </c>
    </row>
    <row r="1068" spans="1:58" x14ac:dyDescent="0.45">
      <c r="A1068">
        <v>582</v>
      </c>
      <c r="B1068" t="s">
        <v>71</v>
      </c>
      <c r="C1068" t="s">
        <v>121</v>
      </c>
      <c r="D1068" t="s">
        <v>70</v>
      </c>
      <c r="E1068" t="s">
        <v>42</v>
      </c>
      <c r="F1068" t="s">
        <v>5</v>
      </c>
      <c r="G1068" t="s">
        <v>173</v>
      </c>
      <c r="H1068" t="s">
        <v>173</v>
      </c>
      <c r="I1068" t="s">
        <v>173</v>
      </c>
      <c r="J1068" t="s">
        <v>173</v>
      </c>
      <c r="K1068" t="s">
        <v>173</v>
      </c>
      <c r="L1068" t="s">
        <v>173</v>
      </c>
      <c r="M1068" t="s">
        <v>173</v>
      </c>
      <c r="N1068" t="s">
        <v>173</v>
      </c>
      <c r="O1068" t="s">
        <v>173</v>
      </c>
      <c r="P1068" t="s">
        <v>173</v>
      </c>
      <c r="Q1068" t="s">
        <v>173</v>
      </c>
      <c r="R1068" t="s">
        <v>173</v>
      </c>
      <c r="S1068" t="s">
        <v>173</v>
      </c>
      <c r="T1068" t="s">
        <v>173</v>
      </c>
      <c r="U1068" t="s">
        <v>173</v>
      </c>
      <c r="V1068" t="s">
        <v>173</v>
      </c>
      <c r="W1068" t="s">
        <v>173</v>
      </c>
      <c r="X1068" t="s">
        <v>173</v>
      </c>
      <c r="Y1068" s="2">
        <v>-9.9000000000000005E-2</v>
      </c>
      <c r="Z1068" s="2">
        <v>-1.246</v>
      </c>
      <c r="AA1068" s="2">
        <v>-1.605</v>
      </c>
      <c r="AB1068" s="2">
        <v>-2.1920000000000002</v>
      </c>
      <c r="AC1068" s="2">
        <v>-1.855</v>
      </c>
      <c r="AD1068" s="2">
        <v>-2.5590000000000002</v>
      </c>
      <c r="AE1068" s="2">
        <v>-0.15</v>
      </c>
      <c r="AF1068" s="2">
        <v>-0.95399999999999996</v>
      </c>
      <c r="AG1068" s="2">
        <v>0.20100000000000001</v>
      </c>
      <c r="AH1068" s="2">
        <v>-1.7390000000000001</v>
      </c>
      <c r="AI1068" s="2">
        <v>-0.44700000000000001</v>
      </c>
      <c r="AJ1068" s="2">
        <v>-4.8239999999999998</v>
      </c>
      <c r="AK1068" s="2">
        <v>-2.2509999999999999</v>
      </c>
      <c r="AL1068" s="2">
        <v>-0.90100000000000002</v>
      </c>
      <c r="AM1068" s="2">
        <v>-5.4619999999999997</v>
      </c>
      <c r="AN1068" s="2">
        <v>-5.9640000000000004</v>
      </c>
      <c r="AO1068" s="2">
        <v>-5.0170000000000003</v>
      </c>
      <c r="AP1068" s="2">
        <v>-4.9829999999999997</v>
      </c>
      <c r="AQ1068" s="2">
        <v>-3.1640000000000001</v>
      </c>
      <c r="AR1068" s="2">
        <v>-1.964</v>
      </c>
      <c r="AS1068" s="2">
        <v>-1.0209999999999999</v>
      </c>
      <c r="AT1068" s="2">
        <v>-0.39700000000000002</v>
      </c>
      <c r="AU1068" s="2">
        <v>-2.8610000000000002</v>
      </c>
      <c r="AV1068" s="2">
        <v>-1.4319999999999999</v>
      </c>
      <c r="AW1068" s="2">
        <v>0.67100000000000004</v>
      </c>
      <c r="AX1068" s="2">
        <v>-2.44</v>
      </c>
      <c r="AY1068" s="2">
        <v>-1.5589999999999999</v>
      </c>
      <c r="AZ1068" s="2">
        <v>-3.3879999999999999</v>
      </c>
      <c r="BA1068" s="2">
        <v>-3.2330000000000001</v>
      </c>
      <c r="BB1068" s="2">
        <v>-3.0409999999999999</v>
      </c>
      <c r="BC1068" s="2">
        <v>-2.8650000000000002</v>
      </c>
      <c r="BD1068" s="2">
        <v>-2.8580000000000001</v>
      </c>
      <c r="BE1068">
        <v>-2.8570000000000002</v>
      </c>
      <c r="BF1068">
        <v>2022</v>
      </c>
    </row>
    <row r="1069" spans="1:58" x14ac:dyDescent="0.45">
      <c r="A1069">
        <v>582</v>
      </c>
      <c r="B1069" t="s">
        <v>90</v>
      </c>
      <c r="C1069" t="s">
        <v>121</v>
      </c>
      <c r="D1069" t="s">
        <v>91</v>
      </c>
      <c r="E1069" t="s">
        <v>12</v>
      </c>
      <c r="F1069" t="s">
        <v>13</v>
      </c>
      <c r="G1069" t="s">
        <v>173</v>
      </c>
      <c r="H1069" t="s">
        <v>173</v>
      </c>
      <c r="I1069" t="s">
        <v>173</v>
      </c>
      <c r="J1069" t="s">
        <v>173</v>
      </c>
      <c r="K1069" t="s">
        <v>173</v>
      </c>
      <c r="L1069" t="s">
        <v>173</v>
      </c>
      <c r="M1069" t="s">
        <v>173</v>
      </c>
      <c r="N1069" t="s">
        <v>173</v>
      </c>
      <c r="O1069" t="s">
        <v>173</v>
      </c>
      <c r="P1069" t="s">
        <v>173</v>
      </c>
      <c r="Q1069" t="s">
        <v>173</v>
      </c>
      <c r="R1069" t="s">
        <v>173</v>
      </c>
      <c r="S1069" t="s">
        <v>173</v>
      </c>
      <c r="T1069" t="s">
        <v>173</v>
      </c>
      <c r="U1069" t="s">
        <v>173</v>
      </c>
      <c r="V1069" t="s">
        <v>173</v>
      </c>
      <c r="W1069" t="s">
        <v>173</v>
      </c>
      <c r="X1069" t="s">
        <v>173</v>
      </c>
      <c r="Y1069">
        <v>-454</v>
      </c>
      <c r="Z1069">
        <v>-6327</v>
      </c>
      <c r="AA1069">
        <v>-9002</v>
      </c>
      <c r="AB1069">
        <v>-13397</v>
      </c>
      <c r="AC1069">
        <v>-12618</v>
      </c>
      <c r="AD1069">
        <v>-19928.599999999999</v>
      </c>
      <c r="AE1069">
        <v>-1479.8510000000001</v>
      </c>
      <c r="AF1069">
        <v>-11070.57</v>
      </c>
      <c r="AG1069">
        <v>2703.6010000000001</v>
      </c>
      <c r="AH1069">
        <v>-27524.434000000001</v>
      </c>
      <c r="AI1069">
        <v>-9175.9709999999995</v>
      </c>
      <c r="AJ1069">
        <v>-110819.69500000001</v>
      </c>
      <c r="AK1069">
        <v>-71845.17</v>
      </c>
      <c r="AL1069">
        <v>-43948.434999999998</v>
      </c>
      <c r="AM1069">
        <v>-227407.693</v>
      </c>
      <c r="AN1069">
        <v>-261206.93400000001</v>
      </c>
      <c r="AO1069">
        <v>-239860.52100000001</v>
      </c>
      <c r="AP1069">
        <v>-250253.74100000001</v>
      </c>
      <c r="AQ1069">
        <v>-167773.85399999999</v>
      </c>
      <c r="AR1069">
        <v>-112571.781</v>
      </c>
      <c r="AS1069">
        <v>-72205.373000000007</v>
      </c>
      <c r="AT1069">
        <v>-36872.964999999997</v>
      </c>
      <c r="AU1069">
        <v>-225758.83900000001</v>
      </c>
      <c r="AV1069">
        <v>-91298.270999999993</v>
      </c>
      <c r="AW1069">
        <v>57619.923999999999</v>
      </c>
      <c r="AX1069">
        <v>-245449.514</v>
      </c>
      <c r="AY1069">
        <v>-186978.38399999999</v>
      </c>
      <c r="AZ1069">
        <v>-409112.20400000003</v>
      </c>
      <c r="BA1069">
        <v>-383492.41100000002</v>
      </c>
      <c r="BB1069">
        <v>-402078.576</v>
      </c>
      <c r="BC1069">
        <v>-416920.98300000001</v>
      </c>
      <c r="BD1069">
        <v>-460158.85</v>
      </c>
      <c r="BE1069">
        <v>-501768.69</v>
      </c>
      <c r="BF1069">
        <v>2022</v>
      </c>
    </row>
    <row r="1070" spans="1:58" x14ac:dyDescent="0.45">
      <c r="A1070">
        <v>582</v>
      </c>
      <c r="B1070" t="s">
        <v>72</v>
      </c>
      <c r="C1070" t="s">
        <v>121</v>
      </c>
      <c r="D1070" t="s">
        <v>73</v>
      </c>
      <c r="E1070" t="s">
        <v>12</v>
      </c>
      <c r="F1070" t="s">
        <v>13</v>
      </c>
      <c r="G1070" t="s">
        <v>173</v>
      </c>
      <c r="H1070" t="s">
        <v>173</v>
      </c>
      <c r="I1070" t="s">
        <v>173</v>
      </c>
      <c r="J1070" t="s">
        <v>173</v>
      </c>
      <c r="K1070" t="s">
        <v>173</v>
      </c>
      <c r="L1070" t="s">
        <v>173</v>
      </c>
      <c r="M1070" t="s">
        <v>173</v>
      </c>
      <c r="N1070" t="s">
        <v>173</v>
      </c>
      <c r="O1070" t="s">
        <v>173</v>
      </c>
      <c r="P1070" t="s">
        <v>173</v>
      </c>
      <c r="Q1070" t="s">
        <v>173</v>
      </c>
      <c r="R1070" t="s">
        <v>173</v>
      </c>
      <c r="S1070" t="s">
        <v>173</v>
      </c>
      <c r="T1070" t="s">
        <v>173</v>
      </c>
      <c r="U1070" t="s">
        <v>173</v>
      </c>
      <c r="V1070" t="s">
        <v>173</v>
      </c>
      <c r="W1070" t="s">
        <v>173</v>
      </c>
      <c r="X1070" t="s">
        <v>173</v>
      </c>
      <c r="Y1070">
        <v>1596</v>
      </c>
      <c r="Z1070">
        <v>-4000</v>
      </c>
      <c r="AA1070" s="2">
        <v>-5488</v>
      </c>
      <c r="AB1070" s="2">
        <v>-8912</v>
      </c>
      <c r="AC1070" s="2">
        <v>-7288</v>
      </c>
      <c r="AD1070" s="2">
        <v>-13533.6</v>
      </c>
      <c r="AE1070" s="2">
        <v>5737.1490000000003</v>
      </c>
      <c r="AF1070" s="2">
        <v>-4449.57</v>
      </c>
      <c r="AG1070" s="2">
        <v>10668.601000000001</v>
      </c>
      <c r="AH1070" s="2">
        <v>-14864.433999999999</v>
      </c>
      <c r="AI1070" s="2">
        <v>7554.0290000000005</v>
      </c>
      <c r="AJ1070" s="2">
        <v>-90329.604999999996</v>
      </c>
      <c r="AK1070" s="2">
        <v>-36271.281999999999</v>
      </c>
      <c r="AL1070" s="2">
        <v>-2106.7689999999998</v>
      </c>
      <c r="AM1070" s="2">
        <v>-182635.677</v>
      </c>
      <c r="AN1070" s="2">
        <v>-212725.97399999999</v>
      </c>
      <c r="AO1070" s="2">
        <v>-180937.52499999999</v>
      </c>
      <c r="AP1070" s="2">
        <v>-176673.274</v>
      </c>
      <c r="AQ1070" s="2">
        <v>-91646</v>
      </c>
      <c r="AR1070" s="2">
        <v>-25884.7</v>
      </c>
      <c r="AS1070" s="2">
        <v>35018.014000000003</v>
      </c>
      <c r="AT1070" s="2">
        <v>76488.370999999999</v>
      </c>
      <c r="AU1070" s="2">
        <v>-123696.299</v>
      </c>
      <c r="AV1070" s="2">
        <v>-19755.916000000001</v>
      </c>
      <c r="AW1070" s="2">
        <v>160625.87</v>
      </c>
      <c r="AX1070" s="2">
        <v>-162491.12899999999</v>
      </c>
      <c r="AY1070" s="2">
        <v>-63604.167999999998</v>
      </c>
      <c r="AZ1070" s="2">
        <v>-299604.69</v>
      </c>
      <c r="BA1070" s="2">
        <v>-286035.46000000002</v>
      </c>
      <c r="BB1070" s="2">
        <v>-276406.07500000001</v>
      </c>
      <c r="BC1070" s="2">
        <v>-260735.098</v>
      </c>
      <c r="BD1070" s="2">
        <v>-268651.71000000002</v>
      </c>
      <c r="BE1070">
        <v>-278156.75400000002</v>
      </c>
      <c r="BF1070">
        <v>2022</v>
      </c>
    </row>
    <row r="1071" spans="1:58" x14ac:dyDescent="0.45">
      <c r="A1071">
        <v>582</v>
      </c>
      <c r="B1071" t="s">
        <v>74</v>
      </c>
      <c r="C1071" t="s">
        <v>121</v>
      </c>
      <c r="D1071" t="s">
        <v>73</v>
      </c>
      <c r="E1071" t="s">
        <v>42</v>
      </c>
      <c r="F1071" t="s">
        <v>5</v>
      </c>
      <c r="G1071" t="s">
        <v>173</v>
      </c>
      <c r="H1071" t="s">
        <v>173</v>
      </c>
      <c r="I1071" t="s">
        <v>173</v>
      </c>
      <c r="J1071" t="s">
        <v>173</v>
      </c>
      <c r="K1071" t="s">
        <v>173</v>
      </c>
      <c r="L1071" t="s">
        <v>173</v>
      </c>
      <c r="M1071" t="s">
        <v>173</v>
      </c>
      <c r="N1071" t="s">
        <v>173</v>
      </c>
      <c r="O1071" t="s">
        <v>173</v>
      </c>
      <c r="P1071" t="s">
        <v>173</v>
      </c>
      <c r="Q1071" t="s">
        <v>173</v>
      </c>
      <c r="R1071" t="s">
        <v>173</v>
      </c>
      <c r="S1071" t="s">
        <v>173</v>
      </c>
      <c r="T1071" t="s">
        <v>173</v>
      </c>
      <c r="U1071" t="s">
        <v>173</v>
      </c>
      <c r="V1071" t="s">
        <v>173</v>
      </c>
      <c r="W1071" t="s">
        <v>173</v>
      </c>
      <c r="X1071" t="s">
        <v>173</v>
      </c>
      <c r="Y1071">
        <v>0.34799999999999998</v>
      </c>
      <c r="Z1071">
        <v>-0.78800000000000003</v>
      </c>
      <c r="AA1071">
        <v>-0.97899999999999998</v>
      </c>
      <c r="AB1071">
        <v>-1.458</v>
      </c>
      <c r="AC1071">
        <v>-1.071</v>
      </c>
      <c r="AD1071">
        <v>-1.738</v>
      </c>
      <c r="AE1071">
        <v>0.57999999999999996</v>
      </c>
      <c r="AF1071">
        <v>-0.38300000000000001</v>
      </c>
      <c r="AG1071">
        <v>0.79200000000000004</v>
      </c>
      <c r="AH1071">
        <v>-0.93899999999999995</v>
      </c>
      <c r="AI1071">
        <v>0.36799999999999999</v>
      </c>
      <c r="AJ1071">
        <v>-3.9319999999999999</v>
      </c>
      <c r="AK1071">
        <v>-1.3240000000000001</v>
      </c>
      <c r="AL1071">
        <v>-0.06</v>
      </c>
      <c r="AM1071">
        <v>-4.4829999999999997</v>
      </c>
      <c r="AN1071">
        <v>-4.7549999999999999</v>
      </c>
      <c r="AO1071">
        <v>-3.665</v>
      </c>
      <c r="AP1071">
        <v>-3.403</v>
      </c>
      <c r="AQ1071">
        <v>-1.625</v>
      </c>
      <c r="AR1071">
        <v>-0.41099999999999998</v>
      </c>
      <c r="AS1071">
        <v>0.5</v>
      </c>
      <c r="AT1071">
        <v>0.99199999999999999</v>
      </c>
      <c r="AU1071">
        <v>-1.538</v>
      </c>
      <c r="AV1071">
        <v>-0.23300000000000001</v>
      </c>
      <c r="AW1071">
        <v>1.669</v>
      </c>
      <c r="AX1071">
        <v>-1.5740000000000001</v>
      </c>
      <c r="AY1071">
        <v>-0.55300000000000005</v>
      </c>
      <c r="AZ1071">
        <v>-2.3889999999999998</v>
      </c>
      <c r="BA1071">
        <v>-2.1480000000000001</v>
      </c>
      <c r="BB1071">
        <v>-1.9379999999999999</v>
      </c>
      <c r="BC1071">
        <v>-1.706</v>
      </c>
      <c r="BD1071">
        <v>-1.64</v>
      </c>
      <c r="BE1071">
        <v>-1.5840000000000001</v>
      </c>
      <c r="BF1071">
        <v>2022</v>
      </c>
    </row>
    <row r="1072" spans="1:58" x14ac:dyDescent="0.45">
      <c r="A1072">
        <v>582</v>
      </c>
      <c r="B1072" t="s">
        <v>75</v>
      </c>
      <c r="C1072" t="s">
        <v>121</v>
      </c>
      <c r="D1072" t="s">
        <v>76</v>
      </c>
      <c r="E1072" t="s">
        <v>12</v>
      </c>
      <c r="F1072" t="s">
        <v>13</v>
      </c>
      <c r="G1072" t="s">
        <v>173</v>
      </c>
      <c r="H1072" t="s">
        <v>173</v>
      </c>
      <c r="I1072" t="s">
        <v>173</v>
      </c>
      <c r="J1072" t="s">
        <v>173</v>
      </c>
      <c r="K1072" t="s">
        <v>173</v>
      </c>
      <c r="L1072" t="s">
        <v>173</v>
      </c>
      <c r="M1072" t="s">
        <v>173</v>
      </c>
      <c r="N1072" s="2" t="s">
        <v>173</v>
      </c>
      <c r="O1072" s="2" t="s">
        <v>173</v>
      </c>
      <c r="P1072" s="2" t="s">
        <v>173</v>
      </c>
      <c r="Q1072" s="2" t="s">
        <v>173</v>
      </c>
      <c r="R1072" s="2" t="s">
        <v>173</v>
      </c>
      <c r="S1072" s="2" t="s">
        <v>173</v>
      </c>
      <c r="T1072" s="2" t="s">
        <v>173</v>
      </c>
      <c r="U1072" s="2" t="s">
        <v>173</v>
      </c>
      <c r="V1072" s="2" t="s">
        <v>173</v>
      </c>
      <c r="W1072" s="2" t="s">
        <v>173</v>
      </c>
      <c r="X1072" s="2" t="s">
        <v>173</v>
      </c>
      <c r="Y1072" s="2" t="s">
        <v>173</v>
      </c>
      <c r="Z1072" s="2" t="s">
        <v>173</v>
      </c>
      <c r="AA1072" s="2">
        <v>138816.71</v>
      </c>
      <c r="AB1072" s="2">
        <v>155345.736</v>
      </c>
      <c r="AC1072" s="2">
        <v>188511.867</v>
      </c>
      <c r="AD1072" s="2">
        <v>232387.38099999999</v>
      </c>
      <c r="AE1072" s="2">
        <v>290556.451</v>
      </c>
      <c r="AF1072" s="2">
        <v>332713.25699999998</v>
      </c>
      <c r="AG1072" s="2">
        <v>407714.01400000002</v>
      </c>
      <c r="AH1072" s="2">
        <v>509893.13199999998</v>
      </c>
      <c r="AI1072" s="2">
        <v>637028.12199999997</v>
      </c>
      <c r="AJ1072" s="2">
        <v>830872.38500000001</v>
      </c>
      <c r="AK1072" s="2">
        <v>1021579.175</v>
      </c>
      <c r="AL1072" s="2">
        <v>1280904.3259999999</v>
      </c>
      <c r="AM1072" s="2">
        <v>1561465.077</v>
      </c>
      <c r="AN1072" s="2">
        <v>1852670.412</v>
      </c>
      <c r="AO1072" s="2">
        <v>2154635.906</v>
      </c>
      <c r="AP1072" s="2">
        <v>2394063.0150000001</v>
      </c>
      <c r="AQ1072" s="2">
        <v>2700133.1490000002</v>
      </c>
      <c r="AR1072" s="2">
        <v>2934289.125</v>
      </c>
      <c r="AS1072" s="2">
        <v>3069821.1830000002</v>
      </c>
      <c r="AT1072" s="2">
        <v>3159438.355</v>
      </c>
      <c r="AU1072" s="2">
        <v>3323866.6880000001</v>
      </c>
      <c r="AV1072" s="2">
        <v>3330246.236</v>
      </c>
      <c r="AW1072" s="2">
        <v>3360113.307</v>
      </c>
      <c r="AX1072" s="2">
        <v>3551899.4210000001</v>
      </c>
      <c r="AY1072" s="2">
        <v>3782815.5329999998</v>
      </c>
      <c r="AZ1072" s="2">
        <v>4209376.4019999998</v>
      </c>
      <c r="BA1072" s="2">
        <v>4641717.5049999999</v>
      </c>
      <c r="BB1072" s="2">
        <v>5077450.716</v>
      </c>
      <c r="BC1072" s="2">
        <v>5521262.2149999999</v>
      </c>
      <c r="BD1072" s="2">
        <v>5995357.2379999999</v>
      </c>
      <c r="BE1072">
        <v>6505371.9529999997</v>
      </c>
      <c r="BF1072">
        <v>2022</v>
      </c>
    </row>
    <row r="1073" spans="1:58" x14ac:dyDescent="0.45">
      <c r="A1073">
        <v>582</v>
      </c>
      <c r="B1073" t="s">
        <v>77</v>
      </c>
      <c r="C1073" t="s">
        <v>121</v>
      </c>
      <c r="D1073" t="s">
        <v>76</v>
      </c>
      <c r="E1073" t="s">
        <v>42</v>
      </c>
      <c r="F1073" t="s">
        <v>5</v>
      </c>
      <c r="G1073" t="s">
        <v>173</v>
      </c>
      <c r="H1073" t="s">
        <v>173</v>
      </c>
      <c r="I1073" t="s">
        <v>173</v>
      </c>
      <c r="J1073" t="s">
        <v>173</v>
      </c>
      <c r="K1073" t="s">
        <v>173</v>
      </c>
      <c r="L1073" t="s">
        <v>173</v>
      </c>
      <c r="M1073" t="s">
        <v>173</v>
      </c>
      <c r="N1073" t="s">
        <v>173</v>
      </c>
      <c r="O1073" t="s">
        <v>173</v>
      </c>
      <c r="P1073" t="s">
        <v>173</v>
      </c>
      <c r="Q1073" t="s">
        <v>173</v>
      </c>
      <c r="R1073" t="s">
        <v>173</v>
      </c>
      <c r="S1073" t="s">
        <v>173</v>
      </c>
      <c r="T1073" t="s">
        <v>173</v>
      </c>
      <c r="U1073" t="s">
        <v>173</v>
      </c>
      <c r="V1073" t="s">
        <v>173</v>
      </c>
      <c r="W1073" t="s">
        <v>173</v>
      </c>
      <c r="X1073" t="s">
        <v>173</v>
      </c>
      <c r="Y1073" t="s">
        <v>173</v>
      </c>
      <c r="Z1073" t="s">
        <v>173</v>
      </c>
      <c r="AA1073">
        <v>24.754999999999999</v>
      </c>
      <c r="AB1073">
        <v>25.42</v>
      </c>
      <c r="AC1073">
        <v>27.710999999999999</v>
      </c>
      <c r="AD1073">
        <v>29.835000000000001</v>
      </c>
      <c r="AE1073">
        <v>29.363</v>
      </c>
      <c r="AF1073">
        <v>28.669</v>
      </c>
      <c r="AG1073">
        <v>30.248000000000001</v>
      </c>
      <c r="AH1073">
        <v>32.21</v>
      </c>
      <c r="AI1073">
        <v>31.045000000000002</v>
      </c>
      <c r="AJ1073">
        <v>36.17</v>
      </c>
      <c r="AK1073">
        <v>37.286000000000001</v>
      </c>
      <c r="AL1073">
        <v>36.185000000000002</v>
      </c>
      <c r="AM1073">
        <v>38.33</v>
      </c>
      <c r="AN1073">
        <v>41.412999999999997</v>
      </c>
      <c r="AO1073">
        <v>43.642000000000003</v>
      </c>
      <c r="AP1073">
        <v>46.116999999999997</v>
      </c>
      <c r="AQ1073">
        <v>47.88</v>
      </c>
      <c r="AR1073">
        <v>46.621000000000002</v>
      </c>
      <c r="AS1073">
        <v>43.798000000000002</v>
      </c>
      <c r="AT1073">
        <v>40.993000000000002</v>
      </c>
      <c r="AU1073">
        <v>41.319000000000003</v>
      </c>
      <c r="AV1073">
        <v>39.237000000000002</v>
      </c>
      <c r="AW1073">
        <v>34.923000000000002</v>
      </c>
      <c r="AX1073">
        <v>34.417000000000002</v>
      </c>
      <c r="AY1073">
        <v>32.86</v>
      </c>
      <c r="AZ1073">
        <v>33.566000000000003</v>
      </c>
      <c r="BA1073">
        <v>34.856000000000002</v>
      </c>
      <c r="BB1073">
        <v>35.593000000000004</v>
      </c>
      <c r="BC1073">
        <v>36.122999999999998</v>
      </c>
      <c r="BD1073">
        <v>36.603000000000002</v>
      </c>
      <c r="BE1073">
        <v>37.051000000000002</v>
      </c>
      <c r="BF1073">
        <v>2022</v>
      </c>
    </row>
    <row r="1074" spans="1:58" x14ac:dyDescent="0.45">
      <c r="A1074">
        <v>582</v>
      </c>
      <c r="B1074" t="s">
        <v>78</v>
      </c>
      <c r="C1074" t="s">
        <v>121</v>
      </c>
      <c r="D1074" t="s">
        <v>79</v>
      </c>
      <c r="E1074" t="s">
        <v>12</v>
      </c>
      <c r="F1074" t="s">
        <v>13</v>
      </c>
      <c r="G1074">
        <v>7.2539999999999996</v>
      </c>
      <c r="H1074">
        <v>10.183999999999999</v>
      </c>
      <c r="I1074">
        <v>22.027999999999999</v>
      </c>
      <c r="J1074">
        <v>35.265999999999998</v>
      </c>
      <c r="K1074">
        <v>63.027999999999999</v>
      </c>
      <c r="L1074">
        <v>127.562</v>
      </c>
      <c r="M1074">
        <v>774.16</v>
      </c>
      <c r="N1074">
        <v>3307.7649999999999</v>
      </c>
      <c r="O1074">
        <v>14160.43</v>
      </c>
      <c r="P1074">
        <v>35670.311000000002</v>
      </c>
      <c r="Q1074">
        <v>53271.203000000001</v>
      </c>
      <c r="R1074">
        <v>97396.596000000005</v>
      </c>
      <c r="S1074">
        <v>140344.95600000001</v>
      </c>
      <c r="T1074">
        <v>178088.72399999999</v>
      </c>
      <c r="U1074">
        <v>226688.61799999999</v>
      </c>
      <c r="V1074">
        <v>290629.299</v>
      </c>
      <c r="W1074">
        <v>345410.20199999999</v>
      </c>
      <c r="X1074">
        <v>398214.147</v>
      </c>
      <c r="Y1074">
        <v>458390.10100000002</v>
      </c>
      <c r="Z1074">
        <v>507815.315</v>
      </c>
      <c r="AA1074">
        <v>560767.81799999997</v>
      </c>
      <c r="AB1074">
        <v>611111.04099999997</v>
      </c>
      <c r="AC1074">
        <v>680269.01100000006</v>
      </c>
      <c r="AD1074">
        <v>778902.22600000002</v>
      </c>
      <c r="AE1074">
        <v>989542.495</v>
      </c>
      <c r="AF1074">
        <v>1160527.3359999999</v>
      </c>
      <c r="AG1074">
        <v>1347892.246</v>
      </c>
      <c r="AH1074">
        <v>1583050.8910000001</v>
      </c>
      <c r="AI1074">
        <v>2051931.2350000001</v>
      </c>
      <c r="AJ1074">
        <v>2297116.9419999998</v>
      </c>
      <c r="AK1074">
        <v>2739843.1719999998</v>
      </c>
      <c r="AL1074">
        <v>3539881.3119999999</v>
      </c>
      <c r="AM1074">
        <v>4073762.287</v>
      </c>
      <c r="AN1074">
        <v>4473655.5990000004</v>
      </c>
      <c r="AO1074">
        <v>4937031.6780000003</v>
      </c>
      <c r="AP1074">
        <v>5191323.7300000004</v>
      </c>
      <c r="AQ1074">
        <v>5639401.0029999996</v>
      </c>
      <c r="AR1074">
        <v>6293904.5539999995</v>
      </c>
      <c r="AS1074">
        <v>7009042.1320000002</v>
      </c>
      <c r="AT1074">
        <v>7707200.2869999995</v>
      </c>
      <c r="AU1074">
        <v>8044385.7290000003</v>
      </c>
      <c r="AV1074">
        <v>8487475.6009999998</v>
      </c>
      <c r="AW1074">
        <v>9621371.8220000006</v>
      </c>
      <c r="AX1074">
        <v>10320311.136</v>
      </c>
      <c r="AY1074">
        <v>11511867.198000001</v>
      </c>
      <c r="AZ1074">
        <v>12540659.638</v>
      </c>
      <c r="BA1074">
        <v>13316893.42</v>
      </c>
      <c r="BB1074">
        <v>14265120.216</v>
      </c>
      <c r="BC1074">
        <v>15284719.878</v>
      </c>
      <c r="BD1074">
        <v>16379520.186000001</v>
      </c>
      <c r="BE1074">
        <v>17558111.686999999</v>
      </c>
      <c r="BF1074">
        <v>2022</v>
      </c>
    </row>
    <row r="1075" spans="1:58" x14ac:dyDescent="0.45">
      <c r="A1075">
        <v>582</v>
      </c>
      <c r="B1075" t="s">
        <v>80</v>
      </c>
      <c r="C1075" t="s">
        <v>121</v>
      </c>
      <c r="D1075" t="s">
        <v>81</v>
      </c>
      <c r="E1075" t="s">
        <v>19</v>
      </c>
      <c r="F1075" t="s">
        <v>13</v>
      </c>
      <c r="G1075">
        <v>-0.56499999999999995</v>
      </c>
      <c r="H1075">
        <v>-0.73899999999999999</v>
      </c>
      <c r="I1075">
        <v>-0.61599999999999999</v>
      </c>
      <c r="J1075">
        <v>-0.68500000000000005</v>
      </c>
      <c r="K1075">
        <v>-0.98</v>
      </c>
      <c r="L1075">
        <v>-0.94299999999999995</v>
      </c>
      <c r="M1075">
        <v>-1.48</v>
      </c>
      <c r="N1075">
        <v>-1.3879999999999999</v>
      </c>
      <c r="O1075">
        <v>-0.76900000000000002</v>
      </c>
      <c r="P1075">
        <v>-0.58399999999999996</v>
      </c>
      <c r="Q1075">
        <v>-0.25900000000000001</v>
      </c>
      <c r="R1075">
        <v>-0.13300000000000001</v>
      </c>
      <c r="S1075">
        <v>-8.0000000000000002E-3</v>
      </c>
      <c r="T1075">
        <v>-1.395</v>
      </c>
      <c r="U1075">
        <v>-1.8720000000000001</v>
      </c>
      <c r="V1075">
        <v>-2.6480000000000001</v>
      </c>
      <c r="W1075">
        <v>-2.02</v>
      </c>
      <c r="X1075">
        <v>-1.528</v>
      </c>
      <c r="Y1075">
        <v>-1.373</v>
      </c>
      <c r="Z1075">
        <v>1.177</v>
      </c>
      <c r="AA1075">
        <v>0.85</v>
      </c>
      <c r="AB1075">
        <v>0.92</v>
      </c>
      <c r="AC1075">
        <v>-0.627</v>
      </c>
      <c r="AD1075">
        <v>-1.931</v>
      </c>
      <c r="AE1075">
        <v>-1.591</v>
      </c>
      <c r="AF1075">
        <v>-0.56000000000000005</v>
      </c>
      <c r="AG1075">
        <v>-0.16400000000000001</v>
      </c>
      <c r="AH1075">
        <v>-6.992</v>
      </c>
      <c r="AI1075">
        <v>-10.787000000000001</v>
      </c>
      <c r="AJ1075">
        <v>-6.6079999999999997</v>
      </c>
      <c r="AK1075">
        <v>-4.2759999999999998</v>
      </c>
      <c r="AL1075">
        <v>0.23300000000000001</v>
      </c>
      <c r="AM1075">
        <v>9.2669999999999995</v>
      </c>
      <c r="AN1075">
        <v>7.7439999999999998</v>
      </c>
      <c r="AO1075">
        <v>8.6170000000000009</v>
      </c>
      <c r="AP1075">
        <v>-2.0390000000000001</v>
      </c>
      <c r="AQ1075">
        <v>0.625</v>
      </c>
      <c r="AR1075">
        <v>-1.651</v>
      </c>
      <c r="AS1075">
        <v>5.7690000000000001</v>
      </c>
      <c r="AT1075">
        <v>12.477</v>
      </c>
      <c r="AU1075">
        <v>15.06</v>
      </c>
      <c r="AV1075">
        <v>-8.15</v>
      </c>
      <c r="AW1075">
        <v>1.4039999999999999</v>
      </c>
      <c r="AX1075">
        <v>25.574999999999999</v>
      </c>
      <c r="AY1075">
        <v>28.047000000000001</v>
      </c>
      <c r="AZ1075">
        <v>15.71</v>
      </c>
      <c r="BA1075">
        <v>9.7590000000000003</v>
      </c>
      <c r="BB1075">
        <v>10.311</v>
      </c>
      <c r="BC1075">
        <v>6.4790000000000001</v>
      </c>
      <c r="BD1075">
        <v>5.0449999999999999</v>
      </c>
      <c r="BE1075">
        <v>3.133</v>
      </c>
      <c r="BF1075">
        <v>2024</v>
      </c>
    </row>
    <row r="1076" spans="1:58" x14ac:dyDescent="0.45">
      <c r="A1076">
        <v>582</v>
      </c>
      <c r="B1076" t="s">
        <v>82</v>
      </c>
      <c r="C1076" t="s">
        <v>121</v>
      </c>
      <c r="D1076" t="s">
        <v>81</v>
      </c>
      <c r="E1076" t="s">
        <v>42</v>
      </c>
      <c r="F1076" t="s">
        <v>5</v>
      </c>
      <c r="G1076">
        <v>-1.599</v>
      </c>
      <c r="H1076">
        <v>-4.1970000000000001</v>
      </c>
      <c r="I1076">
        <v>-2.6349999999999998</v>
      </c>
      <c r="J1076">
        <v>-1.946</v>
      </c>
      <c r="K1076">
        <v>-1.6020000000000001</v>
      </c>
      <c r="L1076">
        <v>-4.9509999999999996</v>
      </c>
      <c r="M1076">
        <v>-3.4409999999999998</v>
      </c>
      <c r="N1076">
        <v>-2.6</v>
      </c>
      <c r="O1076">
        <v>-2.6070000000000002</v>
      </c>
      <c r="P1076">
        <v>-7.3079999999999998</v>
      </c>
      <c r="Q1076">
        <v>-3.1520000000000001</v>
      </c>
      <c r="R1076">
        <v>-1.375</v>
      </c>
      <c r="S1076">
        <v>-6.2E-2</v>
      </c>
      <c r="T1076">
        <v>-8.3350000000000009</v>
      </c>
      <c r="U1076">
        <v>-9.0380000000000003</v>
      </c>
      <c r="V1076">
        <v>-10.029</v>
      </c>
      <c r="W1076">
        <v>-6.4429999999999996</v>
      </c>
      <c r="X1076">
        <v>-4.4749999999999996</v>
      </c>
      <c r="Y1076">
        <v>-3.9710000000000001</v>
      </c>
      <c r="Z1076">
        <v>3.23</v>
      </c>
      <c r="AA1076">
        <v>2.1469999999999998</v>
      </c>
      <c r="AB1076">
        <v>2.2280000000000002</v>
      </c>
      <c r="AC1076">
        <v>-1.407</v>
      </c>
      <c r="AD1076">
        <v>-3.8439999999999999</v>
      </c>
      <c r="AE1076">
        <v>-2.5299999999999998</v>
      </c>
      <c r="AF1076">
        <v>-0.76500000000000001</v>
      </c>
      <c r="AG1076">
        <v>-0.19400000000000001</v>
      </c>
      <c r="AH1076">
        <v>-7.1040000000000001</v>
      </c>
      <c r="AI1076">
        <v>-8.6460000000000008</v>
      </c>
      <c r="AJ1076">
        <v>-5.1219999999999999</v>
      </c>
      <c r="AK1076">
        <v>-2.9860000000000002</v>
      </c>
      <c r="AL1076">
        <v>0.13600000000000001</v>
      </c>
      <c r="AM1076">
        <v>4.7480000000000002</v>
      </c>
      <c r="AN1076">
        <v>3.64</v>
      </c>
      <c r="AO1076">
        <v>3.7</v>
      </c>
      <c r="AP1076">
        <v>-0.86099999999999999</v>
      </c>
      <c r="AQ1076">
        <v>0.248</v>
      </c>
      <c r="AR1076">
        <v>-0.59599999999999997</v>
      </c>
      <c r="AS1076">
        <v>1.895</v>
      </c>
      <c r="AT1076">
        <v>3.76</v>
      </c>
      <c r="AU1076">
        <v>4.3490000000000002</v>
      </c>
      <c r="AV1076">
        <v>-2.202</v>
      </c>
      <c r="AW1076">
        <v>0.34100000000000003</v>
      </c>
      <c r="AX1076">
        <v>5.9059999999999997</v>
      </c>
      <c r="AY1076">
        <v>6.1040000000000001</v>
      </c>
      <c r="AZ1076">
        <v>3.2</v>
      </c>
      <c r="BA1076">
        <v>1.88</v>
      </c>
      <c r="BB1076">
        <v>1.863</v>
      </c>
      <c r="BC1076">
        <v>1.099</v>
      </c>
      <c r="BD1076">
        <v>0.80500000000000005</v>
      </c>
      <c r="BE1076">
        <v>0.47</v>
      </c>
      <c r="BF1076">
        <v>2024</v>
      </c>
    </row>
    <row r="1099" spans="7:55" x14ac:dyDescent="0.45">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row>
    <row r="1100" spans="7:55" x14ac:dyDescent="0.45">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row>
    <row r="1101" spans="7:55" x14ac:dyDescent="0.45">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row>
    <row r="1102" spans="7:55" x14ac:dyDescent="0.45">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row>
    <row r="1103" spans="7:55" x14ac:dyDescent="0.4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row>
    <row r="1141" spans="28:55" x14ac:dyDescent="0.45">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row>
    <row r="1142" spans="28:55" x14ac:dyDescent="0.45">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row>
    <row r="1143" spans="28:55" x14ac:dyDescent="0.45">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row>
    <row r="1144" spans="28:55" x14ac:dyDescent="0.45">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row>
    <row r="1145" spans="28:55" x14ac:dyDescent="0.45">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row>
    <row r="1183" spans="7:55" x14ac:dyDescent="0.45">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row>
    <row r="1184" spans="7:55" x14ac:dyDescent="0.45">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row>
    <row r="1185" spans="7:55" x14ac:dyDescent="0.45">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row>
    <row r="1186" spans="7:55" x14ac:dyDescent="0.45">
      <c r="J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row>
    <row r="1187" spans="7:55" x14ac:dyDescent="0.45">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row>
    <row r="1219" spans="7:55" x14ac:dyDescent="0.45">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row>
    <row r="1221" spans="7:55" x14ac:dyDescent="0.45">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row>
    <row r="1223" spans="7:55" x14ac:dyDescent="0.45">
      <c r="AS1223" s="2"/>
      <c r="AT1223" s="2"/>
      <c r="AU1223" s="2"/>
      <c r="AV1223" s="2"/>
      <c r="AW1223" s="2"/>
      <c r="AX1223" s="2"/>
      <c r="AY1223" s="2"/>
      <c r="AZ1223" s="2"/>
      <c r="BA1223" s="2"/>
      <c r="BB1223" s="2"/>
      <c r="BC1223" s="2"/>
    </row>
    <row r="1225" spans="7:55" x14ac:dyDescent="0.45">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row>
    <row r="1226" spans="7:55" x14ac:dyDescent="0.45">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row>
    <row r="1227" spans="7:55" x14ac:dyDescent="0.45">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row>
    <row r="1228" spans="7:55" x14ac:dyDescent="0.45">
      <c r="J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row>
    <row r="1229" spans="7:55" x14ac:dyDescent="0.45">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row>
    <row r="1231" spans="7:55" x14ac:dyDescent="0.45">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row>
    <row r="1244" spans="24:55" x14ac:dyDescent="0.45">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row>
    <row r="1246" spans="24:55" x14ac:dyDescent="0.45">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row>
    <row r="1248" spans="24:55" x14ac:dyDescent="0.45">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row>
    <row r="1250" spans="13:55" x14ac:dyDescent="0.45">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row>
    <row r="1252" spans="13:55" x14ac:dyDescent="0.45">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row>
    <row r="1256" spans="13:55" x14ac:dyDescent="0.45">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row>
    <row r="1258" spans="13:55" x14ac:dyDescent="0.45">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row>
  </sheetData>
  <autoFilter ref="A1:BD1260" xr:uid="{2E0E017F-3331-4E12-94B5-25388370EE79}"/>
  <pageMargins left="0.7" right="0.7" top="0.75" bottom="0.75" header="0.3" footer="0.3"/>
  <headerFooter>
    <oddFooter>&amp;R_x000D_&amp;1#&amp;"Calibri"&amp;10&amp;K000000 Official Use Only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D6096-6536-408A-9BF0-9393118E7233}">
  <sheetPr codeName="Sheet7"/>
  <dimension ref="A1:CQ1336"/>
  <sheetViews>
    <sheetView workbookViewId="0">
      <pane xSplit="3" ySplit="1" topLeftCell="BW2" activePane="bottomRight" state="frozen"/>
      <selection pane="topRight" activeCell="D1" sqref="D1"/>
      <selection pane="bottomLeft" activeCell="A2" sqref="A2"/>
      <selection pane="bottomRight" activeCell="D2" sqref="D2"/>
    </sheetView>
  </sheetViews>
  <sheetFormatPr defaultRowHeight="14.25" x14ac:dyDescent="0.45"/>
  <cols>
    <col min="3" max="3" width="18.265625" bestFit="1" customWidth="1"/>
    <col min="5" max="95" width="11" bestFit="1" customWidth="1"/>
  </cols>
  <sheetData>
    <row r="1" spans="1:95" x14ac:dyDescent="0.45">
      <c r="A1" s="47" t="s">
        <v>762</v>
      </c>
      <c r="B1" s="47" t="s">
        <v>763</v>
      </c>
      <c r="C1" s="47" t="s">
        <v>765</v>
      </c>
      <c r="D1" s="47" t="s">
        <v>764</v>
      </c>
      <c r="E1" s="47" t="s">
        <v>742</v>
      </c>
      <c r="F1" s="47" t="s">
        <v>743</v>
      </c>
      <c r="G1" s="47" t="s">
        <v>744</v>
      </c>
      <c r="H1" s="47" t="s">
        <v>745</v>
      </c>
      <c r="I1" s="47" t="s">
        <v>746</v>
      </c>
      <c r="J1" s="47" t="s">
        <v>747</v>
      </c>
      <c r="K1" s="47" t="s">
        <v>748</v>
      </c>
      <c r="L1" s="47" t="s">
        <v>749</v>
      </c>
      <c r="M1" s="47" t="s">
        <v>750</v>
      </c>
      <c r="N1" s="47" t="s">
        <v>751</v>
      </c>
      <c r="O1" s="47" t="s">
        <v>752</v>
      </c>
      <c r="P1" s="47" t="s">
        <v>753</v>
      </c>
      <c r="Q1" s="47" t="s">
        <v>754</v>
      </c>
      <c r="R1" s="47" t="s">
        <v>755</v>
      </c>
      <c r="S1" s="47" t="s">
        <v>756</v>
      </c>
      <c r="T1" s="47" t="s">
        <v>757</v>
      </c>
      <c r="U1" s="47" t="s">
        <v>758</v>
      </c>
      <c r="V1" s="47" t="s">
        <v>759</v>
      </c>
      <c r="W1" s="47" t="s">
        <v>760</v>
      </c>
      <c r="X1" s="47" t="s">
        <v>761</v>
      </c>
      <c r="Y1" s="47" t="s">
        <v>124</v>
      </c>
      <c r="Z1" s="47" t="s">
        <v>125</v>
      </c>
      <c r="AA1" s="47" t="s">
        <v>126</v>
      </c>
      <c r="AB1" s="47" t="s">
        <v>127</v>
      </c>
      <c r="AC1" s="47" t="s">
        <v>128</v>
      </c>
      <c r="AD1" s="47" t="s">
        <v>129</v>
      </c>
      <c r="AE1" s="47" t="s">
        <v>130</v>
      </c>
      <c r="AF1" s="47" t="s">
        <v>131</v>
      </c>
      <c r="AG1" s="47" t="s">
        <v>132</v>
      </c>
      <c r="AH1" s="47" t="s">
        <v>133</v>
      </c>
      <c r="AI1" s="47" t="s">
        <v>134</v>
      </c>
      <c r="AJ1" s="47" t="s">
        <v>135</v>
      </c>
      <c r="AK1" s="47" t="s">
        <v>136</v>
      </c>
      <c r="AL1" s="47" t="s">
        <v>137</v>
      </c>
      <c r="AM1" s="47" t="s">
        <v>138</v>
      </c>
      <c r="AN1" s="47" t="s">
        <v>139</v>
      </c>
      <c r="AO1" s="47" t="s">
        <v>140</v>
      </c>
      <c r="AP1" s="47" t="s">
        <v>141</v>
      </c>
      <c r="AQ1" s="47" t="s">
        <v>142</v>
      </c>
      <c r="AR1" s="47" t="s">
        <v>143</v>
      </c>
      <c r="AS1" s="47" t="s">
        <v>144</v>
      </c>
      <c r="AT1" s="47" t="s">
        <v>145</v>
      </c>
      <c r="AU1" s="47" t="s">
        <v>146</v>
      </c>
      <c r="AV1" s="47" t="s">
        <v>147</v>
      </c>
      <c r="AW1" s="47" t="s">
        <v>148</v>
      </c>
      <c r="AX1" s="47" t="s">
        <v>149</v>
      </c>
      <c r="AY1" s="47" t="s">
        <v>150</v>
      </c>
      <c r="AZ1" s="47" t="s">
        <v>151</v>
      </c>
      <c r="BA1" s="47" t="s">
        <v>152</v>
      </c>
      <c r="BB1" s="47" t="s">
        <v>153</v>
      </c>
      <c r="BC1" s="47" t="s">
        <v>154</v>
      </c>
      <c r="BD1" s="47" t="s">
        <v>155</v>
      </c>
      <c r="BE1" s="47" t="s">
        <v>156</v>
      </c>
      <c r="BF1" s="47" t="s">
        <v>157</v>
      </c>
      <c r="BG1" s="47" t="s">
        <v>158</v>
      </c>
      <c r="BH1" s="47" t="s">
        <v>159</v>
      </c>
      <c r="BI1" s="47" t="s">
        <v>160</v>
      </c>
      <c r="BJ1" s="47" t="s">
        <v>161</v>
      </c>
      <c r="BK1" s="47" t="s">
        <v>162</v>
      </c>
      <c r="BL1" s="47" t="s">
        <v>163</v>
      </c>
      <c r="BM1" s="47" t="s">
        <v>164</v>
      </c>
      <c r="BN1" s="47" t="s">
        <v>165</v>
      </c>
      <c r="BO1" s="47" t="s">
        <v>166</v>
      </c>
      <c r="BP1" s="47" t="s">
        <v>167</v>
      </c>
      <c r="BQ1" s="47" t="s">
        <v>168</v>
      </c>
      <c r="BR1" s="47" t="s">
        <v>169</v>
      </c>
      <c r="BS1" s="47" t="s">
        <v>170</v>
      </c>
      <c r="BT1" s="47" t="s">
        <v>171</v>
      </c>
      <c r="BU1" s="47" t="s">
        <v>172</v>
      </c>
      <c r="BV1" s="47" t="s">
        <v>779</v>
      </c>
      <c r="BW1" s="47" t="s">
        <v>780</v>
      </c>
      <c r="BX1" s="47" t="s">
        <v>781</v>
      </c>
      <c r="BY1" s="47" t="s">
        <v>782</v>
      </c>
      <c r="BZ1" s="47" t="s">
        <v>783</v>
      </c>
      <c r="CA1" s="47" t="s">
        <v>784</v>
      </c>
      <c r="CB1" s="47" t="s">
        <v>785</v>
      </c>
      <c r="CC1" s="47" t="s">
        <v>786</v>
      </c>
      <c r="CD1" s="47" t="s">
        <v>787</v>
      </c>
      <c r="CE1" s="47" t="s">
        <v>788</v>
      </c>
      <c r="CF1" s="47" t="s">
        <v>789</v>
      </c>
      <c r="CG1" s="47" t="s">
        <v>790</v>
      </c>
      <c r="CH1" s="47" t="s">
        <v>791</v>
      </c>
      <c r="CI1" s="47" t="s">
        <v>792</v>
      </c>
      <c r="CJ1" s="47" t="s">
        <v>793</v>
      </c>
      <c r="CK1" s="47" t="s">
        <v>794</v>
      </c>
      <c r="CL1" s="47" t="s">
        <v>795</v>
      </c>
      <c r="CM1" s="47" t="s">
        <v>796</v>
      </c>
      <c r="CN1" s="47" t="s">
        <v>797</v>
      </c>
      <c r="CO1" s="47" t="s">
        <v>798</v>
      </c>
      <c r="CP1" s="47" t="s">
        <v>799</v>
      </c>
      <c r="CQ1" s="47" t="s">
        <v>800</v>
      </c>
    </row>
    <row r="2" spans="1:95" x14ac:dyDescent="0.45">
      <c r="A2" t="s">
        <v>348</v>
      </c>
      <c r="B2" s="48" t="s">
        <v>349</v>
      </c>
      <c r="C2" t="s">
        <v>770</v>
      </c>
      <c r="D2" s="48" t="s">
        <v>771</v>
      </c>
      <c r="E2">
        <v>8276009</v>
      </c>
      <c r="F2">
        <v>8413932</v>
      </c>
      <c r="G2">
        <v>8560267</v>
      </c>
      <c r="H2">
        <v>8713575</v>
      </c>
      <c r="I2">
        <v>8873517</v>
      </c>
      <c r="J2">
        <v>9042042</v>
      </c>
      <c r="K2">
        <v>9215835</v>
      </c>
      <c r="L2">
        <v>9395479</v>
      </c>
      <c r="M2">
        <v>9582481</v>
      </c>
      <c r="N2">
        <v>9775196</v>
      </c>
      <c r="O2">
        <v>9975618</v>
      </c>
      <c r="P2">
        <v>10177118</v>
      </c>
      <c r="Q2">
        <v>10382652</v>
      </c>
      <c r="R2">
        <v>10600681</v>
      </c>
      <c r="S2">
        <v>10820833</v>
      </c>
      <c r="T2">
        <v>11031459</v>
      </c>
      <c r="U2">
        <v>11221808</v>
      </c>
      <c r="V2">
        <v>11404078</v>
      </c>
      <c r="W2">
        <v>11573400</v>
      </c>
      <c r="X2">
        <v>11546874</v>
      </c>
      <c r="Y2">
        <v>11062880</v>
      </c>
      <c r="Z2">
        <v>9960479</v>
      </c>
      <c r="AA2">
        <v>9106686</v>
      </c>
      <c r="AB2">
        <v>8980368</v>
      </c>
      <c r="AC2">
        <v>9135137</v>
      </c>
      <c r="AD2">
        <v>9256093</v>
      </c>
      <c r="AE2">
        <v>9176372</v>
      </c>
      <c r="AF2">
        <v>9074497</v>
      </c>
      <c r="AG2">
        <v>9103636</v>
      </c>
      <c r="AH2">
        <v>9370080</v>
      </c>
      <c r="AI2">
        <v>9494751</v>
      </c>
      <c r="AJ2">
        <v>9636159</v>
      </c>
      <c r="AK2">
        <v>10443249</v>
      </c>
      <c r="AL2">
        <v>11738758</v>
      </c>
      <c r="AM2">
        <v>12751348</v>
      </c>
      <c r="AN2">
        <v>13375520</v>
      </c>
      <c r="AO2">
        <v>13906150</v>
      </c>
      <c r="AP2">
        <v>14428613</v>
      </c>
      <c r="AQ2">
        <v>14964915</v>
      </c>
      <c r="AR2">
        <v>15515257</v>
      </c>
      <c r="AS2">
        <v>15685953</v>
      </c>
      <c r="AT2">
        <v>15787479</v>
      </c>
      <c r="AU2">
        <v>16619134</v>
      </c>
      <c r="AV2">
        <v>17651531</v>
      </c>
      <c r="AW2">
        <v>18259507</v>
      </c>
      <c r="AX2">
        <v>18863998</v>
      </c>
      <c r="AY2">
        <v>19600197</v>
      </c>
      <c r="AZ2">
        <v>19921308</v>
      </c>
      <c r="BA2">
        <v>20306875</v>
      </c>
      <c r="BB2">
        <v>21003877</v>
      </c>
      <c r="BC2">
        <v>21570295</v>
      </c>
      <c r="BD2">
        <v>22319519</v>
      </c>
      <c r="BE2">
        <v>23176730</v>
      </c>
      <c r="BF2">
        <v>23915302</v>
      </c>
      <c r="BG2">
        <v>24729825</v>
      </c>
      <c r="BH2">
        <v>25440472</v>
      </c>
      <c r="BI2">
        <v>26018519</v>
      </c>
      <c r="BJ2">
        <v>26677479</v>
      </c>
      <c r="BK2">
        <v>27375401</v>
      </c>
      <c r="BL2">
        <v>28106656</v>
      </c>
      <c r="BM2">
        <v>28900887</v>
      </c>
      <c r="BN2">
        <v>29474704</v>
      </c>
      <c r="BO2">
        <v>29778377</v>
      </c>
      <c r="BP2">
        <v>30289750</v>
      </c>
      <c r="BQ2">
        <v>31019653</v>
      </c>
      <c r="BR2">
        <v>31737437</v>
      </c>
      <c r="BS2">
        <v>32444701</v>
      </c>
      <c r="BT2">
        <v>33142193</v>
      </c>
      <c r="BU2">
        <v>33822785</v>
      </c>
      <c r="BV2">
        <v>34516811</v>
      </c>
      <c r="BW2">
        <v>35233243</v>
      </c>
      <c r="BX2">
        <v>35946247</v>
      </c>
      <c r="BY2">
        <v>36635117</v>
      </c>
      <c r="BZ2">
        <v>37305668</v>
      </c>
      <c r="CA2">
        <v>37939501</v>
      </c>
      <c r="CB2">
        <v>38532580</v>
      </c>
      <c r="CC2">
        <v>39114664</v>
      </c>
      <c r="CD2">
        <v>39686134</v>
      </c>
      <c r="CE2">
        <v>40227875</v>
      </c>
      <c r="CF2">
        <v>40763179</v>
      </c>
      <c r="CG2">
        <v>41310413</v>
      </c>
      <c r="CH2">
        <v>41822587</v>
      </c>
      <c r="CI2">
        <v>42265329</v>
      </c>
      <c r="CJ2">
        <v>42682166</v>
      </c>
      <c r="CK2">
        <v>43088374</v>
      </c>
      <c r="CL2">
        <v>43467060</v>
      </c>
      <c r="CM2">
        <v>43855186</v>
      </c>
      <c r="CN2">
        <v>44227106</v>
      </c>
      <c r="CO2">
        <v>44567371</v>
      </c>
      <c r="CP2">
        <v>44918946</v>
      </c>
      <c r="CQ2">
        <v>45228450</v>
      </c>
    </row>
    <row r="3" spans="1:95" x14ac:dyDescent="0.45">
      <c r="A3" t="s">
        <v>348</v>
      </c>
      <c r="B3" s="48" t="s">
        <v>349</v>
      </c>
      <c r="C3" t="s">
        <v>772</v>
      </c>
      <c r="D3" s="48" t="s">
        <v>773</v>
      </c>
      <c r="E3">
        <v>759034</v>
      </c>
      <c r="F3">
        <v>800151</v>
      </c>
      <c r="G3">
        <v>844139</v>
      </c>
      <c r="H3">
        <v>890912</v>
      </c>
      <c r="I3">
        <v>940801</v>
      </c>
      <c r="J3">
        <v>993966</v>
      </c>
      <c r="K3">
        <v>1050560</v>
      </c>
      <c r="L3">
        <v>1110480</v>
      </c>
      <c r="M3">
        <v>1174441</v>
      </c>
      <c r="N3">
        <v>1242213</v>
      </c>
      <c r="O3">
        <v>1314510</v>
      </c>
      <c r="P3">
        <v>1390549</v>
      </c>
      <c r="Q3">
        <v>1471044</v>
      </c>
      <c r="R3">
        <v>1557318</v>
      </c>
      <c r="S3">
        <v>1648294</v>
      </c>
      <c r="T3">
        <v>1742495</v>
      </c>
      <c r="U3">
        <v>1838043</v>
      </c>
      <c r="V3">
        <v>1936678</v>
      </c>
      <c r="W3">
        <v>2038041</v>
      </c>
      <c r="X3">
        <v>2108693</v>
      </c>
      <c r="Y3">
        <v>2106431</v>
      </c>
      <c r="Z3">
        <v>1977102</v>
      </c>
      <c r="AA3">
        <v>1884692</v>
      </c>
      <c r="AB3">
        <v>1937614</v>
      </c>
      <c r="AC3">
        <v>2055084</v>
      </c>
      <c r="AD3">
        <v>2170759</v>
      </c>
      <c r="AE3">
        <v>2243702</v>
      </c>
      <c r="AF3">
        <v>2313321</v>
      </c>
      <c r="AG3">
        <v>2419662</v>
      </c>
      <c r="AH3">
        <v>2504008</v>
      </c>
      <c r="AI3">
        <v>2550909</v>
      </c>
      <c r="AJ3">
        <v>2602720</v>
      </c>
      <c r="AK3">
        <v>2835725</v>
      </c>
      <c r="AL3">
        <v>3204414</v>
      </c>
      <c r="AM3">
        <v>3499446</v>
      </c>
      <c r="AN3">
        <v>3690316</v>
      </c>
      <c r="AO3">
        <v>3857116</v>
      </c>
      <c r="AP3">
        <v>4023478</v>
      </c>
      <c r="AQ3">
        <v>4195081</v>
      </c>
      <c r="AR3">
        <v>4372528</v>
      </c>
      <c r="AS3">
        <v>4444374</v>
      </c>
      <c r="AT3">
        <v>4496828</v>
      </c>
      <c r="AU3">
        <v>4758983</v>
      </c>
      <c r="AV3">
        <v>5081518</v>
      </c>
      <c r="AW3">
        <v>5301147</v>
      </c>
      <c r="AX3">
        <v>5540569</v>
      </c>
      <c r="AY3">
        <v>5823897</v>
      </c>
      <c r="AZ3">
        <v>5988544</v>
      </c>
      <c r="BA3">
        <v>6175747</v>
      </c>
      <c r="BB3">
        <v>6462224</v>
      </c>
      <c r="BC3">
        <v>6713794</v>
      </c>
      <c r="BD3">
        <v>7028189</v>
      </c>
      <c r="BE3">
        <v>7383304</v>
      </c>
      <c r="BF3">
        <v>7707402</v>
      </c>
      <c r="BG3">
        <v>8062698</v>
      </c>
      <c r="BH3">
        <v>8391292</v>
      </c>
      <c r="BI3">
        <v>8682093</v>
      </c>
      <c r="BJ3">
        <v>9011456</v>
      </c>
      <c r="BK3">
        <v>9367638</v>
      </c>
      <c r="BL3">
        <v>9749465</v>
      </c>
      <c r="BM3">
        <v>10168092</v>
      </c>
      <c r="BN3">
        <v>10525708</v>
      </c>
      <c r="BO3">
        <v>10800465</v>
      </c>
      <c r="BP3">
        <v>11165011</v>
      </c>
      <c r="BQ3">
        <v>11627839</v>
      </c>
      <c r="BR3">
        <v>12106674</v>
      </c>
      <c r="BS3">
        <v>12602368</v>
      </c>
      <c r="BT3">
        <v>13116713</v>
      </c>
      <c r="BU3">
        <v>13647790</v>
      </c>
      <c r="BV3">
        <v>14208906</v>
      </c>
      <c r="BW3">
        <v>14806159</v>
      </c>
      <c r="BX3">
        <v>15429754</v>
      </c>
      <c r="BY3">
        <v>16072731</v>
      </c>
      <c r="BZ3">
        <v>16738586</v>
      </c>
      <c r="CA3">
        <v>17419963</v>
      </c>
      <c r="CB3">
        <v>18114652</v>
      </c>
      <c r="CC3">
        <v>18838997</v>
      </c>
      <c r="CD3">
        <v>19592910</v>
      </c>
      <c r="CE3">
        <v>20369963</v>
      </c>
      <c r="CF3">
        <v>21181293</v>
      </c>
      <c r="CG3">
        <v>22037457</v>
      </c>
      <c r="CH3">
        <v>22916256</v>
      </c>
      <c r="CI3">
        <v>23794891</v>
      </c>
      <c r="CJ3">
        <v>24692997</v>
      </c>
      <c r="CK3">
        <v>25615584</v>
      </c>
      <c r="CL3">
        <v>26554140</v>
      </c>
      <c r="CM3">
        <v>27529507</v>
      </c>
      <c r="CN3">
        <v>28529205</v>
      </c>
      <c r="CO3">
        <v>29542364</v>
      </c>
      <c r="CP3">
        <v>30596656</v>
      </c>
      <c r="CQ3">
        <v>31656685</v>
      </c>
    </row>
    <row r="4" spans="1:95" x14ac:dyDescent="0.45">
      <c r="A4" t="s">
        <v>348</v>
      </c>
      <c r="B4" s="48" t="s">
        <v>349</v>
      </c>
      <c r="C4" t="s">
        <v>776</v>
      </c>
      <c r="D4" s="48" t="s">
        <v>777</v>
      </c>
      <c r="E4">
        <v>4690245</v>
      </c>
      <c r="F4">
        <v>4775684</v>
      </c>
      <c r="G4">
        <v>4867111</v>
      </c>
      <c r="H4">
        <v>4963703</v>
      </c>
      <c r="I4">
        <v>5065414</v>
      </c>
      <c r="J4">
        <v>5173290</v>
      </c>
      <c r="K4">
        <v>5285657</v>
      </c>
      <c r="L4">
        <v>5402774</v>
      </c>
      <c r="M4">
        <v>5525923</v>
      </c>
      <c r="N4">
        <v>5654144</v>
      </c>
      <c r="O4">
        <v>5788704</v>
      </c>
      <c r="P4">
        <v>5925771</v>
      </c>
      <c r="Q4">
        <v>6067256</v>
      </c>
      <c r="R4">
        <v>6218247</v>
      </c>
      <c r="S4">
        <v>6372902</v>
      </c>
      <c r="T4">
        <v>6524498</v>
      </c>
      <c r="U4">
        <v>6666595</v>
      </c>
      <c r="V4">
        <v>6806361</v>
      </c>
      <c r="W4">
        <v>6939643</v>
      </c>
      <c r="X4">
        <v>6954359</v>
      </c>
      <c r="Y4">
        <v>6697575</v>
      </c>
      <c r="Z4">
        <v>6062427</v>
      </c>
      <c r="AA4">
        <v>5570563</v>
      </c>
      <c r="AB4">
        <v>5520174</v>
      </c>
      <c r="AC4">
        <v>5639756</v>
      </c>
      <c r="AD4">
        <v>5736473</v>
      </c>
      <c r="AE4">
        <v>5717133</v>
      </c>
      <c r="AF4">
        <v>5691607</v>
      </c>
      <c r="AG4">
        <v>5753395</v>
      </c>
      <c r="AH4">
        <v>5926628</v>
      </c>
      <c r="AI4">
        <v>6011167</v>
      </c>
      <c r="AJ4">
        <v>6106550</v>
      </c>
      <c r="AK4">
        <v>6624209</v>
      </c>
      <c r="AL4">
        <v>7456723</v>
      </c>
      <c r="AM4">
        <v>8113904</v>
      </c>
      <c r="AN4">
        <v>8525665</v>
      </c>
      <c r="AO4">
        <v>8880573</v>
      </c>
      <c r="AP4">
        <v>9232074</v>
      </c>
      <c r="AQ4">
        <v>9593052</v>
      </c>
      <c r="AR4">
        <v>9964825</v>
      </c>
      <c r="AS4">
        <v>10094645</v>
      </c>
      <c r="AT4">
        <v>10179793</v>
      </c>
      <c r="AU4">
        <v>10737198</v>
      </c>
      <c r="AV4">
        <v>11426685</v>
      </c>
      <c r="AW4">
        <v>11851534</v>
      </c>
      <c r="AX4">
        <v>12284658</v>
      </c>
      <c r="AY4">
        <v>12805479</v>
      </c>
      <c r="AZ4">
        <v>13056363</v>
      </c>
      <c r="BA4">
        <v>13350888</v>
      </c>
      <c r="BB4">
        <v>13853158</v>
      </c>
      <c r="BC4">
        <v>14272310</v>
      </c>
      <c r="BD4">
        <v>14815166</v>
      </c>
      <c r="BE4">
        <v>15432887</v>
      </c>
      <c r="BF4">
        <v>15974952</v>
      </c>
      <c r="BG4">
        <v>16570680</v>
      </c>
      <c r="BH4">
        <v>17099520</v>
      </c>
      <c r="BI4">
        <v>17541315</v>
      </c>
      <c r="BJ4">
        <v>18038999</v>
      </c>
      <c r="BK4">
        <v>18564622</v>
      </c>
      <c r="BL4">
        <v>19119647</v>
      </c>
      <c r="BM4">
        <v>19725450</v>
      </c>
      <c r="BN4">
        <v>20186456</v>
      </c>
      <c r="BO4">
        <v>20475675</v>
      </c>
      <c r="BP4">
        <v>20924078</v>
      </c>
      <c r="BQ4">
        <v>21532540</v>
      </c>
      <c r="BR4">
        <v>22142579</v>
      </c>
      <c r="BS4">
        <v>22755660</v>
      </c>
      <c r="BT4">
        <v>23373054</v>
      </c>
      <c r="BU4">
        <v>23990047</v>
      </c>
      <c r="BV4">
        <v>24629156</v>
      </c>
      <c r="BW4">
        <v>25298195</v>
      </c>
      <c r="BX4">
        <v>25978666</v>
      </c>
      <c r="BY4">
        <v>26656265</v>
      </c>
      <c r="BZ4">
        <v>27335853</v>
      </c>
      <c r="CA4">
        <v>28004138</v>
      </c>
      <c r="CB4">
        <v>28657845</v>
      </c>
      <c r="CC4">
        <v>29320753</v>
      </c>
      <c r="CD4">
        <v>29993025</v>
      </c>
      <c r="CE4">
        <v>30661478</v>
      </c>
      <c r="CF4">
        <v>31343913</v>
      </c>
      <c r="CG4">
        <v>32055115</v>
      </c>
      <c r="CH4">
        <v>32759323</v>
      </c>
      <c r="CI4">
        <v>33427187</v>
      </c>
      <c r="CJ4">
        <v>34091230</v>
      </c>
      <c r="CK4">
        <v>34761880</v>
      </c>
      <c r="CL4">
        <v>35426061</v>
      </c>
      <c r="CM4">
        <v>36113552</v>
      </c>
      <c r="CN4">
        <v>36804679</v>
      </c>
      <c r="CO4">
        <v>37485814</v>
      </c>
      <c r="CP4">
        <v>38193394</v>
      </c>
      <c r="CQ4">
        <v>38881622</v>
      </c>
    </row>
    <row r="5" spans="1:95" x14ac:dyDescent="0.45">
      <c r="A5" t="s">
        <v>348</v>
      </c>
      <c r="B5" s="48" t="s">
        <v>349</v>
      </c>
      <c r="C5" t="s">
        <v>774</v>
      </c>
      <c r="D5" s="48" t="s">
        <v>775</v>
      </c>
      <c r="E5">
        <v>4344798</v>
      </c>
      <c r="F5">
        <v>4438399</v>
      </c>
      <c r="G5">
        <v>4537295</v>
      </c>
      <c r="H5">
        <v>4640784</v>
      </c>
      <c r="I5">
        <v>4748904</v>
      </c>
      <c r="J5">
        <v>4862718</v>
      </c>
      <c r="K5">
        <v>4980738</v>
      </c>
      <c r="L5">
        <v>5103185</v>
      </c>
      <c r="M5">
        <v>5230999</v>
      </c>
      <c r="N5">
        <v>5363265</v>
      </c>
      <c r="O5">
        <v>5501424</v>
      </c>
      <c r="P5">
        <v>5641896</v>
      </c>
      <c r="Q5">
        <v>5786440</v>
      </c>
      <c r="R5">
        <v>5939752</v>
      </c>
      <c r="S5">
        <v>6096225</v>
      </c>
      <c r="T5">
        <v>6249456</v>
      </c>
      <c r="U5">
        <v>6393256</v>
      </c>
      <c r="V5">
        <v>6534395</v>
      </c>
      <c r="W5">
        <v>6671798</v>
      </c>
      <c r="X5">
        <v>6701208</v>
      </c>
      <c r="Y5">
        <v>6471736</v>
      </c>
      <c r="Z5">
        <v>5875154</v>
      </c>
      <c r="AA5">
        <v>5420815</v>
      </c>
      <c r="AB5">
        <v>5397808</v>
      </c>
      <c r="AC5">
        <v>5550465</v>
      </c>
      <c r="AD5">
        <v>5690379</v>
      </c>
      <c r="AE5">
        <v>5702941</v>
      </c>
      <c r="AF5">
        <v>5696211</v>
      </c>
      <c r="AG5">
        <v>5769903</v>
      </c>
      <c r="AH5">
        <v>5947460</v>
      </c>
      <c r="AI5">
        <v>6034493</v>
      </c>
      <c r="AJ5">
        <v>6132329</v>
      </c>
      <c r="AK5">
        <v>6654765</v>
      </c>
      <c r="AL5">
        <v>7486449</v>
      </c>
      <c r="AM5">
        <v>8136890</v>
      </c>
      <c r="AN5">
        <v>8540171</v>
      </c>
      <c r="AO5">
        <v>8882693</v>
      </c>
      <c r="AP5">
        <v>9220017</v>
      </c>
      <c r="AQ5">
        <v>9566944</v>
      </c>
      <c r="AR5">
        <v>9922960</v>
      </c>
      <c r="AS5">
        <v>10035682</v>
      </c>
      <c r="AT5">
        <v>10104514</v>
      </c>
      <c r="AU5">
        <v>10640919</v>
      </c>
      <c r="AV5">
        <v>11306364</v>
      </c>
      <c r="AW5">
        <v>11709120</v>
      </c>
      <c r="AX5">
        <v>12119909</v>
      </c>
      <c r="AY5">
        <v>12618615</v>
      </c>
      <c r="AZ5">
        <v>12853489</v>
      </c>
      <c r="BA5">
        <v>13131734</v>
      </c>
      <c r="BB5">
        <v>13612943</v>
      </c>
      <c r="BC5">
        <v>14011779</v>
      </c>
      <c r="BD5">
        <v>14532542</v>
      </c>
      <c r="BE5">
        <v>15127147</v>
      </c>
      <c r="BF5">
        <v>15647752</v>
      </c>
      <c r="BG5">
        <v>16221843</v>
      </c>
      <c r="BH5">
        <v>16732244</v>
      </c>
      <c r="BI5">
        <v>17159297</v>
      </c>
      <c r="BJ5">
        <v>17649936</v>
      </c>
      <c r="BK5">
        <v>18178417</v>
      </c>
      <c r="BL5">
        <v>18736474</v>
      </c>
      <c r="BM5">
        <v>19343529</v>
      </c>
      <c r="BN5">
        <v>19813956</v>
      </c>
      <c r="BO5">
        <v>20103167</v>
      </c>
      <c r="BP5">
        <v>20530683</v>
      </c>
      <c r="BQ5">
        <v>21114952</v>
      </c>
      <c r="BR5">
        <v>21701532</v>
      </c>
      <c r="BS5">
        <v>22291409</v>
      </c>
      <c r="BT5">
        <v>22885852</v>
      </c>
      <c r="BU5">
        <v>23480528</v>
      </c>
      <c r="BV5">
        <v>24096561</v>
      </c>
      <c r="BW5">
        <v>24741207</v>
      </c>
      <c r="BX5">
        <v>25397335</v>
      </c>
      <c r="BY5">
        <v>26051583</v>
      </c>
      <c r="BZ5">
        <v>26708401</v>
      </c>
      <c r="CA5">
        <v>27355326</v>
      </c>
      <c r="CB5">
        <v>27989387</v>
      </c>
      <c r="CC5">
        <v>28632908</v>
      </c>
      <c r="CD5">
        <v>29286019</v>
      </c>
      <c r="CE5">
        <v>29936360</v>
      </c>
      <c r="CF5">
        <v>30600559</v>
      </c>
      <c r="CG5">
        <v>31292755</v>
      </c>
      <c r="CH5">
        <v>31979520</v>
      </c>
      <c r="CI5">
        <v>32633033</v>
      </c>
      <c r="CJ5">
        <v>33283933</v>
      </c>
      <c r="CK5">
        <v>33942078</v>
      </c>
      <c r="CL5">
        <v>34595139</v>
      </c>
      <c r="CM5">
        <v>35271141</v>
      </c>
      <c r="CN5">
        <v>35951632</v>
      </c>
      <c r="CO5">
        <v>36623921</v>
      </c>
      <c r="CP5">
        <v>37322208</v>
      </c>
      <c r="CQ5">
        <v>38003513</v>
      </c>
    </row>
    <row r="6" spans="1:95" x14ac:dyDescent="0.45">
      <c r="A6" t="s">
        <v>348</v>
      </c>
      <c r="B6" s="48" t="s">
        <v>349</v>
      </c>
      <c r="C6" t="s">
        <v>768</v>
      </c>
      <c r="D6" s="48" t="s">
        <v>769</v>
      </c>
      <c r="E6">
        <v>9035043</v>
      </c>
      <c r="F6">
        <v>9214083</v>
      </c>
      <c r="G6">
        <v>9404406</v>
      </c>
      <c r="H6">
        <v>9604487</v>
      </c>
      <c r="I6">
        <v>9814318</v>
      </c>
      <c r="J6">
        <v>10036008</v>
      </c>
      <c r="K6">
        <v>10266395</v>
      </c>
      <c r="L6">
        <v>10505959</v>
      </c>
      <c r="M6">
        <v>10756922</v>
      </c>
      <c r="N6">
        <v>11017409</v>
      </c>
      <c r="O6">
        <v>11290128</v>
      </c>
      <c r="P6">
        <v>11567667</v>
      </c>
      <c r="Q6">
        <v>11853696</v>
      </c>
      <c r="R6">
        <v>12157999</v>
      </c>
      <c r="S6">
        <v>12469127</v>
      </c>
      <c r="T6">
        <v>12773954</v>
      </c>
      <c r="U6">
        <v>13059851</v>
      </c>
      <c r="V6">
        <v>13340756</v>
      </c>
      <c r="W6">
        <v>13611441</v>
      </c>
      <c r="X6">
        <v>13655567</v>
      </c>
      <c r="Y6">
        <v>13169311</v>
      </c>
      <c r="Z6">
        <v>11937581</v>
      </c>
      <c r="AA6">
        <v>10991378</v>
      </c>
      <c r="AB6">
        <v>10917982</v>
      </c>
      <c r="AC6">
        <v>11190221</v>
      </c>
      <c r="AD6">
        <v>11426852</v>
      </c>
      <c r="AE6">
        <v>11420074</v>
      </c>
      <c r="AF6">
        <v>11387818</v>
      </c>
      <c r="AG6">
        <v>11523298</v>
      </c>
      <c r="AH6">
        <v>11874088</v>
      </c>
      <c r="AI6">
        <v>12045660</v>
      </c>
      <c r="AJ6">
        <v>12238879</v>
      </c>
      <c r="AK6">
        <v>13278974</v>
      </c>
      <c r="AL6">
        <v>14943172</v>
      </c>
      <c r="AM6">
        <v>16250794</v>
      </c>
      <c r="AN6">
        <v>17065836</v>
      </c>
      <c r="AO6">
        <v>17763266</v>
      </c>
      <c r="AP6">
        <v>18452091</v>
      </c>
      <c r="AQ6">
        <v>19159996</v>
      </c>
      <c r="AR6">
        <v>19887785</v>
      </c>
      <c r="AS6">
        <v>20130327</v>
      </c>
      <c r="AT6">
        <v>20284307</v>
      </c>
      <c r="AU6">
        <v>21378117</v>
      </c>
      <c r="AV6">
        <v>22733049</v>
      </c>
      <c r="AW6">
        <v>23560654</v>
      </c>
      <c r="AX6">
        <v>24404567</v>
      </c>
      <c r="AY6">
        <v>25424094</v>
      </c>
      <c r="AZ6">
        <v>25909852</v>
      </c>
      <c r="BA6">
        <v>26482622</v>
      </c>
      <c r="BB6">
        <v>27466101</v>
      </c>
      <c r="BC6">
        <v>28284089</v>
      </c>
      <c r="BD6">
        <v>29347708</v>
      </c>
      <c r="BE6">
        <v>30560034</v>
      </c>
      <c r="BF6">
        <v>31622704</v>
      </c>
      <c r="BG6">
        <v>32792523</v>
      </c>
      <c r="BH6">
        <v>33831764</v>
      </c>
      <c r="BI6">
        <v>34700612</v>
      </c>
      <c r="BJ6">
        <v>35688935</v>
      </c>
      <c r="BK6">
        <v>36743039</v>
      </c>
      <c r="BL6">
        <v>37856121</v>
      </c>
      <c r="BM6">
        <v>39068979</v>
      </c>
      <c r="BN6">
        <v>40000412</v>
      </c>
      <c r="BO6">
        <v>40578842</v>
      </c>
      <c r="BP6">
        <v>41454761</v>
      </c>
      <c r="BQ6">
        <v>42647492</v>
      </c>
      <c r="BR6">
        <v>43844111</v>
      </c>
      <c r="BS6">
        <v>45047069</v>
      </c>
      <c r="BT6">
        <v>46258906</v>
      </c>
      <c r="BU6">
        <v>47470575</v>
      </c>
      <c r="BV6">
        <v>48725717</v>
      </c>
      <c r="BW6">
        <v>50039402</v>
      </c>
      <c r="BX6">
        <v>51376001</v>
      </c>
      <c r="BY6">
        <v>52707848</v>
      </c>
      <c r="BZ6">
        <v>54044254</v>
      </c>
      <c r="CA6">
        <v>55359464</v>
      </c>
      <c r="CB6">
        <v>56647232</v>
      </c>
      <c r="CC6">
        <v>57953661</v>
      </c>
      <c r="CD6">
        <v>59279044</v>
      </c>
      <c r="CE6">
        <v>60597838</v>
      </c>
      <c r="CF6">
        <v>61944472</v>
      </c>
      <c r="CG6">
        <v>63347870</v>
      </c>
      <c r="CH6">
        <v>64738843</v>
      </c>
      <c r="CI6">
        <v>66060220</v>
      </c>
      <c r="CJ6">
        <v>67375163</v>
      </c>
      <c r="CK6">
        <v>68703958</v>
      </c>
      <c r="CL6">
        <v>70021200</v>
      </c>
      <c r="CM6">
        <v>71384693</v>
      </c>
      <c r="CN6">
        <v>72756311</v>
      </c>
      <c r="CO6">
        <v>74109735</v>
      </c>
      <c r="CP6">
        <v>75515602</v>
      </c>
      <c r="CQ6">
        <v>76885135</v>
      </c>
    </row>
    <row r="7" spans="1:95" x14ac:dyDescent="0.45">
      <c r="A7" t="s">
        <v>346</v>
      </c>
      <c r="B7" s="48" t="s">
        <v>347</v>
      </c>
      <c r="C7" t="s">
        <v>770</v>
      </c>
      <c r="D7" s="48" t="s">
        <v>771</v>
      </c>
      <c r="E7">
        <v>111114258</v>
      </c>
      <c r="F7">
        <v>113738138</v>
      </c>
      <c r="G7">
        <v>116480960</v>
      </c>
      <c r="H7">
        <v>119292010</v>
      </c>
      <c r="I7">
        <v>122218801</v>
      </c>
      <c r="J7">
        <v>125253822</v>
      </c>
      <c r="K7">
        <v>128343297</v>
      </c>
      <c r="L7">
        <v>131543344</v>
      </c>
      <c r="M7">
        <v>134871949</v>
      </c>
      <c r="N7">
        <v>138263325</v>
      </c>
      <c r="O7">
        <v>141766085</v>
      </c>
      <c r="P7">
        <v>145343819</v>
      </c>
      <c r="Q7">
        <v>148904141</v>
      </c>
      <c r="R7">
        <v>152675139</v>
      </c>
      <c r="S7">
        <v>156676620</v>
      </c>
      <c r="T7">
        <v>160684798</v>
      </c>
      <c r="U7">
        <v>164784429</v>
      </c>
      <c r="V7">
        <v>168808921</v>
      </c>
      <c r="W7">
        <v>173166011</v>
      </c>
      <c r="X7">
        <v>177911703</v>
      </c>
      <c r="Y7">
        <v>182555920</v>
      </c>
      <c r="Z7">
        <v>187531239</v>
      </c>
      <c r="AA7">
        <v>192893292</v>
      </c>
      <c r="AB7">
        <v>198087706</v>
      </c>
      <c r="AC7">
        <v>203065840</v>
      </c>
      <c r="AD7">
        <v>208014159</v>
      </c>
      <c r="AE7">
        <v>212924973</v>
      </c>
      <c r="AF7">
        <v>217968043</v>
      </c>
      <c r="AG7">
        <v>222915655</v>
      </c>
      <c r="AH7">
        <v>227808382</v>
      </c>
      <c r="AI7">
        <v>232849100</v>
      </c>
      <c r="AJ7">
        <v>237952723</v>
      </c>
      <c r="AK7">
        <v>242973960</v>
      </c>
      <c r="AL7">
        <v>248305140</v>
      </c>
      <c r="AM7">
        <v>253501968</v>
      </c>
      <c r="AN7">
        <v>258848047</v>
      </c>
      <c r="AO7">
        <v>264770520</v>
      </c>
      <c r="AP7">
        <v>270622750</v>
      </c>
      <c r="AQ7">
        <v>276616107</v>
      </c>
      <c r="AR7">
        <v>282831743</v>
      </c>
      <c r="AS7">
        <v>289129278</v>
      </c>
      <c r="AT7">
        <v>295475051</v>
      </c>
      <c r="AU7">
        <v>301938967</v>
      </c>
      <c r="AV7">
        <v>308585682</v>
      </c>
      <c r="AW7">
        <v>315433007</v>
      </c>
      <c r="AX7">
        <v>322389344</v>
      </c>
      <c r="AY7">
        <v>329575986</v>
      </c>
      <c r="AZ7">
        <v>337324696</v>
      </c>
      <c r="BA7">
        <v>344607401</v>
      </c>
      <c r="BB7">
        <v>352047290</v>
      </c>
      <c r="BC7">
        <v>359572447</v>
      </c>
      <c r="BD7">
        <v>367000501</v>
      </c>
      <c r="BE7">
        <v>374643524</v>
      </c>
      <c r="BF7">
        <v>382529604</v>
      </c>
      <c r="BG7">
        <v>390278088</v>
      </c>
      <c r="BH7">
        <v>397985812</v>
      </c>
      <c r="BI7">
        <v>405691647</v>
      </c>
      <c r="BJ7">
        <v>413501696</v>
      </c>
      <c r="BK7">
        <v>421693924</v>
      </c>
      <c r="BL7">
        <v>430010632</v>
      </c>
      <c r="BM7">
        <v>438306360</v>
      </c>
      <c r="BN7">
        <v>446440326</v>
      </c>
      <c r="BO7">
        <v>454395132</v>
      </c>
      <c r="BP7">
        <v>462123459</v>
      </c>
      <c r="BQ7">
        <v>469661180</v>
      </c>
      <c r="BR7">
        <v>477411998</v>
      </c>
      <c r="BS7">
        <v>485257195</v>
      </c>
      <c r="BT7">
        <v>492849888</v>
      </c>
      <c r="BU7">
        <v>500172524</v>
      </c>
      <c r="BV7">
        <v>507327464</v>
      </c>
      <c r="BW7">
        <v>514321529</v>
      </c>
      <c r="BX7">
        <v>521134104</v>
      </c>
      <c r="BY7">
        <v>527731199</v>
      </c>
      <c r="BZ7">
        <v>534093883</v>
      </c>
      <c r="CA7">
        <v>540270419</v>
      </c>
      <c r="CB7">
        <v>546281888</v>
      </c>
      <c r="CC7">
        <v>552078058</v>
      </c>
      <c r="CD7">
        <v>557638845</v>
      </c>
      <c r="CE7">
        <v>562986514</v>
      </c>
      <c r="CF7">
        <v>568116411</v>
      </c>
      <c r="CG7">
        <v>573043225</v>
      </c>
      <c r="CH7">
        <v>577746569</v>
      </c>
      <c r="CI7">
        <v>582201171</v>
      </c>
      <c r="CJ7">
        <v>586440590</v>
      </c>
      <c r="CK7">
        <v>590436077</v>
      </c>
      <c r="CL7">
        <v>594145154</v>
      </c>
      <c r="CM7">
        <v>597582222</v>
      </c>
      <c r="CN7">
        <v>600781557</v>
      </c>
      <c r="CO7">
        <v>603723492</v>
      </c>
      <c r="CP7">
        <v>606378915</v>
      </c>
      <c r="CQ7">
        <v>608748846</v>
      </c>
    </row>
    <row r="8" spans="1:95" x14ac:dyDescent="0.45">
      <c r="A8" t="s">
        <v>346</v>
      </c>
      <c r="B8" s="48" t="s">
        <v>347</v>
      </c>
      <c r="C8" t="s">
        <v>772</v>
      </c>
      <c r="D8" s="48" t="s">
        <v>773</v>
      </c>
      <c r="E8">
        <v>18961470</v>
      </c>
      <c r="F8">
        <v>19796785</v>
      </c>
      <c r="G8">
        <v>20690699</v>
      </c>
      <c r="H8">
        <v>21653526</v>
      </c>
      <c r="I8">
        <v>22685293</v>
      </c>
      <c r="J8">
        <v>23779650</v>
      </c>
      <c r="K8">
        <v>24937906</v>
      </c>
      <c r="L8">
        <v>26161037</v>
      </c>
      <c r="M8">
        <v>27457447</v>
      </c>
      <c r="N8">
        <v>28824920</v>
      </c>
      <c r="O8">
        <v>30218900</v>
      </c>
      <c r="P8">
        <v>31678495</v>
      </c>
      <c r="Q8">
        <v>33222415</v>
      </c>
      <c r="R8">
        <v>34848996</v>
      </c>
      <c r="S8">
        <v>36510022</v>
      </c>
      <c r="T8">
        <v>38229775</v>
      </c>
      <c r="U8">
        <v>40018547</v>
      </c>
      <c r="V8">
        <v>41871921</v>
      </c>
      <c r="W8">
        <v>43908275</v>
      </c>
      <c r="X8">
        <v>46062419</v>
      </c>
      <c r="Y8">
        <v>48236809</v>
      </c>
      <c r="Z8">
        <v>50511860</v>
      </c>
      <c r="AA8">
        <v>52928718</v>
      </c>
      <c r="AB8">
        <v>55556937</v>
      </c>
      <c r="AC8">
        <v>58392362</v>
      </c>
      <c r="AD8">
        <v>61436248</v>
      </c>
      <c r="AE8">
        <v>64696798</v>
      </c>
      <c r="AF8">
        <v>68099303</v>
      </c>
      <c r="AG8">
        <v>71582970</v>
      </c>
      <c r="AH8">
        <v>75130739</v>
      </c>
      <c r="AI8">
        <v>78899581</v>
      </c>
      <c r="AJ8">
        <v>82490238</v>
      </c>
      <c r="AK8">
        <v>86108747</v>
      </c>
      <c r="AL8">
        <v>90018862</v>
      </c>
      <c r="AM8">
        <v>93939841</v>
      </c>
      <c r="AN8">
        <v>97732328</v>
      </c>
      <c r="AO8">
        <v>101368004</v>
      </c>
      <c r="AP8">
        <v>105023485</v>
      </c>
      <c r="AQ8">
        <v>108889650</v>
      </c>
      <c r="AR8">
        <v>112919190</v>
      </c>
      <c r="AS8">
        <v>117027383</v>
      </c>
      <c r="AT8">
        <v>121332817</v>
      </c>
      <c r="AU8">
        <v>125881391</v>
      </c>
      <c r="AV8">
        <v>130587604</v>
      </c>
      <c r="AW8">
        <v>135495037</v>
      </c>
      <c r="AX8">
        <v>140687293</v>
      </c>
      <c r="AY8">
        <v>146030224</v>
      </c>
      <c r="AZ8">
        <v>151256011</v>
      </c>
      <c r="BA8">
        <v>157463362</v>
      </c>
      <c r="BB8">
        <v>163956158</v>
      </c>
      <c r="BC8">
        <v>170735940</v>
      </c>
      <c r="BD8">
        <v>177737482</v>
      </c>
      <c r="BE8">
        <v>184966437</v>
      </c>
      <c r="BF8">
        <v>192673095</v>
      </c>
      <c r="BG8">
        <v>200690902</v>
      </c>
      <c r="BH8">
        <v>209137457</v>
      </c>
      <c r="BI8">
        <v>217677754</v>
      </c>
      <c r="BJ8">
        <v>226557045</v>
      </c>
      <c r="BK8">
        <v>236107161</v>
      </c>
      <c r="BL8">
        <v>245939557</v>
      </c>
      <c r="BM8">
        <v>256139740</v>
      </c>
      <c r="BN8">
        <v>266650602</v>
      </c>
      <c r="BO8">
        <v>277426261</v>
      </c>
      <c r="BP8">
        <v>288380305</v>
      </c>
      <c r="BQ8">
        <v>299633438</v>
      </c>
      <c r="BR8">
        <v>311446520</v>
      </c>
      <c r="BS8">
        <v>323736105</v>
      </c>
      <c r="BT8">
        <v>336303042</v>
      </c>
      <c r="BU8">
        <v>349154195</v>
      </c>
      <c r="BV8">
        <v>362356268</v>
      </c>
      <c r="BW8">
        <v>375907207</v>
      </c>
      <c r="BX8">
        <v>389807999</v>
      </c>
      <c r="BY8">
        <v>404041831</v>
      </c>
      <c r="BZ8">
        <v>418596726</v>
      </c>
      <c r="CA8">
        <v>433497232</v>
      </c>
      <c r="CB8">
        <v>448741400</v>
      </c>
      <c r="CC8">
        <v>464291372</v>
      </c>
      <c r="CD8">
        <v>480133255</v>
      </c>
      <c r="CE8">
        <v>496265308</v>
      </c>
      <c r="CF8">
        <v>512690140</v>
      </c>
      <c r="CG8">
        <v>529427090</v>
      </c>
      <c r="CH8">
        <v>546471542</v>
      </c>
      <c r="CI8">
        <v>563812004</v>
      </c>
      <c r="CJ8">
        <v>581459394</v>
      </c>
      <c r="CK8">
        <v>599422237</v>
      </c>
      <c r="CL8">
        <v>617676489</v>
      </c>
      <c r="CM8">
        <v>636228464</v>
      </c>
      <c r="CN8">
        <v>655096933</v>
      </c>
      <c r="CO8">
        <v>674244122</v>
      </c>
      <c r="CP8">
        <v>693653911</v>
      </c>
      <c r="CQ8">
        <v>713320074</v>
      </c>
    </row>
    <row r="9" spans="1:95" x14ac:dyDescent="0.45">
      <c r="A9" t="s">
        <v>346</v>
      </c>
      <c r="B9" s="48" t="s">
        <v>347</v>
      </c>
      <c r="C9" t="s">
        <v>776</v>
      </c>
      <c r="D9" s="48" t="s">
        <v>777</v>
      </c>
      <c r="E9">
        <v>64411379</v>
      </c>
      <c r="F9">
        <v>66120634</v>
      </c>
      <c r="G9">
        <v>67916448</v>
      </c>
      <c r="H9">
        <v>69778027</v>
      </c>
      <c r="I9">
        <v>71729676</v>
      </c>
      <c r="J9">
        <v>73764113</v>
      </c>
      <c r="K9">
        <v>75854712</v>
      </c>
      <c r="L9">
        <v>78035195</v>
      </c>
      <c r="M9">
        <v>80320149</v>
      </c>
      <c r="N9">
        <v>82672856</v>
      </c>
      <c r="O9">
        <v>85084708</v>
      </c>
      <c r="P9">
        <v>87568465</v>
      </c>
      <c r="Q9">
        <v>90093291</v>
      </c>
      <c r="R9">
        <v>92770674</v>
      </c>
      <c r="S9">
        <v>95582231</v>
      </c>
      <c r="T9">
        <v>98419408</v>
      </c>
      <c r="U9">
        <v>101328415</v>
      </c>
      <c r="V9">
        <v>104222195</v>
      </c>
      <c r="W9">
        <v>107361702</v>
      </c>
      <c r="X9">
        <v>110755072</v>
      </c>
      <c r="Y9">
        <v>114176748</v>
      </c>
      <c r="Z9">
        <v>117807471</v>
      </c>
      <c r="AA9">
        <v>121647086</v>
      </c>
      <c r="AB9">
        <v>125529014</v>
      </c>
      <c r="AC9">
        <v>129387961</v>
      </c>
      <c r="AD9">
        <v>133361007</v>
      </c>
      <c r="AE9">
        <v>137461633</v>
      </c>
      <c r="AF9">
        <v>141699498</v>
      </c>
      <c r="AG9">
        <v>145924273</v>
      </c>
      <c r="AH9">
        <v>150129301</v>
      </c>
      <c r="AI9">
        <v>154515532</v>
      </c>
      <c r="AJ9">
        <v>158830759</v>
      </c>
      <c r="AK9">
        <v>162958821</v>
      </c>
      <c r="AL9">
        <v>167708189</v>
      </c>
      <c r="AM9">
        <v>172098745</v>
      </c>
      <c r="AN9">
        <v>176020756</v>
      </c>
      <c r="AO9">
        <v>180255455</v>
      </c>
      <c r="AP9">
        <v>184627610</v>
      </c>
      <c r="AQ9">
        <v>189507178</v>
      </c>
      <c r="AR9">
        <v>194559082</v>
      </c>
      <c r="AS9">
        <v>199703031</v>
      </c>
      <c r="AT9">
        <v>204988929</v>
      </c>
      <c r="AU9">
        <v>210469257</v>
      </c>
      <c r="AV9">
        <v>216138199</v>
      </c>
      <c r="AW9">
        <v>222011741</v>
      </c>
      <c r="AX9">
        <v>228081410</v>
      </c>
      <c r="AY9">
        <v>234350260</v>
      </c>
      <c r="AZ9">
        <v>240843285</v>
      </c>
      <c r="BA9">
        <v>247584539</v>
      </c>
      <c r="BB9">
        <v>254530899</v>
      </c>
      <c r="BC9">
        <v>261666071</v>
      </c>
      <c r="BD9">
        <v>268876932</v>
      </c>
      <c r="BE9">
        <v>276304020</v>
      </c>
      <c r="BF9">
        <v>284095099</v>
      </c>
      <c r="BG9">
        <v>291989157</v>
      </c>
      <c r="BH9">
        <v>300126839</v>
      </c>
      <c r="BI9">
        <v>308229616</v>
      </c>
      <c r="BJ9">
        <v>316499465</v>
      </c>
      <c r="BK9">
        <v>325347331</v>
      </c>
      <c r="BL9">
        <v>334380327</v>
      </c>
      <c r="BM9">
        <v>343576395</v>
      </c>
      <c r="BN9">
        <v>352841557</v>
      </c>
      <c r="BO9">
        <v>362165890</v>
      </c>
      <c r="BP9">
        <v>371478016</v>
      </c>
      <c r="BQ9">
        <v>380832561</v>
      </c>
      <c r="BR9">
        <v>390560168</v>
      </c>
      <c r="BS9">
        <v>400571000</v>
      </c>
      <c r="BT9">
        <v>410590065</v>
      </c>
      <c r="BU9">
        <v>420611975</v>
      </c>
      <c r="BV9">
        <v>430721902</v>
      </c>
      <c r="BW9">
        <v>440921728</v>
      </c>
      <c r="BX9">
        <v>451201270</v>
      </c>
      <c r="BY9">
        <v>461535246</v>
      </c>
      <c r="BZ9">
        <v>471908229</v>
      </c>
      <c r="CA9">
        <v>482356791</v>
      </c>
      <c r="CB9">
        <v>492890076</v>
      </c>
      <c r="CC9">
        <v>503463580</v>
      </c>
      <c r="CD9">
        <v>514060072</v>
      </c>
      <c r="CE9">
        <v>524689764</v>
      </c>
      <c r="CF9">
        <v>535352136</v>
      </c>
      <c r="CG9">
        <v>546063964</v>
      </c>
      <c r="CH9">
        <v>556812602</v>
      </c>
      <c r="CI9">
        <v>567579630</v>
      </c>
      <c r="CJ9">
        <v>578386733</v>
      </c>
      <c r="CK9">
        <v>589224169</v>
      </c>
      <c r="CL9">
        <v>600058770</v>
      </c>
      <c r="CM9">
        <v>610900484</v>
      </c>
      <c r="CN9">
        <v>621776219</v>
      </c>
      <c r="CO9">
        <v>632656969</v>
      </c>
      <c r="CP9">
        <v>643520463</v>
      </c>
      <c r="CQ9">
        <v>654363827</v>
      </c>
    </row>
    <row r="10" spans="1:95" x14ac:dyDescent="0.45">
      <c r="A10" t="s">
        <v>346</v>
      </c>
      <c r="B10" s="48" t="s">
        <v>347</v>
      </c>
      <c r="C10" t="s">
        <v>774</v>
      </c>
      <c r="D10" s="48" t="s">
        <v>775</v>
      </c>
      <c r="E10">
        <v>65664349</v>
      </c>
      <c r="F10">
        <v>67414289</v>
      </c>
      <c r="G10">
        <v>69255211</v>
      </c>
      <c r="H10">
        <v>71167509</v>
      </c>
      <c r="I10">
        <v>73174418</v>
      </c>
      <c r="J10">
        <v>75269359</v>
      </c>
      <c r="K10">
        <v>77426491</v>
      </c>
      <c r="L10">
        <v>79669186</v>
      </c>
      <c r="M10">
        <v>82009247</v>
      </c>
      <c r="N10">
        <v>84415389</v>
      </c>
      <c r="O10">
        <v>86900277</v>
      </c>
      <c r="P10">
        <v>89453849</v>
      </c>
      <c r="Q10">
        <v>92033265</v>
      </c>
      <c r="R10">
        <v>94753461</v>
      </c>
      <c r="S10">
        <v>97604411</v>
      </c>
      <c r="T10">
        <v>100495165</v>
      </c>
      <c r="U10">
        <v>103474561</v>
      </c>
      <c r="V10">
        <v>106458647</v>
      </c>
      <c r="W10">
        <v>109712584</v>
      </c>
      <c r="X10">
        <v>113219050</v>
      </c>
      <c r="Y10">
        <v>116615981</v>
      </c>
      <c r="Z10">
        <v>120235628</v>
      </c>
      <c r="AA10">
        <v>124174924</v>
      </c>
      <c r="AB10">
        <v>128115629</v>
      </c>
      <c r="AC10">
        <v>132070241</v>
      </c>
      <c r="AD10">
        <v>136089400</v>
      </c>
      <c r="AE10">
        <v>140160138</v>
      </c>
      <c r="AF10">
        <v>144367848</v>
      </c>
      <c r="AG10">
        <v>148574352</v>
      </c>
      <c r="AH10">
        <v>152809820</v>
      </c>
      <c r="AI10">
        <v>157233149</v>
      </c>
      <c r="AJ10">
        <v>161612202</v>
      </c>
      <c r="AK10">
        <v>166123886</v>
      </c>
      <c r="AL10">
        <v>170615813</v>
      </c>
      <c r="AM10">
        <v>175343064</v>
      </c>
      <c r="AN10">
        <v>180559619</v>
      </c>
      <c r="AO10">
        <v>185883069</v>
      </c>
      <c r="AP10">
        <v>191018625</v>
      </c>
      <c r="AQ10">
        <v>195998579</v>
      </c>
      <c r="AR10">
        <v>201191851</v>
      </c>
      <c r="AS10">
        <v>206453630</v>
      </c>
      <c r="AT10">
        <v>211818939</v>
      </c>
      <c r="AU10">
        <v>217351101</v>
      </c>
      <c r="AV10">
        <v>223035087</v>
      </c>
      <c r="AW10">
        <v>228916303</v>
      </c>
      <c r="AX10">
        <v>234995227</v>
      </c>
      <c r="AY10">
        <v>241255950</v>
      </c>
      <c r="AZ10">
        <v>247737422</v>
      </c>
      <c r="BA10">
        <v>254486224</v>
      </c>
      <c r="BB10">
        <v>261472549</v>
      </c>
      <c r="BC10">
        <v>268642316</v>
      </c>
      <c r="BD10">
        <v>275861051</v>
      </c>
      <c r="BE10">
        <v>283305941</v>
      </c>
      <c r="BF10">
        <v>291107600</v>
      </c>
      <c r="BG10">
        <v>298979833</v>
      </c>
      <c r="BH10">
        <v>306996430</v>
      </c>
      <c r="BI10">
        <v>315139785</v>
      </c>
      <c r="BJ10">
        <v>323559276</v>
      </c>
      <c r="BK10">
        <v>332453754</v>
      </c>
      <c r="BL10">
        <v>341569862</v>
      </c>
      <c r="BM10">
        <v>350869705</v>
      </c>
      <c r="BN10">
        <v>360249371</v>
      </c>
      <c r="BO10">
        <v>369655503</v>
      </c>
      <c r="BP10">
        <v>379025748</v>
      </c>
      <c r="BQ10">
        <v>388462057</v>
      </c>
      <c r="BR10">
        <v>398298350</v>
      </c>
      <c r="BS10">
        <v>408422300</v>
      </c>
      <c r="BT10">
        <v>418562865</v>
      </c>
      <c r="BU10">
        <v>428714744</v>
      </c>
      <c r="BV10">
        <v>438961830</v>
      </c>
      <c r="BW10">
        <v>449307008</v>
      </c>
      <c r="BX10">
        <v>459740833</v>
      </c>
      <c r="BY10">
        <v>470237784</v>
      </c>
      <c r="BZ10">
        <v>480782380</v>
      </c>
      <c r="CA10">
        <v>491410860</v>
      </c>
      <c r="CB10">
        <v>502133212</v>
      </c>
      <c r="CC10">
        <v>512905850</v>
      </c>
      <c r="CD10">
        <v>523712028</v>
      </c>
      <c r="CE10">
        <v>534562058</v>
      </c>
      <c r="CF10">
        <v>545454415</v>
      </c>
      <c r="CG10">
        <v>556406351</v>
      </c>
      <c r="CH10">
        <v>567405509</v>
      </c>
      <c r="CI10">
        <v>578433545</v>
      </c>
      <c r="CJ10">
        <v>589513251</v>
      </c>
      <c r="CK10">
        <v>600634145</v>
      </c>
      <c r="CL10">
        <v>611762873</v>
      </c>
      <c r="CM10">
        <v>622910202</v>
      </c>
      <c r="CN10">
        <v>634102271</v>
      </c>
      <c r="CO10">
        <v>645310645</v>
      </c>
      <c r="CP10">
        <v>656512363</v>
      </c>
      <c r="CQ10">
        <v>667705093</v>
      </c>
    </row>
    <row r="11" spans="1:95" x14ac:dyDescent="0.45">
      <c r="A11" t="s">
        <v>346</v>
      </c>
      <c r="B11" s="48" t="s">
        <v>347</v>
      </c>
      <c r="C11" t="s">
        <v>768</v>
      </c>
      <c r="D11" s="48" t="s">
        <v>769</v>
      </c>
      <c r="E11">
        <v>130075728</v>
      </c>
      <c r="F11">
        <v>133534923</v>
      </c>
      <c r="G11">
        <v>137171659</v>
      </c>
      <c r="H11">
        <v>140945536</v>
      </c>
      <c r="I11">
        <v>144904094</v>
      </c>
      <c r="J11">
        <v>149033472</v>
      </c>
      <c r="K11">
        <v>153281203</v>
      </c>
      <c r="L11">
        <v>157704381</v>
      </c>
      <c r="M11">
        <v>162329396</v>
      </c>
      <c r="N11">
        <v>167088245</v>
      </c>
      <c r="O11">
        <v>171984985</v>
      </c>
      <c r="P11">
        <v>177022314</v>
      </c>
      <c r="Q11">
        <v>182126556</v>
      </c>
      <c r="R11">
        <v>187524135</v>
      </c>
      <c r="S11">
        <v>193186642</v>
      </c>
      <c r="T11">
        <v>198914573</v>
      </c>
      <c r="U11">
        <v>204802976</v>
      </c>
      <c r="V11">
        <v>210680842</v>
      </c>
      <c r="W11">
        <v>217074286</v>
      </c>
      <c r="X11">
        <v>223974122</v>
      </c>
      <c r="Y11">
        <v>230792729</v>
      </c>
      <c r="Z11">
        <v>238043099</v>
      </c>
      <c r="AA11">
        <v>245822010</v>
      </c>
      <c r="AB11">
        <v>253644643</v>
      </c>
      <c r="AC11">
        <v>261458202</v>
      </c>
      <c r="AD11">
        <v>269450407</v>
      </c>
      <c r="AE11">
        <v>277621771</v>
      </c>
      <c r="AF11">
        <v>286067346</v>
      </c>
      <c r="AG11">
        <v>294498625</v>
      </c>
      <c r="AH11">
        <v>302939121</v>
      </c>
      <c r="AI11">
        <v>311748681</v>
      </c>
      <c r="AJ11">
        <v>320442961</v>
      </c>
      <c r="AK11">
        <v>329082707</v>
      </c>
      <c r="AL11">
        <v>338324002</v>
      </c>
      <c r="AM11">
        <v>347441809</v>
      </c>
      <c r="AN11">
        <v>356580375</v>
      </c>
      <c r="AO11">
        <v>366138524</v>
      </c>
      <c r="AP11">
        <v>375646235</v>
      </c>
      <c r="AQ11">
        <v>385505757</v>
      </c>
      <c r="AR11">
        <v>395750933</v>
      </c>
      <c r="AS11">
        <v>406156661</v>
      </c>
      <c r="AT11">
        <v>416807868</v>
      </c>
      <c r="AU11">
        <v>427820358</v>
      </c>
      <c r="AV11">
        <v>439173286</v>
      </c>
      <c r="AW11">
        <v>450928044</v>
      </c>
      <c r="AX11">
        <v>463076637</v>
      </c>
      <c r="AY11">
        <v>475606210</v>
      </c>
      <c r="AZ11">
        <v>488580707</v>
      </c>
      <c r="BA11">
        <v>502070763</v>
      </c>
      <c r="BB11">
        <v>516003448</v>
      </c>
      <c r="BC11">
        <v>530308387</v>
      </c>
      <c r="BD11">
        <v>544737983</v>
      </c>
      <c r="BE11">
        <v>559609961</v>
      </c>
      <c r="BF11">
        <v>575202699</v>
      </c>
      <c r="BG11">
        <v>590968990</v>
      </c>
      <c r="BH11">
        <v>607123269</v>
      </c>
      <c r="BI11">
        <v>623369401</v>
      </c>
      <c r="BJ11">
        <v>640058741</v>
      </c>
      <c r="BK11">
        <v>657801085</v>
      </c>
      <c r="BL11">
        <v>675950189</v>
      </c>
      <c r="BM11">
        <v>694446100</v>
      </c>
      <c r="BN11">
        <v>713090928</v>
      </c>
      <c r="BO11">
        <v>731821393</v>
      </c>
      <c r="BP11">
        <v>750503764</v>
      </c>
      <c r="BQ11">
        <v>769294618</v>
      </c>
      <c r="BR11">
        <v>788858518</v>
      </c>
      <c r="BS11">
        <v>808993300</v>
      </c>
      <c r="BT11">
        <v>829152930</v>
      </c>
      <c r="BU11">
        <v>849326719</v>
      </c>
      <c r="BV11">
        <v>869683732</v>
      </c>
      <c r="BW11">
        <v>890228736</v>
      </c>
      <c r="BX11">
        <v>910942103</v>
      </c>
      <c r="BY11">
        <v>931773030</v>
      </c>
      <c r="BZ11">
        <v>952690609</v>
      </c>
      <c r="CA11">
        <v>973767651</v>
      </c>
      <c r="CB11">
        <v>995023288</v>
      </c>
      <c r="CC11">
        <v>1016369430</v>
      </c>
      <c r="CD11">
        <v>1037772100</v>
      </c>
      <c r="CE11">
        <v>1059251822</v>
      </c>
      <c r="CF11">
        <v>1080806551</v>
      </c>
      <c r="CG11">
        <v>1102470315</v>
      </c>
      <c r="CH11">
        <v>1124218111</v>
      </c>
      <c r="CI11">
        <v>1146013175</v>
      </c>
      <c r="CJ11">
        <v>1167899984</v>
      </c>
      <c r="CK11">
        <v>1189858314</v>
      </c>
      <c r="CL11">
        <v>1211821643</v>
      </c>
      <c r="CM11">
        <v>1233810686</v>
      </c>
      <c r="CN11">
        <v>1255878490</v>
      </c>
      <c r="CO11">
        <v>1277967614</v>
      </c>
      <c r="CP11">
        <v>1300032826</v>
      </c>
      <c r="CQ11">
        <v>1322068920</v>
      </c>
    </row>
    <row r="12" spans="1:95" x14ac:dyDescent="0.45">
      <c r="A12" t="s">
        <v>350</v>
      </c>
      <c r="B12" s="48" t="s">
        <v>351</v>
      </c>
      <c r="C12" t="s">
        <v>770</v>
      </c>
      <c r="D12" s="48" t="s">
        <v>771</v>
      </c>
      <c r="E12">
        <v>83269407</v>
      </c>
      <c r="F12">
        <v>84656503</v>
      </c>
      <c r="G12">
        <v>86079560</v>
      </c>
      <c r="H12">
        <v>87538286</v>
      </c>
      <c r="I12">
        <v>89013806</v>
      </c>
      <c r="J12">
        <v>90520809</v>
      </c>
      <c r="K12">
        <v>92102818</v>
      </c>
      <c r="L12">
        <v>93707007</v>
      </c>
      <c r="M12">
        <v>95355561</v>
      </c>
      <c r="N12">
        <v>97053916</v>
      </c>
      <c r="O12">
        <v>98827549</v>
      </c>
      <c r="P12">
        <v>100570618</v>
      </c>
      <c r="Q12">
        <v>102354865</v>
      </c>
      <c r="R12">
        <v>104226096</v>
      </c>
      <c r="S12">
        <v>106192418</v>
      </c>
      <c r="T12">
        <v>108259181</v>
      </c>
      <c r="U12">
        <v>110345302</v>
      </c>
      <c r="V12">
        <v>112560732</v>
      </c>
      <c r="W12">
        <v>114900482</v>
      </c>
      <c r="X12">
        <v>117458659</v>
      </c>
      <c r="Y12">
        <v>120061728</v>
      </c>
      <c r="Z12">
        <v>122533222</v>
      </c>
      <c r="AA12">
        <v>125120489</v>
      </c>
      <c r="AB12">
        <v>127527539</v>
      </c>
      <c r="AC12">
        <v>129791482</v>
      </c>
      <c r="AD12">
        <v>132141810</v>
      </c>
      <c r="AE12">
        <v>134544928</v>
      </c>
      <c r="AF12">
        <v>136992523</v>
      </c>
      <c r="AG12">
        <v>139508922</v>
      </c>
      <c r="AH12">
        <v>142122079</v>
      </c>
      <c r="AI12">
        <v>144684181</v>
      </c>
      <c r="AJ12">
        <v>147610060</v>
      </c>
      <c r="AK12">
        <v>150787232</v>
      </c>
      <c r="AL12">
        <v>153953872</v>
      </c>
      <c r="AM12">
        <v>157140684</v>
      </c>
      <c r="AN12">
        <v>160511168</v>
      </c>
      <c r="AO12">
        <v>163929792</v>
      </c>
      <c r="AP12">
        <v>167294604</v>
      </c>
      <c r="AQ12">
        <v>170762816</v>
      </c>
      <c r="AR12">
        <v>174231753</v>
      </c>
      <c r="AS12">
        <v>177789928</v>
      </c>
      <c r="AT12">
        <v>181118123</v>
      </c>
      <c r="AU12">
        <v>184501976</v>
      </c>
      <c r="AV12">
        <v>187912218</v>
      </c>
      <c r="AW12">
        <v>191371313</v>
      </c>
      <c r="AX12">
        <v>194865339</v>
      </c>
      <c r="AY12">
        <v>198346408</v>
      </c>
      <c r="AZ12">
        <v>201866187</v>
      </c>
      <c r="BA12">
        <v>205443929</v>
      </c>
      <c r="BB12">
        <v>208979980</v>
      </c>
      <c r="BC12">
        <v>212521350</v>
      </c>
      <c r="BD12">
        <v>216192351</v>
      </c>
      <c r="BE12">
        <v>219821731</v>
      </c>
      <c r="BF12">
        <v>223408748</v>
      </c>
      <c r="BG12">
        <v>227027171</v>
      </c>
      <c r="BH12">
        <v>230601274</v>
      </c>
      <c r="BI12">
        <v>234165138</v>
      </c>
      <c r="BJ12">
        <v>237661738</v>
      </c>
      <c r="BK12">
        <v>240976323</v>
      </c>
      <c r="BL12">
        <v>244088782</v>
      </c>
      <c r="BM12">
        <v>247103416</v>
      </c>
      <c r="BN12">
        <v>250093959</v>
      </c>
      <c r="BO12">
        <v>253021816</v>
      </c>
      <c r="BP12">
        <v>256170520</v>
      </c>
      <c r="BQ12">
        <v>259416224</v>
      </c>
      <c r="BR12">
        <v>262376686</v>
      </c>
      <c r="BS12">
        <v>265157179</v>
      </c>
      <c r="BT12">
        <v>267919428</v>
      </c>
      <c r="BU12">
        <v>270651263</v>
      </c>
      <c r="BV12">
        <v>273313028</v>
      </c>
      <c r="BW12">
        <v>275910054</v>
      </c>
      <c r="BX12">
        <v>278443302</v>
      </c>
      <c r="BY12">
        <v>280924209</v>
      </c>
      <c r="BZ12">
        <v>283339081</v>
      </c>
      <c r="CA12">
        <v>285673108</v>
      </c>
      <c r="CB12">
        <v>287932469</v>
      </c>
      <c r="CC12">
        <v>290131745</v>
      </c>
      <c r="CD12">
        <v>292202791</v>
      </c>
      <c r="CE12">
        <v>294135746</v>
      </c>
      <c r="CF12">
        <v>295939681</v>
      </c>
      <c r="CG12">
        <v>297605764</v>
      </c>
      <c r="CH12">
        <v>299134872</v>
      </c>
      <c r="CI12">
        <v>300536909</v>
      </c>
      <c r="CJ12">
        <v>301801917</v>
      </c>
      <c r="CK12">
        <v>302929310</v>
      </c>
      <c r="CL12">
        <v>303920716</v>
      </c>
      <c r="CM12">
        <v>304773719</v>
      </c>
      <c r="CN12">
        <v>305488717</v>
      </c>
      <c r="CO12">
        <v>306069073</v>
      </c>
      <c r="CP12">
        <v>306516408</v>
      </c>
      <c r="CQ12">
        <v>306825689</v>
      </c>
    </row>
    <row r="13" spans="1:95" x14ac:dyDescent="0.45">
      <c r="A13" t="s">
        <v>350</v>
      </c>
      <c r="B13" s="48" t="s">
        <v>351</v>
      </c>
      <c r="C13" t="s">
        <v>772</v>
      </c>
      <c r="D13" s="48" t="s">
        <v>773</v>
      </c>
      <c r="E13">
        <v>14361518</v>
      </c>
      <c r="F13">
        <v>15050171</v>
      </c>
      <c r="G13">
        <v>15775196</v>
      </c>
      <c r="H13">
        <v>16550889</v>
      </c>
      <c r="I13">
        <v>17374634</v>
      </c>
      <c r="J13">
        <v>18251823</v>
      </c>
      <c r="K13">
        <v>19144135</v>
      </c>
      <c r="L13">
        <v>20088012</v>
      </c>
      <c r="M13">
        <v>21089075</v>
      </c>
      <c r="N13">
        <v>22149605</v>
      </c>
      <c r="O13">
        <v>23258987</v>
      </c>
      <c r="P13">
        <v>24502330</v>
      </c>
      <c r="Q13">
        <v>25821629</v>
      </c>
      <c r="R13">
        <v>27223846</v>
      </c>
      <c r="S13">
        <v>28719163</v>
      </c>
      <c r="T13">
        <v>30310737</v>
      </c>
      <c r="U13">
        <v>31991970</v>
      </c>
      <c r="V13">
        <v>33697844</v>
      </c>
      <c r="W13">
        <v>35502134</v>
      </c>
      <c r="X13">
        <v>37263052</v>
      </c>
      <c r="Y13">
        <v>39104790</v>
      </c>
      <c r="Z13">
        <v>41229251</v>
      </c>
      <c r="AA13">
        <v>43464629</v>
      </c>
      <c r="AB13">
        <v>45727618</v>
      </c>
      <c r="AC13">
        <v>48089264</v>
      </c>
      <c r="AD13">
        <v>50669228</v>
      </c>
      <c r="AE13">
        <v>53344213</v>
      </c>
      <c r="AF13">
        <v>56111824</v>
      </c>
      <c r="AG13">
        <v>58976105</v>
      </c>
      <c r="AH13">
        <v>61940195</v>
      </c>
      <c r="AI13">
        <v>64881850</v>
      </c>
      <c r="AJ13">
        <v>67568649</v>
      </c>
      <c r="AK13">
        <v>70404143</v>
      </c>
      <c r="AL13">
        <v>73292906</v>
      </c>
      <c r="AM13">
        <v>76219420</v>
      </c>
      <c r="AN13">
        <v>79290707</v>
      </c>
      <c r="AO13">
        <v>82485654</v>
      </c>
      <c r="AP13">
        <v>85912980</v>
      </c>
      <c r="AQ13">
        <v>89535018</v>
      </c>
      <c r="AR13">
        <v>93274545</v>
      </c>
      <c r="AS13">
        <v>97178518</v>
      </c>
      <c r="AT13">
        <v>101662594</v>
      </c>
      <c r="AU13">
        <v>106339819</v>
      </c>
      <c r="AV13">
        <v>111230627</v>
      </c>
      <c r="AW13">
        <v>116353787</v>
      </c>
      <c r="AX13">
        <v>121723137</v>
      </c>
      <c r="AY13">
        <v>127316750</v>
      </c>
      <c r="AZ13">
        <v>133117989</v>
      </c>
      <c r="BA13">
        <v>139142180</v>
      </c>
      <c r="BB13">
        <v>145363864</v>
      </c>
      <c r="BC13">
        <v>151836920</v>
      </c>
      <c r="BD13">
        <v>158597792</v>
      </c>
      <c r="BE13">
        <v>165538618</v>
      </c>
      <c r="BF13">
        <v>172621459</v>
      </c>
      <c r="BG13">
        <v>179964876</v>
      </c>
      <c r="BH13">
        <v>187526571</v>
      </c>
      <c r="BI13">
        <v>195289605</v>
      </c>
      <c r="BJ13">
        <v>203221168</v>
      </c>
      <c r="BK13">
        <v>211219592</v>
      </c>
      <c r="BL13">
        <v>219276647</v>
      </c>
      <c r="BM13">
        <v>227465935</v>
      </c>
      <c r="BN13">
        <v>235827038</v>
      </c>
      <c r="BO13">
        <v>244365364</v>
      </c>
      <c r="BP13">
        <v>253228069</v>
      </c>
      <c r="BQ13">
        <v>262347852</v>
      </c>
      <c r="BR13">
        <v>271563229</v>
      </c>
      <c r="BS13">
        <v>280918650</v>
      </c>
      <c r="BT13">
        <v>290456756</v>
      </c>
      <c r="BU13">
        <v>300175530</v>
      </c>
      <c r="BV13">
        <v>310056361</v>
      </c>
      <c r="BW13">
        <v>320089086</v>
      </c>
      <c r="BX13">
        <v>330282668</v>
      </c>
      <c r="BY13">
        <v>340636024</v>
      </c>
      <c r="BZ13">
        <v>351132596</v>
      </c>
      <c r="CA13">
        <v>361754798</v>
      </c>
      <c r="CB13">
        <v>372489521</v>
      </c>
      <c r="CC13">
        <v>383337689</v>
      </c>
      <c r="CD13">
        <v>394336349</v>
      </c>
      <c r="CE13">
        <v>405470989</v>
      </c>
      <c r="CF13">
        <v>416744042</v>
      </c>
      <c r="CG13">
        <v>428132542</v>
      </c>
      <c r="CH13">
        <v>439629130</v>
      </c>
      <c r="CI13">
        <v>451228974</v>
      </c>
      <c r="CJ13">
        <v>462919234</v>
      </c>
      <c r="CK13">
        <v>474695320</v>
      </c>
      <c r="CL13">
        <v>486549926</v>
      </c>
      <c r="CM13">
        <v>498475920</v>
      </c>
      <c r="CN13">
        <v>510464860</v>
      </c>
      <c r="CO13">
        <v>522525399</v>
      </c>
      <c r="CP13">
        <v>534639054</v>
      </c>
      <c r="CQ13">
        <v>546806940</v>
      </c>
    </row>
    <row r="14" spans="1:95" x14ac:dyDescent="0.45">
      <c r="A14" t="s">
        <v>350</v>
      </c>
      <c r="B14" s="48" t="s">
        <v>351</v>
      </c>
      <c r="C14" t="s">
        <v>776</v>
      </c>
      <c r="D14" s="48" t="s">
        <v>777</v>
      </c>
      <c r="E14">
        <v>48455513</v>
      </c>
      <c r="F14">
        <v>49456062</v>
      </c>
      <c r="G14">
        <v>50496568</v>
      </c>
      <c r="H14">
        <v>51587717</v>
      </c>
      <c r="I14">
        <v>52711199</v>
      </c>
      <c r="J14">
        <v>53877859</v>
      </c>
      <c r="K14">
        <v>55091272</v>
      </c>
      <c r="L14">
        <v>56338265</v>
      </c>
      <c r="M14">
        <v>57634330</v>
      </c>
      <c r="N14">
        <v>58989790</v>
      </c>
      <c r="O14">
        <v>60418745</v>
      </c>
      <c r="P14">
        <v>61911592</v>
      </c>
      <c r="Q14">
        <v>63463920</v>
      </c>
      <c r="R14">
        <v>65097710</v>
      </c>
      <c r="S14">
        <v>66822952</v>
      </c>
      <c r="T14">
        <v>68642127</v>
      </c>
      <c r="U14">
        <v>70515886</v>
      </c>
      <c r="V14">
        <v>72466752</v>
      </c>
      <c r="W14">
        <v>74525272</v>
      </c>
      <c r="X14">
        <v>76671160</v>
      </c>
      <c r="Y14">
        <v>78886338</v>
      </c>
      <c r="Z14">
        <v>81183908</v>
      </c>
      <c r="AA14">
        <v>83592566</v>
      </c>
      <c r="AB14">
        <v>85923173</v>
      </c>
      <c r="AC14">
        <v>88244434</v>
      </c>
      <c r="AD14">
        <v>90726997</v>
      </c>
      <c r="AE14">
        <v>93280602</v>
      </c>
      <c r="AF14">
        <v>95905011</v>
      </c>
      <c r="AG14">
        <v>98620063</v>
      </c>
      <c r="AH14">
        <v>101439011</v>
      </c>
      <c r="AI14">
        <v>104221218</v>
      </c>
      <c r="AJ14">
        <v>107053431</v>
      </c>
      <c r="AK14">
        <v>110090137</v>
      </c>
      <c r="AL14">
        <v>113152368</v>
      </c>
      <c r="AM14">
        <v>116237324</v>
      </c>
      <c r="AN14">
        <v>119482180</v>
      </c>
      <c r="AO14">
        <v>122812644</v>
      </c>
      <c r="AP14">
        <v>126230056</v>
      </c>
      <c r="AQ14">
        <v>129810402</v>
      </c>
      <c r="AR14">
        <v>133465571</v>
      </c>
      <c r="AS14">
        <v>137246974</v>
      </c>
      <c r="AT14">
        <v>141202799</v>
      </c>
      <c r="AU14">
        <v>145298696</v>
      </c>
      <c r="AV14">
        <v>149531899</v>
      </c>
      <c r="AW14">
        <v>153906097</v>
      </c>
      <c r="AX14">
        <v>158410784</v>
      </c>
      <c r="AY14">
        <v>163013565</v>
      </c>
      <c r="AZ14">
        <v>167742413</v>
      </c>
      <c r="BA14">
        <v>172635138</v>
      </c>
      <c r="BB14">
        <v>177608631</v>
      </c>
      <c r="BC14">
        <v>182712160</v>
      </c>
      <c r="BD14">
        <v>188052161</v>
      </c>
      <c r="BE14">
        <v>193467808</v>
      </c>
      <c r="BF14">
        <v>198941389</v>
      </c>
      <c r="BG14">
        <v>204535979</v>
      </c>
      <c r="BH14">
        <v>210192954</v>
      </c>
      <c r="BI14">
        <v>215955200</v>
      </c>
      <c r="BJ14">
        <v>221769028</v>
      </c>
      <c r="BK14">
        <v>227523214</v>
      </c>
      <c r="BL14">
        <v>233199013</v>
      </c>
      <c r="BM14">
        <v>238881426</v>
      </c>
      <c r="BN14">
        <v>244638086</v>
      </c>
      <c r="BO14">
        <v>250438879</v>
      </c>
      <c r="BP14">
        <v>256499160</v>
      </c>
      <c r="BQ14">
        <v>262752196</v>
      </c>
      <c r="BR14">
        <v>268922090</v>
      </c>
      <c r="BS14">
        <v>275070021</v>
      </c>
      <c r="BT14">
        <v>281296495</v>
      </c>
      <c r="BU14">
        <v>287594576</v>
      </c>
      <c r="BV14">
        <v>293935139</v>
      </c>
      <c r="BW14">
        <v>300315850</v>
      </c>
      <c r="BX14">
        <v>306741836</v>
      </c>
      <c r="BY14">
        <v>313218212</v>
      </c>
      <c r="BZ14">
        <v>319729996</v>
      </c>
      <c r="CA14">
        <v>326260248</v>
      </c>
      <c r="CB14">
        <v>332805306</v>
      </c>
      <c r="CC14">
        <v>339373111</v>
      </c>
      <c r="CD14">
        <v>345947945</v>
      </c>
      <c r="CE14">
        <v>352517617</v>
      </c>
      <c r="CF14">
        <v>359087483</v>
      </c>
      <c r="CG14">
        <v>365641919</v>
      </c>
      <c r="CH14">
        <v>372177172</v>
      </c>
      <c r="CI14">
        <v>378696067</v>
      </c>
      <c r="CJ14">
        <v>385187579</v>
      </c>
      <c r="CK14">
        <v>391648100</v>
      </c>
      <c r="CL14">
        <v>398074825</v>
      </c>
      <c r="CM14">
        <v>404462906</v>
      </c>
      <c r="CN14">
        <v>410807965</v>
      </c>
      <c r="CO14">
        <v>417116352</v>
      </c>
      <c r="CP14">
        <v>423379281</v>
      </c>
      <c r="CQ14">
        <v>429594883</v>
      </c>
    </row>
    <row r="15" spans="1:95" x14ac:dyDescent="0.45">
      <c r="A15" t="s">
        <v>350</v>
      </c>
      <c r="B15" s="48" t="s">
        <v>351</v>
      </c>
      <c r="C15" t="s">
        <v>774</v>
      </c>
      <c r="D15" s="48" t="s">
        <v>775</v>
      </c>
      <c r="E15">
        <v>49175412</v>
      </c>
      <c r="F15">
        <v>50250612</v>
      </c>
      <c r="G15">
        <v>51358188</v>
      </c>
      <c r="H15">
        <v>52501458</v>
      </c>
      <c r="I15">
        <v>53677241</v>
      </c>
      <c r="J15">
        <v>54894773</v>
      </c>
      <c r="K15">
        <v>56155681</v>
      </c>
      <c r="L15">
        <v>57456754</v>
      </c>
      <c r="M15">
        <v>58810306</v>
      </c>
      <c r="N15">
        <v>60213731</v>
      </c>
      <c r="O15">
        <v>61667791</v>
      </c>
      <c r="P15">
        <v>63161356</v>
      </c>
      <c r="Q15">
        <v>64712574</v>
      </c>
      <c r="R15">
        <v>66352232</v>
      </c>
      <c r="S15">
        <v>68088629</v>
      </c>
      <c r="T15">
        <v>69927791</v>
      </c>
      <c r="U15">
        <v>71821386</v>
      </c>
      <c r="V15">
        <v>73791824</v>
      </c>
      <c r="W15">
        <v>75877344</v>
      </c>
      <c r="X15">
        <v>78050551</v>
      </c>
      <c r="Y15">
        <v>80280180</v>
      </c>
      <c r="Z15">
        <v>82578565</v>
      </c>
      <c r="AA15">
        <v>84992552</v>
      </c>
      <c r="AB15">
        <v>87331984</v>
      </c>
      <c r="AC15">
        <v>89636312</v>
      </c>
      <c r="AD15">
        <v>92084041</v>
      </c>
      <c r="AE15">
        <v>94608539</v>
      </c>
      <c r="AF15">
        <v>97199336</v>
      </c>
      <c r="AG15">
        <v>99864964</v>
      </c>
      <c r="AH15">
        <v>102623263</v>
      </c>
      <c r="AI15">
        <v>105344813</v>
      </c>
      <c r="AJ15">
        <v>108125278</v>
      </c>
      <c r="AK15">
        <v>111101238</v>
      </c>
      <c r="AL15">
        <v>114094410</v>
      </c>
      <c r="AM15">
        <v>117122780</v>
      </c>
      <c r="AN15">
        <v>120319695</v>
      </c>
      <c r="AO15">
        <v>123602802</v>
      </c>
      <c r="AP15">
        <v>126977528</v>
      </c>
      <c r="AQ15">
        <v>130487432</v>
      </c>
      <c r="AR15">
        <v>134040727</v>
      </c>
      <c r="AS15">
        <v>137721472</v>
      </c>
      <c r="AT15">
        <v>141577918</v>
      </c>
      <c r="AU15">
        <v>145543099</v>
      </c>
      <c r="AV15">
        <v>149610946</v>
      </c>
      <c r="AW15">
        <v>153819003</v>
      </c>
      <c r="AX15">
        <v>158177692</v>
      </c>
      <c r="AY15">
        <v>162649593</v>
      </c>
      <c r="AZ15">
        <v>167241763</v>
      </c>
      <c r="BA15">
        <v>171950971</v>
      </c>
      <c r="BB15">
        <v>176735213</v>
      </c>
      <c r="BC15">
        <v>181646110</v>
      </c>
      <c r="BD15">
        <v>186737982</v>
      </c>
      <c r="BE15">
        <v>191892541</v>
      </c>
      <c r="BF15">
        <v>197088818</v>
      </c>
      <c r="BG15">
        <v>202456068</v>
      </c>
      <c r="BH15">
        <v>207934891</v>
      </c>
      <c r="BI15">
        <v>213499543</v>
      </c>
      <c r="BJ15">
        <v>219113878</v>
      </c>
      <c r="BK15">
        <v>224672701</v>
      </c>
      <c r="BL15">
        <v>230166416</v>
      </c>
      <c r="BM15">
        <v>235687925</v>
      </c>
      <c r="BN15">
        <v>241282911</v>
      </c>
      <c r="BO15">
        <v>246948301</v>
      </c>
      <c r="BP15">
        <v>252899429</v>
      </c>
      <c r="BQ15">
        <v>259011880</v>
      </c>
      <c r="BR15">
        <v>265017825</v>
      </c>
      <c r="BS15">
        <v>271005808</v>
      </c>
      <c r="BT15">
        <v>277079689</v>
      </c>
      <c r="BU15">
        <v>283232217</v>
      </c>
      <c r="BV15">
        <v>289434250</v>
      </c>
      <c r="BW15">
        <v>295683290</v>
      </c>
      <c r="BX15">
        <v>301984134</v>
      </c>
      <c r="BY15">
        <v>308342021</v>
      </c>
      <c r="BZ15">
        <v>314741681</v>
      </c>
      <c r="CA15">
        <v>321167658</v>
      </c>
      <c r="CB15">
        <v>327616684</v>
      </c>
      <c r="CC15">
        <v>334096323</v>
      </c>
      <c r="CD15">
        <v>340591195</v>
      </c>
      <c r="CE15">
        <v>347089118</v>
      </c>
      <c r="CF15">
        <v>353596240</v>
      </c>
      <c r="CG15">
        <v>360096387</v>
      </c>
      <c r="CH15">
        <v>366586830</v>
      </c>
      <c r="CI15">
        <v>373069816</v>
      </c>
      <c r="CJ15">
        <v>379533572</v>
      </c>
      <c r="CK15">
        <v>385976530</v>
      </c>
      <c r="CL15">
        <v>392395817</v>
      </c>
      <c r="CM15">
        <v>398786733</v>
      </c>
      <c r="CN15">
        <v>405145612</v>
      </c>
      <c r="CO15">
        <v>411478120</v>
      </c>
      <c r="CP15">
        <v>417776181</v>
      </c>
      <c r="CQ15">
        <v>424037746</v>
      </c>
    </row>
    <row r="16" spans="1:95" x14ac:dyDescent="0.45">
      <c r="A16" t="s">
        <v>350</v>
      </c>
      <c r="B16" s="48" t="s">
        <v>351</v>
      </c>
      <c r="C16" t="s">
        <v>768</v>
      </c>
      <c r="D16" s="48" t="s">
        <v>769</v>
      </c>
      <c r="E16">
        <v>97630925</v>
      </c>
      <c r="F16">
        <v>99706674</v>
      </c>
      <c r="G16">
        <v>101854756</v>
      </c>
      <c r="H16">
        <v>104089175</v>
      </c>
      <c r="I16">
        <v>106388440</v>
      </c>
      <c r="J16">
        <v>108772632</v>
      </c>
      <c r="K16">
        <v>111246953</v>
      </c>
      <c r="L16">
        <v>113795019</v>
      </c>
      <c r="M16">
        <v>116444636</v>
      </c>
      <c r="N16">
        <v>119203521</v>
      </c>
      <c r="O16">
        <v>122086536</v>
      </c>
      <c r="P16">
        <v>125072948</v>
      </c>
      <c r="Q16">
        <v>128176494</v>
      </c>
      <c r="R16">
        <v>131449942</v>
      </c>
      <c r="S16">
        <v>134911581</v>
      </c>
      <c r="T16">
        <v>138569918</v>
      </c>
      <c r="U16">
        <v>142337272</v>
      </c>
      <c r="V16">
        <v>146258576</v>
      </c>
      <c r="W16">
        <v>150402616</v>
      </c>
      <c r="X16">
        <v>154721711</v>
      </c>
      <c r="Y16">
        <v>159166518</v>
      </c>
      <c r="Z16">
        <v>163762473</v>
      </c>
      <c r="AA16">
        <v>168585118</v>
      </c>
      <c r="AB16">
        <v>173255157</v>
      </c>
      <c r="AC16">
        <v>177880746</v>
      </c>
      <c r="AD16">
        <v>182811038</v>
      </c>
      <c r="AE16">
        <v>187889141</v>
      </c>
      <c r="AF16">
        <v>193104347</v>
      </c>
      <c r="AG16">
        <v>198485027</v>
      </c>
      <c r="AH16">
        <v>204062274</v>
      </c>
      <c r="AI16">
        <v>209566031</v>
      </c>
      <c r="AJ16">
        <v>215178709</v>
      </c>
      <c r="AK16">
        <v>221191375</v>
      </c>
      <c r="AL16">
        <v>227246778</v>
      </c>
      <c r="AM16">
        <v>233360104</v>
      </c>
      <c r="AN16">
        <v>239801875</v>
      </c>
      <c r="AO16">
        <v>246415446</v>
      </c>
      <c r="AP16">
        <v>253207584</v>
      </c>
      <c r="AQ16">
        <v>260297834</v>
      </c>
      <c r="AR16">
        <v>267506298</v>
      </c>
      <c r="AS16">
        <v>274968446</v>
      </c>
      <c r="AT16">
        <v>282780717</v>
      </c>
      <c r="AU16">
        <v>290841795</v>
      </c>
      <c r="AV16">
        <v>299142845</v>
      </c>
      <c r="AW16">
        <v>307725100</v>
      </c>
      <c r="AX16">
        <v>316588476</v>
      </c>
      <c r="AY16">
        <v>325663158</v>
      </c>
      <c r="AZ16">
        <v>334984176</v>
      </c>
      <c r="BA16">
        <v>344586109</v>
      </c>
      <c r="BB16">
        <v>354343844</v>
      </c>
      <c r="BC16">
        <v>364358270</v>
      </c>
      <c r="BD16">
        <v>374790143</v>
      </c>
      <c r="BE16">
        <v>385360349</v>
      </c>
      <c r="BF16">
        <v>396030207</v>
      </c>
      <c r="BG16">
        <v>406992047</v>
      </c>
      <c r="BH16">
        <v>418127845</v>
      </c>
      <c r="BI16">
        <v>429454743</v>
      </c>
      <c r="BJ16">
        <v>440882906</v>
      </c>
      <c r="BK16">
        <v>452195915</v>
      </c>
      <c r="BL16">
        <v>463365429</v>
      </c>
      <c r="BM16">
        <v>474569351</v>
      </c>
      <c r="BN16">
        <v>485920997</v>
      </c>
      <c r="BO16">
        <v>497387180</v>
      </c>
      <c r="BP16">
        <v>509398589</v>
      </c>
      <c r="BQ16">
        <v>521764076</v>
      </c>
      <c r="BR16">
        <v>533939915</v>
      </c>
      <c r="BS16">
        <v>546075829</v>
      </c>
      <c r="BT16">
        <v>558376184</v>
      </c>
      <c r="BU16">
        <v>570826793</v>
      </c>
      <c r="BV16">
        <v>583369389</v>
      </c>
      <c r="BW16">
        <v>595999140</v>
      </c>
      <c r="BX16">
        <v>608725970</v>
      </c>
      <c r="BY16">
        <v>621560233</v>
      </c>
      <c r="BZ16">
        <v>634471677</v>
      </c>
      <c r="CA16">
        <v>647427906</v>
      </c>
      <c r="CB16">
        <v>660421990</v>
      </c>
      <c r="CC16">
        <v>673469434</v>
      </c>
      <c r="CD16">
        <v>686539140</v>
      </c>
      <c r="CE16">
        <v>699606735</v>
      </c>
      <c r="CF16">
        <v>712683723</v>
      </c>
      <c r="CG16">
        <v>725738306</v>
      </c>
      <c r="CH16">
        <v>738764002</v>
      </c>
      <c r="CI16">
        <v>751765883</v>
      </c>
      <c r="CJ16">
        <v>764721151</v>
      </c>
      <c r="CK16">
        <v>777624630</v>
      </c>
      <c r="CL16">
        <v>790470642</v>
      </c>
      <c r="CM16">
        <v>803249639</v>
      </c>
      <c r="CN16">
        <v>815953577</v>
      </c>
      <c r="CO16">
        <v>828594472</v>
      </c>
      <c r="CP16">
        <v>841155462</v>
      </c>
      <c r="CQ16">
        <v>853632629</v>
      </c>
    </row>
    <row r="17" spans="1:95" x14ac:dyDescent="0.45">
      <c r="A17" t="s">
        <v>202</v>
      </c>
      <c r="B17" s="48" t="s">
        <v>353</v>
      </c>
      <c r="C17" t="s">
        <v>770</v>
      </c>
      <c r="D17" s="48" t="s">
        <v>771</v>
      </c>
      <c r="E17">
        <v>1114818</v>
      </c>
      <c r="F17">
        <v>1146208</v>
      </c>
      <c r="G17">
        <v>1180553</v>
      </c>
      <c r="H17">
        <v>1214693</v>
      </c>
      <c r="I17">
        <v>1248887</v>
      </c>
      <c r="J17">
        <v>1282417</v>
      </c>
      <c r="K17">
        <v>1315273</v>
      </c>
      <c r="L17">
        <v>1348911</v>
      </c>
      <c r="M17">
        <v>1386348</v>
      </c>
      <c r="N17">
        <v>1424962</v>
      </c>
      <c r="O17">
        <v>1457678</v>
      </c>
      <c r="P17">
        <v>1489206</v>
      </c>
      <c r="Q17">
        <v>1522477</v>
      </c>
      <c r="R17">
        <v>1554419</v>
      </c>
      <c r="S17">
        <v>1585958</v>
      </c>
      <c r="T17">
        <v>1618163</v>
      </c>
      <c r="U17">
        <v>1649474</v>
      </c>
      <c r="V17">
        <v>1681437</v>
      </c>
      <c r="W17">
        <v>1711648</v>
      </c>
      <c r="X17">
        <v>1740858</v>
      </c>
      <c r="Y17">
        <v>1769877</v>
      </c>
      <c r="Z17">
        <v>1798543</v>
      </c>
      <c r="AA17">
        <v>1829633</v>
      </c>
      <c r="AB17">
        <v>1861315</v>
      </c>
      <c r="AC17">
        <v>1893194</v>
      </c>
      <c r="AD17">
        <v>1924635</v>
      </c>
      <c r="AE17">
        <v>1954134</v>
      </c>
      <c r="AF17">
        <v>1985256</v>
      </c>
      <c r="AG17">
        <v>2014614</v>
      </c>
      <c r="AH17">
        <v>2060783</v>
      </c>
      <c r="AI17">
        <v>2089320</v>
      </c>
      <c r="AJ17">
        <v>2067878</v>
      </c>
      <c r="AK17">
        <v>2037549</v>
      </c>
      <c r="AL17">
        <v>2007405</v>
      </c>
      <c r="AM17">
        <v>1977318</v>
      </c>
      <c r="AN17">
        <v>1947385</v>
      </c>
      <c r="AO17">
        <v>1917515</v>
      </c>
      <c r="AP17">
        <v>1887867</v>
      </c>
      <c r="AQ17">
        <v>1858316</v>
      </c>
      <c r="AR17">
        <v>1828925</v>
      </c>
      <c r="AS17">
        <v>1799636</v>
      </c>
      <c r="AT17">
        <v>1761589</v>
      </c>
      <c r="AU17">
        <v>1723790</v>
      </c>
      <c r="AV17">
        <v>1684768</v>
      </c>
      <c r="AW17">
        <v>1645111</v>
      </c>
      <c r="AX17">
        <v>1604189</v>
      </c>
      <c r="AY17">
        <v>1561661</v>
      </c>
      <c r="AZ17">
        <v>1517619</v>
      </c>
      <c r="BA17">
        <v>1473922</v>
      </c>
      <c r="BB17">
        <v>1432259</v>
      </c>
      <c r="BC17">
        <v>1393502</v>
      </c>
      <c r="BD17">
        <v>1358266</v>
      </c>
      <c r="BE17">
        <v>1324613</v>
      </c>
      <c r="BF17">
        <v>1291587</v>
      </c>
      <c r="BG17">
        <v>1258985</v>
      </c>
      <c r="BH17">
        <v>1226200</v>
      </c>
      <c r="BI17">
        <v>1195854</v>
      </c>
      <c r="BJ17">
        <v>1167112</v>
      </c>
      <c r="BK17">
        <v>1137407</v>
      </c>
      <c r="BL17">
        <v>1106598</v>
      </c>
      <c r="BM17">
        <v>1075204</v>
      </c>
      <c r="BN17">
        <v>1041188</v>
      </c>
      <c r="BO17">
        <v>1005551</v>
      </c>
      <c r="BP17">
        <v>971992</v>
      </c>
      <c r="BQ17">
        <v>939800</v>
      </c>
      <c r="BR17">
        <v>912162</v>
      </c>
      <c r="BS17">
        <v>885817</v>
      </c>
      <c r="BT17">
        <v>860819</v>
      </c>
      <c r="BU17">
        <v>836739</v>
      </c>
      <c r="BV17">
        <v>813637</v>
      </c>
      <c r="BW17">
        <v>791317</v>
      </c>
      <c r="BX17">
        <v>770135</v>
      </c>
      <c r="BY17">
        <v>749844</v>
      </c>
      <c r="BZ17">
        <v>730156</v>
      </c>
      <c r="CA17">
        <v>711195</v>
      </c>
      <c r="CB17">
        <v>693164</v>
      </c>
      <c r="CC17">
        <v>675744</v>
      </c>
      <c r="CD17">
        <v>658996</v>
      </c>
      <c r="CE17">
        <v>643012</v>
      </c>
      <c r="CF17">
        <v>626993</v>
      </c>
      <c r="CG17">
        <v>611382</v>
      </c>
      <c r="CH17">
        <v>595980</v>
      </c>
      <c r="CI17">
        <v>580979</v>
      </c>
      <c r="CJ17">
        <v>566200</v>
      </c>
      <c r="CK17">
        <v>551841</v>
      </c>
      <c r="CL17">
        <v>537633</v>
      </c>
      <c r="CM17">
        <v>523683</v>
      </c>
      <c r="CN17">
        <v>510205</v>
      </c>
      <c r="CO17">
        <v>496912</v>
      </c>
      <c r="CP17">
        <v>483907</v>
      </c>
      <c r="CQ17">
        <v>471182</v>
      </c>
    </row>
    <row r="18" spans="1:95" x14ac:dyDescent="0.45">
      <c r="A18" t="s">
        <v>202</v>
      </c>
      <c r="B18" s="48" t="s">
        <v>353</v>
      </c>
      <c r="C18" t="s">
        <v>772</v>
      </c>
      <c r="D18" s="48" t="s">
        <v>773</v>
      </c>
      <c r="E18">
        <v>493982</v>
      </c>
      <c r="F18">
        <v>513592</v>
      </c>
      <c r="G18">
        <v>530766</v>
      </c>
      <c r="H18">
        <v>547928</v>
      </c>
      <c r="I18">
        <v>565248</v>
      </c>
      <c r="J18">
        <v>582374</v>
      </c>
      <c r="K18">
        <v>599300</v>
      </c>
      <c r="L18">
        <v>616687</v>
      </c>
      <c r="M18">
        <v>635924</v>
      </c>
      <c r="N18">
        <v>656733</v>
      </c>
      <c r="O18">
        <v>677801</v>
      </c>
      <c r="P18">
        <v>698647</v>
      </c>
      <c r="Q18">
        <v>720649</v>
      </c>
      <c r="R18">
        <v>742333</v>
      </c>
      <c r="S18">
        <v>764166</v>
      </c>
      <c r="T18">
        <v>786668</v>
      </c>
      <c r="U18">
        <v>809052</v>
      </c>
      <c r="V18">
        <v>832109</v>
      </c>
      <c r="W18">
        <v>854618</v>
      </c>
      <c r="X18">
        <v>876974</v>
      </c>
      <c r="Y18">
        <v>902120</v>
      </c>
      <c r="Z18">
        <v>927513</v>
      </c>
      <c r="AA18">
        <v>954645</v>
      </c>
      <c r="AB18">
        <v>982645</v>
      </c>
      <c r="AC18">
        <v>1011235</v>
      </c>
      <c r="AD18">
        <v>1040127</v>
      </c>
      <c r="AE18">
        <v>1068501</v>
      </c>
      <c r="AF18">
        <v>1098349</v>
      </c>
      <c r="AG18">
        <v>1127722</v>
      </c>
      <c r="AH18">
        <v>1167160</v>
      </c>
      <c r="AI18">
        <v>1197222</v>
      </c>
      <c r="AJ18">
        <v>1198912</v>
      </c>
      <c r="AK18">
        <v>1209490</v>
      </c>
      <c r="AL18">
        <v>1219882</v>
      </c>
      <c r="AM18">
        <v>1230218</v>
      </c>
      <c r="AN18">
        <v>1240399</v>
      </c>
      <c r="AO18">
        <v>1250518</v>
      </c>
      <c r="AP18">
        <v>1260414</v>
      </c>
      <c r="AQ18">
        <v>1270214</v>
      </c>
      <c r="AR18">
        <v>1279853</v>
      </c>
      <c r="AS18">
        <v>1289391</v>
      </c>
      <c r="AT18">
        <v>1298584</v>
      </c>
      <c r="AU18">
        <v>1327220</v>
      </c>
      <c r="AV18">
        <v>1354848</v>
      </c>
      <c r="AW18">
        <v>1381828</v>
      </c>
      <c r="AX18">
        <v>1407298</v>
      </c>
      <c r="AY18">
        <v>1430886</v>
      </c>
      <c r="AZ18">
        <v>1452398</v>
      </c>
      <c r="BA18">
        <v>1473392</v>
      </c>
      <c r="BB18">
        <v>1495260</v>
      </c>
      <c r="BC18">
        <v>1519519</v>
      </c>
      <c r="BD18">
        <v>1546929</v>
      </c>
      <c r="BE18">
        <v>1575788</v>
      </c>
      <c r="BF18">
        <v>1603505</v>
      </c>
      <c r="BG18">
        <v>1630119</v>
      </c>
      <c r="BH18">
        <v>1654503</v>
      </c>
      <c r="BI18">
        <v>1680247</v>
      </c>
      <c r="BJ18">
        <v>1706345</v>
      </c>
      <c r="BK18">
        <v>1728969</v>
      </c>
      <c r="BL18">
        <v>1747593</v>
      </c>
      <c r="BM18">
        <v>1762645</v>
      </c>
      <c r="BN18">
        <v>1770478</v>
      </c>
      <c r="BO18">
        <v>1772138</v>
      </c>
      <c r="BP18">
        <v>1773980</v>
      </c>
      <c r="BQ18">
        <v>1774817</v>
      </c>
      <c r="BR18">
        <v>1780964</v>
      </c>
      <c r="BS18">
        <v>1786573</v>
      </c>
      <c r="BT18">
        <v>1791936</v>
      </c>
      <c r="BU18">
        <v>1796173</v>
      </c>
      <c r="BV18">
        <v>1799617</v>
      </c>
      <c r="BW18">
        <v>1801804</v>
      </c>
      <c r="BX18">
        <v>1803588</v>
      </c>
      <c r="BY18">
        <v>1804469</v>
      </c>
      <c r="BZ18">
        <v>1803965</v>
      </c>
      <c r="CA18">
        <v>1802218</v>
      </c>
      <c r="CB18">
        <v>1799964</v>
      </c>
      <c r="CC18">
        <v>1796248</v>
      </c>
      <c r="CD18">
        <v>1791441</v>
      </c>
      <c r="CE18">
        <v>1785741</v>
      </c>
      <c r="CF18">
        <v>1778873</v>
      </c>
      <c r="CG18">
        <v>1772080</v>
      </c>
      <c r="CH18">
        <v>1764804</v>
      </c>
      <c r="CI18">
        <v>1757530</v>
      </c>
      <c r="CJ18">
        <v>1749926</v>
      </c>
      <c r="CK18">
        <v>1742430</v>
      </c>
      <c r="CL18">
        <v>1734217</v>
      </c>
      <c r="CM18">
        <v>1725814</v>
      </c>
      <c r="CN18">
        <v>1717668</v>
      </c>
      <c r="CO18">
        <v>1709133</v>
      </c>
      <c r="CP18">
        <v>1700380</v>
      </c>
      <c r="CQ18">
        <v>1691492</v>
      </c>
    </row>
    <row r="19" spans="1:95" x14ac:dyDescent="0.45">
      <c r="A19" t="s">
        <v>202</v>
      </c>
      <c r="B19" s="48" t="s">
        <v>353</v>
      </c>
      <c r="C19" t="s">
        <v>776</v>
      </c>
      <c r="D19" s="48" t="s">
        <v>777</v>
      </c>
      <c r="E19">
        <v>810328</v>
      </c>
      <c r="F19">
        <v>836331</v>
      </c>
      <c r="G19">
        <v>862888</v>
      </c>
      <c r="H19">
        <v>889332</v>
      </c>
      <c r="I19">
        <v>915854</v>
      </c>
      <c r="J19">
        <v>941897</v>
      </c>
      <c r="K19">
        <v>967434</v>
      </c>
      <c r="L19">
        <v>993483</v>
      </c>
      <c r="M19">
        <v>1022164</v>
      </c>
      <c r="N19">
        <v>1052327</v>
      </c>
      <c r="O19">
        <v>1079983</v>
      </c>
      <c r="P19">
        <v>1107034</v>
      </c>
      <c r="Q19">
        <v>1135541</v>
      </c>
      <c r="R19">
        <v>1163172</v>
      </c>
      <c r="S19">
        <v>1190625</v>
      </c>
      <c r="T19">
        <v>1218694</v>
      </c>
      <c r="U19">
        <v>1246192</v>
      </c>
      <c r="V19">
        <v>1274323</v>
      </c>
      <c r="W19">
        <v>1301156</v>
      </c>
      <c r="X19">
        <v>1327023</v>
      </c>
      <c r="Y19">
        <v>1353967</v>
      </c>
      <c r="Z19">
        <v>1380818</v>
      </c>
      <c r="AA19">
        <v>1409595</v>
      </c>
      <c r="AB19">
        <v>1438916</v>
      </c>
      <c r="AC19">
        <v>1468454</v>
      </c>
      <c r="AD19">
        <v>1497736</v>
      </c>
      <c r="AE19">
        <v>1525651</v>
      </c>
      <c r="AF19">
        <v>1555135</v>
      </c>
      <c r="AG19">
        <v>1583476</v>
      </c>
      <c r="AH19">
        <v>1624592</v>
      </c>
      <c r="AI19">
        <v>1650978</v>
      </c>
      <c r="AJ19">
        <v>1637526</v>
      </c>
      <c r="AK19">
        <v>1623876</v>
      </c>
      <c r="AL19">
        <v>1609976</v>
      </c>
      <c r="AM19">
        <v>1595872</v>
      </c>
      <c r="AN19">
        <v>1581587</v>
      </c>
      <c r="AO19">
        <v>1567139</v>
      </c>
      <c r="AP19">
        <v>1552498</v>
      </c>
      <c r="AQ19">
        <v>1537717</v>
      </c>
      <c r="AR19">
        <v>1522951</v>
      </c>
      <c r="AS19">
        <v>1508124</v>
      </c>
      <c r="AT19">
        <v>1491913</v>
      </c>
      <c r="AU19">
        <v>1489449</v>
      </c>
      <c r="AV19">
        <v>1486823</v>
      </c>
      <c r="AW19">
        <v>1483416</v>
      </c>
      <c r="AX19">
        <v>1478462</v>
      </c>
      <c r="AY19">
        <v>1471577</v>
      </c>
      <c r="AZ19">
        <v>1462729</v>
      </c>
      <c r="BA19">
        <v>1453666</v>
      </c>
      <c r="BB19">
        <v>1445951</v>
      </c>
      <c r="BC19">
        <v>1440756</v>
      </c>
      <c r="BD19">
        <v>1437771</v>
      </c>
      <c r="BE19">
        <v>1435272</v>
      </c>
      <c r="BF19">
        <v>1432576</v>
      </c>
      <c r="BG19">
        <v>1429621</v>
      </c>
      <c r="BH19">
        <v>1425527</v>
      </c>
      <c r="BI19">
        <v>1423363</v>
      </c>
      <c r="BJ19">
        <v>1422175</v>
      </c>
      <c r="BK19">
        <v>1418783</v>
      </c>
      <c r="BL19">
        <v>1412913</v>
      </c>
      <c r="BM19">
        <v>1404528</v>
      </c>
      <c r="BN19">
        <v>1390872</v>
      </c>
      <c r="BO19">
        <v>1373582</v>
      </c>
      <c r="BP19">
        <v>1357630</v>
      </c>
      <c r="BQ19">
        <v>1341886</v>
      </c>
      <c r="BR19">
        <v>1330968</v>
      </c>
      <c r="BS19">
        <v>1320441</v>
      </c>
      <c r="BT19">
        <v>1310487</v>
      </c>
      <c r="BU19">
        <v>1300459</v>
      </c>
      <c r="BV19">
        <v>1290559</v>
      </c>
      <c r="BW19">
        <v>1280458</v>
      </c>
      <c r="BX19">
        <v>1270761</v>
      </c>
      <c r="BY19">
        <v>1261105</v>
      </c>
      <c r="BZ19">
        <v>1251106</v>
      </c>
      <c r="CA19">
        <v>1240895</v>
      </c>
      <c r="CB19">
        <v>1230932</v>
      </c>
      <c r="CC19">
        <v>1220596</v>
      </c>
      <c r="CD19">
        <v>1210097</v>
      </c>
      <c r="CE19">
        <v>1199578</v>
      </c>
      <c r="CF19">
        <v>1188512</v>
      </c>
      <c r="CG19">
        <v>1177735</v>
      </c>
      <c r="CH19">
        <v>1166878</v>
      </c>
      <c r="CI19">
        <v>1156271</v>
      </c>
      <c r="CJ19">
        <v>1145661</v>
      </c>
      <c r="CK19">
        <v>1135365</v>
      </c>
      <c r="CL19">
        <v>1124842</v>
      </c>
      <c r="CM19">
        <v>1114403</v>
      </c>
      <c r="CN19">
        <v>1104375</v>
      </c>
      <c r="CO19">
        <v>1094294</v>
      </c>
      <c r="CP19">
        <v>1084291</v>
      </c>
      <c r="CQ19">
        <v>1074397</v>
      </c>
    </row>
    <row r="20" spans="1:95" x14ac:dyDescent="0.45">
      <c r="A20" t="s">
        <v>202</v>
      </c>
      <c r="B20" s="48" t="s">
        <v>353</v>
      </c>
      <c r="C20" t="s">
        <v>774</v>
      </c>
      <c r="D20" s="48" t="s">
        <v>775</v>
      </c>
      <c r="E20">
        <v>798472</v>
      </c>
      <c r="F20">
        <v>823469</v>
      </c>
      <c r="G20">
        <v>848431</v>
      </c>
      <c r="H20">
        <v>873289</v>
      </c>
      <c r="I20">
        <v>898281</v>
      </c>
      <c r="J20">
        <v>922894</v>
      </c>
      <c r="K20">
        <v>947139</v>
      </c>
      <c r="L20">
        <v>972115</v>
      </c>
      <c r="M20">
        <v>1000108</v>
      </c>
      <c r="N20">
        <v>1029368</v>
      </c>
      <c r="O20">
        <v>1055496</v>
      </c>
      <c r="P20">
        <v>1080819</v>
      </c>
      <c r="Q20">
        <v>1107585</v>
      </c>
      <c r="R20">
        <v>1133580</v>
      </c>
      <c r="S20">
        <v>1159499</v>
      </c>
      <c r="T20">
        <v>1186137</v>
      </c>
      <c r="U20">
        <v>1212334</v>
      </c>
      <c r="V20">
        <v>1239223</v>
      </c>
      <c r="W20">
        <v>1265110</v>
      </c>
      <c r="X20">
        <v>1290809</v>
      </c>
      <c r="Y20">
        <v>1318030</v>
      </c>
      <c r="Z20">
        <v>1345238</v>
      </c>
      <c r="AA20">
        <v>1374683</v>
      </c>
      <c r="AB20">
        <v>1405044</v>
      </c>
      <c r="AC20">
        <v>1435975</v>
      </c>
      <c r="AD20">
        <v>1467026</v>
      </c>
      <c r="AE20">
        <v>1496984</v>
      </c>
      <c r="AF20">
        <v>1528470</v>
      </c>
      <c r="AG20">
        <v>1558860</v>
      </c>
      <c r="AH20">
        <v>1603351</v>
      </c>
      <c r="AI20">
        <v>1635564</v>
      </c>
      <c r="AJ20">
        <v>1629264</v>
      </c>
      <c r="AK20">
        <v>1623163</v>
      </c>
      <c r="AL20">
        <v>1617311</v>
      </c>
      <c r="AM20">
        <v>1611664</v>
      </c>
      <c r="AN20">
        <v>1606197</v>
      </c>
      <c r="AO20">
        <v>1600894</v>
      </c>
      <c r="AP20">
        <v>1595783</v>
      </c>
      <c r="AQ20">
        <v>1590813</v>
      </c>
      <c r="AR20">
        <v>1585827</v>
      </c>
      <c r="AS20">
        <v>1580903</v>
      </c>
      <c r="AT20">
        <v>1568260</v>
      </c>
      <c r="AU20">
        <v>1561561</v>
      </c>
      <c r="AV20">
        <v>1552793</v>
      </c>
      <c r="AW20">
        <v>1543523</v>
      </c>
      <c r="AX20">
        <v>1533025</v>
      </c>
      <c r="AY20">
        <v>1520970</v>
      </c>
      <c r="AZ20">
        <v>1507288</v>
      </c>
      <c r="BA20">
        <v>1493648</v>
      </c>
      <c r="BB20">
        <v>1481568</v>
      </c>
      <c r="BC20">
        <v>1472265</v>
      </c>
      <c r="BD20">
        <v>1467424</v>
      </c>
      <c r="BE20">
        <v>1465129</v>
      </c>
      <c r="BF20">
        <v>1462516</v>
      </c>
      <c r="BG20">
        <v>1459483</v>
      </c>
      <c r="BH20">
        <v>1455176</v>
      </c>
      <c r="BI20">
        <v>1452738</v>
      </c>
      <c r="BJ20">
        <v>1451282</v>
      </c>
      <c r="BK20">
        <v>1447593</v>
      </c>
      <c r="BL20">
        <v>1441278</v>
      </c>
      <c r="BM20">
        <v>1433321</v>
      </c>
      <c r="BN20">
        <v>1420794</v>
      </c>
      <c r="BO20">
        <v>1404107</v>
      </c>
      <c r="BP20">
        <v>1388342</v>
      </c>
      <c r="BQ20">
        <v>1372731</v>
      </c>
      <c r="BR20">
        <v>1362158</v>
      </c>
      <c r="BS20">
        <v>1351949</v>
      </c>
      <c r="BT20">
        <v>1342268</v>
      </c>
      <c r="BU20">
        <v>1332453</v>
      </c>
      <c r="BV20">
        <v>1322695</v>
      </c>
      <c r="BW20">
        <v>1312663</v>
      </c>
      <c r="BX20">
        <v>1302962</v>
      </c>
      <c r="BY20">
        <v>1293208</v>
      </c>
      <c r="BZ20">
        <v>1283015</v>
      </c>
      <c r="CA20">
        <v>1272518</v>
      </c>
      <c r="CB20">
        <v>1262196</v>
      </c>
      <c r="CC20">
        <v>1251396</v>
      </c>
      <c r="CD20">
        <v>1240340</v>
      </c>
      <c r="CE20">
        <v>1229175</v>
      </c>
      <c r="CF20">
        <v>1217354</v>
      </c>
      <c r="CG20">
        <v>1205727</v>
      </c>
      <c r="CH20">
        <v>1193906</v>
      </c>
      <c r="CI20">
        <v>1182238</v>
      </c>
      <c r="CJ20">
        <v>1170465</v>
      </c>
      <c r="CK20">
        <v>1158906</v>
      </c>
      <c r="CL20">
        <v>1147008</v>
      </c>
      <c r="CM20">
        <v>1135094</v>
      </c>
      <c r="CN20">
        <v>1123498</v>
      </c>
      <c r="CO20">
        <v>1111751</v>
      </c>
      <c r="CP20">
        <v>1099996</v>
      </c>
      <c r="CQ20">
        <v>1088277</v>
      </c>
    </row>
    <row r="21" spans="1:95" x14ac:dyDescent="0.45">
      <c r="A21" t="s">
        <v>202</v>
      </c>
      <c r="B21" s="48" t="s">
        <v>353</v>
      </c>
      <c r="C21" t="s">
        <v>768</v>
      </c>
      <c r="D21" s="48" t="s">
        <v>769</v>
      </c>
      <c r="E21">
        <v>1608800</v>
      </c>
      <c r="F21">
        <v>1659800</v>
      </c>
      <c r="G21">
        <v>1711319</v>
      </c>
      <c r="H21">
        <v>1762621</v>
      </c>
      <c r="I21">
        <v>1814135</v>
      </c>
      <c r="J21">
        <v>1864791</v>
      </c>
      <c r="K21">
        <v>1914573</v>
      </c>
      <c r="L21">
        <v>1965598</v>
      </c>
      <c r="M21">
        <v>2022272</v>
      </c>
      <c r="N21">
        <v>2081695</v>
      </c>
      <c r="O21">
        <v>2135479</v>
      </c>
      <c r="P21">
        <v>2187853</v>
      </c>
      <c r="Q21">
        <v>2243126</v>
      </c>
      <c r="R21">
        <v>2296752</v>
      </c>
      <c r="S21">
        <v>2350124</v>
      </c>
      <c r="T21">
        <v>2404831</v>
      </c>
      <c r="U21">
        <v>2458526</v>
      </c>
      <c r="V21">
        <v>2513546</v>
      </c>
      <c r="W21">
        <v>2566266</v>
      </c>
      <c r="X21">
        <v>2617832</v>
      </c>
      <c r="Y21">
        <v>2671997</v>
      </c>
      <c r="Z21">
        <v>2726056</v>
      </c>
      <c r="AA21">
        <v>2784278</v>
      </c>
      <c r="AB21">
        <v>2843960</v>
      </c>
      <c r="AC21">
        <v>2904429</v>
      </c>
      <c r="AD21">
        <v>2964762</v>
      </c>
      <c r="AE21">
        <v>3022635</v>
      </c>
      <c r="AF21">
        <v>3083605</v>
      </c>
      <c r="AG21">
        <v>3142336</v>
      </c>
      <c r="AH21">
        <v>3227943</v>
      </c>
      <c r="AI21">
        <v>3286542</v>
      </c>
      <c r="AJ21">
        <v>3266790</v>
      </c>
      <c r="AK21">
        <v>3247039</v>
      </c>
      <c r="AL21">
        <v>3227287</v>
      </c>
      <c r="AM21">
        <v>3207536</v>
      </c>
      <c r="AN21">
        <v>3187784</v>
      </c>
      <c r="AO21">
        <v>3168033</v>
      </c>
      <c r="AP21">
        <v>3148281</v>
      </c>
      <c r="AQ21">
        <v>3128530</v>
      </c>
      <c r="AR21">
        <v>3108778</v>
      </c>
      <c r="AS21">
        <v>3089027</v>
      </c>
      <c r="AT21">
        <v>3060173</v>
      </c>
      <c r="AU21">
        <v>3051010</v>
      </c>
      <c r="AV21">
        <v>3039616</v>
      </c>
      <c r="AW21">
        <v>3026939</v>
      </c>
      <c r="AX21">
        <v>3011487</v>
      </c>
      <c r="AY21">
        <v>2992547</v>
      </c>
      <c r="AZ21">
        <v>2970017</v>
      </c>
      <c r="BA21">
        <v>2947314</v>
      </c>
      <c r="BB21">
        <v>2927519</v>
      </c>
      <c r="BC21">
        <v>2913021</v>
      </c>
      <c r="BD21">
        <v>2905195</v>
      </c>
      <c r="BE21">
        <v>2900401</v>
      </c>
      <c r="BF21">
        <v>2895092</v>
      </c>
      <c r="BG21">
        <v>2889104</v>
      </c>
      <c r="BH21">
        <v>2880703</v>
      </c>
      <c r="BI21">
        <v>2876101</v>
      </c>
      <c r="BJ21">
        <v>2873457</v>
      </c>
      <c r="BK21">
        <v>2866376</v>
      </c>
      <c r="BL21">
        <v>2854191</v>
      </c>
      <c r="BM21">
        <v>2837849</v>
      </c>
      <c r="BN21">
        <v>2811666</v>
      </c>
      <c r="BO21">
        <v>2777689</v>
      </c>
      <c r="BP21">
        <v>2745972</v>
      </c>
      <c r="BQ21">
        <v>2714617</v>
      </c>
      <c r="BR21">
        <v>2693126</v>
      </c>
      <c r="BS21">
        <v>2672390</v>
      </c>
      <c r="BT21">
        <v>2652755</v>
      </c>
      <c r="BU21">
        <v>2632912</v>
      </c>
      <c r="BV21">
        <v>2613254</v>
      </c>
      <c r="BW21">
        <v>2593121</v>
      </c>
      <c r="BX21">
        <v>2573723</v>
      </c>
      <c r="BY21">
        <v>2554313</v>
      </c>
      <c r="BZ21">
        <v>2534121</v>
      </c>
      <c r="CA21">
        <v>2513413</v>
      </c>
      <c r="CB21">
        <v>2493128</v>
      </c>
      <c r="CC21">
        <v>2471992</v>
      </c>
      <c r="CD21">
        <v>2450437</v>
      </c>
      <c r="CE21">
        <v>2428753</v>
      </c>
      <c r="CF21">
        <v>2405866</v>
      </c>
      <c r="CG21">
        <v>2383462</v>
      </c>
      <c r="CH21">
        <v>2360784</v>
      </c>
      <c r="CI21">
        <v>2338509</v>
      </c>
      <c r="CJ21">
        <v>2316126</v>
      </c>
      <c r="CK21">
        <v>2294271</v>
      </c>
      <c r="CL21">
        <v>2271850</v>
      </c>
      <c r="CM21">
        <v>2249497</v>
      </c>
      <c r="CN21">
        <v>2227873</v>
      </c>
      <c r="CO21">
        <v>2206045</v>
      </c>
      <c r="CP21">
        <v>2184287</v>
      </c>
      <c r="CQ21">
        <v>2162674</v>
      </c>
    </row>
    <row r="22" spans="1:95" x14ac:dyDescent="0.45">
      <c r="A22" t="s">
        <v>255</v>
      </c>
      <c r="B22" s="48" t="s">
        <v>431</v>
      </c>
      <c r="C22" t="s">
        <v>770</v>
      </c>
      <c r="D22" s="48" t="s">
        <v>771</v>
      </c>
      <c r="E22">
        <v>7939178</v>
      </c>
      <c r="F22">
        <v>7931247</v>
      </c>
      <c r="G22">
        <v>7881263</v>
      </c>
      <c r="H22">
        <v>7828876</v>
      </c>
      <c r="I22">
        <v>7777907</v>
      </c>
      <c r="J22">
        <v>7711052</v>
      </c>
      <c r="K22">
        <v>7700086</v>
      </c>
      <c r="L22">
        <v>7853917</v>
      </c>
      <c r="M22">
        <v>8013033</v>
      </c>
      <c r="N22">
        <v>8175326</v>
      </c>
      <c r="O22">
        <v>8339150</v>
      </c>
      <c r="P22">
        <v>8506593</v>
      </c>
      <c r="Q22">
        <v>8680625</v>
      </c>
      <c r="R22">
        <v>8863131</v>
      </c>
      <c r="S22">
        <v>9055434</v>
      </c>
      <c r="T22">
        <v>9355418</v>
      </c>
      <c r="U22">
        <v>9763948</v>
      </c>
      <c r="V22">
        <v>10051688</v>
      </c>
      <c r="W22">
        <v>10190109</v>
      </c>
      <c r="X22">
        <v>10341316</v>
      </c>
      <c r="Y22">
        <v>10505238</v>
      </c>
      <c r="Z22">
        <v>10682867</v>
      </c>
      <c r="AA22">
        <v>10869578</v>
      </c>
      <c r="AB22">
        <v>11062527</v>
      </c>
      <c r="AC22">
        <v>11257339</v>
      </c>
      <c r="AD22">
        <v>11451486</v>
      </c>
      <c r="AE22">
        <v>11632048</v>
      </c>
      <c r="AF22">
        <v>11786985</v>
      </c>
      <c r="AG22">
        <v>11931568</v>
      </c>
      <c r="AH22">
        <v>12055929</v>
      </c>
      <c r="AI22">
        <v>12158819</v>
      </c>
      <c r="AJ22">
        <v>12247851</v>
      </c>
      <c r="AK22">
        <v>12340477</v>
      </c>
      <c r="AL22">
        <v>12427696</v>
      </c>
      <c r="AM22">
        <v>12488202</v>
      </c>
      <c r="AN22">
        <v>12527738</v>
      </c>
      <c r="AO22">
        <v>12549824</v>
      </c>
      <c r="AP22">
        <v>12558188</v>
      </c>
      <c r="AQ22">
        <v>12528666</v>
      </c>
      <c r="AR22">
        <v>12458525</v>
      </c>
      <c r="AS22">
        <v>12386589</v>
      </c>
      <c r="AT22">
        <v>12309410</v>
      </c>
      <c r="AU22">
        <v>12223754</v>
      </c>
      <c r="AV22">
        <v>12135432</v>
      </c>
      <c r="AW22">
        <v>12052563</v>
      </c>
      <c r="AX22">
        <v>11975615</v>
      </c>
      <c r="AY22">
        <v>11905075</v>
      </c>
      <c r="AZ22">
        <v>11847316</v>
      </c>
      <c r="BA22">
        <v>11803994</v>
      </c>
      <c r="BB22">
        <v>11773600</v>
      </c>
      <c r="BC22">
        <v>11746701</v>
      </c>
      <c r="BD22">
        <v>11721988</v>
      </c>
      <c r="BE22">
        <v>11702311</v>
      </c>
      <c r="BF22">
        <v>11687127</v>
      </c>
      <c r="BG22">
        <v>11674866</v>
      </c>
      <c r="BH22">
        <v>11666493</v>
      </c>
      <c r="BI22">
        <v>11659204</v>
      </c>
      <c r="BJ22">
        <v>11651325</v>
      </c>
      <c r="BK22">
        <v>11634053</v>
      </c>
      <c r="BL22">
        <v>11607701</v>
      </c>
      <c r="BM22">
        <v>11568536</v>
      </c>
      <c r="BN22">
        <v>11521059</v>
      </c>
      <c r="BO22">
        <v>11473036</v>
      </c>
      <c r="BP22">
        <v>11417335</v>
      </c>
      <c r="BQ22">
        <v>11353406</v>
      </c>
      <c r="BR22">
        <v>11283912</v>
      </c>
      <c r="BS22">
        <v>11209333</v>
      </c>
      <c r="BT22">
        <v>11130320</v>
      </c>
      <c r="BU22">
        <v>11048613</v>
      </c>
      <c r="BV22">
        <v>10964404</v>
      </c>
      <c r="BW22">
        <v>10879442</v>
      </c>
      <c r="BX22">
        <v>10794366</v>
      </c>
      <c r="BY22">
        <v>10711344</v>
      </c>
      <c r="BZ22">
        <v>10631512</v>
      </c>
      <c r="CA22">
        <v>10554815</v>
      </c>
      <c r="CB22">
        <v>10477625</v>
      </c>
      <c r="CC22">
        <v>10399615</v>
      </c>
      <c r="CD22">
        <v>10320127</v>
      </c>
      <c r="CE22">
        <v>10240298</v>
      </c>
      <c r="CF22">
        <v>10160132</v>
      </c>
      <c r="CG22">
        <v>10080258</v>
      </c>
      <c r="CH22">
        <v>9999890</v>
      </c>
      <c r="CI22">
        <v>9919567</v>
      </c>
      <c r="CJ22">
        <v>9839033</v>
      </c>
      <c r="CK22">
        <v>9757597</v>
      </c>
      <c r="CL22">
        <v>9675734</v>
      </c>
      <c r="CM22">
        <v>9591743</v>
      </c>
      <c r="CN22">
        <v>9506146</v>
      </c>
      <c r="CO22">
        <v>9418126</v>
      </c>
      <c r="CP22">
        <v>9328138</v>
      </c>
      <c r="CQ22">
        <v>9235043</v>
      </c>
    </row>
    <row r="23" spans="1:95" x14ac:dyDescent="0.45">
      <c r="A23" t="s">
        <v>255</v>
      </c>
      <c r="B23" s="48" t="s">
        <v>431</v>
      </c>
      <c r="C23" t="s">
        <v>772</v>
      </c>
      <c r="D23" s="48" t="s">
        <v>773</v>
      </c>
      <c r="E23">
        <v>3485744</v>
      </c>
      <c r="F23">
        <v>3697636</v>
      </c>
      <c r="G23">
        <v>3919508</v>
      </c>
      <c r="H23">
        <v>4153242</v>
      </c>
      <c r="I23">
        <v>4401906</v>
      </c>
      <c r="J23">
        <v>4654924</v>
      </c>
      <c r="K23">
        <v>4889983</v>
      </c>
      <c r="L23">
        <v>5022201</v>
      </c>
      <c r="M23">
        <v>5159581</v>
      </c>
      <c r="N23">
        <v>5300634</v>
      </c>
      <c r="O23">
        <v>5444569</v>
      </c>
      <c r="P23">
        <v>5592343</v>
      </c>
      <c r="Q23">
        <v>5746447</v>
      </c>
      <c r="R23">
        <v>5908016</v>
      </c>
      <c r="S23">
        <v>6078068</v>
      </c>
      <c r="T23">
        <v>6323178</v>
      </c>
      <c r="U23">
        <v>6645222</v>
      </c>
      <c r="V23">
        <v>6964306</v>
      </c>
      <c r="W23">
        <v>7316865</v>
      </c>
      <c r="X23">
        <v>7695339</v>
      </c>
      <c r="Y23">
        <v>8101936</v>
      </c>
      <c r="Z23">
        <v>8537837</v>
      </c>
      <c r="AA23">
        <v>9002770</v>
      </c>
      <c r="AB23">
        <v>9495588</v>
      </c>
      <c r="AC23">
        <v>10014630</v>
      </c>
      <c r="AD23">
        <v>10557058</v>
      </c>
      <c r="AE23">
        <v>11113451</v>
      </c>
      <c r="AF23">
        <v>11656639</v>
      </c>
      <c r="AG23">
        <v>12177968</v>
      </c>
      <c r="AH23">
        <v>12698556</v>
      </c>
      <c r="AI23">
        <v>13216991</v>
      </c>
      <c r="AJ23">
        <v>13740077</v>
      </c>
      <c r="AK23">
        <v>14288091</v>
      </c>
      <c r="AL23">
        <v>14849352</v>
      </c>
      <c r="AM23">
        <v>15399077</v>
      </c>
      <c r="AN23">
        <v>15942453</v>
      </c>
      <c r="AO23">
        <v>16483220</v>
      </c>
      <c r="AP23">
        <v>17021113</v>
      </c>
      <c r="AQ23">
        <v>17525467</v>
      </c>
      <c r="AR23">
        <v>18015829</v>
      </c>
      <c r="AS23">
        <v>18517304</v>
      </c>
      <c r="AT23">
        <v>19021811</v>
      </c>
      <c r="AU23">
        <v>19527081</v>
      </c>
      <c r="AV23">
        <v>20040386</v>
      </c>
      <c r="AW23">
        <v>20575723</v>
      </c>
      <c r="AX23">
        <v>21133634</v>
      </c>
      <c r="AY23">
        <v>21718431</v>
      </c>
      <c r="AZ23">
        <v>22342100</v>
      </c>
      <c r="BA23">
        <v>23012967</v>
      </c>
      <c r="BB23">
        <v>23716845</v>
      </c>
      <c r="BC23">
        <v>24441535</v>
      </c>
      <c r="BD23">
        <v>25181388</v>
      </c>
      <c r="BE23">
        <v>25943855</v>
      </c>
      <c r="BF23">
        <v>26727044</v>
      </c>
      <c r="BG23">
        <v>27530165</v>
      </c>
      <c r="BH23">
        <v>28353036</v>
      </c>
      <c r="BI23">
        <v>29191517</v>
      </c>
      <c r="BJ23">
        <v>30037974</v>
      </c>
      <c r="BK23">
        <v>30870982</v>
      </c>
      <c r="BL23">
        <v>31686845</v>
      </c>
      <c r="BM23">
        <v>32473555</v>
      </c>
      <c r="BN23">
        <v>33240040</v>
      </c>
      <c r="BO23">
        <v>34004353</v>
      </c>
      <c r="BP23">
        <v>34746884</v>
      </c>
      <c r="BQ23">
        <v>35460902</v>
      </c>
      <c r="BR23">
        <v>36151400</v>
      </c>
      <c r="BS23">
        <v>36819001</v>
      </c>
      <c r="BT23">
        <v>37463088</v>
      </c>
      <c r="BU23">
        <v>38086909</v>
      </c>
      <c r="BV23">
        <v>38690974</v>
      </c>
      <c r="BW23">
        <v>39274724</v>
      </c>
      <c r="BX23">
        <v>39842993</v>
      </c>
      <c r="BY23">
        <v>40402151</v>
      </c>
      <c r="BZ23">
        <v>40952728</v>
      </c>
      <c r="CA23">
        <v>41493188</v>
      </c>
      <c r="CB23">
        <v>42039164</v>
      </c>
      <c r="CC23">
        <v>42586652</v>
      </c>
      <c r="CD23">
        <v>43132649</v>
      </c>
      <c r="CE23">
        <v>43681548</v>
      </c>
      <c r="CF23">
        <v>44236120</v>
      </c>
      <c r="CG23">
        <v>44793218</v>
      </c>
      <c r="CH23">
        <v>45352098</v>
      </c>
      <c r="CI23">
        <v>45914988</v>
      </c>
      <c r="CJ23">
        <v>46480559</v>
      </c>
      <c r="CK23">
        <v>47048582</v>
      </c>
      <c r="CL23">
        <v>47614422</v>
      </c>
      <c r="CM23">
        <v>48175923</v>
      </c>
      <c r="CN23">
        <v>48728024</v>
      </c>
      <c r="CO23">
        <v>49272759</v>
      </c>
      <c r="CP23">
        <v>49808020</v>
      </c>
      <c r="CQ23">
        <v>50330511</v>
      </c>
    </row>
    <row r="24" spans="1:95" x14ac:dyDescent="0.45">
      <c r="A24" t="s">
        <v>255</v>
      </c>
      <c r="B24" s="48" t="s">
        <v>431</v>
      </c>
      <c r="C24" t="s">
        <v>776</v>
      </c>
      <c r="D24" s="48" t="s">
        <v>777</v>
      </c>
      <c r="E24">
        <v>5765859</v>
      </c>
      <c r="F24">
        <v>5876170</v>
      </c>
      <c r="G24">
        <v>5986357</v>
      </c>
      <c r="H24">
        <v>6105998</v>
      </c>
      <c r="I24">
        <v>6241999</v>
      </c>
      <c r="J24">
        <v>6377641</v>
      </c>
      <c r="K24">
        <v>6512386</v>
      </c>
      <c r="L24">
        <v>6657199</v>
      </c>
      <c r="M24">
        <v>6807720</v>
      </c>
      <c r="N24">
        <v>6961928</v>
      </c>
      <c r="O24">
        <v>7118513</v>
      </c>
      <c r="P24">
        <v>7278887</v>
      </c>
      <c r="Q24">
        <v>7445681</v>
      </c>
      <c r="R24">
        <v>7620327</v>
      </c>
      <c r="S24">
        <v>7803948</v>
      </c>
      <c r="T24">
        <v>8087808</v>
      </c>
      <c r="U24">
        <v>8476719</v>
      </c>
      <c r="V24">
        <v>8794104</v>
      </c>
      <c r="W24">
        <v>9041577</v>
      </c>
      <c r="X24">
        <v>9309759</v>
      </c>
      <c r="Y24">
        <v>9599575</v>
      </c>
      <c r="Z24">
        <v>9912513</v>
      </c>
      <c r="AA24">
        <v>10246235</v>
      </c>
      <c r="AB24">
        <v>10599379</v>
      </c>
      <c r="AC24">
        <v>10968693</v>
      </c>
      <c r="AD24">
        <v>11350883</v>
      </c>
      <c r="AE24">
        <v>11733256</v>
      </c>
      <c r="AF24">
        <v>12092639</v>
      </c>
      <c r="AG24">
        <v>12433630</v>
      </c>
      <c r="AH24">
        <v>12762969</v>
      </c>
      <c r="AI24">
        <v>13078798</v>
      </c>
      <c r="AJ24">
        <v>13389419</v>
      </c>
      <c r="AK24">
        <v>13717909</v>
      </c>
      <c r="AL24">
        <v>14054099</v>
      </c>
      <c r="AM24">
        <v>14370989</v>
      </c>
      <c r="AN24">
        <v>14674880</v>
      </c>
      <c r="AO24">
        <v>14970666</v>
      </c>
      <c r="AP24">
        <v>15260838</v>
      </c>
      <c r="AQ24">
        <v>15505040</v>
      </c>
      <c r="AR24">
        <v>15712154</v>
      </c>
      <c r="AS24">
        <v>15925099</v>
      </c>
      <c r="AT24">
        <v>16136100</v>
      </c>
      <c r="AU24">
        <v>16342428</v>
      </c>
      <c r="AV24">
        <v>16551159</v>
      </c>
      <c r="AW24">
        <v>16774177</v>
      </c>
      <c r="AX24">
        <v>17011030</v>
      </c>
      <c r="AY24">
        <v>17264374</v>
      </c>
      <c r="AZ24">
        <v>17545719</v>
      </c>
      <c r="BA24">
        <v>17861443</v>
      </c>
      <c r="BB24">
        <v>18202087</v>
      </c>
      <c r="BC24">
        <v>18554453</v>
      </c>
      <c r="BD24">
        <v>18914428</v>
      </c>
      <c r="BE24">
        <v>19287278</v>
      </c>
      <c r="BF24">
        <v>19672215</v>
      </c>
      <c r="BG24">
        <v>20068367</v>
      </c>
      <c r="BH24">
        <v>20476385</v>
      </c>
      <c r="BI24">
        <v>20894164</v>
      </c>
      <c r="BJ24">
        <v>21316231</v>
      </c>
      <c r="BK24">
        <v>21724797</v>
      </c>
      <c r="BL24">
        <v>22118793</v>
      </c>
      <c r="BM24">
        <v>22490324</v>
      </c>
      <c r="BN24">
        <v>22848428</v>
      </c>
      <c r="BO24">
        <v>23206874</v>
      </c>
      <c r="BP24">
        <v>23549235</v>
      </c>
      <c r="BQ24">
        <v>23874384</v>
      </c>
      <c r="BR24">
        <v>24186841</v>
      </c>
      <c r="BS24">
        <v>24484794</v>
      </c>
      <c r="BT24">
        <v>24768243</v>
      </c>
      <c r="BU24">
        <v>25039747</v>
      </c>
      <c r="BV24">
        <v>25299633</v>
      </c>
      <c r="BW24">
        <v>25548447</v>
      </c>
      <c r="BX24">
        <v>25789026</v>
      </c>
      <c r="BY24">
        <v>26025757</v>
      </c>
      <c r="BZ24">
        <v>26259491</v>
      </c>
      <c r="CA24">
        <v>26489445</v>
      </c>
      <c r="CB24">
        <v>26721769</v>
      </c>
      <c r="CC24">
        <v>26954273</v>
      </c>
      <c r="CD24">
        <v>27185105</v>
      </c>
      <c r="CE24">
        <v>27417117</v>
      </c>
      <c r="CF24">
        <v>27651790</v>
      </c>
      <c r="CG24">
        <v>27887902</v>
      </c>
      <c r="CH24">
        <v>28124679</v>
      </c>
      <c r="CI24">
        <v>28363566</v>
      </c>
      <c r="CJ24">
        <v>28603835</v>
      </c>
      <c r="CK24">
        <v>28845028</v>
      </c>
      <c r="CL24">
        <v>29085038</v>
      </c>
      <c r="CM24">
        <v>29321933</v>
      </c>
      <c r="CN24">
        <v>29553409</v>
      </c>
      <c r="CO24">
        <v>29780193</v>
      </c>
      <c r="CP24">
        <v>30001442</v>
      </c>
      <c r="CQ24">
        <v>30214908</v>
      </c>
    </row>
    <row r="25" spans="1:95" x14ac:dyDescent="0.45">
      <c r="A25" t="s">
        <v>255</v>
      </c>
      <c r="B25" s="48" t="s">
        <v>431</v>
      </c>
      <c r="C25" t="s">
        <v>774</v>
      </c>
      <c r="D25" s="48" t="s">
        <v>775</v>
      </c>
      <c r="E25">
        <v>5659063</v>
      </c>
      <c r="F25">
        <v>5752713</v>
      </c>
      <c r="G25">
        <v>5814414</v>
      </c>
      <c r="H25">
        <v>5876120</v>
      </c>
      <c r="I25">
        <v>5937814</v>
      </c>
      <c r="J25">
        <v>5988335</v>
      </c>
      <c r="K25">
        <v>6077683</v>
      </c>
      <c r="L25">
        <v>6218919</v>
      </c>
      <c r="M25">
        <v>6364894</v>
      </c>
      <c r="N25">
        <v>6514032</v>
      </c>
      <c r="O25">
        <v>6665206</v>
      </c>
      <c r="P25">
        <v>6820049</v>
      </c>
      <c r="Q25">
        <v>6981391</v>
      </c>
      <c r="R25">
        <v>7150820</v>
      </c>
      <c r="S25">
        <v>7329554</v>
      </c>
      <c r="T25">
        <v>7590788</v>
      </c>
      <c r="U25">
        <v>7932451</v>
      </c>
      <c r="V25">
        <v>8221890</v>
      </c>
      <c r="W25">
        <v>8465397</v>
      </c>
      <c r="X25">
        <v>8726896</v>
      </c>
      <c r="Y25">
        <v>9007599</v>
      </c>
      <c r="Z25">
        <v>9308191</v>
      </c>
      <c r="AA25">
        <v>9626113</v>
      </c>
      <c r="AB25">
        <v>9958736</v>
      </c>
      <c r="AC25">
        <v>10303276</v>
      </c>
      <c r="AD25">
        <v>10657661</v>
      </c>
      <c r="AE25">
        <v>11012243</v>
      </c>
      <c r="AF25">
        <v>11350985</v>
      </c>
      <c r="AG25">
        <v>11675906</v>
      </c>
      <c r="AH25">
        <v>11991516</v>
      </c>
      <c r="AI25">
        <v>12297012</v>
      </c>
      <c r="AJ25">
        <v>12598509</v>
      </c>
      <c r="AK25">
        <v>12910659</v>
      </c>
      <c r="AL25">
        <v>13222949</v>
      </c>
      <c r="AM25">
        <v>13516290</v>
      </c>
      <c r="AN25">
        <v>13795311</v>
      </c>
      <c r="AO25">
        <v>14062378</v>
      </c>
      <c r="AP25">
        <v>14318463</v>
      </c>
      <c r="AQ25">
        <v>14549093</v>
      </c>
      <c r="AR25">
        <v>14762200</v>
      </c>
      <c r="AS25">
        <v>14978794</v>
      </c>
      <c r="AT25">
        <v>15195121</v>
      </c>
      <c r="AU25">
        <v>15408407</v>
      </c>
      <c r="AV25">
        <v>15624659</v>
      </c>
      <c r="AW25">
        <v>15854109</v>
      </c>
      <c r="AX25">
        <v>16098219</v>
      </c>
      <c r="AY25">
        <v>16359132</v>
      </c>
      <c r="AZ25">
        <v>16643697</v>
      </c>
      <c r="BA25">
        <v>16955518</v>
      </c>
      <c r="BB25">
        <v>17288358</v>
      </c>
      <c r="BC25">
        <v>17633783</v>
      </c>
      <c r="BD25">
        <v>17988948</v>
      </c>
      <c r="BE25">
        <v>18358888</v>
      </c>
      <c r="BF25">
        <v>18741956</v>
      </c>
      <c r="BG25">
        <v>19136664</v>
      </c>
      <c r="BH25">
        <v>19543144</v>
      </c>
      <c r="BI25">
        <v>19956557</v>
      </c>
      <c r="BJ25">
        <v>20373068</v>
      </c>
      <c r="BK25">
        <v>20780238</v>
      </c>
      <c r="BL25">
        <v>21175753</v>
      </c>
      <c r="BM25">
        <v>21551767</v>
      </c>
      <c r="BN25">
        <v>21912671</v>
      </c>
      <c r="BO25">
        <v>22270515</v>
      </c>
      <c r="BP25">
        <v>22614984</v>
      </c>
      <c r="BQ25">
        <v>22939924</v>
      </c>
      <c r="BR25">
        <v>23248471</v>
      </c>
      <c r="BS25">
        <v>23543540</v>
      </c>
      <c r="BT25">
        <v>23825165</v>
      </c>
      <c r="BU25">
        <v>24095775</v>
      </c>
      <c r="BV25">
        <v>24355745</v>
      </c>
      <c r="BW25">
        <v>24605719</v>
      </c>
      <c r="BX25">
        <v>24848333</v>
      </c>
      <c r="BY25">
        <v>25087738</v>
      </c>
      <c r="BZ25">
        <v>25324749</v>
      </c>
      <c r="CA25">
        <v>25558558</v>
      </c>
      <c r="CB25">
        <v>25795020</v>
      </c>
      <c r="CC25">
        <v>26031994</v>
      </c>
      <c r="CD25">
        <v>26267671</v>
      </c>
      <c r="CE25">
        <v>26504729</v>
      </c>
      <c r="CF25">
        <v>26744462</v>
      </c>
      <c r="CG25">
        <v>26985574</v>
      </c>
      <c r="CH25">
        <v>27227309</v>
      </c>
      <c r="CI25">
        <v>27470989</v>
      </c>
      <c r="CJ25">
        <v>27715757</v>
      </c>
      <c r="CK25">
        <v>27961151</v>
      </c>
      <c r="CL25">
        <v>28205118</v>
      </c>
      <c r="CM25">
        <v>28445733</v>
      </c>
      <c r="CN25">
        <v>28680761</v>
      </c>
      <c r="CO25">
        <v>28910692</v>
      </c>
      <c r="CP25">
        <v>29134716</v>
      </c>
      <c r="CQ25">
        <v>29350646</v>
      </c>
    </row>
    <row r="26" spans="1:95" x14ac:dyDescent="0.45">
      <c r="A26" t="s">
        <v>255</v>
      </c>
      <c r="B26" s="48" t="s">
        <v>431</v>
      </c>
      <c r="C26" t="s">
        <v>768</v>
      </c>
      <c r="D26" s="48" t="s">
        <v>769</v>
      </c>
      <c r="E26">
        <v>11424922</v>
      </c>
      <c r="F26">
        <v>11628883</v>
      </c>
      <c r="G26">
        <v>11800771</v>
      </c>
      <c r="H26">
        <v>11982118</v>
      </c>
      <c r="I26">
        <v>12179813</v>
      </c>
      <c r="J26">
        <v>12365976</v>
      </c>
      <c r="K26">
        <v>12590069</v>
      </c>
      <c r="L26">
        <v>12876118</v>
      </c>
      <c r="M26">
        <v>13172614</v>
      </c>
      <c r="N26">
        <v>13475960</v>
      </c>
      <c r="O26">
        <v>13783719</v>
      </c>
      <c r="P26">
        <v>14098936</v>
      </c>
      <c r="Q26">
        <v>14427072</v>
      </c>
      <c r="R26">
        <v>14771147</v>
      </c>
      <c r="S26">
        <v>15133502</v>
      </c>
      <c r="T26">
        <v>15678596</v>
      </c>
      <c r="U26">
        <v>16409170</v>
      </c>
      <c r="V26">
        <v>17015994</v>
      </c>
      <c r="W26">
        <v>17506974</v>
      </c>
      <c r="X26">
        <v>18036655</v>
      </c>
      <c r="Y26">
        <v>18607174</v>
      </c>
      <c r="Z26">
        <v>19220704</v>
      </c>
      <c r="AA26">
        <v>19872348</v>
      </c>
      <c r="AB26">
        <v>20558115</v>
      </c>
      <c r="AC26">
        <v>21271969</v>
      </c>
      <c r="AD26">
        <v>22008544</v>
      </c>
      <c r="AE26">
        <v>22745499</v>
      </c>
      <c r="AF26">
        <v>23443624</v>
      </c>
      <c r="AG26">
        <v>24109536</v>
      </c>
      <c r="AH26">
        <v>24754485</v>
      </c>
      <c r="AI26">
        <v>25375810</v>
      </c>
      <c r="AJ26">
        <v>25987928</v>
      </c>
      <c r="AK26">
        <v>26628568</v>
      </c>
      <c r="AL26">
        <v>27277048</v>
      </c>
      <c r="AM26">
        <v>27887279</v>
      </c>
      <c r="AN26">
        <v>28470191</v>
      </c>
      <c r="AO26">
        <v>29033044</v>
      </c>
      <c r="AP26">
        <v>29579301</v>
      </c>
      <c r="AQ26">
        <v>30054133</v>
      </c>
      <c r="AR26">
        <v>30474354</v>
      </c>
      <c r="AS26">
        <v>30903893</v>
      </c>
      <c r="AT26">
        <v>31331221</v>
      </c>
      <c r="AU26">
        <v>31750835</v>
      </c>
      <c r="AV26">
        <v>32175818</v>
      </c>
      <c r="AW26">
        <v>32628286</v>
      </c>
      <c r="AX26">
        <v>33109249</v>
      </c>
      <c r="AY26">
        <v>33623506</v>
      </c>
      <c r="AZ26">
        <v>34189416</v>
      </c>
      <c r="BA26">
        <v>34816961</v>
      </c>
      <c r="BB26">
        <v>35490445</v>
      </c>
      <c r="BC26">
        <v>36188236</v>
      </c>
      <c r="BD26">
        <v>36903376</v>
      </c>
      <c r="BE26">
        <v>37646166</v>
      </c>
      <c r="BF26">
        <v>38414171</v>
      </c>
      <c r="BG26">
        <v>39205031</v>
      </c>
      <c r="BH26">
        <v>40019529</v>
      </c>
      <c r="BI26">
        <v>40850721</v>
      </c>
      <c r="BJ26">
        <v>41689299</v>
      </c>
      <c r="BK26">
        <v>42505035</v>
      </c>
      <c r="BL26">
        <v>43294546</v>
      </c>
      <c r="BM26">
        <v>44042091</v>
      </c>
      <c r="BN26">
        <v>44761099</v>
      </c>
      <c r="BO26">
        <v>45477389</v>
      </c>
      <c r="BP26">
        <v>46164219</v>
      </c>
      <c r="BQ26">
        <v>46814308</v>
      </c>
      <c r="BR26">
        <v>47435312</v>
      </c>
      <c r="BS26">
        <v>48028334</v>
      </c>
      <c r="BT26">
        <v>48593408</v>
      </c>
      <c r="BU26">
        <v>49135522</v>
      </c>
      <c r="BV26">
        <v>49655378</v>
      </c>
      <c r="BW26">
        <v>50154166</v>
      </c>
      <c r="BX26">
        <v>50637359</v>
      </c>
      <c r="BY26">
        <v>51113495</v>
      </c>
      <c r="BZ26">
        <v>51584240</v>
      </c>
      <c r="CA26">
        <v>52048003</v>
      </c>
      <c r="CB26">
        <v>52516789</v>
      </c>
      <c r="CC26">
        <v>52986267</v>
      </c>
      <c r="CD26">
        <v>53452776</v>
      </c>
      <c r="CE26">
        <v>53921846</v>
      </c>
      <c r="CF26">
        <v>54396252</v>
      </c>
      <c r="CG26">
        <v>54873476</v>
      </c>
      <c r="CH26">
        <v>55351988</v>
      </c>
      <c r="CI26">
        <v>55834555</v>
      </c>
      <c r="CJ26">
        <v>56319592</v>
      </c>
      <c r="CK26">
        <v>56806179</v>
      </c>
      <c r="CL26">
        <v>57290156</v>
      </c>
      <c r="CM26">
        <v>57767666</v>
      </c>
      <c r="CN26">
        <v>58234170</v>
      </c>
      <c r="CO26">
        <v>58690885</v>
      </c>
      <c r="CP26">
        <v>59136158</v>
      </c>
      <c r="CQ26">
        <v>59565554</v>
      </c>
    </row>
    <row r="27" spans="1:95" x14ac:dyDescent="0.45">
      <c r="A27" t="s">
        <v>361</v>
      </c>
      <c r="B27" s="48" t="s">
        <v>362</v>
      </c>
      <c r="C27" t="s">
        <v>770</v>
      </c>
      <c r="D27" s="48" t="s">
        <v>771</v>
      </c>
      <c r="E27">
        <v>6803</v>
      </c>
      <c r="F27">
        <v>6894</v>
      </c>
      <c r="G27">
        <v>7014</v>
      </c>
      <c r="H27">
        <v>7140</v>
      </c>
      <c r="I27">
        <v>7274</v>
      </c>
      <c r="J27">
        <v>7412</v>
      </c>
      <c r="K27">
        <v>7542</v>
      </c>
      <c r="L27">
        <v>7667</v>
      </c>
      <c r="M27">
        <v>7793</v>
      </c>
      <c r="N27">
        <v>7918</v>
      </c>
      <c r="O27">
        <v>8004</v>
      </c>
      <c r="P27">
        <v>8044</v>
      </c>
      <c r="Q27">
        <v>8068</v>
      </c>
      <c r="R27">
        <v>8083</v>
      </c>
      <c r="S27">
        <v>8095</v>
      </c>
      <c r="T27">
        <v>8125</v>
      </c>
      <c r="U27">
        <v>8167</v>
      </c>
      <c r="V27">
        <v>8204</v>
      </c>
      <c r="W27">
        <v>8236</v>
      </c>
      <c r="X27">
        <v>8260</v>
      </c>
      <c r="Y27">
        <v>8318</v>
      </c>
      <c r="Z27">
        <v>8382</v>
      </c>
      <c r="AA27">
        <v>8468</v>
      </c>
      <c r="AB27">
        <v>8549</v>
      </c>
      <c r="AC27">
        <v>8625</v>
      </c>
      <c r="AD27">
        <v>8696</v>
      </c>
      <c r="AE27">
        <v>8760</v>
      </c>
      <c r="AF27">
        <v>8818</v>
      </c>
      <c r="AG27">
        <v>8872</v>
      </c>
      <c r="AH27">
        <v>8919</v>
      </c>
      <c r="AI27">
        <v>8886</v>
      </c>
      <c r="AJ27">
        <v>8673</v>
      </c>
      <c r="AK27">
        <v>8440</v>
      </c>
      <c r="AL27">
        <v>8199</v>
      </c>
      <c r="AM27">
        <v>7952</v>
      </c>
      <c r="AN27">
        <v>7701</v>
      </c>
      <c r="AO27">
        <v>7446</v>
      </c>
      <c r="AP27">
        <v>7192</v>
      </c>
      <c r="AQ27">
        <v>6935</v>
      </c>
      <c r="AR27">
        <v>6676</v>
      </c>
      <c r="AS27">
        <v>6489</v>
      </c>
      <c r="AT27">
        <v>6566</v>
      </c>
      <c r="AU27">
        <v>6623</v>
      </c>
      <c r="AV27">
        <v>6667</v>
      </c>
      <c r="AW27">
        <v>6706</v>
      </c>
      <c r="AX27">
        <v>6737</v>
      </c>
      <c r="AY27">
        <v>6765</v>
      </c>
      <c r="AZ27">
        <v>6790</v>
      </c>
      <c r="BA27">
        <v>6812</v>
      </c>
      <c r="BB27">
        <v>6832</v>
      </c>
      <c r="BC27">
        <v>6852</v>
      </c>
      <c r="BD27">
        <v>6861</v>
      </c>
      <c r="BE27">
        <v>6855</v>
      </c>
      <c r="BF27">
        <v>6833</v>
      </c>
      <c r="BG27">
        <v>6797</v>
      </c>
      <c r="BH27">
        <v>6748</v>
      </c>
      <c r="BI27">
        <v>6688</v>
      </c>
      <c r="BJ27">
        <v>6618</v>
      </c>
      <c r="BK27">
        <v>6540</v>
      </c>
      <c r="BL27">
        <v>6453</v>
      </c>
      <c r="BM27">
        <v>6393</v>
      </c>
      <c r="BN27">
        <v>6316</v>
      </c>
      <c r="BO27">
        <v>6190</v>
      </c>
      <c r="BP27">
        <v>6066</v>
      </c>
      <c r="BQ27">
        <v>5947</v>
      </c>
      <c r="BR27">
        <v>5825</v>
      </c>
      <c r="BS27">
        <v>5703</v>
      </c>
      <c r="BT27">
        <v>5583</v>
      </c>
      <c r="BU27">
        <v>5469</v>
      </c>
      <c r="BV27">
        <v>5354</v>
      </c>
      <c r="BW27">
        <v>5240</v>
      </c>
      <c r="BX27">
        <v>5130</v>
      </c>
      <c r="BY27">
        <v>5020</v>
      </c>
      <c r="BZ27">
        <v>4911</v>
      </c>
      <c r="CA27">
        <v>4803</v>
      </c>
      <c r="CB27">
        <v>4697</v>
      </c>
      <c r="CC27">
        <v>4592</v>
      </c>
      <c r="CD27">
        <v>4492</v>
      </c>
      <c r="CE27">
        <v>4396</v>
      </c>
      <c r="CF27">
        <v>4303</v>
      </c>
      <c r="CG27">
        <v>4212</v>
      </c>
      <c r="CH27">
        <v>4126</v>
      </c>
      <c r="CI27">
        <v>4044</v>
      </c>
      <c r="CJ27">
        <v>3966</v>
      </c>
      <c r="CK27">
        <v>3888</v>
      </c>
      <c r="CL27">
        <v>3814</v>
      </c>
      <c r="CM27">
        <v>3742</v>
      </c>
      <c r="CN27">
        <v>3670</v>
      </c>
      <c r="CO27">
        <v>3601</v>
      </c>
      <c r="CP27">
        <v>3534</v>
      </c>
      <c r="CQ27">
        <v>3467</v>
      </c>
    </row>
    <row r="28" spans="1:95" x14ac:dyDescent="0.45">
      <c r="A28" t="s">
        <v>361</v>
      </c>
      <c r="B28" s="48" t="s">
        <v>362</v>
      </c>
      <c r="C28" t="s">
        <v>772</v>
      </c>
      <c r="D28" s="48" t="s">
        <v>773</v>
      </c>
      <c r="E28">
        <v>13330</v>
      </c>
      <c r="F28">
        <v>13772</v>
      </c>
      <c r="G28">
        <v>14284</v>
      </c>
      <c r="H28">
        <v>14826</v>
      </c>
      <c r="I28">
        <v>15399</v>
      </c>
      <c r="J28">
        <v>15994</v>
      </c>
      <c r="K28">
        <v>16594</v>
      </c>
      <c r="L28">
        <v>17196</v>
      </c>
      <c r="M28">
        <v>17821</v>
      </c>
      <c r="N28">
        <v>18457</v>
      </c>
      <c r="O28">
        <v>19022</v>
      </c>
      <c r="P28">
        <v>19489</v>
      </c>
      <c r="Q28">
        <v>19927</v>
      </c>
      <c r="R28">
        <v>20353</v>
      </c>
      <c r="S28">
        <v>20780</v>
      </c>
      <c r="T28">
        <v>21265</v>
      </c>
      <c r="U28">
        <v>21792</v>
      </c>
      <c r="V28">
        <v>22317</v>
      </c>
      <c r="W28">
        <v>22840</v>
      </c>
      <c r="X28">
        <v>23351</v>
      </c>
      <c r="Y28">
        <v>24085</v>
      </c>
      <c r="Z28">
        <v>25202</v>
      </c>
      <c r="AA28">
        <v>26441</v>
      </c>
      <c r="AB28">
        <v>27722</v>
      </c>
      <c r="AC28">
        <v>29042</v>
      </c>
      <c r="AD28">
        <v>30407</v>
      </c>
      <c r="AE28">
        <v>31811</v>
      </c>
      <c r="AF28">
        <v>33254</v>
      </c>
      <c r="AG28">
        <v>34743</v>
      </c>
      <c r="AH28">
        <v>36272</v>
      </c>
      <c r="AI28">
        <v>37754</v>
      </c>
      <c r="AJ28">
        <v>39209</v>
      </c>
      <c r="AK28">
        <v>40598</v>
      </c>
      <c r="AL28">
        <v>41960</v>
      </c>
      <c r="AM28">
        <v>43299</v>
      </c>
      <c r="AN28">
        <v>44615</v>
      </c>
      <c r="AO28">
        <v>45907</v>
      </c>
      <c r="AP28">
        <v>47170</v>
      </c>
      <c r="AQ28">
        <v>48399</v>
      </c>
      <c r="AR28">
        <v>49572</v>
      </c>
      <c r="AS28">
        <v>50366</v>
      </c>
      <c r="AT28">
        <v>50487</v>
      </c>
      <c r="AU28">
        <v>50439</v>
      </c>
      <c r="AV28">
        <v>50304</v>
      </c>
      <c r="AW28">
        <v>50112</v>
      </c>
      <c r="AX28">
        <v>49880</v>
      </c>
      <c r="AY28">
        <v>49609</v>
      </c>
      <c r="AZ28">
        <v>49323</v>
      </c>
      <c r="BA28">
        <v>49016</v>
      </c>
      <c r="BB28">
        <v>48696</v>
      </c>
      <c r="BC28">
        <v>48376</v>
      </c>
      <c r="BD28">
        <v>48034</v>
      </c>
      <c r="BE28">
        <v>47634</v>
      </c>
      <c r="BF28">
        <v>47173</v>
      </c>
      <c r="BG28">
        <v>46669</v>
      </c>
      <c r="BH28">
        <v>46130</v>
      </c>
      <c r="BI28">
        <v>45557</v>
      </c>
      <c r="BJ28">
        <v>44968</v>
      </c>
      <c r="BK28">
        <v>44368</v>
      </c>
      <c r="BL28">
        <v>43756</v>
      </c>
      <c r="BM28">
        <v>43368</v>
      </c>
      <c r="BN28">
        <v>42909</v>
      </c>
      <c r="BO28">
        <v>42152</v>
      </c>
      <c r="BP28">
        <v>41455</v>
      </c>
      <c r="BQ28">
        <v>40818</v>
      </c>
      <c r="BR28">
        <v>40204</v>
      </c>
      <c r="BS28">
        <v>39616</v>
      </c>
      <c r="BT28">
        <v>39071</v>
      </c>
      <c r="BU28">
        <v>38590</v>
      </c>
      <c r="BV28">
        <v>38137</v>
      </c>
      <c r="BW28">
        <v>37718</v>
      </c>
      <c r="BX28">
        <v>37347</v>
      </c>
      <c r="BY28">
        <v>37006</v>
      </c>
      <c r="BZ28">
        <v>36689</v>
      </c>
      <c r="CA28">
        <v>36402</v>
      </c>
      <c r="CB28">
        <v>36146</v>
      </c>
      <c r="CC28">
        <v>35918</v>
      </c>
      <c r="CD28">
        <v>35714</v>
      </c>
      <c r="CE28">
        <v>35529</v>
      </c>
      <c r="CF28">
        <v>35347</v>
      </c>
      <c r="CG28">
        <v>35174</v>
      </c>
      <c r="CH28">
        <v>35021</v>
      </c>
      <c r="CI28">
        <v>34891</v>
      </c>
      <c r="CJ28">
        <v>34775</v>
      </c>
      <c r="CK28">
        <v>34660</v>
      </c>
      <c r="CL28">
        <v>34557</v>
      </c>
      <c r="CM28">
        <v>34463</v>
      </c>
      <c r="CN28">
        <v>34356</v>
      </c>
      <c r="CO28">
        <v>34263</v>
      </c>
      <c r="CP28">
        <v>34174</v>
      </c>
      <c r="CQ28">
        <v>34078</v>
      </c>
    </row>
    <row r="29" spans="1:95" x14ac:dyDescent="0.45">
      <c r="A29" t="s">
        <v>361</v>
      </c>
      <c r="B29" s="48" t="s">
        <v>362</v>
      </c>
      <c r="C29" t="s">
        <v>776</v>
      </c>
      <c r="D29" s="48" t="s">
        <v>777</v>
      </c>
      <c r="E29">
        <v>10506</v>
      </c>
      <c r="F29">
        <v>10775</v>
      </c>
      <c r="G29">
        <v>11089</v>
      </c>
      <c r="H29">
        <v>11422</v>
      </c>
      <c r="I29">
        <v>11774</v>
      </c>
      <c r="J29">
        <v>12146</v>
      </c>
      <c r="K29">
        <v>12516</v>
      </c>
      <c r="L29">
        <v>12883</v>
      </c>
      <c r="M29">
        <v>13266</v>
      </c>
      <c r="N29">
        <v>13653</v>
      </c>
      <c r="O29">
        <v>13987</v>
      </c>
      <c r="P29">
        <v>14252</v>
      </c>
      <c r="Q29">
        <v>14492</v>
      </c>
      <c r="R29">
        <v>14722</v>
      </c>
      <c r="S29">
        <v>14951</v>
      </c>
      <c r="T29">
        <v>15216</v>
      </c>
      <c r="U29">
        <v>15510</v>
      </c>
      <c r="V29">
        <v>15808</v>
      </c>
      <c r="W29">
        <v>16108</v>
      </c>
      <c r="X29">
        <v>16385</v>
      </c>
      <c r="Y29">
        <v>16791</v>
      </c>
      <c r="Z29">
        <v>17406</v>
      </c>
      <c r="AA29">
        <v>18098</v>
      </c>
      <c r="AB29">
        <v>18809</v>
      </c>
      <c r="AC29">
        <v>19537</v>
      </c>
      <c r="AD29">
        <v>20290</v>
      </c>
      <c r="AE29">
        <v>21063</v>
      </c>
      <c r="AF29">
        <v>21854</v>
      </c>
      <c r="AG29">
        <v>22665</v>
      </c>
      <c r="AH29">
        <v>23499</v>
      </c>
      <c r="AI29">
        <v>24244</v>
      </c>
      <c r="AJ29">
        <v>24852</v>
      </c>
      <c r="AK29">
        <v>25409</v>
      </c>
      <c r="AL29">
        <v>25952</v>
      </c>
      <c r="AM29">
        <v>26484</v>
      </c>
      <c r="AN29">
        <v>27003</v>
      </c>
      <c r="AO29">
        <v>27508</v>
      </c>
      <c r="AP29">
        <v>27999</v>
      </c>
      <c r="AQ29">
        <v>28468</v>
      </c>
      <c r="AR29">
        <v>28899</v>
      </c>
      <c r="AS29">
        <v>29168</v>
      </c>
      <c r="AT29">
        <v>29227</v>
      </c>
      <c r="AU29">
        <v>29196</v>
      </c>
      <c r="AV29">
        <v>29122</v>
      </c>
      <c r="AW29">
        <v>29018</v>
      </c>
      <c r="AX29">
        <v>28890</v>
      </c>
      <c r="AY29">
        <v>28743</v>
      </c>
      <c r="AZ29">
        <v>28590</v>
      </c>
      <c r="BA29">
        <v>28419</v>
      </c>
      <c r="BB29">
        <v>28231</v>
      </c>
      <c r="BC29">
        <v>28057</v>
      </c>
      <c r="BD29">
        <v>27886</v>
      </c>
      <c r="BE29">
        <v>27684</v>
      </c>
      <c r="BF29">
        <v>27440</v>
      </c>
      <c r="BG29">
        <v>27163</v>
      </c>
      <c r="BH29">
        <v>26861</v>
      </c>
      <c r="BI29">
        <v>26532</v>
      </c>
      <c r="BJ29">
        <v>26180</v>
      </c>
      <c r="BK29">
        <v>25810</v>
      </c>
      <c r="BL29">
        <v>25421</v>
      </c>
      <c r="BM29">
        <v>25170</v>
      </c>
      <c r="BN29">
        <v>24888</v>
      </c>
      <c r="BO29">
        <v>24430</v>
      </c>
      <c r="BP29">
        <v>24001</v>
      </c>
      <c r="BQ29">
        <v>23602</v>
      </c>
      <c r="BR29">
        <v>23206</v>
      </c>
      <c r="BS29">
        <v>22823</v>
      </c>
      <c r="BT29">
        <v>22462</v>
      </c>
      <c r="BU29">
        <v>22137</v>
      </c>
      <c r="BV29">
        <v>21828</v>
      </c>
      <c r="BW29">
        <v>21536</v>
      </c>
      <c r="BX29">
        <v>21271</v>
      </c>
      <c r="BY29">
        <v>21023</v>
      </c>
      <c r="BZ29">
        <v>20783</v>
      </c>
      <c r="CA29">
        <v>20558</v>
      </c>
      <c r="CB29">
        <v>20356</v>
      </c>
      <c r="CC29">
        <v>20169</v>
      </c>
      <c r="CD29">
        <v>19997</v>
      </c>
      <c r="CE29">
        <v>19835</v>
      </c>
      <c r="CF29">
        <v>19681</v>
      </c>
      <c r="CG29">
        <v>19534</v>
      </c>
      <c r="CH29">
        <v>19398</v>
      </c>
      <c r="CI29">
        <v>19273</v>
      </c>
      <c r="CJ29">
        <v>19162</v>
      </c>
      <c r="CK29">
        <v>19055</v>
      </c>
      <c r="CL29">
        <v>18954</v>
      </c>
      <c r="CM29">
        <v>18861</v>
      </c>
      <c r="CN29">
        <v>18767</v>
      </c>
      <c r="CO29">
        <v>18677</v>
      </c>
      <c r="CP29">
        <v>18593</v>
      </c>
      <c r="CQ29">
        <v>18507</v>
      </c>
    </row>
    <row r="30" spans="1:95" x14ac:dyDescent="0.45">
      <c r="A30" t="s">
        <v>361</v>
      </c>
      <c r="B30" s="48" t="s">
        <v>362</v>
      </c>
      <c r="C30" t="s">
        <v>774</v>
      </c>
      <c r="D30" s="48" t="s">
        <v>775</v>
      </c>
      <c r="E30">
        <v>9627</v>
      </c>
      <c r="F30">
        <v>9891</v>
      </c>
      <c r="G30">
        <v>10209</v>
      </c>
      <c r="H30">
        <v>10544</v>
      </c>
      <c r="I30">
        <v>10899</v>
      </c>
      <c r="J30">
        <v>11260</v>
      </c>
      <c r="K30">
        <v>11620</v>
      </c>
      <c r="L30">
        <v>11980</v>
      </c>
      <c r="M30">
        <v>12348</v>
      </c>
      <c r="N30">
        <v>12722</v>
      </c>
      <c r="O30">
        <v>13039</v>
      </c>
      <c r="P30">
        <v>13281</v>
      </c>
      <c r="Q30">
        <v>13503</v>
      </c>
      <c r="R30">
        <v>13714</v>
      </c>
      <c r="S30">
        <v>13924</v>
      </c>
      <c r="T30">
        <v>14174</v>
      </c>
      <c r="U30">
        <v>14449</v>
      </c>
      <c r="V30">
        <v>14713</v>
      </c>
      <c r="W30">
        <v>14968</v>
      </c>
      <c r="X30">
        <v>15226</v>
      </c>
      <c r="Y30">
        <v>15612</v>
      </c>
      <c r="Z30">
        <v>16178</v>
      </c>
      <c r="AA30">
        <v>16811</v>
      </c>
      <c r="AB30">
        <v>17462</v>
      </c>
      <c r="AC30">
        <v>18130</v>
      </c>
      <c r="AD30">
        <v>18813</v>
      </c>
      <c r="AE30">
        <v>19508</v>
      </c>
      <c r="AF30">
        <v>20218</v>
      </c>
      <c r="AG30">
        <v>20950</v>
      </c>
      <c r="AH30">
        <v>21692</v>
      </c>
      <c r="AI30">
        <v>22396</v>
      </c>
      <c r="AJ30">
        <v>23030</v>
      </c>
      <c r="AK30">
        <v>23629</v>
      </c>
      <c r="AL30">
        <v>24207</v>
      </c>
      <c r="AM30">
        <v>24767</v>
      </c>
      <c r="AN30">
        <v>25313</v>
      </c>
      <c r="AO30">
        <v>25845</v>
      </c>
      <c r="AP30">
        <v>26363</v>
      </c>
      <c r="AQ30">
        <v>26866</v>
      </c>
      <c r="AR30">
        <v>27349</v>
      </c>
      <c r="AS30">
        <v>27687</v>
      </c>
      <c r="AT30">
        <v>27826</v>
      </c>
      <c r="AU30">
        <v>27866</v>
      </c>
      <c r="AV30">
        <v>27849</v>
      </c>
      <c r="AW30">
        <v>27800</v>
      </c>
      <c r="AX30">
        <v>27727</v>
      </c>
      <c r="AY30">
        <v>27631</v>
      </c>
      <c r="AZ30">
        <v>27523</v>
      </c>
      <c r="BA30">
        <v>27409</v>
      </c>
      <c r="BB30">
        <v>27297</v>
      </c>
      <c r="BC30">
        <v>27171</v>
      </c>
      <c r="BD30">
        <v>27009</v>
      </c>
      <c r="BE30">
        <v>26805</v>
      </c>
      <c r="BF30">
        <v>26566</v>
      </c>
      <c r="BG30">
        <v>26303</v>
      </c>
      <c r="BH30">
        <v>26017</v>
      </c>
      <c r="BI30">
        <v>25713</v>
      </c>
      <c r="BJ30">
        <v>25406</v>
      </c>
      <c r="BK30">
        <v>25098</v>
      </c>
      <c r="BL30">
        <v>24788</v>
      </c>
      <c r="BM30">
        <v>24591</v>
      </c>
      <c r="BN30">
        <v>24337</v>
      </c>
      <c r="BO30">
        <v>23912</v>
      </c>
      <c r="BP30">
        <v>23520</v>
      </c>
      <c r="BQ30">
        <v>23163</v>
      </c>
      <c r="BR30">
        <v>22823</v>
      </c>
      <c r="BS30">
        <v>22496</v>
      </c>
      <c r="BT30">
        <v>22192</v>
      </c>
      <c r="BU30">
        <v>21922</v>
      </c>
      <c r="BV30">
        <v>21663</v>
      </c>
      <c r="BW30">
        <v>21422</v>
      </c>
      <c r="BX30">
        <v>21206</v>
      </c>
      <c r="BY30">
        <v>21003</v>
      </c>
      <c r="BZ30">
        <v>20817</v>
      </c>
      <c r="CA30">
        <v>20647</v>
      </c>
      <c r="CB30">
        <v>20487</v>
      </c>
      <c r="CC30">
        <v>20341</v>
      </c>
      <c r="CD30">
        <v>20209</v>
      </c>
      <c r="CE30">
        <v>20090</v>
      </c>
      <c r="CF30">
        <v>19969</v>
      </c>
      <c r="CG30">
        <v>19852</v>
      </c>
      <c r="CH30">
        <v>19749</v>
      </c>
      <c r="CI30">
        <v>19662</v>
      </c>
      <c r="CJ30">
        <v>19579</v>
      </c>
      <c r="CK30">
        <v>19493</v>
      </c>
      <c r="CL30">
        <v>19417</v>
      </c>
      <c r="CM30">
        <v>19344</v>
      </c>
      <c r="CN30">
        <v>19259</v>
      </c>
      <c r="CO30">
        <v>19187</v>
      </c>
      <c r="CP30">
        <v>19115</v>
      </c>
      <c r="CQ30">
        <v>19038</v>
      </c>
    </row>
    <row r="31" spans="1:95" x14ac:dyDescent="0.45">
      <c r="A31" t="s">
        <v>361</v>
      </c>
      <c r="B31" s="48" t="s">
        <v>362</v>
      </c>
      <c r="C31" t="s">
        <v>768</v>
      </c>
      <c r="D31" s="48" t="s">
        <v>769</v>
      </c>
      <c r="E31">
        <v>20133</v>
      </c>
      <c r="F31">
        <v>20666</v>
      </c>
      <c r="G31">
        <v>21298</v>
      </c>
      <c r="H31">
        <v>21966</v>
      </c>
      <c r="I31">
        <v>22673</v>
      </c>
      <c r="J31">
        <v>23406</v>
      </c>
      <c r="K31">
        <v>24136</v>
      </c>
      <c r="L31">
        <v>24863</v>
      </c>
      <c r="M31">
        <v>25614</v>
      </c>
      <c r="N31">
        <v>26375</v>
      </c>
      <c r="O31">
        <v>27026</v>
      </c>
      <c r="P31">
        <v>27533</v>
      </c>
      <c r="Q31">
        <v>27995</v>
      </c>
      <c r="R31">
        <v>28436</v>
      </c>
      <c r="S31">
        <v>28875</v>
      </c>
      <c r="T31">
        <v>29390</v>
      </c>
      <c r="U31">
        <v>29959</v>
      </c>
      <c r="V31">
        <v>30521</v>
      </c>
      <c r="W31">
        <v>31076</v>
      </c>
      <c r="X31">
        <v>31611</v>
      </c>
      <c r="Y31">
        <v>32403</v>
      </c>
      <c r="Z31">
        <v>33584</v>
      </c>
      <c r="AA31">
        <v>34909</v>
      </c>
      <c r="AB31">
        <v>36271</v>
      </c>
      <c r="AC31">
        <v>37667</v>
      </c>
      <c r="AD31">
        <v>39103</v>
      </c>
      <c r="AE31">
        <v>40571</v>
      </c>
      <c r="AF31">
        <v>42072</v>
      </c>
      <c r="AG31">
        <v>43615</v>
      </c>
      <c r="AH31">
        <v>45191</v>
      </c>
      <c r="AI31">
        <v>46640</v>
      </c>
      <c r="AJ31">
        <v>47882</v>
      </c>
      <c r="AK31">
        <v>49038</v>
      </c>
      <c r="AL31">
        <v>50159</v>
      </c>
      <c r="AM31">
        <v>51251</v>
      </c>
      <c r="AN31">
        <v>52316</v>
      </c>
      <c r="AO31">
        <v>53353</v>
      </c>
      <c r="AP31">
        <v>54362</v>
      </c>
      <c r="AQ31">
        <v>55334</v>
      </c>
      <c r="AR31">
        <v>56248</v>
      </c>
      <c r="AS31">
        <v>56855</v>
      </c>
      <c r="AT31">
        <v>57053</v>
      </c>
      <c r="AU31">
        <v>57062</v>
      </c>
      <c r="AV31">
        <v>56971</v>
      </c>
      <c r="AW31">
        <v>56818</v>
      </c>
      <c r="AX31">
        <v>56617</v>
      </c>
      <c r="AY31">
        <v>56374</v>
      </c>
      <c r="AZ31">
        <v>56113</v>
      </c>
      <c r="BA31">
        <v>55828</v>
      </c>
      <c r="BB31">
        <v>55528</v>
      </c>
      <c r="BC31">
        <v>55228</v>
      </c>
      <c r="BD31">
        <v>54895</v>
      </c>
      <c r="BE31">
        <v>54489</v>
      </c>
      <c r="BF31">
        <v>54006</v>
      </c>
      <c r="BG31">
        <v>53466</v>
      </c>
      <c r="BH31">
        <v>52878</v>
      </c>
      <c r="BI31">
        <v>52245</v>
      </c>
      <c r="BJ31">
        <v>51586</v>
      </c>
      <c r="BK31">
        <v>50908</v>
      </c>
      <c r="BL31">
        <v>50209</v>
      </c>
      <c r="BM31">
        <v>49761</v>
      </c>
      <c r="BN31">
        <v>49225</v>
      </c>
      <c r="BO31">
        <v>48342</v>
      </c>
      <c r="BP31">
        <v>47521</v>
      </c>
      <c r="BQ31">
        <v>46765</v>
      </c>
      <c r="BR31">
        <v>46029</v>
      </c>
      <c r="BS31">
        <v>45319</v>
      </c>
      <c r="BT31">
        <v>44654</v>
      </c>
      <c r="BU31">
        <v>44059</v>
      </c>
      <c r="BV31">
        <v>43491</v>
      </c>
      <c r="BW31">
        <v>42958</v>
      </c>
      <c r="BX31">
        <v>42477</v>
      </c>
      <c r="BY31">
        <v>42026</v>
      </c>
      <c r="BZ31">
        <v>41600</v>
      </c>
      <c r="CA31">
        <v>41205</v>
      </c>
      <c r="CB31">
        <v>40843</v>
      </c>
      <c r="CC31">
        <v>40510</v>
      </c>
      <c r="CD31">
        <v>40206</v>
      </c>
      <c r="CE31">
        <v>39925</v>
      </c>
      <c r="CF31">
        <v>39650</v>
      </c>
      <c r="CG31">
        <v>39386</v>
      </c>
      <c r="CH31">
        <v>39147</v>
      </c>
      <c r="CI31">
        <v>38935</v>
      </c>
      <c r="CJ31">
        <v>38741</v>
      </c>
      <c r="CK31">
        <v>38548</v>
      </c>
      <c r="CL31">
        <v>38371</v>
      </c>
      <c r="CM31">
        <v>38205</v>
      </c>
      <c r="CN31">
        <v>38026</v>
      </c>
      <c r="CO31">
        <v>37864</v>
      </c>
      <c r="CP31">
        <v>37708</v>
      </c>
      <c r="CQ31">
        <v>37545</v>
      </c>
    </row>
    <row r="32" spans="1:95" x14ac:dyDescent="0.45">
      <c r="A32" t="s">
        <v>354</v>
      </c>
      <c r="B32" s="48" t="s">
        <v>355</v>
      </c>
      <c r="C32" t="s">
        <v>770</v>
      </c>
      <c r="D32" s="48" t="s">
        <v>771</v>
      </c>
      <c r="E32">
        <v>3951</v>
      </c>
      <c r="F32">
        <v>4012</v>
      </c>
      <c r="G32">
        <v>4051</v>
      </c>
      <c r="H32">
        <v>4066</v>
      </c>
      <c r="I32">
        <v>4058</v>
      </c>
      <c r="J32">
        <v>4030</v>
      </c>
      <c r="K32">
        <v>4009</v>
      </c>
      <c r="L32">
        <v>4016</v>
      </c>
      <c r="M32">
        <v>4021</v>
      </c>
      <c r="N32">
        <v>4003</v>
      </c>
      <c r="O32">
        <v>3964</v>
      </c>
      <c r="P32">
        <v>3907</v>
      </c>
      <c r="Q32">
        <v>3834</v>
      </c>
      <c r="R32">
        <v>3748</v>
      </c>
      <c r="S32">
        <v>3650</v>
      </c>
      <c r="T32">
        <v>3541</v>
      </c>
      <c r="U32">
        <v>3420</v>
      </c>
      <c r="V32">
        <v>3290</v>
      </c>
      <c r="W32">
        <v>3150</v>
      </c>
      <c r="X32">
        <v>2999</v>
      </c>
      <c r="Y32">
        <v>2840</v>
      </c>
      <c r="Z32">
        <v>2676</v>
      </c>
      <c r="AA32">
        <v>2530</v>
      </c>
      <c r="AB32">
        <v>2398</v>
      </c>
      <c r="AC32">
        <v>2262</v>
      </c>
      <c r="AD32">
        <v>2122</v>
      </c>
      <c r="AE32">
        <v>2138</v>
      </c>
      <c r="AF32">
        <v>2298</v>
      </c>
      <c r="AG32">
        <v>2457</v>
      </c>
      <c r="AH32">
        <v>2596</v>
      </c>
      <c r="AI32">
        <v>2781</v>
      </c>
      <c r="AJ32">
        <v>3100</v>
      </c>
      <c r="AK32">
        <v>3417</v>
      </c>
      <c r="AL32">
        <v>3726</v>
      </c>
      <c r="AM32">
        <v>3948</v>
      </c>
      <c r="AN32">
        <v>4051</v>
      </c>
      <c r="AO32">
        <v>4207</v>
      </c>
      <c r="AP32">
        <v>4413</v>
      </c>
      <c r="AQ32">
        <v>4624</v>
      </c>
      <c r="AR32">
        <v>4819</v>
      </c>
      <c r="AS32">
        <v>4995</v>
      </c>
      <c r="AT32">
        <v>5231</v>
      </c>
      <c r="AU32">
        <v>5559</v>
      </c>
      <c r="AV32">
        <v>6110</v>
      </c>
      <c r="AW32">
        <v>6874</v>
      </c>
      <c r="AX32">
        <v>7521</v>
      </c>
      <c r="AY32">
        <v>8112</v>
      </c>
      <c r="AZ32">
        <v>8754</v>
      </c>
      <c r="BA32">
        <v>9181</v>
      </c>
      <c r="BB32">
        <v>9302</v>
      </c>
      <c r="BC32">
        <v>9024</v>
      </c>
      <c r="BD32">
        <v>8769</v>
      </c>
      <c r="BE32">
        <v>8735</v>
      </c>
      <c r="BF32">
        <v>8619</v>
      </c>
      <c r="BG32">
        <v>8523</v>
      </c>
      <c r="BH32">
        <v>8412</v>
      </c>
      <c r="BI32">
        <v>8483</v>
      </c>
      <c r="BJ32">
        <v>8741</v>
      </c>
      <c r="BK32">
        <v>8973</v>
      </c>
      <c r="BL32">
        <v>9189</v>
      </c>
      <c r="BM32">
        <v>9351</v>
      </c>
      <c r="BN32">
        <v>9515</v>
      </c>
      <c r="BO32">
        <v>9715</v>
      </c>
      <c r="BP32">
        <v>9885</v>
      </c>
      <c r="BQ32">
        <v>10040</v>
      </c>
      <c r="BR32">
        <v>10171</v>
      </c>
      <c r="BS32">
        <v>10280</v>
      </c>
      <c r="BT32">
        <v>10362</v>
      </c>
      <c r="BU32">
        <v>10409</v>
      </c>
      <c r="BV32">
        <v>10433</v>
      </c>
      <c r="BW32">
        <v>10443</v>
      </c>
      <c r="BX32">
        <v>10426</v>
      </c>
      <c r="BY32">
        <v>10389</v>
      </c>
      <c r="BZ32">
        <v>10339</v>
      </c>
      <c r="CA32">
        <v>10277</v>
      </c>
      <c r="CB32">
        <v>10209</v>
      </c>
      <c r="CC32">
        <v>10118</v>
      </c>
      <c r="CD32">
        <v>10013</v>
      </c>
      <c r="CE32">
        <v>9905</v>
      </c>
      <c r="CF32">
        <v>9786</v>
      </c>
      <c r="CG32">
        <v>9651</v>
      </c>
      <c r="CH32">
        <v>9508</v>
      </c>
      <c r="CI32">
        <v>9357</v>
      </c>
      <c r="CJ32">
        <v>9193</v>
      </c>
      <c r="CK32">
        <v>9025</v>
      </c>
      <c r="CL32">
        <v>8853</v>
      </c>
      <c r="CM32">
        <v>8686</v>
      </c>
      <c r="CN32">
        <v>8519</v>
      </c>
      <c r="CO32">
        <v>8352</v>
      </c>
      <c r="CP32">
        <v>8186</v>
      </c>
      <c r="CQ32">
        <v>8023</v>
      </c>
    </row>
    <row r="33" spans="1:95" x14ac:dyDescent="0.45">
      <c r="A33" t="s">
        <v>354</v>
      </c>
      <c r="B33" s="48" t="s">
        <v>355</v>
      </c>
      <c r="C33" t="s">
        <v>772</v>
      </c>
      <c r="D33" s="48" t="s">
        <v>773</v>
      </c>
      <c r="E33">
        <v>5559</v>
      </c>
      <c r="F33">
        <v>6271</v>
      </c>
      <c r="G33">
        <v>7035</v>
      </c>
      <c r="H33">
        <v>7849</v>
      </c>
      <c r="I33">
        <v>8706</v>
      </c>
      <c r="J33">
        <v>9604</v>
      </c>
      <c r="K33">
        <v>10617</v>
      </c>
      <c r="L33">
        <v>11821</v>
      </c>
      <c r="M33">
        <v>13155</v>
      </c>
      <c r="N33">
        <v>14552</v>
      </c>
      <c r="O33">
        <v>16013</v>
      </c>
      <c r="P33">
        <v>17535</v>
      </c>
      <c r="Q33">
        <v>19123</v>
      </c>
      <c r="R33">
        <v>20775</v>
      </c>
      <c r="S33">
        <v>22480</v>
      </c>
      <c r="T33">
        <v>24232</v>
      </c>
      <c r="U33">
        <v>26016</v>
      </c>
      <c r="V33">
        <v>27807</v>
      </c>
      <c r="W33">
        <v>29585</v>
      </c>
      <c r="X33">
        <v>31307</v>
      </c>
      <c r="Y33">
        <v>32942</v>
      </c>
      <c r="Z33">
        <v>34493</v>
      </c>
      <c r="AA33">
        <v>36234</v>
      </c>
      <c r="AB33">
        <v>38167</v>
      </c>
      <c r="AC33">
        <v>40011</v>
      </c>
      <c r="AD33">
        <v>41703</v>
      </c>
      <c r="AE33">
        <v>43596</v>
      </c>
      <c r="AF33">
        <v>45355</v>
      </c>
      <c r="AG33">
        <v>46959</v>
      </c>
      <c r="AH33">
        <v>48024</v>
      </c>
      <c r="AI33">
        <v>49816</v>
      </c>
      <c r="AJ33">
        <v>53567</v>
      </c>
      <c r="AK33">
        <v>56783</v>
      </c>
      <c r="AL33">
        <v>59546</v>
      </c>
      <c r="AM33">
        <v>60664</v>
      </c>
      <c r="AN33">
        <v>59861</v>
      </c>
      <c r="AO33">
        <v>59777</v>
      </c>
      <c r="AP33">
        <v>60287</v>
      </c>
      <c r="AQ33">
        <v>60758</v>
      </c>
      <c r="AR33">
        <v>60891</v>
      </c>
      <c r="AS33">
        <v>60690</v>
      </c>
      <c r="AT33">
        <v>60621</v>
      </c>
      <c r="AU33">
        <v>60947</v>
      </c>
      <c r="AV33">
        <v>63376</v>
      </c>
      <c r="AW33">
        <v>67451</v>
      </c>
      <c r="AX33">
        <v>69900</v>
      </c>
      <c r="AY33">
        <v>71473</v>
      </c>
      <c r="AZ33">
        <v>73123</v>
      </c>
      <c r="BA33">
        <v>74314</v>
      </c>
      <c r="BB33">
        <v>74586</v>
      </c>
      <c r="BC33">
        <v>71682</v>
      </c>
      <c r="BD33">
        <v>69014</v>
      </c>
      <c r="BE33">
        <v>68099</v>
      </c>
      <c r="BF33">
        <v>66575</v>
      </c>
      <c r="BG33">
        <v>65214</v>
      </c>
      <c r="BH33">
        <v>63762</v>
      </c>
      <c r="BI33">
        <v>63698</v>
      </c>
      <c r="BJ33">
        <v>65022</v>
      </c>
      <c r="BK33">
        <v>66189</v>
      </c>
      <c r="BL33">
        <v>67285</v>
      </c>
      <c r="BM33">
        <v>68029</v>
      </c>
      <c r="BN33">
        <v>68849</v>
      </c>
      <c r="BO33">
        <v>69990</v>
      </c>
      <c r="BP33">
        <v>70971</v>
      </c>
      <c r="BQ33">
        <v>71898</v>
      </c>
      <c r="BR33">
        <v>72733</v>
      </c>
      <c r="BS33">
        <v>73473</v>
      </c>
      <c r="BT33">
        <v>74101</v>
      </c>
      <c r="BU33">
        <v>74549</v>
      </c>
      <c r="BV33">
        <v>74911</v>
      </c>
      <c r="BW33">
        <v>75238</v>
      </c>
      <c r="BX33">
        <v>75457</v>
      </c>
      <c r="BY33">
        <v>75595</v>
      </c>
      <c r="BZ33">
        <v>75716</v>
      </c>
      <c r="CA33">
        <v>75829</v>
      </c>
      <c r="CB33">
        <v>75965</v>
      </c>
      <c r="CC33">
        <v>76003</v>
      </c>
      <c r="CD33">
        <v>75994</v>
      </c>
      <c r="CE33">
        <v>76036</v>
      </c>
      <c r="CF33">
        <v>76058</v>
      </c>
      <c r="CG33">
        <v>76017</v>
      </c>
      <c r="CH33">
        <v>75970</v>
      </c>
      <c r="CI33">
        <v>75927</v>
      </c>
      <c r="CJ33">
        <v>75820</v>
      </c>
      <c r="CK33">
        <v>75653</v>
      </c>
      <c r="CL33">
        <v>75441</v>
      </c>
      <c r="CM33">
        <v>75231</v>
      </c>
      <c r="CN33">
        <v>74996</v>
      </c>
      <c r="CO33">
        <v>74735</v>
      </c>
      <c r="CP33">
        <v>74455</v>
      </c>
      <c r="CQ33">
        <v>74172</v>
      </c>
    </row>
    <row r="34" spans="1:95" x14ac:dyDescent="0.45">
      <c r="A34" t="s">
        <v>354</v>
      </c>
      <c r="B34" s="48" t="s">
        <v>355</v>
      </c>
      <c r="C34" t="s">
        <v>776</v>
      </c>
      <c r="D34" s="48" t="s">
        <v>777</v>
      </c>
      <c r="E34">
        <v>4818</v>
      </c>
      <c r="F34">
        <v>5248</v>
      </c>
      <c r="G34">
        <v>5692</v>
      </c>
      <c r="H34">
        <v>6149</v>
      </c>
      <c r="I34">
        <v>6620</v>
      </c>
      <c r="J34">
        <v>7102</v>
      </c>
      <c r="K34">
        <v>7653</v>
      </c>
      <c r="L34">
        <v>8333</v>
      </c>
      <c r="M34">
        <v>9087</v>
      </c>
      <c r="N34">
        <v>9858</v>
      </c>
      <c r="O34">
        <v>10649</v>
      </c>
      <c r="P34">
        <v>11463</v>
      </c>
      <c r="Q34">
        <v>12307</v>
      </c>
      <c r="R34">
        <v>13178</v>
      </c>
      <c r="S34">
        <v>14070</v>
      </c>
      <c r="T34">
        <v>14976</v>
      </c>
      <c r="U34">
        <v>15890</v>
      </c>
      <c r="V34">
        <v>16797</v>
      </c>
      <c r="W34">
        <v>17691</v>
      </c>
      <c r="X34">
        <v>18550</v>
      </c>
      <c r="Y34">
        <v>19363</v>
      </c>
      <c r="Z34">
        <v>20128</v>
      </c>
      <c r="AA34">
        <v>20934</v>
      </c>
      <c r="AB34">
        <v>21790</v>
      </c>
      <c r="AC34">
        <v>22599</v>
      </c>
      <c r="AD34">
        <v>23322</v>
      </c>
      <c r="AE34">
        <v>24217</v>
      </c>
      <c r="AF34">
        <v>25182</v>
      </c>
      <c r="AG34">
        <v>26121</v>
      </c>
      <c r="AH34">
        <v>26654</v>
      </c>
      <c r="AI34">
        <v>27774</v>
      </c>
      <c r="AJ34">
        <v>30152</v>
      </c>
      <c r="AK34">
        <v>32034</v>
      </c>
      <c r="AL34">
        <v>33696</v>
      </c>
      <c r="AM34">
        <v>34359</v>
      </c>
      <c r="AN34">
        <v>33769</v>
      </c>
      <c r="AO34">
        <v>33650</v>
      </c>
      <c r="AP34">
        <v>33957</v>
      </c>
      <c r="AQ34">
        <v>34265</v>
      </c>
      <c r="AR34">
        <v>34339</v>
      </c>
      <c r="AS34">
        <v>34227</v>
      </c>
      <c r="AT34">
        <v>34216</v>
      </c>
      <c r="AU34">
        <v>34483</v>
      </c>
      <c r="AV34">
        <v>36057</v>
      </c>
      <c r="AW34">
        <v>38689</v>
      </c>
      <c r="AX34">
        <v>40374</v>
      </c>
      <c r="AY34">
        <v>41583</v>
      </c>
      <c r="AZ34">
        <v>42851</v>
      </c>
      <c r="BA34">
        <v>43674</v>
      </c>
      <c r="BB34">
        <v>43765</v>
      </c>
      <c r="BC34">
        <v>41607</v>
      </c>
      <c r="BD34">
        <v>39682</v>
      </c>
      <c r="BE34">
        <v>39163</v>
      </c>
      <c r="BF34">
        <v>38241</v>
      </c>
      <c r="BG34">
        <v>37400</v>
      </c>
      <c r="BH34">
        <v>36505</v>
      </c>
      <c r="BI34">
        <v>36502</v>
      </c>
      <c r="BJ34">
        <v>37399</v>
      </c>
      <c r="BK34">
        <v>38203</v>
      </c>
      <c r="BL34">
        <v>38915</v>
      </c>
      <c r="BM34">
        <v>39386</v>
      </c>
      <c r="BN34">
        <v>40011</v>
      </c>
      <c r="BO34">
        <v>40793</v>
      </c>
      <c r="BP34">
        <v>41354</v>
      </c>
      <c r="BQ34">
        <v>41884</v>
      </c>
      <c r="BR34">
        <v>42360</v>
      </c>
      <c r="BS34">
        <v>42777</v>
      </c>
      <c r="BT34">
        <v>43120</v>
      </c>
      <c r="BU34">
        <v>43358</v>
      </c>
      <c r="BV34">
        <v>43538</v>
      </c>
      <c r="BW34">
        <v>43689</v>
      </c>
      <c r="BX34">
        <v>43771</v>
      </c>
      <c r="BY34">
        <v>43801</v>
      </c>
      <c r="BZ34">
        <v>43816</v>
      </c>
      <c r="CA34">
        <v>43816</v>
      </c>
      <c r="CB34">
        <v>43825</v>
      </c>
      <c r="CC34">
        <v>43772</v>
      </c>
      <c r="CD34">
        <v>43688</v>
      </c>
      <c r="CE34">
        <v>43622</v>
      </c>
      <c r="CF34">
        <v>43541</v>
      </c>
      <c r="CG34">
        <v>43423</v>
      </c>
      <c r="CH34">
        <v>43297</v>
      </c>
      <c r="CI34">
        <v>43166</v>
      </c>
      <c r="CJ34">
        <v>42996</v>
      </c>
      <c r="CK34">
        <v>42792</v>
      </c>
      <c r="CL34">
        <v>42564</v>
      </c>
      <c r="CM34">
        <v>42341</v>
      </c>
      <c r="CN34">
        <v>42104</v>
      </c>
      <c r="CO34">
        <v>41857</v>
      </c>
      <c r="CP34">
        <v>41600</v>
      </c>
      <c r="CQ34">
        <v>41343</v>
      </c>
    </row>
    <row r="35" spans="1:95" x14ac:dyDescent="0.45">
      <c r="A35" t="s">
        <v>354</v>
      </c>
      <c r="B35" s="48" t="s">
        <v>355</v>
      </c>
      <c r="C35" t="s">
        <v>774</v>
      </c>
      <c r="D35" s="48" t="s">
        <v>775</v>
      </c>
      <c r="E35">
        <v>4692</v>
      </c>
      <c r="F35">
        <v>5035</v>
      </c>
      <c r="G35">
        <v>5394</v>
      </c>
      <c r="H35">
        <v>5766</v>
      </c>
      <c r="I35">
        <v>6144</v>
      </c>
      <c r="J35">
        <v>6532</v>
      </c>
      <c r="K35">
        <v>6973</v>
      </c>
      <c r="L35">
        <v>7504</v>
      </c>
      <c r="M35">
        <v>8089</v>
      </c>
      <c r="N35">
        <v>8697</v>
      </c>
      <c r="O35">
        <v>9328</v>
      </c>
      <c r="P35">
        <v>9979</v>
      </c>
      <c r="Q35">
        <v>10650</v>
      </c>
      <c r="R35">
        <v>11345</v>
      </c>
      <c r="S35">
        <v>12060</v>
      </c>
      <c r="T35">
        <v>12797</v>
      </c>
      <c r="U35">
        <v>13546</v>
      </c>
      <c r="V35">
        <v>14300</v>
      </c>
      <c r="W35">
        <v>15044</v>
      </c>
      <c r="X35">
        <v>15756</v>
      </c>
      <c r="Y35">
        <v>16419</v>
      </c>
      <c r="Z35">
        <v>17041</v>
      </c>
      <c r="AA35">
        <v>17830</v>
      </c>
      <c r="AB35">
        <v>18775</v>
      </c>
      <c r="AC35">
        <v>19674</v>
      </c>
      <c r="AD35">
        <v>20503</v>
      </c>
      <c r="AE35">
        <v>21517</v>
      </c>
      <c r="AF35">
        <v>22471</v>
      </c>
      <c r="AG35">
        <v>23295</v>
      </c>
      <c r="AH35">
        <v>23966</v>
      </c>
      <c r="AI35">
        <v>24823</v>
      </c>
      <c r="AJ35">
        <v>26515</v>
      </c>
      <c r="AK35">
        <v>28166</v>
      </c>
      <c r="AL35">
        <v>29576</v>
      </c>
      <c r="AM35">
        <v>30253</v>
      </c>
      <c r="AN35">
        <v>30143</v>
      </c>
      <c r="AO35">
        <v>30334</v>
      </c>
      <c r="AP35">
        <v>30743</v>
      </c>
      <c r="AQ35">
        <v>31117</v>
      </c>
      <c r="AR35">
        <v>31371</v>
      </c>
      <c r="AS35">
        <v>31458</v>
      </c>
      <c r="AT35">
        <v>31636</v>
      </c>
      <c r="AU35">
        <v>32023</v>
      </c>
      <c r="AV35">
        <v>33429</v>
      </c>
      <c r="AW35">
        <v>35636</v>
      </c>
      <c r="AX35">
        <v>37047</v>
      </c>
      <c r="AY35">
        <v>38002</v>
      </c>
      <c r="AZ35">
        <v>39026</v>
      </c>
      <c r="BA35">
        <v>39821</v>
      </c>
      <c r="BB35">
        <v>40123</v>
      </c>
      <c r="BC35">
        <v>39099</v>
      </c>
      <c r="BD35">
        <v>38101</v>
      </c>
      <c r="BE35">
        <v>37671</v>
      </c>
      <c r="BF35">
        <v>36953</v>
      </c>
      <c r="BG35">
        <v>36337</v>
      </c>
      <c r="BH35">
        <v>35669</v>
      </c>
      <c r="BI35">
        <v>35679</v>
      </c>
      <c r="BJ35">
        <v>36364</v>
      </c>
      <c r="BK35">
        <v>36959</v>
      </c>
      <c r="BL35">
        <v>37559</v>
      </c>
      <c r="BM35">
        <v>37994</v>
      </c>
      <c r="BN35">
        <v>38353</v>
      </c>
      <c r="BO35">
        <v>38912</v>
      </c>
      <c r="BP35">
        <v>39502</v>
      </c>
      <c r="BQ35">
        <v>40054</v>
      </c>
      <c r="BR35">
        <v>40544</v>
      </c>
      <c r="BS35">
        <v>40976</v>
      </c>
      <c r="BT35">
        <v>41343</v>
      </c>
      <c r="BU35">
        <v>41600</v>
      </c>
      <c r="BV35">
        <v>41806</v>
      </c>
      <c r="BW35">
        <v>41992</v>
      </c>
      <c r="BX35">
        <v>42112</v>
      </c>
      <c r="BY35">
        <v>42183</v>
      </c>
      <c r="BZ35">
        <v>42239</v>
      </c>
      <c r="CA35">
        <v>42290</v>
      </c>
      <c r="CB35">
        <v>42349</v>
      </c>
      <c r="CC35">
        <v>42349</v>
      </c>
      <c r="CD35">
        <v>42319</v>
      </c>
      <c r="CE35">
        <v>42319</v>
      </c>
      <c r="CF35">
        <v>42303</v>
      </c>
      <c r="CG35">
        <v>42245</v>
      </c>
      <c r="CH35">
        <v>42181</v>
      </c>
      <c r="CI35">
        <v>42118</v>
      </c>
      <c r="CJ35">
        <v>42017</v>
      </c>
      <c r="CK35">
        <v>41886</v>
      </c>
      <c r="CL35">
        <v>41730</v>
      </c>
      <c r="CM35">
        <v>41576</v>
      </c>
      <c r="CN35">
        <v>41411</v>
      </c>
      <c r="CO35">
        <v>41230</v>
      </c>
      <c r="CP35">
        <v>41041</v>
      </c>
      <c r="CQ35">
        <v>40852</v>
      </c>
    </row>
    <row r="36" spans="1:95" x14ac:dyDescent="0.45">
      <c r="A36" t="s">
        <v>354</v>
      </c>
      <c r="B36" s="48" t="s">
        <v>355</v>
      </c>
      <c r="C36" t="s">
        <v>768</v>
      </c>
      <c r="D36" s="48" t="s">
        <v>769</v>
      </c>
      <c r="E36">
        <v>9510</v>
      </c>
      <c r="F36">
        <v>10283</v>
      </c>
      <c r="G36">
        <v>11086</v>
      </c>
      <c r="H36">
        <v>11915</v>
      </c>
      <c r="I36">
        <v>12764</v>
      </c>
      <c r="J36">
        <v>13634</v>
      </c>
      <c r="K36">
        <v>14626</v>
      </c>
      <c r="L36">
        <v>15837</v>
      </c>
      <c r="M36">
        <v>17176</v>
      </c>
      <c r="N36">
        <v>18555</v>
      </c>
      <c r="O36">
        <v>19977</v>
      </c>
      <c r="P36">
        <v>21442</v>
      </c>
      <c r="Q36">
        <v>22957</v>
      </c>
      <c r="R36">
        <v>24523</v>
      </c>
      <c r="S36">
        <v>26130</v>
      </c>
      <c r="T36">
        <v>27773</v>
      </c>
      <c r="U36">
        <v>29436</v>
      </c>
      <c r="V36">
        <v>31097</v>
      </c>
      <c r="W36">
        <v>32735</v>
      </c>
      <c r="X36">
        <v>34306</v>
      </c>
      <c r="Y36">
        <v>35782</v>
      </c>
      <c r="Z36">
        <v>37169</v>
      </c>
      <c r="AA36">
        <v>38764</v>
      </c>
      <c r="AB36">
        <v>40565</v>
      </c>
      <c r="AC36">
        <v>42273</v>
      </c>
      <c r="AD36">
        <v>43825</v>
      </c>
      <c r="AE36">
        <v>45734</v>
      </c>
      <c r="AF36">
        <v>47653</v>
      </c>
      <c r="AG36">
        <v>49416</v>
      </c>
      <c r="AH36">
        <v>50620</v>
      </c>
      <c r="AI36">
        <v>52597</v>
      </c>
      <c r="AJ36">
        <v>56667</v>
      </c>
      <c r="AK36">
        <v>60200</v>
      </c>
      <c r="AL36">
        <v>63272</v>
      </c>
      <c r="AM36">
        <v>64612</v>
      </c>
      <c r="AN36">
        <v>63912</v>
      </c>
      <c r="AO36">
        <v>63984</v>
      </c>
      <c r="AP36">
        <v>64700</v>
      </c>
      <c r="AQ36">
        <v>65382</v>
      </c>
      <c r="AR36">
        <v>65710</v>
      </c>
      <c r="AS36">
        <v>65685</v>
      </c>
      <c r="AT36">
        <v>65852</v>
      </c>
      <c r="AU36">
        <v>66506</v>
      </c>
      <c r="AV36">
        <v>69486</v>
      </c>
      <c r="AW36">
        <v>74325</v>
      </c>
      <c r="AX36">
        <v>77421</v>
      </c>
      <c r="AY36">
        <v>79585</v>
      </c>
      <c r="AZ36">
        <v>81877</v>
      </c>
      <c r="BA36">
        <v>83495</v>
      </c>
      <c r="BB36">
        <v>83888</v>
      </c>
      <c r="BC36">
        <v>80706</v>
      </c>
      <c r="BD36">
        <v>77783</v>
      </c>
      <c r="BE36">
        <v>76834</v>
      </c>
      <c r="BF36">
        <v>75194</v>
      </c>
      <c r="BG36">
        <v>73737</v>
      </c>
      <c r="BH36">
        <v>72174</v>
      </c>
      <c r="BI36">
        <v>72181</v>
      </c>
      <c r="BJ36">
        <v>73763</v>
      </c>
      <c r="BK36">
        <v>75162</v>
      </c>
      <c r="BL36">
        <v>76474</v>
      </c>
      <c r="BM36">
        <v>77380</v>
      </c>
      <c r="BN36">
        <v>78364</v>
      </c>
      <c r="BO36">
        <v>79705</v>
      </c>
      <c r="BP36">
        <v>80856</v>
      </c>
      <c r="BQ36">
        <v>81938</v>
      </c>
      <c r="BR36">
        <v>82904</v>
      </c>
      <c r="BS36">
        <v>83753</v>
      </c>
      <c r="BT36">
        <v>84463</v>
      </c>
      <c r="BU36">
        <v>84958</v>
      </c>
      <c r="BV36">
        <v>85344</v>
      </c>
      <c r="BW36">
        <v>85681</v>
      </c>
      <c r="BX36">
        <v>85883</v>
      </c>
      <c r="BY36">
        <v>85984</v>
      </c>
      <c r="BZ36">
        <v>86055</v>
      </c>
      <c r="CA36">
        <v>86106</v>
      </c>
      <c r="CB36">
        <v>86174</v>
      </c>
      <c r="CC36">
        <v>86121</v>
      </c>
      <c r="CD36">
        <v>86007</v>
      </c>
      <c r="CE36">
        <v>85941</v>
      </c>
      <c r="CF36">
        <v>85844</v>
      </c>
      <c r="CG36">
        <v>85668</v>
      </c>
      <c r="CH36">
        <v>85478</v>
      </c>
      <c r="CI36">
        <v>85284</v>
      </c>
      <c r="CJ36">
        <v>85013</v>
      </c>
      <c r="CK36">
        <v>84678</v>
      </c>
      <c r="CL36">
        <v>84294</v>
      </c>
      <c r="CM36">
        <v>83917</v>
      </c>
      <c r="CN36">
        <v>83515</v>
      </c>
      <c r="CO36">
        <v>83087</v>
      </c>
      <c r="CP36">
        <v>82641</v>
      </c>
      <c r="CQ36">
        <v>82195</v>
      </c>
    </row>
    <row r="37" spans="1:95" x14ac:dyDescent="0.45">
      <c r="A37" t="s">
        <v>282</v>
      </c>
      <c r="B37" s="48" t="s">
        <v>352</v>
      </c>
      <c r="C37" t="s">
        <v>770</v>
      </c>
      <c r="D37" s="48" t="s">
        <v>771</v>
      </c>
      <c r="E37">
        <v>4685731</v>
      </c>
      <c r="F37">
        <v>4729118</v>
      </c>
      <c r="G37">
        <v>4754413</v>
      </c>
      <c r="H37">
        <v>4779657</v>
      </c>
      <c r="I37">
        <v>4805315</v>
      </c>
      <c r="J37">
        <v>4831512</v>
      </c>
      <c r="K37">
        <v>4857759</v>
      </c>
      <c r="L37">
        <v>4883492</v>
      </c>
      <c r="M37">
        <v>4908199</v>
      </c>
      <c r="N37">
        <v>4931639</v>
      </c>
      <c r="O37">
        <v>4977386</v>
      </c>
      <c r="P37">
        <v>5054573</v>
      </c>
      <c r="Q37">
        <v>5158287</v>
      </c>
      <c r="R37">
        <v>5282674</v>
      </c>
      <c r="S37">
        <v>5409602</v>
      </c>
      <c r="T37">
        <v>5534028</v>
      </c>
      <c r="U37">
        <v>5653223</v>
      </c>
      <c r="V37">
        <v>5774645</v>
      </c>
      <c r="W37">
        <v>5900609</v>
      </c>
      <c r="X37">
        <v>6027283</v>
      </c>
      <c r="Y37">
        <v>6157504</v>
      </c>
      <c r="Z37">
        <v>6289842</v>
      </c>
      <c r="AA37">
        <v>6422659</v>
      </c>
      <c r="AB37">
        <v>6556006</v>
      </c>
      <c r="AC37">
        <v>6686274</v>
      </c>
      <c r="AD37">
        <v>6812331</v>
      </c>
      <c r="AE37">
        <v>6931024</v>
      </c>
      <c r="AF37">
        <v>7035874</v>
      </c>
      <c r="AG37">
        <v>7131198</v>
      </c>
      <c r="AH37">
        <v>7222911</v>
      </c>
      <c r="AI37">
        <v>7307865</v>
      </c>
      <c r="AJ37">
        <v>7384852</v>
      </c>
      <c r="AK37">
        <v>7449382</v>
      </c>
      <c r="AL37">
        <v>7502463</v>
      </c>
      <c r="AM37">
        <v>7552365</v>
      </c>
      <c r="AN37">
        <v>7648723</v>
      </c>
      <c r="AO37">
        <v>7745004</v>
      </c>
      <c r="AP37">
        <v>7839656</v>
      </c>
      <c r="AQ37">
        <v>7926835</v>
      </c>
      <c r="AR37">
        <v>8006427</v>
      </c>
      <c r="AS37">
        <v>8083345</v>
      </c>
      <c r="AT37">
        <v>8160245</v>
      </c>
      <c r="AU37">
        <v>8237415</v>
      </c>
      <c r="AV37">
        <v>8317808</v>
      </c>
      <c r="AW37">
        <v>8402369</v>
      </c>
      <c r="AX37">
        <v>8488111</v>
      </c>
      <c r="AY37">
        <v>8653806</v>
      </c>
      <c r="AZ37">
        <v>8825902</v>
      </c>
      <c r="BA37">
        <v>9002183</v>
      </c>
      <c r="BB37">
        <v>9182436</v>
      </c>
      <c r="BC37">
        <v>9368480</v>
      </c>
      <c r="BD37">
        <v>9559468</v>
      </c>
      <c r="BE37">
        <v>9751708</v>
      </c>
      <c r="BF37">
        <v>9942412</v>
      </c>
      <c r="BG37">
        <v>10122547</v>
      </c>
      <c r="BH37">
        <v>10292801</v>
      </c>
      <c r="BI37">
        <v>10462422</v>
      </c>
      <c r="BJ37">
        <v>10630872</v>
      </c>
      <c r="BK37">
        <v>10793137</v>
      </c>
      <c r="BL37">
        <v>10950410</v>
      </c>
      <c r="BM37">
        <v>11097413</v>
      </c>
      <c r="BN37">
        <v>11236852</v>
      </c>
      <c r="BO37">
        <v>11374345</v>
      </c>
      <c r="BP37">
        <v>11507131</v>
      </c>
      <c r="BQ37">
        <v>11638154</v>
      </c>
      <c r="BR37">
        <v>11766668</v>
      </c>
      <c r="BS37">
        <v>11893639</v>
      </c>
      <c r="BT37">
        <v>12020326</v>
      </c>
      <c r="BU37">
        <v>12147334</v>
      </c>
      <c r="BV37">
        <v>12273478</v>
      </c>
      <c r="BW37">
        <v>12398352</v>
      </c>
      <c r="BX37">
        <v>12521982</v>
      </c>
      <c r="BY37">
        <v>12644808</v>
      </c>
      <c r="BZ37">
        <v>12767220</v>
      </c>
      <c r="CA37">
        <v>12890334</v>
      </c>
      <c r="CB37">
        <v>13012952</v>
      </c>
      <c r="CC37">
        <v>13135290</v>
      </c>
      <c r="CD37">
        <v>13257153</v>
      </c>
      <c r="CE37">
        <v>13378916</v>
      </c>
      <c r="CF37">
        <v>13502600</v>
      </c>
      <c r="CG37">
        <v>13626886</v>
      </c>
      <c r="CH37">
        <v>13745533</v>
      </c>
      <c r="CI37">
        <v>13857609</v>
      </c>
      <c r="CJ37">
        <v>13965576</v>
      </c>
      <c r="CK37">
        <v>14067801</v>
      </c>
      <c r="CL37">
        <v>14162884</v>
      </c>
      <c r="CM37">
        <v>14253605</v>
      </c>
      <c r="CN37">
        <v>14340679</v>
      </c>
      <c r="CO37">
        <v>14422178</v>
      </c>
      <c r="CP37">
        <v>14498837</v>
      </c>
      <c r="CQ37">
        <v>14570813</v>
      </c>
    </row>
    <row r="38" spans="1:95" x14ac:dyDescent="0.45">
      <c r="A38" t="s">
        <v>282</v>
      </c>
      <c r="B38" s="48" t="s">
        <v>352</v>
      </c>
      <c r="C38" t="s">
        <v>772</v>
      </c>
      <c r="D38" s="48" t="s">
        <v>773</v>
      </c>
      <c r="E38">
        <v>545923</v>
      </c>
      <c r="F38">
        <v>572465</v>
      </c>
      <c r="G38">
        <v>599897</v>
      </c>
      <c r="H38">
        <v>628663</v>
      </c>
      <c r="I38">
        <v>658872</v>
      </c>
      <c r="J38">
        <v>690469</v>
      </c>
      <c r="K38">
        <v>723627</v>
      </c>
      <c r="L38">
        <v>758315</v>
      </c>
      <c r="M38">
        <v>794500</v>
      </c>
      <c r="N38">
        <v>832046</v>
      </c>
      <c r="O38">
        <v>875402</v>
      </c>
      <c r="P38">
        <v>936529</v>
      </c>
      <c r="Q38">
        <v>1015975</v>
      </c>
      <c r="R38">
        <v>1105854</v>
      </c>
      <c r="S38">
        <v>1203765</v>
      </c>
      <c r="T38">
        <v>1308919</v>
      </c>
      <c r="U38">
        <v>1421441</v>
      </c>
      <c r="V38">
        <v>1543184</v>
      </c>
      <c r="W38">
        <v>1676125</v>
      </c>
      <c r="X38">
        <v>1819924</v>
      </c>
      <c r="Y38">
        <v>1976368</v>
      </c>
      <c r="Z38">
        <v>2145765</v>
      </c>
      <c r="AA38">
        <v>2328989</v>
      </c>
      <c r="AB38">
        <v>2526977</v>
      </c>
      <c r="AC38">
        <v>2739643</v>
      </c>
      <c r="AD38">
        <v>2966789</v>
      </c>
      <c r="AE38">
        <v>3208426</v>
      </c>
      <c r="AF38">
        <v>3461984</v>
      </c>
      <c r="AG38">
        <v>3730093</v>
      </c>
      <c r="AH38">
        <v>4015651</v>
      </c>
      <c r="AI38">
        <v>4318495</v>
      </c>
      <c r="AJ38">
        <v>4638677</v>
      </c>
      <c r="AK38">
        <v>4974330</v>
      </c>
      <c r="AL38">
        <v>5324672</v>
      </c>
      <c r="AM38">
        <v>5697399</v>
      </c>
      <c r="AN38">
        <v>6051055</v>
      </c>
      <c r="AO38">
        <v>6425969</v>
      </c>
      <c r="AP38">
        <v>6820757</v>
      </c>
      <c r="AQ38">
        <v>7232535</v>
      </c>
      <c r="AR38">
        <v>7660808</v>
      </c>
      <c r="AS38">
        <v>8111524</v>
      </c>
      <c r="AT38">
        <v>8586963</v>
      </c>
      <c r="AU38">
        <v>9090284</v>
      </c>
      <c r="AV38">
        <v>9625904</v>
      </c>
      <c r="AW38">
        <v>10198054</v>
      </c>
      <c r="AX38">
        <v>10803050</v>
      </c>
      <c r="AY38">
        <v>11361473</v>
      </c>
      <c r="AZ38">
        <v>11952659</v>
      </c>
      <c r="BA38">
        <v>12576472</v>
      </c>
      <c r="BB38">
        <v>13232337</v>
      </c>
      <c r="BC38">
        <v>13926345</v>
      </c>
      <c r="BD38">
        <v>14658884</v>
      </c>
      <c r="BE38">
        <v>15425686</v>
      </c>
      <c r="BF38">
        <v>16223208</v>
      </c>
      <c r="BG38">
        <v>17038222</v>
      </c>
      <c r="BH38">
        <v>17864997</v>
      </c>
      <c r="BI38">
        <v>18720648</v>
      </c>
      <c r="BJ38">
        <v>19603967</v>
      </c>
      <c r="BK38">
        <v>20504018</v>
      </c>
      <c r="BL38">
        <v>21425222</v>
      </c>
      <c r="BM38">
        <v>22353719</v>
      </c>
      <c r="BN38">
        <v>23295577</v>
      </c>
      <c r="BO38">
        <v>24260684</v>
      </c>
      <c r="BP38">
        <v>25242775</v>
      </c>
      <c r="BQ38">
        <v>26247695</v>
      </c>
      <c r="BR38">
        <v>27273371</v>
      </c>
      <c r="BS38">
        <v>28321540</v>
      </c>
      <c r="BT38">
        <v>29394798</v>
      </c>
      <c r="BU38">
        <v>30494342</v>
      </c>
      <c r="BV38">
        <v>31618373</v>
      </c>
      <c r="BW38">
        <v>32762106</v>
      </c>
      <c r="BX38">
        <v>33927983</v>
      </c>
      <c r="BY38">
        <v>35114702</v>
      </c>
      <c r="BZ38">
        <v>36324254</v>
      </c>
      <c r="CA38">
        <v>37557121</v>
      </c>
      <c r="CB38">
        <v>38808766</v>
      </c>
      <c r="CC38">
        <v>40080649</v>
      </c>
      <c r="CD38">
        <v>41368718</v>
      </c>
      <c r="CE38">
        <v>42674864</v>
      </c>
      <c r="CF38">
        <v>43999316</v>
      </c>
      <c r="CG38">
        <v>45338435</v>
      </c>
      <c r="CH38">
        <v>46695646</v>
      </c>
      <c r="CI38">
        <v>48070305</v>
      </c>
      <c r="CJ38">
        <v>49465302</v>
      </c>
      <c r="CK38">
        <v>50877497</v>
      </c>
      <c r="CL38">
        <v>52301445</v>
      </c>
      <c r="CM38">
        <v>53746993</v>
      </c>
      <c r="CN38">
        <v>55213491</v>
      </c>
      <c r="CO38">
        <v>56696606</v>
      </c>
      <c r="CP38">
        <v>58202548</v>
      </c>
      <c r="CQ38">
        <v>59724581</v>
      </c>
    </row>
    <row r="39" spans="1:95" x14ac:dyDescent="0.45">
      <c r="A39" t="s">
        <v>282</v>
      </c>
      <c r="B39" s="48" t="s">
        <v>352</v>
      </c>
      <c r="C39" t="s">
        <v>776</v>
      </c>
      <c r="D39" s="48" t="s">
        <v>777</v>
      </c>
      <c r="E39">
        <v>2649099</v>
      </c>
      <c r="F39">
        <v>2690647</v>
      </c>
      <c r="G39">
        <v>2721244</v>
      </c>
      <c r="H39">
        <v>2752564</v>
      </c>
      <c r="I39">
        <v>2784880</v>
      </c>
      <c r="J39">
        <v>2818210</v>
      </c>
      <c r="K39">
        <v>2852358</v>
      </c>
      <c r="L39">
        <v>2887186</v>
      </c>
      <c r="M39">
        <v>2922522</v>
      </c>
      <c r="N39">
        <v>2958206</v>
      </c>
      <c r="O39">
        <v>3001952</v>
      </c>
      <c r="P39">
        <v>3064286</v>
      </c>
      <c r="Q39">
        <v>3149294</v>
      </c>
      <c r="R39">
        <v>3250028</v>
      </c>
      <c r="S39">
        <v>3356153</v>
      </c>
      <c r="T39">
        <v>3464328</v>
      </c>
      <c r="U39">
        <v>3573134</v>
      </c>
      <c r="V39">
        <v>3687623</v>
      </c>
      <c r="W39">
        <v>3810101</v>
      </c>
      <c r="X39">
        <v>3938443</v>
      </c>
      <c r="Y39">
        <v>4074945</v>
      </c>
      <c r="Z39">
        <v>4219016</v>
      </c>
      <c r="AA39">
        <v>4370267</v>
      </c>
      <c r="AB39">
        <v>4528522</v>
      </c>
      <c r="AC39">
        <v>4691934</v>
      </c>
      <c r="AD39">
        <v>4860528</v>
      </c>
      <c r="AE39">
        <v>5032793</v>
      </c>
      <c r="AF39">
        <v>5202876</v>
      </c>
      <c r="AG39">
        <v>5374561</v>
      </c>
      <c r="AH39">
        <v>5553615</v>
      </c>
      <c r="AI39">
        <v>5738038</v>
      </c>
      <c r="AJ39">
        <v>5928501</v>
      </c>
      <c r="AK39">
        <v>6120976</v>
      </c>
      <c r="AL39">
        <v>6311837</v>
      </c>
      <c r="AM39">
        <v>6510836</v>
      </c>
      <c r="AN39">
        <v>6728958</v>
      </c>
      <c r="AO39">
        <v>6962184</v>
      </c>
      <c r="AP39">
        <v>7204542</v>
      </c>
      <c r="AQ39">
        <v>7450239</v>
      </c>
      <c r="AR39">
        <v>7697722</v>
      </c>
      <c r="AS39">
        <v>7955060</v>
      </c>
      <c r="AT39">
        <v>8225203</v>
      </c>
      <c r="AU39">
        <v>8509854</v>
      </c>
      <c r="AV39">
        <v>8814938</v>
      </c>
      <c r="AW39">
        <v>9141912</v>
      </c>
      <c r="AX39">
        <v>9486138</v>
      </c>
      <c r="AY39">
        <v>9847394</v>
      </c>
      <c r="AZ39">
        <v>10228480</v>
      </c>
      <c r="BA39">
        <v>10627960</v>
      </c>
      <c r="BB39">
        <v>11045400</v>
      </c>
      <c r="BC39">
        <v>11484638</v>
      </c>
      <c r="BD39">
        <v>11945063</v>
      </c>
      <c r="BE39">
        <v>12422551</v>
      </c>
      <c r="BF39">
        <v>12914239</v>
      </c>
      <c r="BG39">
        <v>13409269</v>
      </c>
      <c r="BH39">
        <v>13905216</v>
      </c>
      <c r="BI39">
        <v>14415388</v>
      </c>
      <c r="BJ39">
        <v>14938928</v>
      </c>
      <c r="BK39">
        <v>15467791</v>
      </c>
      <c r="BL39">
        <v>16004756</v>
      </c>
      <c r="BM39">
        <v>16539639</v>
      </c>
      <c r="BN39">
        <v>17077372</v>
      </c>
      <c r="BO39">
        <v>17626416</v>
      </c>
      <c r="BP39">
        <v>18181690</v>
      </c>
      <c r="BQ39">
        <v>18747466</v>
      </c>
      <c r="BR39">
        <v>19322247</v>
      </c>
      <c r="BS39">
        <v>19907353</v>
      </c>
      <c r="BT39">
        <v>20504721</v>
      </c>
      <c r="BU39">
        <v>21115214</v>
      </c>
      <c r="BV39">
        <v>21737337</v>
      </c>
      <c r="BW39">
        <v>22368430</v>
      </c>
      <c r="BX39">
        <v>23009738</v>
      </c>
      <c r="BY39">
        <v>23660919</v>
      </c>
      <c r="BZ39">
        <v>24323146</v>
      </c>
      <c r="CA39">
        <v>24997164</v>
      </c>
      <c r="CB39">
        <v>25680092</v>
      </c>
      <c r="CC39">
        <v>26372808</v>
      </c>
      <c r="CD39">
        <v>27073169</v>
      </c>
      <c r="CE39">
        <v>27782307</v>
      </c>
      <c r="CF39">
        <v>28501337</v>
      </c>
      <c r="CG39">
        <v>29227768</v>
      </c>
      <c r="CH39">
        <v>29960223</v>
      </c>
      <c r="CI39">
        <v>30697864</v>
      </c>
      <c r="CJ39">
        <v>31443307</v>
      </c>
      <c r="CK39">
        <v>32194151</v>
      </c>
      <c r="CL39">
        <v>32946933</v>
      </c>
      <c r="CM39">
        <v>33707969</v>
      </c>
      <c r="CN39">
        <v>34477309</v>
      </c>
      <c r="CO39">
        <v>35251815</v>
      </c>
      <c r="CP39">
        <v>36034954</v>
      </c>
      <c r="CQ39">
        <v>36823406</v>
      </c>
    </row>
    <row r="40" spans="1:95" x14ac:dyDescent="0.45">
      <c r="A40" t="s">
        <v>282</v>
      </c>
      <c r="B40" s="48" t="s">
        <v>352</v>
      </c>
      <c r="C40" t="s">
        <v>774</v>
      </c>
      <c r="D40" s="48" t="s">
        <v>775</v>
      </c>
      <c r="E40">
        <v>2582555</v>
      </c>
      <c r="F40">
        <v>2610936</v>
      </c>
      <c r="G40">
        <v>2633066</v>
      </c>
      <c r="H40">
        <v>2655756</v>
      </c>
      <c r="I40">
        <v>2679307</v>
      </c>
      <c r="J40">
        <v>2703771</v>
      </c>
      <c r="K40">
        <v>2729028</v>
      </c>
      <c r="L40">
        <v>2754621</v>
      </c>
      <c r="M40">
        <v>2780177</v>
      </c>
      <c r="N40">
        <v>2805479</v>
      </c>
      <c r="O40">
        <v>2850836</v>
      </c>
      <c r="P40">
        <v>2926816</v>
      </c>
      <c r="Q40">
        <v>3024968</v>
      </c>
      <c r="R40">
        <v>3138500</v>
      </c>
      <c r="S40">
        <v>3257214</v>
      </c>
      <c r="T40">
        <v>3378619</v>
      </c>
      <c r="U40">
        <v>3501530</v>
      </c>
      <c r="V40">
        <v>3630206</v>
      </c>
      <c r="W40">
        <v>3766633</v>
      </c>
      <c r="X40">
        <v>3908764</v>
      </c>
      <c r="Y40">
        <v>4058927</v>
      </c>
      <c r="Z40">
        <v>4216591</v>
      </c>
      <c r="AA40">
        <v>4381381</v>
      </c>
      <c r="AB40">
        <v>4554461</v>
      </c>
      <c r="AC40">
        <v>4733983</v>
      </c>
      <c r="AD40">
        <v>4918592</v>
      </c>
      <c r="AE40">
        <v>5106657</v>
      </c>
      <c r="AF40">
        <v>5294982</v>
      </c>
      <c r="AG40">
        <v>5486730</v>
      </c>
      <c r="AH40">
        <v>5684947</v>
      </c>
      <c r="AI40">
        <v>5888322</v>
      </c>
      <c r="AJ40">
        <v>6095028</v>
      </c>
      <c r="AK40">
        <v>6302736</v>
      </c>
      <c r="AL40">
        <v>6515298</v>
      </c>
      <c r="AM40">
        <v>6738928</v>
      </c>
      <c r="AN40">
        <v>6970820</v>
      </c>
      <c r="AO40">
        <v>7208789</v>
      </c>
      <c r="AP40">
        <v>7455871</v>
      </c>
      <c r="AQ40">
        <v>7709131</v>
      </c>
      <c r="AR40">
        <v>7969513</v>
      </c>
      <c r="AS40">
        <v>8239809</v>
      </c>
      <c r="AT40">
        <v>8522005</v>
      </c>
      <c r="AU40">
        <v>8817845</v>
      </c>
      <c r="AV40">
        <v>9128774</v>
      </c>
      <c r="AW40">
        <v>9458511</v>
      </c>
      <c r="AX40">
        <v>9805023</v>
      </c>
      <c r="AY40">
        <v>10167885</v>
      </c>
      <c r="AZ40">
        <v>10550081</v>
      </c>
      <c r="BA40">
        <v>10950695</v>
      </c>
      <c r="BB40">
        <v>11369373</v>
      </c>
      <c r="BC40">
        <v>11810187</v>
      </c>
      <c r="BD40">
        <v>12273289</v>
      </c>
      <c r="BE40">
        <v>12754843</v>
      </c>
      <c r="BF40">
        <v>13251381</v>
      </c>
      <c r="BG40">
        <v>13751500</v>
      </c>
      <c r="BH40">
        <v>14252582</v>
      </c>
      <c r="BI40">
        <v>14767682</v>
      </c>
      <c r="BJ40">
        <v>15295911</v>
      </c>
      <c r="BK40">
        <v>15829364</v>
      </c>
      <c r="BL40">
        <v>16370876</v>
      </c>
      <c r="BM40">
        <v>16911493</v>
      </c>
      <c r="BN40">
        <v>17455057</v>
      </c>
      <c r="BO40">
        <v>18008613</v>
      </c>
      <c r="BP40">
        <v>18568216</v>
      </c>
      <c r="BQ40">
        <v>19138383</v>
      </c>
      <c r="BR40">
        <v>19717792</v>
      </c>
      <c r="BS40">
        <v>20307826</v>
      </c>
      <c r="BT40">
        <v>20910403</v>
      </c>
      <c r="BU40">
        <v>21526462</v>
      </c>
      <c r="BV40">
        <v>22154514</v>
      </c>
      <c r="BW40">
        <v>22792028</v>
      </c>
      <c r="BX40">
        <v>23440227</v>
      </c>
      <c r="BY40">
        <v>24098591</v>
      </c>
      <c r="BZ40">
        <v>24768328</v>
      </c>
      <c r="CA40">
        <v>25450291</v>
      </c>
      <c r="CB40">
        <v>26141626</v>
      </c>
      <c r="CC40">
        <v>26843131</v>
      </c>
      <c r="CD40">
        <v>27552702</v>
      </c>
      <c r="CE40">
        <v>28271473</v>
      </c>
      <c r="CF40">
        <v>29000579</v>
      </c>
      <c r="CG40">
        <v>29737553</v>
      </c>
      <c r="CH40">
        <v>30480956</v>
      </c>
      <c r="CI40">
        <v>31230050</v>
      </c>
      <c r="CJ40">
        <v>31987571</v>
      </c>
      <c r="CK40">
        <v>32751147</v>
      </c>
      <c r="CL40">
        <v>33517396</v>
      </c>
      <c r="CM40">
        <v>34292629</v>
      </c>
      <c r="CN40">
        <v>35076861</v>
      </c>
      <c r="CO40">
        <v>35866969</v>
      </c>
      <c r="CP40">
        <v>36666431</v>
      </c>
      <c r="CQ40">
        <v>37471988</v>
      </c>
    </row>
    <row r="41" spans="1:95" x14ac:dyDescent="0.45">
      <c r="A41" t="s">
        <v>282</v>
      </c>
      <c r="B41" s="48" t="s">
        <v>352</v>
      </c>
      <c r="C41" t="s">
        <v>768</v>
      </c>
      <c r="D41" s="48" t="s">
        <v>769</v>
      </c>
      <c r="E41">
        <v>5231654</v>
      </c>
      <c r="F41">
        <v>5301583</v>
      </c>
      <c r="G41">
        <v>5354310</v>
      </c>
      <c r="H41">
        <v>5408320</v>
      </c>
      <c r="I41">
        <v>5464187</v>
      </c>
      <c r="J41">
        <v>5521981</v>
      </c>
      <c r="K41">
        <v>5581386</v>
      </c>
      <c r="L41">
        <v>5641807</v>
      </c>
      <c r="M41">
        <v>5702699</v>
      </c>
      <c r="N41">
        <v>5763685</v>
      </c>
      <c r="O41">
        <v>5852788</v>
      </c>
      <c r="P41">
        <v>5991102</v>
      </c>
      <c r="Q41">
        <v>6174262</v>
      </c>
      <c r="R41">
        <v>6388528</v>
      </c>
      <c r="S41">
        <v>6613367</v>
      </c>
      <c r="T41">
        <v>6842947</v>
      </c>
      <c r="U41">
        <v>7074664</v>
      </c>
      <c r="V41">
        <v>7317829</v>
      </c>
      <c r="W41">
        <v>7576734</v>
      </c>
      <c r="X41">
        <v>7847207</v>
      </c>
      <c r="Y41">
        <v>8133872</v>
      </c>
      <c r="Z41">
        <v>8435607</v>
      </c>
      <c r="AA41">
        <v>8751648</v>
      </c>
      <c r="AB41">
        <v>9082983</v>
      </c>
      <c r="AC41">
        <v>9425917</v>
      </c>
      <c r="AD41">
        <v>9779120</v>
      </c>
      <c r="AE41">
        <v>10139450</v>
      </c>
      <c r="AF41">
        <v>10497858</v>
      </c>
      <c r="AG41">
        <v>10861291</v>
      </c>
      <c r="AH41">
        <v>11238562</v>
      </c>
      <c r="AI41">
        <v>11626360</v>
      </c>
      <c r="AJ41">
        <v>12023529</v>
      </c>
      <c r="AK41">
        <v>12423712</v>
      </c>
      <c r="AL41">
        <v>12827135</v>
      </c>
      <c r="AM41">
        <v>13249764</v>
      </c>
      <c r="AN41">
        <v>13699778</v>
      </c>
      <c r="AO41">
        <v>14170973</v>
      </c>
      <c r="AP41">
        <v>14660413</v>
      </c>
      <c r="AQ41">
        <v>15159370</v>
      </c>
      <c r="AR41">
        <v>15667235</v>
      </c>
      <c r="AS41">
        <v>16194869</v>
      </c>
      <c r="AT41">
        <v>16747208</v>
      </c>
      <c r="AU41">
        <v>17327699</v>
      </c>
      <c r="AV41">
        <v>17943712</v>
      </c>
      <c r="AW41">
        <v>18600423</v>
      </c>
      <c r="AX41">
        <v>19291161</v>
      </c>
      <c r="AY41">
        <v>20015279</v>
      </c>
      <c r="AZ41">
        <v>20778561</v>
      </c>
      <c r="BA41">
        <v>21578655</v>
      </c>
      <c r="BB41">
        <v>22414773</v>
      </c>
      <c r="BC41">
        <v>23294825</v>
      </c>
      <c r="BD41">
        <v>24218352</v>
      </c>
      <c r="BE41">
        <v>25177394</v>
      </c>
      <c r="BF41">
        <v>26165620</v>
      </c>
      <c r="BG41">
        <v>27160769</v>
      </c>
      <c r="BH41">
        <v>28157798</v>
      </c>
      <c r="BI41">
        <v>29183070</v>
      </c>
      <c r="BJ41">
        <v>30234839</v>
      </c>
      <c r="BK41">
        <v>31297155</v>
      </c>
      <c r="BL41">
        <v>32375632</v>
      </c>
      <c r="BM41">
        <v>33451132</v>
      </c>
      <c r="BN41">
        <v>34532429</v>
      </c>
      <c r="BO41">
        <v>35635029</v>
      </c>
      <c r="BP41">
        <v>36749906</v>
      </c>
      <c r="BQ41">
        <v>37885849</v>
      </c>
      <c r="BR41">
        <v>39040039</v>
      </c>
      <c r="BS41">
        <v>40215179</v>
      </c>
      <c r="BT41">
        <v>41415124</v>
      </c>
      <c r="BU41">
        <v>42641676</v>
      </c>
      <c r="BV41">
        <v>43891851</v>
      </c>
      <c r="BW41">
        <v>45160458</v>
      </c>
      <c r="BX41">
        <v>46449965</v>
      </c>
      <c r="BY41">
        <v>47759510</v>
      </c>
      <c r="BZ41">
        <v>49091474</v>
      </c>
      <c r="CA41">
        <v>50447455</v>
      </c>
      <c r="CB41">
        <v>51821718</v>
      </c>
      <c r="CC41">
        <v>53215939</v>
      </c>
      <c r="CD41">
        <v>54625871</v>
      </c>
      <c r="CE41">
        <v>56053780</v>
      </c>
      <c r="CF41">
        <v>57501916</v>
      </c>
      <c r="CG41">
        <v>58965321</v>
      </c>
      <c r="CH41">
        <v>60441179</v>
      </c>
      <c r="CI41">
        <v>61927914</v>
      </c>
      <c r="CJ41">
        <v>63430878</v>
      </c>
      <c r="CK41">
        <v>64945298</v>
      </c>
      <c r="CL41">
        <v>66464329</v>
      </c>
      <c r="CM41">
        <v>68000598</v>
      </c>
      <c r="CN41">
        <v>69554170</v>
      </c>
      <c r="CO41">
        <v>71118784</v>
      </c>
      <c r="CP41">
        <v>72701385</v>
      </c>
      <c r="CQ41">
        <v>74295394</v>
      </c>
    </row>
    <row r="42" spans="1:95" x14ac:dyDescent="0.45">
      <c r="A42" t="s">
        <v>363</v>
      </c>
      <c r="B42" s="48" t="s">
        <v>364</v>
      </c>
      <c r="C42" t="s">
        <v>770</v>
      </c>
      <c r="D42" s="48" t="s">
        <v>771</v>
      </c>
      <c r="E42">
        <v>33553</v>
      </c>
      <c r="F42">
        <v>34467</v>
      </c>
      <c r="G42">
        <v>35303</v>
      </c>
      <c r="H42">
        <v>36152</v>
      </c>
      <c r="I42">
        <v>37058</v>
      </c>
      <c r="J42">
        <v>38015</v>
      </c>
      <c r="K42">
        <v>38969</v>
      </c>
      <c r="L42">
        <v>39936</v>
      </c>
      <c r="M42">
        <v>40933</v>
      </c>
      <c r="N42">
        <v>41964</v>
      </c>
      <c r="O42">
        <v>42705</v>
      </c>
      <c r="P42">
        <v>42787</v>
      </c>
      <c r="Q42">
        <v>42660</v>
      </c>
      <c r="R42">
        <v>42429</v>
      </c>
      <c r="S42">
        <v>42191</v>
      </c>
      <c r="T42">
        <v>41995</v>
      </c>
      <c r="U42">
        <v>41894</v>
      </c>
      <c r="V42">
        <v>41908</v>
      </c>
      <c r="W42">
        <v>41972</v>
      </c>
      <c r="X42">
        <v>42075</v>
      </c>
      <c r="Y42">
        <v>42180</v>
      </c>
      <c r="Z42">
        <v>42228</v>
      </c>
      <c r="AA42">
        <v>42253</v>
      </c>
      <c r="AB42">
        <v>42298</v>
      </c>
      <c r="AC42">
        <v>42212</v>
      </c>
      <c r="AD42">
        <v>41971</v>
      </c>
      <c r="AE42">
        <v>41714</v>
      </c>
      <c r="AF42">
        <v>41448</v>
      </c>
      <c r="AG42">
        <v>41187</v>
      </c>
      <c r="AH42">
        <v>40943</v>
      </c>
      <c r="AI42">
        <v>40724</v>
      </c>
      <c r="AJ42">
        <v>40907</v>
      </c>
      <c r="AK42">
        <v>41808</v>
      </c>
      <c r="AL42">
        <v>42822</v>
      </c>
      <c r="AM42">
        <v>43893</v>
      </c>
      <c r="AN42">
        <v>45031</v>
      </c>
      <c r="AO42">
        <v>46229</v>
      </c>
      <c r="AP42">
        <v>47448</v>
      </c>
      <c r="AQ42">
        <v>48621</v>
      </c>
      <c r="AR42">
        <v>49732</v>
      </c>
      <c r="AS42">
        <v>50845</v>
      </c>
      <c r="AT42">
        <v>51925</v>
      </c>
      <c r="AU42">
        <v>53077</v>
      </c>
      <c r="AV42">
        <v>54157</v>
      </c>
      <c r="AW42">
        <v>55232</v>
      </c>
      <c r="AX42">
        <v>56350</v>
      </c>
      <c r="AY42">
        <v>57546</v>
      </c>
      <c r="AZ42">
        <v>58825</v>
      </c>
      <c r="BA42">
        <v>60190</v>
      </c>
      <c r="BB42">
        <v>61599</v>
      </c>
      <c r="BC42">
        <v>62934</v>
      </c>
      <c r="BD42">
        <v>64142</v>
      </c>
      <c r="BE42">
        <v>64986</v>
      </c>
      <c r="BF42">
        <v>65740</v>
      </c>
      <c r="BG42">
        <v>66418</v>
      </c>
      <c r="BH42">
        <v>67057</v>
      </c>
      <c r="BI42">
        <v>67615</v>
      </c>
      <c r="BJ42">
        <v>68111</v>
      </c>
      <c r="BK42">
        <v>68559</v>
      </c>
      <c r="BL42">
        <v>68974</v>
      </c>
      <c r="BM42">
        <v>69405</v>
      </c>
      <c r="BN42">
        <v>69834</v>
      </c>
      <c r="BO42">
        <v>70237</v>
      </c>
      <c r="BP42">
        <v>70610</v>
      </c>
      <c r="BQ42">
        <v>70950</v>
      </c>
      <c r="BR42">
        <v>71257</v>
      </c>
      <c r="BS42">
        <v>71530</v>
      </c>
      <c r="BT42">
        <v>71758</v>
      </c>
      <c r="BU42">
        <v>71948</v>
      </c>
      <c r="BV42">
        <v>72101</v>
      </c>
      <c r="BW42">
        <v>72204</v>
      </c>
      <c r="BX42">
        <v>72255</v>
      </c>
      <c r="BY42">
        <v>72268</v>
      </c>
      <c r="BZ42">
        <v>72236</v>
      </c>
      <c r="CA42">
        <v>72164</v>
      </c>
      <c r="CB42">
        <v>72055</v>
      </c>
      <c r="CC42">
        <v>71887</v>
      </c>
      <c r="CD42">
        <v>71659</v>
      </c>
      <c r="CE42">
        <v>71388</v>
      </c>
      <c r="CF42">
        <v>71076</v>
      </c>
      <c r="CG42">
        <v>70712</v>
      </c>
      <c r="CH42">
        <v>70300</v>
      </c>
      <c r="CI42">
        <v>69862</v>
      </c>
      <c r="CJ42">
        <v>69399</v>
      </c>
      <c r="CK42">
        <v>68911</v>
      </c>
      <c r="CL42">
        <v>68403</v>
      </c>
      <c r="CM42">
        <v>67876</v>
      </c>
      <c r="CN42">
        <v>67333</v>
      </c>
      <c r="CO42">
        <v>66777</v>
      </c>
      <c r="CP42">
        <v>66200</v>
      </c>
      <c r="CQ42">
        <v>65603</v>
      </c>
    </row>
    <row r="43" spans="1:95" x14ac:dyDescent="0.45">
      <c r="A43" t="s">
        <v>363</v>
      </c>
      <c r="B43" s="48" t="s">
        <v>364</v>
      </c>
      <c r="C43" t="s">
        <v>772</v>
      </c>
      <c r="D43" s="48" t="s">
        <v>773</v>
      </c>
      <c r="E43">
        <v>22050</v>
      </c>
      <c r="F43">
        <v>22073</v>
      </c>
      <c r="G43">
        <v>22033</v>
      </c>
      <c r="H43">
        <v>21986</v>
      </c>
      <c r="I43">
        <v>21962</v>
      </c>
      <c r="J43">
        <v>21955</v>
      </c>
      <c r="K43">
        <v>21931</v>
      </c>
      <c r="L43">
        <v>21901</v>
      </c>
      <c r="M43">
        <v>21876</v>
      </c>
      <c r="N43">
        <v>21855</v>
      </c>
      <c r="O43">
        <v>21823</v>
      </c>
      <c r="P43">
        <v>21942</v>
      </c>
      <c r="Q43">
        <v>21955</v>
      </c>
      <c r="R43">
        <v>21913</v>
      </c>
      <c r="S43">
        <v>21867</v>
      </c>
      <c r="T43">
        <v>21844</v>
      </c>
      <c r="U43">
        <v>21868</v>
      </c>
      <c r="V43">
        <v>21954</v>
      </c>
      <c r="W43">
        <v>22066</v>
      </c>
      <c r="X43">
        <v>22199</v>
      </c>
      <c r="Y43">
        <v>22333</v>
      </c>
      <c r="Z43">
        <v>22437</v>
      </c>
      <c r="AA43">
        <v>22532</v>
      </c>
      <c r="AB43">
        <v>22636</v>
      </c>
      <c r="AC43">
        <v>22670</v>
      </c>
      <c r="AD43">
        <v>22620</v>
      </c>
      <c r="AE43">
        <v>22562</v>
      </c>
      <c r="AF43">
        <v>22498</v>
      </c>
      <c r="AG43">
        <v>22436</v>
      </c>
      <c r="AH43">
        <v>22382</v>
      </c>
      <c r="AI43">
        <v>22342</v>
      </c>
      <c r="AJ43">
        <v>22480</v>
      </c>
      <c r="AK43">
        <v>22596</v>
      </c>
      <c r="AL43">
        <v>22765</v>
      </c>
      <c r="AM43">
        <v>22950</v>
      </c>
      <c r="AN43">
        <v>23158</v>
      </c>
      <c r="AO43">
        <v>23383</v>
      </c>
      <c r="AP43">
        <v>23605</v>
      </c>
      <c r="AQ43">
        <v>23791</v>
      </c>
      <c r="AR43">
        <v>23934</v>
      </c>
      <c r="AS43">
        <v>24067</v>
      </c>
      <c r="AT43">
        <v>24144</v>
      </c>
      <c r="AU43">
        <v>23955</v>
      </c>
      <c r="AV43">
        <v>23727</v>
      </c>
      <c r="AW43">
        <v>23487</v>
      </c>
      <c r="AX43">
        <v>23261</v>
      </c>
      <c r="AY43">
        <v>23058</v>
      </c>
      <c r="AZ43">
        <v>22879</v>
      </c>
      <c r="BA43">
        <v>22722</v>
      </c>
      <c r="BB43">
        <v>22574</v>
      </c>
      <c r="BC43">
        <v>22386</v>
      </c>
      <c r="BD43">
        <v>22190</v>
      </c>
      <c r="BE43">
        <v>22274</v>
      </c>
      <c r="BF43">
        <v>22324</v>
      </c>
      <c r="BG43">
        <v>22347</v>
      </c>
      <c r="BH43">
        <v>22352</v>
      </c>
      <c r="BI43">
        <v>22354</v>
      </c>
      <c r="BJ43">
        <v>22357</v>
      </c>
      <c r="BK43">
        <v>22367</v>
      </c>
      <c r="BL43">
        <v>22390</v>
      </c>
      <c r="BM43">
        <v>22441</v>
      </c>
      <c r="BN43">
        <v>22515</v>
      </c>
      <c r="BO43">
        <v>22603</v>
      </c>
      <c r="BP43">
        <v>22706</v>
      </c>
      <c r="BQ43">
        <v>22822</v>
      </c>
      <c r="BR43">
        <v>22952</v>
      </c>
      <c r="BS43">
        <v>23096</v>
      </c>
      <c r="BT43">
        <v>23252</v>
      </c>
      <c r="BU43">
        <v>23420</v>
      </c>
      <c r="BV43">
        <v>23603</v>
      </c>
      <c r="BW43">
        <v>23796</v>
      </c>
      <c r="BX43">
        <v>23999</v>
      </c>
      <c r="BY43">
        <v>24216</v>
      </c>
      <c r="BZ43">
        <v>24446</v>
      </c>
      <c r="CA43">
        <v>24692</v>
      </c>
      <c r="CB43">
        <v>24952</v>
      </c>
      <c r="CC43">
        <v>25222</v>
      </c>
      <c r="CD43">
        <v>25500</v>
      </c>
      <c r="CE43">
        <v>25793</v>
      </c>
      <c r="CF43">
        <v>26101</v>
      </c>
      <c r="CG43">
        <v>26421</v>
      </c>
      <c r="CH43">
        <v>26754</v>
      </c>
      <c r="CI43">
        <v>27080</v>
      </c>
      <c r="CJ43">
        <v>27398</v>
      </c>
      <c r="CK43">
        <v>27710</v>
      </c>
      <c r="CL43">
        <v>28016</v>
      </c>
      <c r="CM43">
        <v>28315</v>
      </c>
      <c r="CN43">
        <v>28609</v>
      </c>
      <c r="CO43">
        <v>28897</v>
      </c>
      <c r="CP43">
        <v>29180</v>
      </c>
      <c r="CQ43">
        <v>29452</v>
      </c>
    </row>
    <row r="44" spans="1:95" x14ac:dyDescent="0.45">
      <c r="A44" t="s">
        <v>363</v>
      </c>
      <c r="B44" s="48" t="s">
        <v>364</v>
      </c>
      <c r="C44" t="s">
        <v>776</v>
      </c>
      <c r="D44" s="48" t="s">
        <v>777</v>
      </c>
      <c r="E44">
        <v>26556</v>
      </c>
      <c r="F44">
        <v>27038</v>
      </c>
      <c r="G44">
        <v>27442</v>
      </c>
      <c r="H44">
        <v>27848</v>
      </c>
      <c r="I44">
        <v>28254</v>
      </c>
      <c r="J44">
        <v>28651</v>
      </c>
      <c r="K44">
        <v>29032</v>
      </c>
      <c r="L44">
        <v>29410</v>
      </c>
      <c r="M44">
        <v>29799</v>
      </c>
      <c r="N44">
        <v>30210</v>
      </c>
      <c r="O44">
        <v>30517</v>
      </c>
      <c r="P44">
        <v>30610</v>
      </c>
      <c r="Q44">
        <v>30538</v>
      </c>
      <c r="R44">
        <v>30384</v>
      </c>
      <c r="S44">
        <v>30228</v>
      </c>
      <c r="T44">
        <v>30102</v>
      </c>
      <c r="U44">
        <v>30048</v>
      </c>
      <c r="V44">
        <v>30088</v>
      </c>
      <c r="W44">
        <v>30163</v>
      </c>
      <c r="X44">
        <v>30269</v>
      </c>
      <c r="Y44">
        <v>30382</v>
      </c>
      <c r="Z44">
        <v>30448</v>
      </c>
      <c r="AA44">
        <v>30494</v>
      </c>
      <c r="AB44">
        <v>30558</v>
      </c>
      <c r="AC44">
        <v>30614</v>
      </c>
      <c r="AD44">
        <v>30639</v>
      </c>
      <c r="AE44">
        <v>30648</v>
      </c>
      <c r="AF44">
        <v>30649</v>
      </c>
      <c r="AG44">
        <v>30656</v>
      </c>
      <c r="AH44">
        <v>30683</v>
      </c>
      <c r="AI44">
        <v>30721</v>
      </c>
      <c r="AJ44">
        <v>30966</v>
      </c>
      <c r="AK44">
        <v>31393</v>
      </c>
      <c r="AL44">
        <v>31806</v>
      </c>
      <c r="AM44">
        <v>32252</v>
      </c>
      <c r="AN44">
        <v>32738</v>
      </c>
      <c r="AO44">
        <v>33257</v>
      </c>
      <c r="AP44">
        <v>33795</v>
      </c>
      <c r="AQ44">
        <v>34313</v>
      </c>
      <c r="AR44">
        <v>34797</v>
      </c>
      <c r="AS44">
        <v>35306</v>
      </c>
      <c r="AT44">
        <v>35809</v>
      </c>
      <c r="AU44">
        <v>36258</v>
      </c>
      <c r="AV44">
        <v>36684</v>
      </c>
      <c r="AW44">
        <v>37105</v>
      </c>
      <c r="AX44">
        <v>37553</v>
      </c>
      <c r="AY44">
        <v>38051</v>
      </c>
      <c r="AZ44">
        <v>38603</v>
      </c>
      <c r="BA44">
        <v>39208</v>
      </c>
      <c r="BB44">
        <v>39839</v>
      </c>
      <c r="BC44">
        <v>40411</v>
      </c>
      <c r="BD44">
        <v>40916</v>
      </c>
      <c r="BE44">
        <v>41379</v>
      </c>
      <c r="BF44">
        <v>41777</v>
      </c>
      <c r="BG44">
        <v>42124</v>
      </c>
      <c r="BH44">
        <v>42443</v>
      </c>
      <c r="BI44">
        <v>42721</v>
      </c>
      <c r="BJ44">
        <v>42969</v>
      </c>
      <c r="BK44">
        <v>43200</v>
      </c>
      <c r="BL44">
        <v>43424</v>
      </c>
      <c r="BM44">
        <v>43667</v>
      </c>
      <c r="BN44">
        <v>43919</v>
      </c>
      <c r="BO44">
        <v>44170</v>
      </c>
      <c r="BP44">
        <v>44408</v>
      </c>
      <c r="BQ44">
        <v>44633</v>
      </c>
      <c r="BR44">
        <v>44849</v>
      </c>
      <c r="BS44">
        <v>45057</v>
      </c>
      <c r="BT44">
        <v>45249</v>
      </c>
      <c r="BU44">
        <v>45424</v>
      </c>
      <c r="BV44">
        <v>45593</v>
      </c>
      <c r="BW44">
        <v>45745</v>
      </c>
      <c r="BX44">
        <v>45874</v>
      </c>
      <c r="BY44">
        <v>45989</v>
      </c>
      <c r="BZ44">
        <v>46089</v>
      </c>
      <c r="CA44">
        <v>46179</v>
      </c>
      <c r="CB44">
        <v>46261</v>
      </c>
      <c r="CC44">
        <v>46319</v>
      </c>
      <c r="CD44">
        <v>46352</v>
      </c>
      <c r="CE44">
        <v>46373</v>
      </c>
      <c r="CF44">
        <v>46384</v>
      </c>
      <c r="CG44">
        <v>46377</v>
      </c>
      <c r="CH44">
        <v>46355</v>
      </c>
      <c r="CI44">
        <v>46316</v>
      </c>
      <c r="CJ44">
        <v>46264</v>
      </c>
      <c r="CK44">
        <v>46201</v>
      </c>
      <c r="CL44">
        <v>46126</v>
      </c>
      <c r="CM44">
        <v>46040</v>
      </c>
      <c r="CN44">
        <v>45946</v>
      </c>
      <c r="CO44">
        <v>45843</v>
      </c>
      <c r="CP44">
        <v>45732</v>
      </c>
      <c r="CQ44">
        <v>45605</v>
      </c>
    </row>
    <row r="45" spans="1:95" x14ac:dyDescent="0.45">
      <c r="A45" t="s">
        <v>363</v>
      </c>
      <c r="B45" s="48" t="s">
        <v>364</v>
      </c>
      <c r="C45" t="s">
        <v>774</v>
      </c>
      <c r="D45" s="48" t="s">
        <v>775</v>
      </c>
      <c r="E45">
        <v>29047</v>
      </c>
      <c r="F45">
        <v>29502</v>
      </c>
      <c r="G45">
        <v>29894</v>
      </c>
      <c r="H45">
        <v>30290</v>
      </c>
      <c r="I45">
        <v>30766</v>
      </c>
      <c r="J45">
        <v>31319</v>
      </c>
      <c r="K45">
        <v>31868</v>
      </c>
      <c r="L45">
        <v>32427</v>
      </c>
      <c r="M45">
        <v>33010</v>
      </c>
      <c r="N45">
        <v>33609</v>
      </c>
      <c r="O45">
        <v>34011</v>
      </c>
      <c r="P45">
        <v>34119</v>
      </c>
      <c r="Q45">
        <v>34077</v>
      </c>
      <c r="R45">
        <v>33958</v>
      </c>
      <c r="S45">
        <v>33830</v>
      </c>
      <c r="T45">
        <v>33737</v>
      </c>
      <c r="U45">
        <v>33714</v>
      </c>
      <c r="V45">
        <v>33774</v>
      </c>
      <c r="W45">
        <v>33875</v>
      </c>
      <c r="X45">
        <v>34005</v>
      </c>
      <c r="Y45">
        <v>34131</v>
      </c>
      <c r="Z45">
        <v>34217</v>
      </c>
      <c r="AA45">
        <v>34291</v>
      </c>
      <c r="AB45">
        <v>34376</v>
      </c>
      <c r="AC45">
        <v>34268</v>
      </c>
      <c r="AD45">
        <v>33952</v>
      </c>
      <c r="AE45">
        <v>33628</v>
      </c>
      <c r="AF45">
        <v>33297</v>
      </c>
      <c r="AG45">
        <v>32967</v>
      </c>
      <c r="AH45">
        <v>32642</v>
      </c>
      <c r="AI45">
        <v>32345</v>
      </c>
      <c r="AJ45">
        <v>32421</v>
      </c>
      <c r="AK45">
        <v>33011</v>
      </c>
      <c r="AL45">
        <v>33781</v>
      </c>
      <c r="AM45">
        <v>34591</v>
      </c>
      <c r="AN45">
        <v>35451</v>
      </c>
      <c r="AO45">
        <v>36355</v>
      </c>
      <c r="AP45">
        <v>37258</v>
      </c>
      <c r="AQ45">
        <v>38099</v>
      </c>
      <c r="AR45">
        <v>38869</v>
      </c>
      <c r="AS45">
        <v>39606</v>
      </c>
      <c r="AT45">
        <v>40260</v>
      </c>
      <c r="AU45">
        <v>40774</v>
      </c>
      <c r="AV45">
        <v>41200</v>
      </c>
      <c r="AW45">
        <v>41614</v>
      </c>
      <c r="AX45">
        <v>42058</v>
      </c>
      <c r="AY45">
        <v>42553</v>
      </c>
      <c r="AZ45">
        <v>43101</v>
      </c>
      <c r="BA45">
        <v>43704</v>
      </c>
      <c r="BB45">
        <v>44334</v>
      </c>
      <c r="BC45">
        <v>44909</v>
      </c>
      <c r="BD45">
        <v>45416</v>
      </c>
      <c r="BE45">
        <v>45881</v>
      </c>
      <c r="BF45">
        <v>46287</v>
      </c>
      <c r="BG45">
        <v>46641</v>
      </c>
      <c r="BH45">
        <v>46966</v>
      </c>
      <c r="BI45">
        <v>47248</v>
      </c>
      <c r="BJ45">
        <v>47499</v>
      </c>
      <c r="BK45">
        <v>47726</v>
      </c>
      <c r="BL45">
        <v>47940</v>
      </c>
      <c r="BM45">
        <v>48179</v>
      </c>
      <c r="BN45">
        <v>48430</v>
      </c>
      <c r="BO45">
        <v>48670</v>
      </c>
      <c r="BP45">
        <v>48908</v>
      </c>
      <c r="BQ45">
        <v>49139</v>
      </c>
      <c r="BR45">
        <v>49360</v>
      </c>
      <c r="BS45">
        <v>49569</v>
      </c>
      <c r="BT45">
        <v>49761</v>
      </c>
      <c r="BU45">
        <v>49944</v>
      </c>
      <c r="BV45">
        <v>50111</v>
      </c>
      <c r="BW45">
        <v>50255</v>
      </c>
      <c r="BX45">
        <v>50380</v>
      </c>
      <c r="BY45">
        <v>50495</v>
      </c>
      <c r="BZ45">
        <v>50593</v>
      </c>
      <c r="CA45">
        <v>50677</v>
      </c>
      <c r="CB45">
        <v>50746</v>
      </c>
      <c r="CC45">
        <v>50790</v>
      </c>
      <c r="CD45">
        <v>50807</v>
      </c>
      <c r="CE45">
        <v>50808</v>
      </c>
      <c r="CF45">
        <v>50793</v>
      </c>
      <c r="CG45">
        <v>50756</v>
      </c>
      <c r="CH45">
        <v>50699</v>
      </c>
      <c r="CI45">
        <v>50626</v>
      </c>
      <c r="CJ45">
        <v>50533</v>
      </c>
      <c r="CK45">
        <v>50420</v>
      </c>
      <c r="CL45">
        <v>50293</v>
      </c>
      <c r="CM45">
        <v>50151</v>
      </c>
      <c r="CN45">
        <v>49996</v>
      </c>
      <c r="CO45">
        <v>49831</v>
      </c>
      <c r="CP45">
        <v>49648</v>
      </c>
      <c r="CQ45">
        <v>49450</v>
      </c>
    </row>
    <row r="46" spans="1:95" x14ac:dyDescent="0.45">
      <c r="A46" t="s">
        <v>363</v>
      </c>
      <c r="B46" s="48" t="s">
        <v>364</v>
      </c>
      <c r="C46" t="s">
        <v>768</v>
      </c>
      <c r="D46" s="48" t="s">
        <v>769</v>
      </c>
      <c r="E46">
        <v>55603</v>
      </c>
      <c r="F46">
        <v>56540</v>
      </c>
      <c r="G46">
        <v>57336</v>
      </c>
      <c r="H46">
        <v>58138</v>
      </c>
      <c r="I46">
        <v>59020</v>
      </c>
      <c r="J46">
        <v>59970</v>
      </c>
      <c r="K46">
        <v>60900</v>
      </c>
      <c r="L46">
        <v>61837</v>
      </c>
      <c r="M46">
        <v>62809</v>
      </c>
      <c r="N46">
        <v>63819</v>
      </c>
      <c r="O46">
        <v>64528</v>
      </c>
      <c r="P46">
        <v>64729</v>
      </c>
      <c r="Q46">
        <v>64615</v>
      </c>
      <c r="R46">
        <v>64342</v>
      </c>
      <c r="S46">
        <v>64058</v>
      </c>
      <c r="T46">
        <v>63839</v>
      </c>
      <c r="U46">
        <v>63762</v>
      </c>
      <c r="V46">
        <v>63862</v>
      </c>
      <c r="W46">
        <v>64038</v>
      </c>
      <c r="X46">
        <v>64274</v>
      </c>
      <c r="Y46">
        <v>64513</v>
      </c>
      <c r="Z46">
        <v>64665</v>
      </c>
      <c r="AA46">
        <v>64785</v>
      </c>
      <c r="AB46">
        <v>64934</v>
      </c>
      <c r="AC46">
        <v>64882</v>
      </c>
      <c r="AD46">
        <v>64591</v>
      </c>
      <c r="AE46">
        <v>64276</v>
      </c>
      <c r="AF46">
        <v>63946</v>
      </c>
      <c r="AG46">
        <v>63623</v>
      </c>
      <c r="AH46">
        <v>63325</v>
      </c>
      <c r="AI46">
        <v>63066</v>
      </c>
      <c r="AJ46">
        <v>63387</v>
      </c>
      <c r="AK46">
        <v>64404</v>
      </c>
      <c r="AL46">
        <v>65587</v>
      </c>
      <c r="AM46">
        <v>66843</v>
      </c>
      <c r="AN46">
        <v>68189</v>
      </c>
      <c r="AO46">
        <v>69612</v>
      </c>
      <c r="AP46">
        <v>71053</v>
      </c>
      <c r="AQ46">
        <v>72412</v>
      </c>
      <c r="AR46">
        <v>73666</v>
      </c>
      <c r="AS46">
        <v>74912</v>
      </c>
      <c r="AT46">
        <v>76069</v>
      </c>
      <c r="AU46">
        <v>77032</v>
      </c>
      <c r="AV46">
        <v>77884</v>
      </c>
      <c r="AW46">
        <v>78719</v>
      </c>
      <c r="AX46">
        <v>79611</v>
      </c>
      <c r="AY46">
        <v>80604</v>
      </c>
      <c r="AZ46">
        <v>81704</v>
      </c>
      <c r="BA46">
        <v>82912</v>
      </c>
      <c r="BB46">
        <v>84173</v>
      </c>
      <c r="BC46">
        <v>85320</v>
      </c>
      <c r="BD46">
        <v>86332</v>
      </c>
      <c r="BE46">
        <v>87260</v>
      </c>
      <c r="BF46">
        <v>88064</v>
      </c>
      <c r="BG46">
        <v>88765</v>
      </c>
      <c r="BH46">
        <v>89409</v>
      </c>
      <c r="BI46">
        <v>89969</v>
      </c>
      <c r="BJ46">
        <v>90468</v>
      </c>
      <c r="BK46">
        <v>90926</v>
      </c>
      <c r="BL46">
        <v>91364</v>
      </c>
      <c r="BM46">
        <v>91846</v>
      </c>
      <c r="BN46">
        <v>92349</v>
      </c>
      <c r="BO46">
        <v>92840</v>
      </c>
      <c r="BP46">
        <v>93316</v>
      </c>
      <c r="BQ46">
        <v>93772</v>
      </c>
      <c r="BR46">
        <v>94209</v>
      </c>
      <c r="BS46">
        <v>94626</v>
      </c>
      <c r="BT46">
        <v>95010</v>
      </c>
      <c r="BU46">
        <v>95368</v>
      </c>
      <c r="BV46">
        <v>95704</v>
      </c>
      <c r="BW46">
        <v>96000</v>
      </c>
      <c r="BX46">
        <v>96254</v>
      </c>
      <c r="BY46">
        <v>96484</v>
      </c>
      <c r="BZ46">
        <v>96682</v>
      </c>
      <c r="CA46">
        <v>96856</v>
      </c>
      <c r="CB46">
        <v>97007</v>
      </c>
      <c r="CC46">
        <v>97109</v>
      </c>
      <c r="CD46">
        <v>97159</v>
      </c>
      <c r="CE46">
        <v>97181</v>
      </c>
      <c r="CF46">
        <v>97177</v>
      </c>
      <c r="CG46">
        <v>97133</v>
      </c>
      <c r="CH46">
        <v>97054</v>
      </c>
      <c r="CI46">
        <v>96942</v>
      </c>
      <c r="CJ46">
        <v>96797</v>
      </c>
      <c r="CK46">
        <v>96621</v>
      </c>
      <c r="CL46">
        <v>96419</v>
      </c>
      <c r="CM46">
        <v>96191</v>
      </c>
      <c r="CN46">
        <v>95942</v>
      </c>
      <c r="CO46">
        <v>95674</v>
      </c>
      <c r="CP46">
        <v>95380</v>
      </c>
      <c r="CQ46">
        <v>95055</v>
      </c>
    </row>
    <row r="47" spans="1:95" x14ac:dyDescent="0.45">
      <c r="A47" t="s">
        <v>356</v>
      </c>
      <c r="B47" s="48" t="s">
        <v>357</v>
      </c>
      <c r="C47" t="s">
        <v>770</v>
      </c>
      <c r="D47" s="48" t="s">
        <v>771</v>
      </c>
      <c r="E47">
        <v>63153544</v>
      </c>
      <c r="F47">
        <v>64129826</v>
      </c>
      <c r="G47">
        <v>65136128</v>
      </c>
      <c r="H47">
        <v>66163358</v>
      </c>
      <c r="I47">
        <v>67186411</v>
      </c>
      <c r="J47">
        <v>68176923</v>
      </c>
      <c r="K47">
        <v>69263583</v>
      </c>
      <c r="L47">
        <v>70541908</v>
      </c>
      <c r="M47">
        <v>71847215</v>
      </c>
      <c r="N47">
        <v>73172951</v>
      </c>
      <c r="O47">
        <v>74493582</v>
      </c>
      <c r="P47">
        <v>75837931</v>
      </c>
      <c r="Q47">
        <v>77178770</v>
      </c>
      <c r="R47">
        <v>78628820</v>
      </c>
      <c r="S47">
        <v>80197797</v>
      </c>
      <c r="T47">
        <v>81882155</v>
      </c>
      <c r="U47">
        <v>83712587</v>
      </c>
      <c r="V47">
        <v>85560734</v>
      </c>
      <c r="W47">
        <v>87627960</v>
      </c>
      <c r="X47">
        <v>90010005</v>
      </c>
      <c r="Y47">
        <v>92369787</v>
      </c>
      <c r="Z47">
        <v>94466479</v>
      </c>
      <c r="AA47">
        <v>96549193</v>
      </c>
      <c r="AB47">
        <v>98694678</v>
      </c>
      <c r="AC47">
        <v>100706162</v>
      </c>
      <c r="AD47">
        <v>102707450</v>
      </c>
      <c r="AE47">
        <v>104692760</v>
      </c>
      <c r="AF47">
        <v>106720343</v>
      </c>
      <c r="AG47">
        <v>108674338</v>
      </c>
      <c r="AH47">
        <v>110602432</v>
      </c>
      <c r="AI47">
        <v>113231825</v>
      </c>
      <c r="AJ47">
        <v>115005265</v>
      </c>
      <c r="AK47">
        <v>116723387</v>
      </c>
      <c r="AL47">
        <v>118996357</v>
      </c>
      <c r="AM47">
        <v>121606202</v>
      </c>
      <c r="AN47">
        <v>124184165</v>
      </c>
      <c r="AO47">
        <v>126709771</v>
      </c>
      <c r="AP47">
        <v>129147885</v>
      </c>
      <c r="AQ47">
        <v>131620777</v>
      </c>
      <c r="AR47">
        <v>134098493</v>
      </c>
      <c r="AS47">
        <v>136608161</v>
      </c>
      <c r="AT47">
        <v>139109541</v>
      </c>
      <c r="AU47">
        <v>141610180</v>
      </c>
      <c r="AV47">
        <v>144041680</v>
      </c>
      <c r="AW47">
        <v>146482255</v>
      </c>
      <c r="AX47">
        <v>148882908</v>
      </c>
      <c r="AY47">
        <v>151285608</v>
      </c>
      <c r="AZ47">
        <v>154242384</v>
      </c>
      <c r="BA47">
        <v>156795291</v>
      </c>
      <c r="BB47">
        <v>159318963</v>
      </c>
      <c r="BC47">
        <v>161549889</v>
      </c>
      <c r="BD47">
        <v>164178301</v>
      </c>
      <c r="BE47">
        <v>167021891</v>
      </c>
      <c r="BF47">
        <v>169871444</v>
      </c>
      <c r="BG47">
        <v>172480295</v>
      </c>
      <c r="BH47">
        <v>175048574</v>
      </c>
      <c r="BI47">
        <v>177775806</v>
      </c>
      <c r="BJ47">
        <v>180480547</v>
      </c>
      <c r="BK47">
        <v>183073475</v>
      </c>
      <c r="BL47">
        <v>185689408</v>
      </c>
      <c r="BM47">
        <v>188310233</v>
      </c>
      <c r="BN47">
        <v>190417824</v>
      </c>
      <c r="BO47">
        <v>192998558</v>
      </c>
      <c r="BP47">
        <v>195411774</v>
      </c>
      <c r="BQ47">
        <v>197604932</v>
      </c>
      <c r="BR47">
        <v>199847272</v>
      </c>
      <c r="BS47">
        <v>202128889</v>
      </c>
      <c r="BT47">
        <v>204156449</v>
      </c>
      <c r="BU47">
        <v>205928001</v>
      </c>
      <c r="BV47">
        <v>207570407</v>
      </c>
      <c r="BW47">
        <v>209092169</v>
      </c>
      <c r="BX47">
        <v>210487358</v>
      </c>
      <c r="BY47">
        <v>211758117</v>
      </c>
      <c r="BZ47">
        <v>212911940</v>
      </c>
      <c r="CA47">
        <v>213951710</v>
      </c>
      <c r="CB47">
        <v>214884949</v>
      </c>
      <c r="CC47">
        <v>215702919</v>
      </c>
      <c r="CD47">
        <v>216409823</v>
      </c>
      <c r="CE47">
        <v>216997703</v>
      </c>
      <c r="CF47">
        <v>217465456</v>
      </c>
      <c r="CG47">
        <v>217828023</v>
      </c>
      <c r="CH47">
        <v>218079791</v>
      </c>
      <c r="CI47">
        <v>218203330</v>
      </c>
      <c r="CJ47">
        <v>218228269</v>
      </c>
      <c r="CK47">
        <v>218162637</v>
      </c>
      <c r="CL47">
        <v>218011140</v>
      </c>
      <c r="CM47">
        <v>217761619</v>
      </c>
      <c r="CN47">
        <v>217422000</v>
      </c>
      <c r="CO47">
        <v>216995471</v>
      </c>
      <c r="CP47">
        <v>216489170</v>
      </c>
      <c r="CQ47">
        <v>215907069</v>
      </c>
    </row>
    <row r="48" spans="1:95" x14ac:dyDescent="0.45">
      <c r="A48" t="s">
        <v>356</v>
      </c>
      <c r="B48" s="48" t="s">
        <v>357</v>
      </c>
      <c r="C48" t="s">
        <v>772</v>
      </c>
      <c r="D48" s="48" t="s">
        <v>773</v>
      </c>
      <c r="E48">
        <v>28387309</v>
      </c>
      <c r="F48">
        <v>29801857</v>
      </c>
      <c r="G48">
        <v>31292471</v>
      </c>
      <c r="H48">
        <v>32875151</v>
      </c>
      <c r="I48">
        <v>34543349</v>
      </c>
      <c r="J48">
        <v>36317085</v>
      </c>
      <c r="K48">
        <v>38139472</v>
      </c>
      <c r="L48">
        <v>39949801</v>
      </c>
      <c r="M48">
        <v>41864956</v>
      </c>
      <c r="N48">
        <v>43880268</v>
      </c>
      <c r="O48">
        <v>45975681</v>
      </c>
      <c r="P48">
        <v>48112879</v>
      </c>
      <c r="Q48">
        <v>50356790</v>
      </c>
      <c r="R48">
        <v>52706840</v>
      </c>
      <c r="S48">
        <v>55085064</v>
      </c>
      <c r="T48">
        <v>57613682</v>
      </c>
      <c r="U48">
        <v>60301548</v>
      </c>
      <c r="V48">
        <v>63038602</v>
      </c>
      <c r="W48">
        <v>65940703</v>
      </c>
      <c r="X48">
        <v>69044113</v>
      </c>
      <c r="Y48">
        <v>72287534</v>
      </c>
      <c r="Z48">
        <v>75549006</v>
      </c>
      <c r="AA48">
        <v>78821163</v>
      </c>
      <c r="AB48">
        <v>82278610</v>
      </c>
      <c r="AC48">
        <v>86027795</v>
      </c>
      <c r="AD48">
        <v>89855793</v>
      </c>
      <c r="AE48">
        <v>93817011</v>
      </c>
      <c r="AF48">
        <v>97804252</v>
      </c>
      <c r="AG48">
        <v>101595358</v>
      </c>
      <c r="AH48">
        <v>105366636</v>
      </c>
      <c r="AI48">
        <v>109952469</v>
      </c>
      <c r="AJ48">
        <v>113397051</v>
      </c>
      <c r="AK48">
        <v>117598178</v>
      </c>
      <c r="AL48">
        <v>121929848</v>
      </c>
      <c r="AM48">
        <v>126020312</v>
      </c>
      <c r="AN48">
        <v>129768373</v>
      </c>
      <c r="AO48">
        <v>133519350</v>
      </c>
      <c r="AP48">
        <v>137417298</v>
      </c>
      <c r="AQ48">
        <v>141473422</v>
      </c>
      <c r="AR48">
        <v>145611141</v>
      </c>
      <c r="AS48">
        <v>149939935</v>
      </c>
      <c r="AT48">
        <v>154470711</v>
      </c>
      <c r="AU48">
        <v>159081329</v>
      </c>
      <c r="AV48">
        <v>163773425</v>
      </c>
      <c r="AW48">
        <v>168578022</v>
      </c>
      <c r="AX48">
        <v>173745543</v>
      </c>
      <c r="AY48">
        <v>179240702</v>
      </c>
      <c r="AZ48">
        <v>184705592</v>
      </c>
      <c r="BA48">
        <v>190889328</v>
      </c>
      <c r="BB48">
        <v>197067710</v>
      </c>
      <c r="BC48">
        <v>202018645</v>
      </c>
      <c r="BD48">
        <v>207876633</v>
      </c>
      <c r="BE48">
        <v>214008286</v>
      </c>
      <c r="BF48">
        <v>221082837</v>
      </c>
      <c r="BG48">
        <v>227750713</v>
      </c>
      <c r="BH48">
        <v>235142105</v>
      </c>
      <c r="BI48">
        <v>242032535</v>
      </c>
      <c r="BJ48">
        <v>247835339</v>
      </c>
      <c r="BK48">
        <v>252924585</v>
      </c>
      <c r="BL48">
        <v>258591907</v>
      </c>
      <c r="BM48">
        <v>265413006</v>
      </c>
      <c r="BN48">
        <v>270228779</v>
      </c>
      <c r="BO48">
        <v>278353508</v>
      </c>
      <c r="BP48">
        <v>286694204</v>
      </c>
      <c r="BQ48">
        <v>294974879</v>
      </c>
      <c r="BR48">
        <v>302199570</v>
      </c>
      <c r="BS48">
        <v>309544764</v>
      </c>
      <c r="BT48">
        <v>316933654</v>
      </c>
      <c r="BU48">
        <v>324226673</v>
      </c>
      <c r="BV48">
        <v>331535417</v>
      </c>
      <c r="BW48">
        <v>338868194</v>
      </c>
      <c r="BX48">
        <v>346274629</v>
      </c>
      <c r="BY48">
        <v>353777012</v>
      </c>
      <c r="BZ48">
        <v>361377521</v>
      </c>
      <c r="CA48">
        <v>369079423</v>
      </c>
      <c r="CB48">
        <v>376891562</v>
      </c>
      <c r="CC48">
        <v>384807134</v>
      </c>
      <c r="CD48">
        <v>392828290</v>
      </c>
      <c r="CE48">
        <v>400942947</v>
      </c>
      <c r="CF48">
        <v>409149647</v>
      </c>
      <c r="CG48">
        <v>417465341</v>
      </c>
      <c r="CH48">
        <v>425856435</v>
      </c>
      <c r="CI48">
        <v>434284596</v>
      </c>
      <c r="CJ48">
        <v>442726639</v>
      </c>
      <c r="CK48">
        <v>451200602</v>
      </c>
      <c r="CL48">
        <v>459706847</v>
      </c>
      <c r="CM48">
        <v>468214392</v>
      </c>
      <c r="CN48">
        <v>476719365</v>
      </c>
      <c r="CO48">
        <v>485252988</v>
      </c>
      <c r="CP48">
        <v>493801428</v>
      </c>
      <c r="CQ48">
        <v>502349263</v>
      </c>
    </row>
    <row r="49" spans="1:95" x14ac:dyDescent="0.45">
      <c r="A49" t="s">
        <v>356</v>
      </c>
      <c r="B49" s="48" t="s">
        <v>357</v>
      </c>
      <c r="C49" t="s">
        <v>776</v>
      </c>
      <c r="D49" s="48" t="s">
        <v>777</v>
      </c>
      <c r="E49">
        <v>45986981</v>
      </c>
      <c r="F49">
        <v>47197987</v>
      </c>
      <c r="G49">
        <v>48481169</v>
      </c>
      <c r="H49">
        <v>49826310</v>
      </c>
      <c r="I49">
        <v>51220421</v>
      </c>
      <c r="J49">
        <v>52657811</v>
      </c>
      <c r="K49">
        <v>54146043</v>
      </c>
      <c r="L49">
        <v>55700590</v>
      </c>
      <c r="M49">
        <v>57328743</v>
      </c>
      <c r="N49">
        <v>59026205</v>
      </c>
      <c r="O49">
        <v>60765610</v>
      </c>
      <c r="P49">
        <v>62543993</v>
      </c>
      <c r="Q49">
        <v>64375730</v>
      </c>
      <c r="R49">
        <v>66317294</v>
      </c>
      <c r="S49">
        <v>68337333</v>
      </c>
      <c r="T49">
        <v>70503943</v>
      </c>
      <c r="U49">
        <v>72846973</v>
      </c>
      <c r="V49">
        <v>75232460</v>
      </c>
      <c r="W49">
        <v>77823437</v>
      </c>
      <c r="X49">
        <v>80686847</v>
      </c>
      <c r="Y49">
        <v>83611326</v>
      </c>
      <c r="Z49">
        <v>86396706</v>
      </c>
      <c r="AA49">
        <v>89179910</v>
      </c>
      <c r="AB49">
        <v>92103264</v>
      </c>
      <c r="AC49">
        <v>95072742</v>
      </c>
      <c r="AD49">
        <v>98056815</v>
      </c>
      <c r="AE49">
        <v>101114107</v>
      </c>
      <c r="AF49">
        <v>104214096</v>
      </c>
      <c r="AG49">
        <v>107176919</v>
      </c>
      <c r="AH49">
        <v>110114681</v>
      </c>
      <c r="AI49">
        <v>113833734</v>
      </c>
      <c r="AJ49">
        <v>116556439</v>
      </c>
      <c r="AK49">
        <v>119642274</v>
      </c>
      <c r="AL49">
        <v>123068158</v>
      </c>
      <c r="AM49">
        <v>126522824</v>
      </c>
      <c r="AN49">
        <v>129779444</v>
      </c>
      <c r="AO49">
        <v>133018070</v>
      </c>
      <c r="AP49">
        <v>136296628</v>
      </c>
      <c r="AQ49">
        <v>139672631</v>
      </c>
      <c r="AR49">
        <v>143088112</v>
      </c>
      <c r="AS49">
        <v>146693275</v>
      </c>
      <c r="AT49">
        <v>150471688</v>
      </c>
      <c r="AU49">
        <v>154285557</v>
      </c>
      <c r="AV49">
        <v>158096673</v>
      </c>
      <c r="AW49">
        <v>161955995</v>
      </c>
      <c r="AX49">
        <v>165988234</v>
      </c>
      <c r="AY49">
        <v>170258350</v>
      </c>
      <c r="AZ49">
        <v>174868706</v>
      </c>
      <c r="BA49">
        <v>179617200</v>
      </c>
      <c r="BB49">
        <v>184271695</v>
      </c>
      <c r="BC49">
        <v>187937861</v>
      </c>
      <c r="BD49">
        <v>192515581</v>
      </c>
      <c r="BE49">
        <v>197443701</v>
      </c>
      <c r="BF49">
        <v>202860283</v>
      </c>
      <c r="BG49">
        <v>207864262</v>
      </c>
      <c r="BH49">
        <v>213313845</v>
      </c>
      <c r="BI49">
        <v>218453134</v>
      </c>
      <c r="BJ49">
        <v>222687909</v>
      </c>
      <c r="BK49">
        <v>226245552</v>
      </c>
      <c r="BL49">
        <v>230178397</v>
      </c>
      <c r="BM49">
        <v>234833174</v>
      </c>
      <c r="BN49">
        <v>238039933</v>
      </c>
      <c r="BO49">
        <v>243737501</v>
      </c>
      <c r="BP49">
        <v>249403208</v>
      </c>
      <c r="BQ49">
        <v>254909321</v>
      </c>
      <c r="BR49">
        <v>259758204</v>
      </c>
      <c r="BS49">
        <v>264654344</v>
      </c>
      <c r="BT49">
        <v>269424129</v>
      </c>
      <c r="BU49">
        <v>273996482</v>
      </c>
      <c r="BV49">
        <v>278494004</v>
      </c>
      <c r="BW49">
        <v>282924937</v>
      </c>
      <c r="BX49">
        <v>287322015</v>
      </c>
      <c r="BY49">
        <v>291702092</v>
      </c>
      <c r="BZ49">
        <v>296070781</v>
      </c>
      <c r="CA49">
        <v>300432219</v>
      </c>
      <c r="CB49">
        <v>304794060</v>
      </c>
      <c r="CC49">
        <v>309148533</v>
      </c>
      <c r="CD49">
        <v>313499830</v>
      </c>
      <c r="CE49">
        <v>317838050</v>
      </c>
      <c r="CF49">
        <v>322161131</v>
      </c>
      <c r="CG49">
        <v>326485884</v>
      </c>
      <c r="CH49">
        <v>330792461</v>
      </c>
      <c r="CI49">
        <v>335052497</v>
      </c>
      <c r="CJ49">
        <v>339269457</v>
      </c>
      <c r="CK49">
        <v>343456739</v>
      </c>
      <c r="CL49">
        <v>347617230</v>
      </c>
      <c r="CM49">
        <v>351729290</v>
      </c>
      <c r="CN49">
        <v>355795434</v>
      </c>
      <c r="CO49">
        <v>359833911</v>
      </c>
      <c r="CP49">
        <v>363840118</v>
      </c>
      <c r="CQ49">
        <v>367808026</v>
      </c>
    </row>
    <row r="50" spans="1:95" x14ac:dyDescent="0.45">
      <c r="A50" t="s">
        <v>356</v>
      </c>
      <c r="B50" s="48" t="s">
        <v>357</v>
      </c>
      <c r="C50" t="s">
        <v>774</v>
      </c>
      <c r="D50" s="48" t="s">
        <v>775</v>
      </c>
      <c r="E50">
        <v>45553872</v>
      </c>
      <c r="F50">
        <v>46733696</v>
      </c>
      <c r="G50">
        <v>47947430</v>
      </c>
      <c r="H50">
        <v>49212199</v>
      </c>
      <c r="I50">
        <v>50509339</v>
      </c>
      <c r="J50">
        <v>51836197</v>
      </c>
      <c r="K50">
        <v>53257012</v>
      </c>
      <c r="L50">
        <v>54791119</v>
      </c>
      <c r="M50">
        <v>56383428</v>
      </c>
      <c r="N50">
        <v>58027014</v>
      </c>
      <c r="O50">
        <v>59703653</v>
      </c>
      <c r="P50">
        <v>61406817</v>
      </c>
      <c r="Q50">
        <v>63159830</v>
      </c>
      <c r="R50">
        <v>65018366</v>
      </c>
      <c r="S50">
        <v>66945528</v>
      </c>
      <c r="T50">
        <v>68991894</v>
      </c>
      <c r="U50">
        <v>71167162</v>
      </c>
      <c r="V50">
        <v>73366876</v>
      </c>
      <c r="W50">
        <v>75745226</v>
      </c>
      <c r="X50">
        <v>78367271</v>
      </c>
      <c r="Y50">
        <v>81045995</v>
      </c>
      <c r="Z50">
        <v>83618779</v>
      </c>
      <c r="AA50">
        <v>86190446</v>
      </c>
      <c r="AB50">
        <v>88870024</v>
      </c>
      <c r="AC50">
        <v>91661215</v>
      </c>
      <c r="AD50">
        <v>94506428</v>
      </c>
      <c r="AE50">
        <v>97395664</v>
      </c>
      <c r="AF50">
        <v>100310499</v>
      </c>
      <c r="AG50">
        <v>103092777</v>
      </c>
      <c r="AH50">
        <v>105854387</v>
      </c>
      <c r="AI50">
        <v>109350560</v>
      </c>
      <c r="AJ50">
        <v>111845877</v>
      </c>
      <c r="AK50">
        <v>114679291</v>
      </c>
      <c r="AL50">
        <v>117858047</v>
      </c>
      <c r="AM50">
        <v>121103690</v>
      </c>
      <c r="AN50">
        <v>124173094</v>
      </c>
      <c r="AO50">
        <v>127211051</v>
      </c>
      <c r="AP50">
        <v>130268555</v>
      </c>
      <c r="AQ50">
        <v>133421568</v>
      </c>
      <c r="AR50">
        <v>136621522</v>
      </c>
      <c r="AS50">
        <v>139854821</v>
      </c>
      <c r="AT50">
        <v>143108564</v>
      </c>
      <c r="AU50">
        <v>146405952</v>
      </c>
      <c r="AV50">
        <v>149718432</v>
      </c>
      <c r="AW50">
        <v>153104282</v>
      </c>
      <c r="AX50">
        <v>156640217</v>
      </c>
      <c r="AY50">
        <v>160267960</v>
      </c>
      <c r="AZ50">
        <v>164079270</v>
      </c>
      <c r="BA50">
        <v>168067419</v>
      </c>
      <c r="BB50">
        <v>172114978</v>
      </c>
      <c r="BC50">
        <v>175630673</v>
      </c>
      <c r="BD50">
        <v>179539353</v>
      </c>
      <c r="BE50">
        <v>183586476</v>
      </c>
      <c r="BF50">
        <v>188093998</v>
      </c>
      <c r="BG50">
        <v>192366746</v>
      </c>
      <c r="BH50">
        <v>196876834</v>
      </c>
      <c r="BI50">
        <v>201355207</v>
      </c>
      <c r="BJ50">
        <v>205627977</v>
      </c>
      <c r="BK50">
        <v>209752508</v>
      </c>
      <c r="BL50">
        <v>214102918</v>
      </c>
      <c r="BM50">
        <v>218890065</v>
      </c>
      <c r="BN50">
        <v>222606670</v>
      </c>
      <c r="BO50">
        <v>227614565</v>
      </c>
      <c r="BP50">
        <v>232702770</v>
      </c>
      <c r="BQ50">
        <v>237670490</v>
      </c>
      <c r="BR50">
        <v>242288638</v>
      </c>
      <c r="BS50">
        <v>247019309</v>
      </c>
      <c r="BT50">
        <v>251665974</v>
      </c>
      <c r="BU50">
        <v>256158192</v>
      </c>
      <c r="BV50">
        <v>260611820</v>
      </c>
      <c r="BW50">
        <v>265035426</v>
      </c>
      <c r="BX50">
        <v>269439972</v>
      </c>
      <c r="BY50">
        <v>273833037</v>
      </c>
      <c r="BZ50">
        <v>278218680</v>
      </c>
      <c r="CA50">
        <v>282598914</v>
      </c>
      <c r="CB50">
        <v>286982451</v>
      </c>
      <c r="CC50">
        <v>291361520</v>
      </c>
      <c r="CD50">
        <v>295738283</v>
      </c>
      <c r="CE50">
        <v>300102600</v>
      </c>
      <c r="CF50">
        <v>304453972</v>
      </c>
      <c r="CG50">
        <v>308807480</v>
      </c>
      <c r="CH50">
        <v>313143765</v>
      </c>
      <c r="CI50">
        <v>317435429</v>
      </c>
      <c r="CJ50">
        <v>321685451</v>
      </c>
      <c r="CK50">
        <v>325906500</v>
      </c>
      <c r="CL50">
        <v>330100757</v>
      </c>
      <c r="CM50">
        <v>334246721</v>
      </c>
      <c r="CN50">
        <v>338345931</v>
      </c>
      <c r="CO50">
        <v>342414548</v>
      </c>
      <c r="CP50">
        <v>346450480</v>
      </c>
      <c r="CQ50">
        <v>350448306</v>
      </c>
    </row>
    <row r="51" spans="1:95" x14ac:dyDescent="0.45">
      <c r="A51" t="s">
        <v>356</v>
      </c>
      <c r="B51" s="48" t="s">
        <v>357</v>
      </c>
      <c r="C51" t="s">
        <v>768</v>
      </c>
      <c r="D51" s="48" t="s">
        <v>769</v>
      </c>
      <c r="E51">
        <v>91540853</v>
      </c>
      <c r="F51">
        <v>93931683</v>
      </c>
      <c r="G51">
        <v>96428599</v>
      </c>
      <c r="H51">
        <v>99038509</v>
      </c>
      <c r="I51">
        <v>101729760</v>
      </c>
      <c r="J51">
        <v>104494008</v>
      </c>
      <c r="K51">
        <v>107403055</v>
      </c>
      <c r="L51">
        <v>110491709</v>
      </c>
      <c r="M51">
        <v>113712171</v>
      </c>
      <c r="N51">
        <v>117053219</v>
      </c>
      <c r="O51">
        <v>120469263</v>
      </c>
      <c r="P51">
        <v>123950810</v>
      </c>
      <c r="Q51">
        <v>127535560</v>
      </c>
      <c r="R51">
        <v>131335660</v>
      </c>
      <c r="S51">
        <v>135282861</v>
      </c>
      <c r="T51">
        <v>139495837</v>
      </c>
      <c r="U51">
        <v>144014135</v>
      </c>
      <c r="V51">
        <v>148599336</v>
      </c>
      <c r="W51">
        <v>153568663</v>
      </c>
      <c r="X51">
        <v>159054118</v>
      </c>
      <c r="Y51">
        <v>164657321</v>
      </c>
      <c r="Z51">
        <v>170015485</v>
      </c>
      <c r="AA51">
        <v>175370356</v>
      </c>
      <c r="AB51">
        <v>180973288</v>
      </c>
      <c r="AC51">
        <v>186733957</v>
      </c>
      <c r="AD51">
        <v>192563243</v>
      </c>
      <c r="AE51">
        <v>198509771</v>
      </c>
      <c r="AF51">
        <v>204524595</v>
      </c>
      <c r="AG51">
        <v>210269696</v>
      </c>
      <c r="AH51">
        <v>215969068</v>
      </c>
      <c r="AI51">
        <v>223184294</v>
      </c>
      <c r="AJ51">
        <v>228402316</v>
      </c>
      <c r="AK51">
        <v>234321565</v>
      </c>
      <c r="AL51">
        <v>240926205</v>
      </c>
      <c r="AM51">
        <v>247626514</v>
      </c>
      <c r="AN51">
        <v>253952538</v>
      </c>
      <c r="AO51">
        <v>260229121</v>
      </c>
      <c r="AP51">
        <v>266565183</v>
      </c>
      <c r="AQ51">
        <v>273094199</v>
      </c>
      <c r="AR51">
        <v>279709634</v>
      </c>
      <c r="AS51">
        <v>286548096</v>
      </c>
      <c r="AT51">
        <v>293580252</v>
      </c>
      <c r="AU51">
        <v>300691509</v>
      </c>
      <c r="AV51">
        <v>307815105</v>
      </c>
      <c r="AW51">
        <v>315060277</v>
      </c>
      <c r="AX51">
        <v>322628451</v>
      </c>
      <c r="AY51">
        <v>330526310</v>
      </c>
      <c r="AZ51">
        <v>338947976</v>
      </c>
      <c r="BA51">
        <v>347684619</v>
      </c>
      <c r="BB51">
        <v>356386673</v>
      </c>
      <c r="BC51">
        <v>363568534</v>
      </c>
      <c r="BD51">
        <v>372054934</v>
      </c>
      <c r="BE51">
        <v>381030177</v>
      </c>
      <c r="BF51">
        <v>390954281</v>
      </c>
      <c r="BG51">
        <v>400231008</v>
      </c>
      <c r="BH51">
        <v>410190679</v>
      </c>
      <c r="BI51">
        <v>419808341</v>
      </c>
      <c r="BJ51">
        <v>428315886</v>
      </c>
      <c r="BK51">
        <v>435998060</v>
      </c>
      <c r="BL51">
        <v>444281315</v>
      </c>
      <c r="BM51">
        <v>453723239</v>
      </c>
      <c r="BN51">
        <v>460646603</v>
      </c>
      <c r="BO51">
        <v>471352066</v>
      </c>
      <c r="BP51">
        <v>482105978</v>
      </c>
      <c r="BQ51">
        <v>492579811</v>
      </c>
      <c r="BR51">
        <v>502046842</v>
      </c>
      <c r="BS51">
        <v>511673653</v>
      </c>
      <c r="BT51">
        <v>521090103</v>
      </c>
      <c r="BU51">
        <v>530154674</v>
      </c>
      <c r="BV51">
        <v>539105824</v>
      </c>
      <c r="BW51">
        <v>547960363</v>
      </c>
      <c r="BX51">
        <v>556761987</v>
      </c>
      <c r="BY51">
        <v>565535129</v>
      </c>
      <c r="BZ51">
        <v>574289461</v>
      </c>
      <c r="CA51">
        <v>583031133</v>
      </c>
      <c r="CB51">
        <v>591776511</v>
      </c>
      <c r="CC51">
        <v>600510053</v>
      </c>
      <c r="CD51">
        <v>609238113</v>
      </c>
      <c r="CE51">
        <v>617940650</v>
      </c>
      <c r="CF51">
        <v>626615103</v>
      </c>
      <c r="CG51">
        <v>635293364</v>
      </c>
      <c r="CH51">
        <v>643936226</v>
      </c>
      <c r="CI51">
        <v>652487926</v>
      </c>
      <c r="CJ51">
        <v>660954908</v>
      </c>
      <c r="CK51">
        <v>669363239</v>
      </c>
      <c r="CL51">
        <v>677717987</v>
      </c>
      <c r="CM51">
        <v>685976011</v>
      </c>
      <c r="CN51">
        <v>694141365</v>
      </c>
      <c r="CO51">
        <v>702248459</v>
      </c>
      <c r="CP51">
        <v>710290598</v>
      </c>
      <c r="CQ51">
        <v>718256332</v>
      </c>
    </row>
    <row r="52" spans="1:95" x14ac:dyDescent="0.45">
      <c r="A52" t="s">
        <v>226</v>
      </c>
      <c r="B52" s="48" t="s">
        <v>359</v>
      </c>
      <c r="C52" t="s">
        <v>770</v>
      </c>
      <c r="D52" s="48" t="s">
        <v>771</v>
      </c>
      <c r="E52">
        <v>5379673</v>
      </c>
      <c r="F52">
        <v>5343856</v>
      </c>
      <c r="G52">
        <v>5317234</v>
      </c>
      <c r="H52">
        <v>5289233</v>
      </c>
      <c r="I52">
        <v>5258629</v>
      </c>
      <c r="J52">
        <v>5225435</v>
      </c>
      <c r="K52">
        <v>5189544</v>
      </c>
      <c r="L52">
        <v>5153043</v>
      </c>
      <c r="M52">
        <v>5116047</v>
      </c>
      <c r="N52">
        <v>5079292</v>
      </c>
      <c r="O52">
        <v>5043103</v>
      </c>
      <c r="P52">
        <v>5016148</v>
      </c>
      <c r="Q52">
        <v>4992202</v>
      </c>
      <c r="R52">
        <v>4969628</v>
      </c>
      <c r="S52">
        <v>4947904</v>
      </c>
      <c r="T52">
        <v>4924101</v>
      </c>
      <c r="U52">
        <v>4897441</v>
      </c>
      <c r="V52">
        <v>4871744</v>
      </c>
      <c r="W52">
        <v>4846075</v>
      </c>
      <c r="X52">
        <v>4820146</v>
      </c>
      <c r="Y52">
        <v>4793624</v>
      </c>
      <c r="Z52">
        <v>4749781</v>
      </c>
      <c r="AA52">
        <v>4697589</v>
      </c>
      <c r="AB52">
        <v>4645594</v>
      </c>
      <c r="AC52">
        <v>4592645</v>
      </c>
      <c r="AD52">
        <v>4538938</v>
      </c>
      <c r="AE52">
        <v>4484684</v>
      </c>
      <c r="AF52">
        <v>4429975</v>
      </c>
      <c r="AG52">
        <v>4375226</v>
      </c>
      <c r="AH52">
        <v>4320112</v>
      </c>
      <c r="AI52">
        <v>4263508</v>
      </c>
      <c r="AJ52">
        <v>4210943</v>
      </c>
      <c r="AK52">
        <v>4197540</v>
      </c>
      <c r="AL52">
        <v>4183025</v>
      </c>
      <c r="AM52">
        <v>4167464</v>
      </c>
      <c r="AN52">
        <v>4150888</v>
      </c>
      <c r="AO52">
        <v>4131675</v>
      </c>
      <c r="AP52">
        <v>4110989</v>
      </c>
      <c r="AQ52">
        <v>4088673</v>
      </c>
      <c r="AR52">
        <v>4065076</v>
      </c>
      <c r="AS52">
        <v>4040694</v>
      </c>
      <c r="AT52">
        <v>4014945</v>
      </c>
      <c r="AU52">
        <v>3989279</v>
      </c>
      <c r="AV52">
        <v>3963080</v>
      </c>
      <c r="AW52">
        <v>3935934</v>
      </c>
      <c r="AX52">
        <v>3909522</v>
      </c>
      <c r="AY52">
        <v>3882967</v>
      </c>
      <c r="AZ52">
        <v>3855215</v>
      </c>
      <c r="BA52">
        <v>3828167</v>
      </c>
      <c r="BB52">
        <v>3803176</v>
      </c>
      <c r="BC52">
        <v>3778328</v>
      </c>
      <c r="BD52">
        <v>3759932</v>
      </c>
      <c r="BE52">
        <v>3743539</v>
      </c>
      <c r="BF52">
        <v>3726391</v>
      </c>
      <c r="BG52">
        <v>3709966</v>
      </c>
      <c r="BH52">
        <v>3694242</v>
      </c>
      <c r="BI52">
        <v>3675773</v>
      </c>
      <c r="BJ52">
        <v>3654277</v>
      </c>
      <c r="BK52">
        <v>3630442</v>
      </c>
      <c r="BL52">
        <v>3601925</v>
      </c>
      <c r="BM52">
        <v>3565194</v>
      </c>
      <c r="BN52">
        <v>3521217</v>
      </c>
      <c r="BO52">
        <v>3475067</v>
      </c>
      <c r="BP52">
        <v>3432229</v>
      </c>
      <c r="BQ52">
        <v>3391112</v>
      </c>
      <c r="BR52">
        <v>3350360</v>
      </c>
      <c r="BS52">
        <v>3309509</v>
      </c>
      <c r="BT52">
        <v>3268118</v>
      </c>
      <c r="BU52">
        <v>3227106</v>
      </c>
      <c r="BV52">
        <v>3186042</v>
      </c>
      <c r="BW52">
        <v>3144955</v>
      </c>
      <c r="BX52">
        <v>3103858</v>
      </c>
      <c r="BY52">
        <v>3062762</v>
      </c>
      <c r="BZ52">
        <v>3021683</v>
      </c>
      <c r="CA52">
        <v>2981098</v>
      </c>
      <c r="CB52">
        <v>2940492</v>
      </c>
      <c r="CC52">
        <v>2899372</v>
      </c>
      <c r="CD52">
        <v>2858695</v>
      </c>
      <c r="CE52">
        <v>2818440</v>
      </c>
      <c r="CF52">
        <v>2777596</v>
      </c>
      <c r="CG52">
        <v>2737082</v>
      </c>
      <c r="CH52">
        <v>2695924</v>
      </c>
      <c r="CI52">
        <v>2655056</v>
      </c>
      <c r="CJ52">
        <v>2614503</v>
      </c>
      <c r="CK52">
        <v>2573807</v>
      </c>
      <c r="CL52">
        <v>2532963</v>
      </c>
      <c r="CM52">
        <v>2492441</v>
      </c>
      <c r="CN52">
        <v>2451760</v>
      </c>
      <c r="CO52">
        <v>2411421</v>
      </c>
      <c r="CP52">
        <v>2370970</v>
      </c>
      <c r="CQ52">
        <v>2330423</v>
      </c>
    </row>
    <row r="53" spans="1:95" x14ac:dyDescent="0.45">
      <c r="A53" t="s">
        <v>226</v>
      </c>
      <c r="B53" s="48" t="s">
        <v>359</v>
      </c>
      <c r="C53" t="s">
        <v>772</v>
      </c>
      <c r="D53" s="48" t="s">
        <v>773</v>
      </c>
      <c r="E53">
        <v>15006372</v>
      </c>
      <c r="F53">
        <v>15382420</v>
      </c>
      <c r="G53">
        <v>15755304</v>
      </c>
      <c r="H53">
        <v>16132472</v>
      </c>
      <c r="I53">
        <v>16510824</v>
      </c>
      <c r="J53">
        <v>16887194</v>
      </c>
      <c r="K53">
        <v>17264349</v>
      </c>
      <c r="L53">
        <v>17646016</v>
      </c>
      <c r="M53">
        <v>18034536</v>
      </c>
      <c r="N53">
        <v>18429419</v>
      </c>
      <c r="O53">
        <v>18835224</v>
      </c>
      <c r="P53">
        <v>19241060</v>
      </c>
      <c r="Q53">
        <v>19652126</v>
      </c>
      <c r="R53">
        <v>20076377</v>
      </c>
      <c r="S53">
        <v>20513447</v>
      </c>
      <c r="T53">
        <v>20950006</v>
      </c>
      <c r="U53">
        <v>21384842</v>
      </c>
      <c r="V53">
        <v>21830061</v>
      </c>
      <c r="W53">
        <v>22286083</v>
      </c>
      <c r="X53">
        <v>22748749</v>
      </c>
      <c r="Y53">
        <v>23217972</v>
      </c>
      <c r="Z53">
        <v>23714178</v>
      </c>
      <c r="AA53">
        <v>24226673</v>
      </c>
      <c r="AB53">
        <v>24745738</v>
      </c>
      <c r="AC53">
        <v>25270448</v>
      </c>
      <c r="AD53">
        <v>25797503</v>
      </c>
      <c r="AE53">
        <v>26327296</v>
      </c>
      <c r="AF53">
        <v>26861787</v>
      </c>
      <c r="AG53">
        <v>27405306</v>
      </c>
      <c r="AH53">
        <v>27950836</v>
      </c>
      <c r="AI53">
        <v>28492393</v>
      </c>
      <c r="AJ53">
        <v>29019351</v>
      </c>
      <c r="AK53">
        <v>29495987</v>
      </c>
      <c r="AL53">
        <v>29969692</v>
      </c>
      <c r="AM53">
        <v>30446027</v>
      </c>
      <c r="AN53">
        <v>30919132</v>
      </c>
      <c r="AO53">
        <v>31382118</v>
      </c>
      <c r="AP53">
        <v>31836802</v>
      </c>
      <c r="AQ53">
        <v>32284187</v>
      </c>
      <c r="AR53">
        <v>32729606</v>
      </c>
      <c r="AS53">
        <v>33173290</v>
      </c>
      <c r="AT53">
        <v>33609880</v>
      </c>
      <c r="AU53">
        <v>34040070</v>
      </c>
      <c r="AV53">
        <v>34461202</v>
      </c>
      <c r="AW53">
        <v>34879982</v>
      </c>
      <c r="AX53">
        <v>35307267</v>
      </c>
      <c r="AY53">
        <v>35739148</v>
      </c>
      <c r="AZ53">
        <v>36161548</v>
      </c>
      <c r="BA53">
        <v>36595981</v>
      </c>
      <c r="BB53">
        <v>37051655</v>
      </c>
      <c r="BC53">
        <v>37510366</v>
      </c>
      <c r="BD53">
        <v>37970728</v>
      </c>
      <c r="BE53">
        <v>38418182</v>
      </c>
      <c r="BF53">
        <v>38856064</v>
      </c>
      <c r="BG53">
        <v>39314105</v>
      </c>
      <c r="BH53">
        <v>39782770</v>
      </c>
      <c r="BI53">
        <v>40224540</v>
      </c>
      <c r="BJ53">
        <v>40634617</v>
      </c>
      <c r="BK53">
        <v>41024440</v>
      </c>
      <c r="BL53">
        <v>41371540</v>
      </c>
      <c r="BM53">
        <v>41626771</v>
      </c>
      <c r="BN53">
        <v>41791064</v>
      </c>
      <c r="BO53">
        <v>41932837</v>
      </c>
      <c r="BP53">
        <v>42106172</v>
      </c>
      <c r="BQ53">
        <v>42305047</v>
      </c>
      <c r="BR53">
        <v>42501018</v>
      </c>
      <c r="BS53">
        <v>42694225</v>
      </c>
      <c r="BT53">
        <v>42885224</v>
      </c>
      <c r="BU53">
        <v>43072840</v>
      </c>
      <c r="BV53">
        <v>43257722</v>
      </c>
      <c r="BW53">
        <v>43440067</v>
      </c>
      <c r="BX53">
        <v>43619878</v>
      </c>
      <c r="BY53">
        <v>43797115</v>
      </c>
      <c r="BZ53">
        <v>43971833</v>
      </c>
      <c r="CA53">
        <v>44143437</v>
      </c>
      <c r="CB53">
        <v>44311502</v>
      </c>
      <c r="CC53">
        <v>44475993</v>
      </c>
      <c r="CD53">
        <v>44635817</v>
      </c>
      <c r="CE53">
        <v>44790347</v>
      </c>
      <c r="CF53">
        <v>44939227</v>
      </c>
      <c r="CG53">
        <v>45080563</v>
      </c>
      <c r="CH53">
        <v>45214574</v>
      </c>
      <c r="CI53">
        <v>45339451</v>
      </c>
      <c r="CJ53">
        <v>45455058</v>
      </c>
      <c r="CK53">
        <v>45561722</v>
      </c>
      <c r="CL53">
        <v>45658878</v>
      </c>
      <c r="CM53">
        <v>45745237</v>
      </c>
      <c r="CN53">
        <v>45820732</v>
      </c>
      <c r="CO53">
        <v>45884605</v>
      </c>
      <c r="CP53">
        <v>45937304</v>
      </c>
      <c r="CQ53">
        <v>45978521</v>
      </c>
    </row>
    <row r="54" spans="1:95" x14ac:dyDescent="0.45">
      <c r="A54" t="s">
        <v>226</v>
      </c>
      <c r="B54" s="48" t="s">
        <v>359</v>
      </c>
      <c r="C54" t="s">
        <v>776</v>
      </c>
      <c r="D54" s="48" t="s">
        <v>777</v>
      </c>
      <c r="E54">
        <v>10210517</v>
      </c>
      <c r="F54">
        <v>10368906</v>
      </c>
      <c r="G54">
        <v>10532891</v>
      </c>
      <c r="H54">
        <v>10698053</v>
      </c>
      <c r="I54">
        <v>10862199</v>
      </c>
      <c r="J54">
        <v>11023957</v>
      </c>
      <c r="K54">
        <v>11185118</v>
      </c>
      <c r="L54">
        <v>11348120</v>
      </c>
      <c r="M54">
        <v>11513358</v>
      </c>
      <c r="N54">
        <v>11680921</v>
      </c>
      <c r="O54">
        <v>11854483</v>
      </c>
      <c r="P54">
        <v>12031011</v>
      </c>
      <c r="Q54">
        <v>12209539</v>
      </c>
      <c r="R54">
        <v>12395472</v>
      </c>
      <c r="S54">
        <v>12588590</v>
      </c>
      <c r="T54">
        <v>12782174</v>
      </c>
      <c r="U54">
        <v>12975191</v>
      </c>
      <c r="V54">
        <v>13174612</v>
      </c>
      <c r="W54">
        <v>13380799</v>
      </c>
      <c r="X54">
        <v>13591576</v>
      </c>
      <c r="Y54">
        <v>13805840</v>
      </c>
      <c r="Z54">
        <v>14024749</v>
      </c>
      <c r="AA54">
        <v>14247365</v>
      </c>
      <c r="AB54">
        <v>14474528</v>
      </c>
      <c r="AC54">
        <v>14705236</v>
      </c>
      <c r="AD54">
        <v>14936593</v>
      </c>
      <c r="AE54">
        <v>15169013</v>
      </c>
      <c r="AF54">
        <v>15404028</v>
      </c>
      <c r="AG54">
        <v>15644008</v>
      </c>
      <c r="AH54">
        <v>15885176</v>
      </c>
      <c r="AI54">
        <v>16124939</v>
      </c>
      <c r="AJ54">
        <v>16360591</v>
      </c>
      <c r="AK54">
        <v>16590383</v>
      </c>
      <c r="AL54">
        <v>16817862</v>
      </c>
      <c r="AM54">
        <v>17047925</v>
      </c>
      <c r="AN54">
        <v>17276672</v>
      </c>
      <c r="AO54">
        <v>17497969</v>
      </c>
      <c r="AP54">
        <v>17713813</v>
      </c>
      <c r="AQ54">
        <v>17924760</v>
      </c>
      <c r="AR54">
        <v>18134666</v>
      </c>
      <c r="AS54">
        <v>18343798</v>
      </c>
      <c r="AT54">
        <v>18547830</v>
      </c>
      <c r="AU54">
        <v>18747966</v>
      </c>
      <c r="AV54">
        <v>18943790</v>
      </c>
      <c r="AW54">
        <v>19139877</v>
      </c>
      <c r="AX54">
        <v>19341994</v>
      </c>
      <c r="AY54">
        <v>19547820</v>
      </c>
      <c r="AZ54">
        <v>19750275</v>
      </c>
      <c r="BA54">
        <v>19959757</v>
      </c>
      <c r="BB54">
        <v>20181322</v>
      </c>
      <c r="BC54">
        <v>20404978</v>
      </c>
      <c r="BD54">
        <v>20631650</v>
      </c>
      <c r="BE54">
        <v>20854403</v>
      </c>
      <c r="BF54">
        <v>21075385</v>
      </c>
      <c r="BG54">
        <v>21305701</v>
      </c>
      <c r="BH54">
        <v>21537702</v>
      </c>
      <c r="BI54">
        <v>21752905</v>
      </c>
      <c r="BJ54">
        <v>21953153</v>
      </c>
      <c r="BK54">
        <v>22142786</v>
      </c>
      <c r="BL54">
        <v>22307714</v>
      </c>
      <c r="BM54">
        <v>22419484</v>
      </c>
      <c r="BN54">
        <v>22478115</v>
      </c>
      <c r="BO54">
        <v>22527129</v>
      </c>
      <c r="BP54">
        <v>22596984</v>
      </c>
      <c r="BQ54">
        <v>22680713</v>
      </c>
      <c r="BR54">
        <v>22763219</v>
      </c>
      <c r="BS54">
        <v>22843960</v>
      </c>
      <c r="BT54">
        <v>22922986</v>
      </c>
      <c r="BU54">
        <v>23000186</v>
      </c>
      <c r="BV54">
        <v>23075743</v>
      </c>
      <c r="BW54">
        <v>23149804</v>
      </c>
      <c r="BX54">
        <v>23222422</v>
      </c>
      <c r="BY54">
        <v>23293618</v>
      </c>
      <c r="BZ54">
        <v>23363477</v>
      </c>
      <c r="CA54">
        <v>23431963</v>
      </c>
      <c r="CB54">
        <v>23498621</v>
      </c>
      <c r="CC54">
        <v>23563223</v>
      </c>
      <c r="CD54">
        <v>23625710</v>
      </c>
      <c r="CE54">
        <v>23685755</v>
      </c>
      <c r="CF54">
        <v>23742643</v>
      </c>
      <c r="CG54">
        <v>23795889</v>
      </c>
      <c r="CH54">
        <v>23845107</v>
      </c>
      <c r="CI54">
        <v>23889857</v>
      </c>
      <c r="CJ54">
        <v>23930105</v>
      </c>
      <c r="CK54">
        <v>23965754</v>
      </c>
      <c r="CL54">
        <v>23996498</v>
      </c>
      <c r="CM54">
        <v>24021938</v>
      </c>
      <c r="CN54">
        <v>24041759</v>
      </c>
      <c r="CO54">
        <v>24055829</v>
      </c>
      <c r="CP54">
        <v>24064140</v>
      </c>
      <c r="CQ54">
        <v>24066482</v>
      </c>
    </row>
    <row r="55" spans="1:95" x14ac:dyDescent="0.45">
      <c r="A55" t="s">
        <v>226</v>
      </c>
      <c r="B55" s="48" t="s">
        <v>359</v>
      </c>
      <c r="C55" t="s">
        <v>774</v>
      </c>
      <c r="D55" s="48" t="s">
        <v>775</v>
      </c>
      <c r="E55">
        <v>10175528</v>
      </c>
      <c r="F55">
        <v>10357370</v>
      </c>
      <c r="G55">
        <v>10539647</v>
      </c>
      <c r="H55">
        <v>10723652</v>
      </c>
      <c r="I55">
        <v>10907254</v>
      </c>
      <c r="J55">
        <v>11088672</v>
      </c>
      <c r="K55">
        <v>11268775</v>
      </c>
      <c r="L55">
        <v>11450939</v>
      </c>
      <c r="M55">
        <v>11637225</v>
      </c>
      <c r="N55">
        <v>11827790</v>
      </c>
      <c r="O55">
        <v>12023844</v>
      </c>
      <c r="P55">
        <v>12226197</v>
      </c>
      <c r="Q55">
        <v>12434789</v>
      </c>
      <c r="R55">
        <v>12650533</v>
      </c>
      <c r="S55">
        <v>12872761</v>
      </c>
      <c r="T55">
        <v>13091933</v>
      </c>
      <c r="U55">
        <v>13307092</v>
      </c>
      <c r="V55">
        <v>13527193</v>
      </c>
      <c r="W55">
        <v>13751359</v>
      </c>
      <c r="X55">
        <v>13977319</v>
      </c>
      <c r="Y55">
        <v>14205756</v>
      </c>
      <c r="Z55">
        <v>14439210</v>
      </c>
      <c r="AA55">
        <v>14676897</v>
      </c>
      <c r="AB55">
        <v>14916804</v>
      </c>
      <c r="AC55">
        <v>15157857</v>
      </c>
      <c r="AD55">
        <v>15399848</v>
      </c>
      <c r="AE55">
        <v>15642967</v>
      </c>
      <c r="AF55">
        <v>15887734</v>
      </c>
      <c r="AG55">
        <v>16136524</v>
      </c>
      <c r="AH55">
        <v>16385772</v>
      </c>
      <c r="AI55">
        <v>16630962</v>
      </c>
      <c r="AJ55">
        <v>16869703</v>
      </c>
      <c r="AK55">
        <v>17103144</v>
      </c>
      <c r="AL55">
        <v>17334855</v>
      </c>
      <c r="AM55">
        <v>17565566</v>
      </c>
      <c r="AN55">
        <v>17793348</v>
      </c>
      <c r="AO55">
        <v>18015824</v>
      </c>
      <c r="AP55">
        <v>18233978</v>
      </c>
      <c r="AQ55">
        <v>18448100</v>
      </c>
      <c r="AR55">
        <v>18660016</v>
      </c>
      <c r="AS55">
        <v>18870186</v>
      </c>
      <c r="AT55">
        <v>19076995</v>
      </c>
      <c r="AU55">
        <v>19281383</v>
      </c>
      <c r="AV55">
        <v>19480492</v>
      </c>
      <c r="AW55">
        <v>19676039</v>
      </c>
      <c r="AX55">
        <v>19874795</v>
      </c>
      <c r="AY55">
        <v>20074295</v>
      </c>
      <c r="AZ55">
        <v>20266488</v>
      </c>
      <c r="BA55">
        <v>20464391</v>
      </c>
      <c r="BB55">
        <v>20673509</v>
      </c>
      <c r="BC55">
        <v>20883716</v>
      </c>
      <c r="BD55">
        <v>21099010</v>
      </c>
      <c r="BE55">
        <v>21307318</v>
      </c>
      <c r="BF55">
        <v>21507070</v>
      </c>
      <c r="BG55">
        <v>21718370</v>
      </c>
      <c r="BH55">
        <v>21939310</v>
      </c>
      <c r="BI55">
        <v>22147408</v>
      </c>
      <c r="BJ55">
        <v>22335741</v>
      </c>
      <c r="BK55">
        <v>22512096</v>
      </c>
      <c r="BL55">
        <v>22665751</v>
      </c>
      <c r="BM55">
        <v>22772481</v>
      </c>
      <c r="BN55">
        <v>22834166</v>
      </c>
      <c r="BO55">
        <v>22880775</v>
      </c>
      <c r="BP55">
        <v>22941417</v>
      </c>
      <c r="BQ55">
        <v>23015446</v>
      </c>
      <c r="BR55">
        <v>23088159</v>
      </c>
      <c r="BS55">
        <v>23159774</v>
      </c>
      <c r="BT55">
        <v>23230356</v>
      </c>
      <c r="BU55">
        <v>23299760</v>
      </c>
      <c r="BV55">
        <v>23368021</v>
      </c>
      <c r="BW55">
        <v>23435218</v>
      </c>
      <c r="BX55">
        <v>23501314</v>
      </c>
      <c r="BY55">
        <v>23566259</v>
      </c>
      <c r="BZ55">
        <v>23630039</v>
      </c>
      <c r="CA55">
        <v>23692572</v>
      </c>
      <c r="CB55">
        <v>23753373</v>
      </c>
      <c r="CC55">
        <v>23812142</v>
      </c>
      <c r="CD55">
        <v>23868802</v>
      </c>
      <c r="CE55">
        <v>23923032</v>
      </c>
      <c r="CF55">
        <v>23974180</v>
      </c>
      <c r="CG55">
        <v>24021756</v>
      </c>
      <c r="CH55">
        <v>24065391</v>
      </c>
      <c r="CI55">
        <v>24104650</v>
      </c>
      <c r="CJ55">
        <v>24139456</v>
      </c>
      <c r="CK55">
        <v>24169775</v>
      </c>
      <c r="CL55">
        <v>24195343</v>
      </c>
      <c r="CM55">
        <v>24215740</v>
      </c>
      <c r="CN55">
        <v>24230733</v>
      </c>
      <c r="CO55">
        <v>24240197</v>
      </c>
      <c r="CP55">
        <v>24244134</v>
      </c>
      <c r="CQ55">
        <v>24242462</v>
      </c>
    </row>
    <row r="56" spans="1:95" x14ac:dyDescent="0.45">
      <c r="A56" t="s">
        <v>226</v>
      </c>
      <c r="B56" s="48" t="s">
        <v>359</v>
      </c>
      <c r="C56" t="s">
        <v>768</v>
      </c>
      <c r="D56" s="48" t="s">
        <v>769</v>
      </c>
      <c r="E56">
        <v>20386045</v>
      </c>
      <c r="F56">
        <v>20726276</v>
      </c>
      <c r="G56">
        <v>21072538</v>
      </c>
      <c r="H56">
        <v>21421705</v>
      </c>
      <c r="I56">
        <v>21769453</v>
      </c>
      <c r="J56">
        <v>22112629</v>
      </c>
      <c r="K56">
        <v>22453893</v>
      </c>
      <c r="L56">
        <v>22799059</v>
      </c>
      <c r="M56">
        <v>23150583</v>
      </c>
      <c r="N56">
        <v>23508711</v>
      </c>
      <c r="O56">
        <v>23878327</v>
      </c>
      <c r="P56">
        <v>24257208</v>
      </c>
      <c r="Q56">
        <v>24644328</v>
      </c>
      <c r="R56">
        <v>25046005</v>
      </c>
      <c r="S56">
        <v>25461351</v>
      </c>
      <c r="T56">
        <v>25874107</v>
      </c>
      <c r="U56">
        <v>26282283</v>
      </c>
      <c r="V56">
        <v>26701805</v>
      </c>
      <c r="W56">
        <v>27132158</v>
      </c>
      <c r="X56">
        <v>27568895</v>
      </c>
      <c r="Y56">
        <v>28011596</v>
      </c>
      <c r="Z56">
        <v>28463959</v>
      </c>
      <c r="AA56">
        <v>28924262</v>
      </c>
      <c r="AB56">
        <v>29391332</v>
      </c>
      <c r="AC56">
        <v>29863093</v>
      </c>
      <c r="AD56">
        <v>30336441</v>
      </c>
      <c r="AE56">
        <v>30811980</v>
      </c>
      <c r="AF56">
        <v>31291762</v>
      </c>
      <c r="AG56">
        <v>31780532</v>
      </c>
      <c r="AH56">
        <v>32270948</v>
      </c>
      <c r="AI56">
        <v>32755901</v>
      </c>
      <c r="AJ56">
        <v>33230294</v>
      </c>
      <c r="AK56">
        <v>33693527</v>
      </c>
      <c r="AL56">
        <v>34152717</v>
      </c>
      <c r="AM56">
        <v>34613491</v>
      </c>
      <c r="AN56">
        <v>35070020</v>
      </c>
      <c r="AO56">
        <v>35513793</v>
      </c>
      <c r="AP56">
        <v>35947791</v>
      </c>
      <c r="AQ56">
        <v>36372860</v>
      </c>
      <c r="AR56">
        <v>36794682</v>
      </c>
      <c r="AS56">
        <v>37213984</v>
      </c>
      <c r="AT56">
        <v>37624825</v>
      </c>
      <c r="AU56">
        <v>38029349</v>
      </c>
      <c r="AV56">
        <v>38424282</v>
      </c>
      <c r="AW56">
        <v>38815916</v>
      </c>
      <c r="AX56">
        <v>39216789</v>
      </c>
      <c r="AY56">
        <v>39622115</v>
      </c>
      <c r="AZ56">
        <v>40016763</v>
      </c>
      <c r="BA56">
        <v>40424148</v>
      </c>
      <c r="BB56">
        <v>40854831</v>
      </c>
      <c r="BC56">
        <v>41288694</v>
      </c>
      <c r="BD56">
        <v>41730660</v>
      </c>
      <c r="BE56">
        <v>42161721</v>
      </c>
      <c r="BF56">
        <v>42582455</v>
      </c>
      <c r="BG56">
        <v>43024071</v>
      </c>
      <c r="BH56">
        <v>43477012</v>
      </c>
      <c r="BI56">
        <v>43900313</v>
      </c>
      <c r="BJ56">
        <v>44288894</v>
      </c>
      <c r="BK56">
        <v>44654882</v>
      </c>
      <c r="BL56">
        <v>44973465</v>
      </c>
      <c r="BM56">
        <v>45191965</v>
      </c>
      <c r="BN56">
        <v>45312281</v>
      </c>
      <c r="BO56">
        <v>45407904</v>
      </c>
      <c r="BP56">
        <v>45538401</v>
      </c>
      <c r="BQ56">
        <v>45696159</v>
      </c>
      <c r="BR56">
        <v>45851378</v>
      </c>
      <c r="BS56">
        <v>46003734</v>
      </c>
      <c r="BT56">
        <v>46153342</v>
      </c>
      <c r="BU56">
        <v>46299946</v>
      </c>
      <c r="BV56">
        <v>46443764</v>
      </c>
      <c r="BW56">
        <v>46585022</v>
      </c>
      <c r="BX56">
        <v>46723736</v>
      </c>
      <c r="BY56">
        <v>46859877</v>
      </c>
      <c r="BZ56">
        <v>46993516</v>
      </c>
      <c r="CA56">
        <v>47124535</v>
      </c>
      <c r="CB56">
        <v>47251994</v>
      </c>
      <c r="CC56">
        <v>47375365</v>
      </c>
      <c r="CD56">
        <v>47494512</v>
      </c>
      <c r="CE56">
        <v>47608787</v>
      </c>
      <c r="CF56">
        <v>47716823</v>
      </c>
      <c r="CG56">
        <v>47817645</v>
      </c>
      <c r="CH56">
        <v>47910498</v>
      </c>
      <c r="CI56">
        <v>47994507</v>
      </c>
      <c r="CJ56">
        <v>48069561</v>
      </c>
      <c r="CK56">
        <v>48135529</v>
      </c>
      <c r="CL56">
        <v>48191841</v>
      </c>
      <c r="CM56">
        <v>48237678</v>
      </c>
      <c r="CN56">
        <v>48272492</v>
      </c>
      <c r="CO56">
        <v>48296026</v>
      </c>
      <c r="CP56">
        <v>48308274</v>
      </c>
      <c r="CQ56">
        <v>48308944</v>
      </c>
    </row>
    <row r="57" spans="1:95" x14ac:dyDescent="0.45">
      <c r="A57" t="s">
        <v>203</v>
      </c>
      <c r="B57" s="48" t="s">
        <v>360</v>
      </c>
      <c r="C57" t="s">
        <v>770</v>
      </c>
      <c r="D57" s="48" t="s">
        <v>771</v>
      </c>
      <c r="E57">
        <v>908090</v>
      </c>
      <c r="F57">
        <v>922359</v>
      </c>
      <c r="G57">
        <v>935715</v>
      </c>
      <c r="H57">
        <v>948053</v>
      </c>
      <c r="I57">
        <v>959191</v>
      </c>
      <c r="J57">
        <v>969054</v>
      </c>
      <c r="K57">
        <v>977461</v>
      </c>
      <c r="L57">
        <v>984353</v>
      </c>
      <c r="M57">
        <v>989658</v>
      </c>
      <c r="N57">
        <v>992834</v>
      </c>
      <c r="O57">
        <v>993620</v>
      </c>
      <c r="P57">
        <v>993546</v>
      </c>
      <c r="Q57">
        <v>993593</v>
      </c>
      <c r="R57">
        <v>993807</v>
      </c>
      <c r="S57">
        <v>993985</v>
      </c>
      <c r="T57">
        <v>998390</v>
      </c>
      <c r="U57">
        <v>1008368</v>
      </c>
      <c r="V57">
        <v>1024703</v>
      </c>
      <c r="W57">
        <v>1041859</v>
      </c>
      <c r="X57">
        <v>1051647</v>
      </c>
      <c r="Y57">
        <v>1054967</v>
      </c>
      <c r="Z57">
        <v>1057898</v>
      </c>
      <c r="AA57">
        <v>1060697</v>
      </c>
      <c r="AB57">
        <v>1063580</v>
      </c>
      <c r="AC57">
        <v>1067873</v>
      </c>
      <c r="AD57">
        <v>1073008</v>
      </c>
      <c r="AE57">
        <v>1077547</v>
      </c>
      <c r="AF57">
        <v>1081736</v>
      </c>
      <c r="AG57">
        <v>1083504</v>
      </c>
      <c r="AH57">
        <v>1112466</v>
      </c>
      <c r="AI57">
        <v>1157248</v>
      </c>
      <c r="AJ57">
        <v>1187191</v>
      </c>
      <c r="AK57">
        <v>1183072</v>
      </c>
      <c r="AL57">
        <v>1153206</v>
      </c>
      <c r="AM57">
        <v>1132797</v>
      </c>
      <c r="AN57">
        <v>1122692</v>
      </c>
      <c r="AO57">
        <v>1121950</v>
      </c>
      <c r="AP57">
        <v>1119840</v>
      </c>
      <c r="AQ57">
        <v>1115689</v>
      </c>
      <c r="AR57">
        <v>1110229</v>
      </c>
      <c r="AS57">
        <v>1138143</v>
      </c>
      <c r="AT57">
        <v>1143883</v>
      </c>
      <c r="AU57">
        <v>1144376</v>
      </c>
      <c r="AV57">
        <v>1141340</v>
      </c>
      <c r="AW57">
        <v>1138161</v>
      </c>
      <c r="AX57">
        <v>1134655</v>
      </c>
      <c r="AY57">
        <v>1130791</v>
      </c>
      <c r="AZ57">
        <v>1126774</v>
      </c>
      <c r="BA57">
        <v>1122470</v>
      </c>
      <c r="BB57">
        <v>1117864</v>
      </c>
      <c r="BC57">
        <v>1113179</v>
      </c>
      <c r="BD57">
        <v>1110028</v>
      </c>
      <c r="BE57">
        <v>1111659</v>
      </c>
      <c r="BF57">
        <v>1113184</v>
      </c>
      <c r="BG57">
        <v>1111731</v>
      </c>
      <c r="BH57">
        <v>1109148</v>
      </c>
      <c r="BI57">
        <v>1104697</v>
      </c>
      <c r="BJ57">
        <v>1099309</v>
      </c>
      <c r="BK57">
        <v>1094106</v>
      </c>
      <c r="BL57">
        <v>1089637</v>
      </c>
      <c r="BM57">
        <v>1086486</v>
      </c>
      <c r="BN57">
        <v>1083283</v>
      </c>
      <c r="BO57">
        <v>1081590</v>
      </c>
      <c r="BP57">
        <v>1074885</v>
      </c>
      <c r="BQ57">
        <v>1094214</v>
      </c>
      <c r="BR57">
        <v>1080438</v>
      </c>
      <c r="BS57">
        <v>1066293</v>
      </c>
      <c r="BT57">
        <v>1052053</v>
      </c>
      <c r="BU57">
        <v>1037212</v>
      </c>
      <c r="BV57">
        <v>1021673</v>
      </c>
      <c r="BW57">
        <v>1005722</v>
      </c>
      <c r="BX57">
        <v>989206</v>
      </c>
      <c r="BY57">
        <v>972386</v>
      </c>
      <c r="BZ57">
        <v>954992</v>
      </c>
      <c r="CA57">
        <v>937243</v>
      </c>
      <c r="CB57">
        <v>918935</v>
      </c>
      <c r="CC57">
        <v>900374</v>
      </c>
      <c r="CD57">
        <v>881551</v>
      </c>
      <c r="CE57">
        <v>862576</v>
      </c>
      <c r="CF57">
        <v>843598</v>
      </c>
      <c r="CG57">
        <v>825018</v>
      </c>
      <c r="CH57">
        <v>806890</v>
      </c>
      <c r="CI57">
        <v>789029</v>
      </c>
      <c r="CJ57">
        <v>771589</v>
      </c>
      <c r="CK57">
        <v>754635</v>
      </c>
      <c r="CL57">
        <v>738010</v>
      </c>
      <c r="CM57">
        <v>721697</v>
      </c>
      <c r="CN57">
        <v>705727</v>
      </c>
      <c r="CO57">
        <v>690063</v>
      </c>
      <c r="CP57">
        <v>674758</v>
      </c>
      <c r="CQ57">
        <v>659779</v>
      </c>
    </row>
    <row r="58" spans="1:95" x14ac:dyDescent="0.45">
      <c r="A58" t="s">
        <v>203</v>
      </c>
      <c r="B58" s="48" t="s">
        <v>360</v>
      </c>
      <c r="C58" t="s">
        <v>772</v>
      </c>
      <c r="D58" s="48" t="s">
        <v>773</v>
      </c>
      <c r="E58">
        <v>955615</v>
      </c>
      <c r="F58">
        <v>1005125</v>
      </c>
      <c r="G58">
        <v>1055974</v>
      </c>
      <c r="H58">
        <v>1107970</v>
      </c>
      <c r="I58">
        <v>1160944</v>
      </c>
      <c r="J58">
        <v>1214581</v>
      </c>
      <c r="K58">
        <v>1268698</v>
      </c>
      <c r="L58">
        <v>1323139</v>
      </c>
      <c r="M58">
        <v>1377661</v>
      </c>
      <c r="N58">
        <v>1431196</v>
      </c>
      <c r="O58">
        <v>1482013</v>
      </c>
      <c r="P58">
        <v>1531799</v>
      </c>
      <c r="Q58">
        <v>1583486</v>
      </c>
      <c r="R58">
        <v>1637053</v>
      </c>
      <c r="S58">
        <v>1692460</v>
      </c>
      <c r="T58">
        <v>1745270</v>
      </c>
      <c r="U58">
        <v>1809797</v>
      </c>
      <c r="V58">
        <v>1888124</v>
      </c>
      <c r="W58">
        <v>1970948</v>
      </c>
      <c r="X58">
        <v>2026854</v>
      </c>
      <c r="Y58">
        <v>2052448</v>
      </c>
      <c r="Z58">
        <v>2077451</v>
      </c>
      <c r="AA58">
        <v>2102447</v>
      </c>
      <c r="AB58">
        <v>2127959</v>
      </c>
      <c r="AC58">
        <v>2156674</v>
      </c>
      <c r="AD58">
        <v>2187424</v>
      </c>
      <c r="AE58">
        <v>2217300</v>
      </c>
      <c r="AF58">
        <v>2246784</v>
      </c>
      <c r="AG58">
        <v>2271621</v>
      </c>
      <c r="AH58">
        <v>2330634</v>
      </c>
      <c r="AI58">
        <v>2394880</v>
      </c>
      <c r="AJ58">
        <v>2426786</v>
      </c>
      <c r="AK58">
        <v>2388789</v>
      </c>
      <c r="AL58">
        <v>2300126</v>
      </c>
      <c r="AM58">
        <v>2231813</v>
      </c>
      <c r="AN58">
        <v>2184889</v>
      </c>
      <c r="AO58">
        <v>2156785</v>
      </c>
      <c r="AP58">
        <v>2126449</v>
      </c>
      <c r="AQ58">
        <v>2092712</v>
      </c>
      <c r="AR58">
        <v>2057057</v>
      </c>
      <c r="AS58">
        <v>2082957</v>
      </c>
      <c r="AT58">
        <v>2067917</v>
      </c>
      <c r="AU58">
        <v>2055424</v>
      </c>
      <c r="AV58">
        <v>2041160</v>
      </c>
      <c r="AW58">
        <v>2026739</v>
      </c>
      <c r="AX58">
        <v>2011745</v>
      </c>
      <c r="AY58">
        <v>1996309</v>
      </c>
      <c r="AZ58">
        <v>1980626</v>
      </c>
      <c r="BA58">
        <v>1964630</v>
      </c>
      <c r="BB58">
        <v>1948136</v>
      </c>
      <c r="BC58">
        <v>1931621</v>
      </c>
      <c r="BD58">
        <v>1917872</v>
      </c>
      <c r="BE58">
        <v>1912441</v>
      </c>
      <c r="BF58">
        <v>1908816</v>
      </c>
      <c r="BG58">
        <v>1902069</v>
      </c>
      <c r="BH58">
        <v>1895452</v>
      </c>
      <c r="BI58">
        <v>1887603</v>
      </c>
      <c r="BJ58">
        <v>1880091</v>
      </c>
      <c r="BK58">
        <v>1874894</v>
      </c>
      <c r="BL58">
        <v>1872863</v>
      </c>
      <c r="BM58">
        <v>1875014</v>
      </c>
      <c r="BN58">
        <v>1879017</v>
      </c>
      <c r="BO58">
        <v>1887610</v>
      </c>
      <c r="BP58">
        <v>1889415</v>
      </c>
      <c r="BQ58">
        <v>1939286</v>
      </c>
      <c r="BR58">
        <v>1932665</v>
      </c>
      <c r="BS58">
        <v>1927062</v>
      </c>
      <c r="BT58">
        <v>1922959</v>
      </c>
      <c r="BU58">
        <v>1919407</v>
      </c>
      <c r="BV58">
        <v>1916112</v>
      </c>
      <c r="BW58">
        <v>1913475</v>
      </c>
      <c r="BX58">
        <v>1911265</v>
      </c>
      <c r="BY58">
        <v>1909869</v>
      </c>
      <c r="BZ58">
        <v>1908638</v>
      </c>
      <c r="CA58">
        <v>1907889</v>
      </c>
      <c r="CB58">
        <v>1907165</v>
      </c>
      <c r="CC58">
        <v>1906979</v>
      </c>
      <c r="CD58">
        <v>1907109</v>
      </c>
      <c r="CE58">
        <v>1907683</v>
      </c>
      <c r="CF58">
        <v>1907416</v>
      </c>
      <c r="CG58">
        <v>1907192</v>
      </c>
      <c r="CH58">
        <v>1906986</v>
      </c>
      <c r="CI58">
        <v>1906479</v>
      </c>
      <c r="CJ58">
        <v>1906051</v>
      </c>
      <c r="CK58">
        <v>1905902</v>
      </c>
      <c r="CL58">
        <v>1905577</v>
      </c>
      <c r="CM58">
        <v>1905140</v>
      </c>
      <c r="CN58">
        <v>1904596</v>
      </c>
      <c r="CO58">
        <v>1904060</v>
      </c>
      <c r="CP58">
        <v>1903410</v>
      </c>
      <c r="CQ58">
        <v>1902770</v>
      </c>
    </row>
    <row r="59" spans="1:95" x14ac:dyDescent="0.45">
      <c r="A59" t="s">
        <v>203</v>
      </c>
      <c r="B59" s="48" t="s">
        <v>360</v>
      </c>
      <c r="C59" t="s">
        <v>776</v>
      </c>
      <c r="D59" s="48" t="s">
        <v>777</v>
      </c>
      <c r="E59">
        <v>904881</v>
      </c>
      <c r="F59">
        <v>936945</v>
      </c>
      <c r="G59">
        <v>969185</v>
      </c>
      <c r="H59">
        <v>1001432</v>
      </c>
      <c r="I59">
        <v>1033505</v>
      </c>
      <c r="J59">
        <v>1065208</v>
      </c>
      <c r="K59">
        <v>1096362</v>
      </c>
      <c r="L59">
        <v>1126876</v>
      </c>
      <c r="M59">
        <v>1156611</v>
      </c>
      <c r="N59">
        <v>1184777</v>
      </c>
      <c r="O59">
        <v>1210380</v>
      </c>
      <c r="P59">
        <v>1234438</v>
      </c>
      <c r="Q59">
        <v>1258836</v>
      </c>
      <c r="R59">
        <v>1284119</v>
      </c>
      <c r="S59">
        <v>1310217</v>
      </c>
      <c r="T59">
        <v>1337130</v>
      </c>
      <c r="U59">
        <v>1367477</v>
      </c>
      <c r="V59">
        <v>1402332</v>
      </c>
      <c r="W59">
        <v>1439570</v>
      </c>
      <c r="X59">
        <v>1467161</v>
      </c>
      <c r="Y59">
        <v>1482680</v>
      </c>
      <c r="Z59">
        <v>1496626</v>
      </c>
      <c r="AA59">
        <v>1510578</v>
      </c>
      <c r="AB59">
        <v>1524929</v>
      </c>
      <c r="AC59">
        <v>1540992</v>
      </c>
      <c r="AD59">
        <v>1557519</v>
      </c>
      <c r="AE59">
        <v>1573120</v>
      </c>
      <c r="AF59">
        <v>1588431</v>
      </c>
      <c r="AG59">
        <v>1600313</v>
      </c>
      <c r="AH59">
        <v>1643888</v>
      </c>
      <c r="AI59">
        <v>1698698</v>
      </c>
      <c r="AJ59">
        <v>1729672</v>
      </c>
      <c r="AK59">
        <v>1708594</v>
      </c>
      <c r="AL59">
        <v>1649380</v>
      </c>
      <c r="AM59">
        <v>1605180</v>
      </c>
      <c r="AN59">
        <v>1576984</v>
      </c>
      <c r="AO59">
        <v>1563082</v>
      </c>
      <c r="AP59">
        <v>1547568</v>
      </c>
      <c r="AQ59">
        <v>1523824</v>
      </c>
      <c r="AR59">
        <v>1492700</v>
      </c>
      <c r="AS59">
        <v>1505674</v>
      </c>
      <c r="AT59">
        <v>1493713</v>
      </c>
      <c r="AU59">
        <v>1486459</v>
      </c>
      <c r="AV59">
        <v>1477635</v>
      </c>
      <c r="AW59">
        <v>1468638</v>
      </c>
      <c r="AX59">
        <v>1459166</v>
      </c>
      <c r="AY59">
        <v>1449250</v>
      </c>
      <c r="AZ59">
        <v>1439098</v>
      </c>
      <c r="BA59">
        <v>1427063</v>
      </c>
      <c r="BB59">
        <v>1412894</v>
      </c>
      <c r="BC59">
        <v>1398412</v>
      </c>
      <c r="BD59">
        <v>1388724</v>
      </c>
      <c r="BE59">
        <v>1388000</v>
      </c>
      <c r="BF59">
        <v>1388125</v>
      </c>
      <c r="BG59">
        <v>1385447</v>
      </c>
      <c r="BH59">
        <v>1382219</v>
      </c>
      <c r="BI59">
        <v>1377472</v>
      </c>
      <c r="BJ59">
        <v>1372328</v>
      </c>
      <c r="BK59">
        <v>1369034</v>
      </c>
      <c r="BL59">
        <v>1368115</v>
      </c>
      <c r="BM59">
        <v>1369076</v>
      </c>
      <c r="BN59">
        <v>1370352</v>
      </c>
      <c r="BO59">
        <v>1374836</v>
      </c>
      <c r="BP59">
        <v>1375071</v>
      </c>
      <c r="BQ59">
        <v>1408477</v>
      </c>
      <c r="BR59">
        <v>1398330</v>
      </c>
      <c r="BS59">
        <v>1388497</v>
      </c>
      <c r="BT59">
        <v>1379377</v>
      </c>
      <c r="BU59">
        <v>1370291</v>
      </c>
      <c r="BV59">
        <v>1361028</v>
      </c>
      <c r="BW59">
        <v>1351927</v>
      </c>
      <c r="BX59">
        <v>1342826</v>
      </c>
      <c r="BY59">
        <v>1334044</v>
      </c>
      <c r="BZ59">
        <v>1325168</v>
      </c>
      <c r="CA59">
        <v>1316443</v>
      </c>
      <c r="CB59">
        <v>1307571</v>
      </c>
      <c r="CC59">
        <v>1298946</v>
      </c>
      <c r="CD59">
        <v>1290478</v>
      </c>
      <c r="CE59">
        <v>1282287</v>
      </c>
      <c r="CF59">
        <v>1273831</v>
      </c>
      <c r="CG59">
        <v>1265701</v>
      </c>
      <c r="CH59">
        <v>1257941</v>
      </c>
      <c r="CI59">
        <v>1250304</v>
      </c>
      <c r="CJ59">
        <v>1243031</v>
      </c>
      <c r="CK59">
        <v>1236250</v>
      </c>
      <c r="CL59">
        <v>1229653</v>
      </c>
      <c r="CM59">
        <v>1223232</v>
      </c>
      <c r="CN59">
        <v>1216986</v>
      </c>
      <c r="CO59">
        <v>1210938</v>
      </c>
      <c r="CP59">
        <v>1205039</v>
      </c>
      <c r="CQ59">
        <v>1199317</v>
      </c>
    </row>
    <row r="60" spans="1:95" x14ac:dyDescent="0.45">
      <c r="A60" t="s">
        <v>203</v>
      </c>
      <c r="B60" s="48" t="s">
        <v>360</v>
      </c>
      <c r="C60" t="s">
        <v>774</v>
      </c>
      <c r="D60" s="48" t="s">
        <v>775</v>
      </c>
      <c r="E60">
        <v>958824</v>
      </c>
      <c r="F60">
        <v>990539</v>
      </c>
      <c r="G60">
        <v>1022504</v>
      </c>
      <c r="H60">
        <v>1054591</v>
      </c>
      <c r="I60">
        <v>1086630</v>
      </c>
      <c r="J60">
        <v>1118427</v>
      </c>
      <c r="K60">
        <v>1149797</v>
      </c>
      <c r="L60">
        <v>1180616</v>
      </c>
      <c r="M60">
        <v>1210708</v>
      </c>
      <c r="N60">
        <v>1239253</v>
      </c>
      <c r="O60">
        <v>1265253</v>
      </c>
      <c r="P60">
        <v>1290907</v>
      </c>
      <c r="Q60">
        <v>1318243</v>
      </c>
      <c r="R60">
        <v>1346741</v>
      </c>
      <c r="S60">
        <v>1376228</v>
      </c>
      <c r="T60">
        <v>1406530</v>
      </c>
      <c r="U60">
        <v>1450688</v>
      </c>
      <c r="V60">
        <v>1510495</v>
      </c>
      <c r="W60">
        <v>1573237</v>
      </c>
      <c r="X60">
        <v>1611340</v>
      </c>
      <c r="Y60">
        <v>1624735</v>
      </c>
      <c r="Z60">
        <v>1638723</v>
      </c>
      <c r="AA60">
        <v>1652566</v>
      </c>
      <c r="AB60">
        <v>1666610</v>
      </c>
      <c r="AC60">
        <v>1683555</v>
      </c>
      <c r="AD60">
        <v>1702913</v>
      </c>
      <c r="AE60">
        <v>1721727</v>
      </c>
      <c r="AF60">
        <v>1740089</v>
      </c>
      <c r="AG60">
        <v>1754812</v>
      </c>
      <c r="AH60">
        <v>1799212</v>
      </c>
      <c r="AI60">
        <v>1853430</v>
      </c>
      <c r="AJ60">
        <v>1884305</v>
      </c>
      <c r="AK60">
        <v>1863267</v>
      </c>
      <c r="AL60">
        <v>1803952</v>
      </c>
      <c r="AM60">
        <v>1759430</v>
      </c>
      <c r="AN60">
        <v>1730597</v>
      </c>
      <c r="AO60">
        <v>1715653</v>
      </c>
      <c r="AP60">
        <v>1698721</v>
      </c>
      <c r="AQ60">
        <v>1684577</v>
      </c>
      <c r="AR60">
        <v>1674586</v>
      </c>
      <c r="AS60">
        <v>1715426</v>
      </c>
      <c r="AT60">
        <v>1718087</v>
      </c>
      <c r="AU60">
        <v>1713341</v>
      </c>
      <c r="AV60">
        <v>1704865</v>
      </c>
      <c r="AW60">
        <v>1696262</v>
      </c>
      <c r="AX60">
        <v>1687234</v>
      </c>
      <c r="AY60">
        <v>1677850</v>
      </c>
      <c r="AZ60">
        <v>1668302</v>
      </c>
      <c r="BA60">
        <v>1660037</v>
      </c>
      <c r="BB60">
        <v>1653106</v>
      </c>
      <c r="BC60">
        <v>1646388</v>
      </c>
      <c r="BD60">
        <v>1639176</v>
      </c>
      <c r="BE60">
        <v>1636100</v>
      </c>
      <c r="BF60">
        <v>1633875</v>
      </c>
      <c r="BG60">
        <v>1628353</v>
      </c>
      <c r="BH60">
        <v>1622381</v>
      </c>
      <c r="BI60">
        <v>1614828</v>
      </c>
      <c r="BJ60">
        <v>1607072</v>
      </c>
      <c r="BK60">
        <v>1599966</v>
      </c>
      <c r="BL60">
        <v>1594385</v>
      </c>
      <c r="BM60">
        <v>1592424</v>
      </c>
      <c r="BN60">
        <v>1591948</v>
      </c>
      <c r="BO60">
        <v>1594364</v>
      </c>
      <c r="BP60">
        <v>1589229</v>
      </c>
      <c r="BQ60">
        <v>1625023</v>
      </c>
      <c r="BR60">
        <v>1614773</v>
      </c>
      <c r="BS60">
        <v>1604858</v>
      </c>
      <c r="BT60">
        <v>1595635</v>
      </c>
      <c r="BU60">
        <v>1586328</v>
      </c>
      <c r="BV60">
        <v>1576757</v>
      </c>
      <c r="BW60">
        <v>1567270</v>
      </c>
      <c r="BX60">
        <v>1557645</v>
      </c>
      <c r="BY60">
        <v>1548211</v>
      </c>
      <c r="BZ60">
        <v>1538462</v>
      </c>
      <c r="CA60">
        <v>1528689</v>
      </c>
      <c r="CB60">
        <v>1518529</v>
      </c>
      <c r="CC60">
        <v>1508407</v>
      </c>
      <c r="CD60">
        <v>1498182</v>
      </c>
      <c r="CE60">
        <v>1487972</v>
      </c>
      <c r="CF60">
        <v>1477183</v>
      </c>
      <c r="CG60">
        <v>1466509</v>
      </c>
      <c r="CH60">
        <v>1455935</v>
      </c>
      <c r="CI60">
        <v>1445204</v>
      </c>
      <c r="CJ60">
        <v>1434609</v>
      </c>
      <c r="CK60">
        <v>1424287</v>
      </c>
      <c r="CL60">
        <v>1413934</v>
      </c>
      <c r="CM60">
        <v>1403605</v>
      </c>
      <c r="CN60">
        <v>1393337</v>
      </c>
      <c r="CO60">
        <v>1383185</v>
      </c>
      <c r="CP60">
        <v>1373129</v>
      </c>
      <c r="CQ60">
        <v>1363232</v>
      </c>
    </row>
    <row r="61" spans="1:95" x14ac:dyDescent="0.45">
      <c r="A61" t="s">
        <v>203</v>
      </c>
      <c r="B61" s="48" t="s">
        <v>360</v>
      </c>
      <c r="C61" t="s">
        <v>768</v>
      </c>
      <c r="D61" s="48" t="s">
        <v>769</v>
      </c>
      <c r="E61">
        <v>1863705</v>
      </c>
      <c r="F61">
        <v>1927484</v>
      </c>
      <c r="G61">
        <v>1991689</v>
      </c>
      <c r="H61">
        <v>2056023</v>
      </c>
      <c r="I61">
        <v>2120135</v>
      </c>
      <c r="J61">
        <v>2183635</v>
      </c>
      <c r="K61">
        <v>2246159</v>
      </c>
      <c r="L61">
        <v>2307492</v>
      </c>
      <c r="M61">
        <v>2367319</v>
      </c>
      <c r="N61">
        <v>2424030</v>
      </c>
      <c r="O61">
        <v>2475633</v>
      </c>
      <c r="P61">
        <v>2525345</v>
      </c>
      <c r="Q61">
        <v>2577079</v>
      </c>
      <c r="R61">
        <v>2630860</v>
      </c>
      <c r="S61">
        <v>2686445</v>
      </c>
      <c r="T61">
        <v>2743660</v>
      </c>
      <c r="U61">
        <v>2818165</v>
      </c>
      <c r="V61">
        <v>2912827</v>
      </c>
      <c r="W61">
        <v>3012807</v>
      </c>
      <c r="X61">
        <v>3078501</v>
      </c>
      <c r="Y61">
        <v>3107415</v>
      </c>
      <c r="Z61">
        <v>3135349</v>
      </c>
      <c r="AA61">
        <v>3163144</v>
      </c>
      <c r="AB61">
        <v>3191539</v>
      </c>
      <c r="AC61">
        <v>3224547</v>
      </c>
      <c r="AD61">
        <v>3260432</v>
      </c>
      <c r="AE61">
        <v>3294847</v>
      </c>
      <c r="AF61">
        <v>3328520</v>
      </c>
      <c r="AG61">
        <v>3355125</v>
      </c>
      <c r="AH61">
        <v>3443100</v>
      </c>
      <c r="AI61">
        <v>3552128</v>
      </c>
      <c r="AJ61">
        <v>3613977</v>
      </c>
      <c r="AK61">
        <v>3571861</v>
      </c>
      <c r="AL61">
        <v>3453332</v>
      </c>
      <c r="AM61">
        <v>3364610</v>
      </c>
      <c r="AN61">
        <v>3307581</v>
      </c>
      <c r="AO61">
        <v>3278735</v>
      </c>
      <c r="AP61">
        <v>3246289</v>
      </c>
      <c r="AQ61">
        <v>3208401</v>
      </c>
      <c r="AR61">
        <v>3167286</v>
      </c>
      <c r="AS61">
        <v>3221100</v>
      </c>
      <c r="AT61">
        <v>3211800</v>
      </c>
      <c r="AU61">
        <v>3199800</v>
      </c>
      <c r="AV61">
        <v>3182500</v>
      </c>
      <c r="AW61">
        <v>3164900</v>
      </c>
      <c r="AX61">
        <v>3146400</v>
      </c>
      <c r="AY61">
        <v>3127100</v>
      </c>
      <c r="AZ61">
        <v>3107400</v>
      </c>
      <c r="BA61">
        <v>3087100</v>
      </c>
      <c r="BB61">
        <v>3066000</v>
      </c>
      <c r="BC61">
        <v>3044800</v>
      </c>
      <c r="BD61">
        <v>3027900</v>
      </c>
      <c r="BE61">
        <v>3024100</v>
      </c>
      <c r="BF61">
        <v>3022000</v>
      </c>
      <c r="BG61">
        <v>3013800</v>
      </c>
      <c r="BH61">
        <v>3004600</v>
      </c>
      <c r="BI61">
        <v>2992300</v>
      </c>
      <c r="BJ61">
        <v>2979400</v>
      </c>
      <c r="BK61">
        <v>2969000</v>
      </c>
      <c r="BL61">
        <v>2962500</v>
      </c>
      <c r="BM61">
        <v>2961500</v>
      </c>
      <c r="BN61">
        <v>2962300</v>
      </c>
      <c r="BO61">
        <v>2969200</v>
      </c>
      <c r="BP61">
        <v>2964300</v>
      </c>
      <c r="BQ61">
        <v>3033500</v>
      </c>
      <c r="BR61">
        <v>3013103</v>
      </c>
      <c r="BS61">
        <v>2993355</v>
      </c>
      <c r="BT61">
        <v>2975012</v>
      </c>
      <c r="BU61">
        <v>2956619</v>
      </c>
      <c r="BV61">
        <v>2937785</v>
      </c>
      <c r="BW61">
        <v>2919197</v>
      </c>
      <c r="BX61">
        <v>2900471</v>
      </c>
      <c r="BY61">
        <v>2882255</v>
      </c>
      <c r="BZ61">
        <v>2863630</v>
      </c>
      <c r="CA61">
        <v>2845132</v>
      </c>
      <c r="CB61">
        <v>2826100</v>
      </c>
      <c r="CC61">
        <v>2807353</v>
      </c>
      <c r="CD61">
        <v>2788660</v>
      </c>
      <c r="CE61">
        <v>2770259</v>
      </c>
      <c r="CF61">
        <v>2751014</v>
      </c>
      <c r="CG61">
        <v>2732210</v>
      </c>
      <c r="CH61">
        <v>2713876</v>
      </c>
      <c r="CI61">
        <v>2695508</v>
      </c>
      <c r="CJ61">
        <v>2677640</v>
      </c>
      <c r="CK61">
        <v>2660537</v>
      </c>
      <c r="CL61">
        <v>2643587</v>
      </c>
      <c r="CM61">
        <v>2626837</v>
      </c>
      <c r="CN61">
        <v>2610323</v>
      </c>
      <c r="CO61">
        <v>2594123</v>
      </c>
      <c r="CP61">
        <v>2578168</v>
      </c>
      <c r="CQ61">
        <v>2562549</v>
      </c>
    </row>
    <row r="62" spans="1:95" x14ac:dyDescent="0.45">
      <c r="A62" t="s">
        <v>342</v>
      </c>
      <c r="B62" s="48" t="s">
        <v>343</v>
      </c>
      <c r="C62" t="s">
        <v>770</v>
      </c>
      <c r="D62" s="48" t="s">
        <v>771</v>
      </c>
      <c r="E62">
        <v>27035</v>
      </c>
      <c r="F62">
        <v>27366</v>
      </c>
      <c r="G62">
        <v>27740</v>
      </c>
      <c r="H62">
        <v>28085</v>
      </c>
      <c r="I62">
        <v>28398</v>
      </c>
      <c r="J62">
        <v>28688</v>
      </c>
      <c r="K62">
        <v>28945</v>
      </c>
      <c r="L62">
        <v>29100</v>
      </c>
      <c r="M62">
        <v>29148</v>
      </c>
      <c r="N62">
        <v>29149</v>
      </c>
      <c r="O62">
        <v>29107</v>
      </c>
      <c r="P62">
        <v>29033</v>
      </c>
      <c r="Q62">
        <v>28679</v>
      </c>
      <c r="R62">
        <v>28813</v>
      </c>
      <c r="S62">
        <v>28846</v>
      </c>
      <c r="T62">
        <v>28828</v>
      </c>
      <c r="U62">
        <v>28873</v>
      </c>
      <c r="V62">
        <v>28987</v>
      </c>
      <c r="W62">
        <v>29093</v>
      </c>
      <c r="X62">
        <v>29307</v>
      </c>
      <c r="Y62">
        <v>29672</v>
      </c>
      <c r="Z62">
        <v>30005</v>
      </c>
      <c r="AA62">
        <v>30368</v>
      </c>
      <c r="AB62">
        <v>30849</v>
      </c>
      <c r="AC62">
        <v>31192</v>
      </c>
      <c r="AD62">
        <v>30620</v>
      </c>
      <c r="AE62">
        <v>29738</v>
      </c>
      <c r="AF62">
        <v>29364</v>
      </c>
      <c r="AG62">
        <v>29458</v>
      </c>
      <c r="AH62">
        <v>30019</v>
      </c>
      <c r="AI62">
        <v>31176</v>
      </c>
      <c r="AJ62">
        <v>32748</v>
      </c>
      <c r="AK62">
        <v>34504</v>
      </c>
      <c r="AL62">
        <v>37146</v>
      </c>
      <c r="AM62">
        <v>39436</v>
      </c>
      <c r="AN62">
        <v>40886</v>
      </c>
      <c r="AO62">
        <v>42875</v>
      </c>
      <c r="AP62">
        <v>44923</v>
      </c>
      <c r="AQ62">
        <v>46405</v>
      </c>
      <c r="AR62">
        <v>47405</v>
      </c>
      <c r="AS62">
        <v>48268</v>
      </c>
      <c r="AT62">
        <v>49067</v>
      </c>
      <c r="AU62">
        <v>49746</v>
      </c>
      <c r="AV62">
        <v>50656</v>
      </c>
      <c r="AW62">
        <v>52098</v>
      </c>
      <c r="AX62">
        <v>53821</v>
      </c>
      <c r="AY62">
        <v>55159</v>
      </c>
      <c r="AZ62">
        <v>55937</v>
      </c>
      <c r="BA62">
        <v>56733</v>
      </c>
      <c r="BB62">
        <v>57487</v>
      </c>
      <c r="BC62">
        <v>57988</v>
      </c>
      <c r="BD62">
        <v>58538</v>
      </c>
      <c r="BE62">
        <v>59387</v>
      </c>
      <c r="BF62">
        <v>60245</v>
      </c>
      <c r="BG62">
        <v>60836</v>
      </c>
      <c r="BH62">
        <v>61390</v>
      </c>
      <c r="BI62">
        <v>61766</v>
      </c>
      <c r="BJ62">
        <v>61660</v>
      </c>
      <c r="BK62">
        <v>61630</v>
      </c>
      <c r="BL62">
        <v>61649</v>
      </c>
      <c r="BM62">
        <v>61138</v>
      </c>
      <c r="BN62">
        <v>60456</v>
      </c>
      <c r="BO62">
        <v>60038</v>
      </c>
      <c r="BP62">
        <v>59848</v>
      </c>
      <c r="BQ62">
        <v>59759</v>
      </c>
      <c r="BR62">
        <v>59526</v>
      </c>
      <c r="BS62">
        <v>59240</v>
      </c>
      <c r="BT62">
        <v>58924</v>
      </c>
      <c r="BU62">
        <v>58556</v>
      </c>
      <c r="BV62">
        <v>58159</v>
      </c>
      <c r="BW62">
        <v>57723</v>
      </c>
      <c r="BX62">
        <v>57241</v>
      </c>
      <c r="BY62">
        <v>56735</v>
      </c>
      <c r="BZ62">
        <v>56191</v>
      </c>
      <c r="CA62">
        <v>55610</v>
      </c>
      <c r="CB62">
        <v>55021</v>
      </c>
      <c r="CC62">
        <v>54394</v>
      </c>
      <c r="CD62">
        <v>53740</v>
      </c>
      <c r="CE62">
        <v>53072</v>
      </c>
      <c r="CF62">
        <v>52412</v>
      </c>
      <c r="CG62">
        <v>51742</v>
      </c>
      <c r="CH62">
        <v>51076</v>
      </c>
      <c r="CI62">
        <v>50405</v>
      </c>
      <c r="CJ62">
        <v>49733</v>
      </c>
      <c r="CK62">
        <v>49047</v>
      </c>
      <c r="CL62">
        <v>48360</v>
      </c>
      <c r="CM62">
        <v>47662</v>
      </c>
      <c r="CN62">
        <v>46976</v>
      </c>
      <c r="CO62">
        <v>46291</v>
      </c>
      <c r="CP62">
        <v>45600</v>
      </c>
      <c r="CQ62">
        <v>44917</v>
      </c>
    </row>
    <row r="63" spans="1:95" x14ac:dyDescent="0.45">
      <c r="A63" t="s">
        <v>342</v>
      </c>
      <c r="B63" s="48" t="s">
        <v>343</v>
      </c>
      <c r="C63" t="s">
        <v>772</v>
      </c>
      <c r="D63" s="48" t="s">
        <v>773</v>
      </c>
      <c r="E63">
        <v>27887</v>
      </c>
      <c r="F63">
        <v>28212</v>
      </c>
      <c r="G63">
        <v>28580</v>
      </c>
      <c r="H63">
        <v>28917</v>
      </c>
      <c r="I63">
        <v>29221</v>
      </c>
      <c r="J63">
        <v>29502</v>
      </c>
      <c r="K63">
        <v>29749</v>
      </c>
      <c r="L63">
        <v>29890</v>
      </c>
      <c r="M63">
        <v>29921</v>
      </c>
      <c r="N63">
        <v>29903</v>
      </c>
      <c r="O63">
        <v>29843</v>
      </c>
      <c r="P63">
        <v>29748</v>
      </c>
      <c r="Q63">
        <v>29368</v>
      </c>
      <c r="R63">
        <v>29486</v>
      </c>
      <c r="S63">
        <v>29503</v>
      </c>
      <c r="T63">
        <v>29467</v>
      </c>
      <c r="U63">
        <v>29495</v>
      </c>
      <c r="V63">
        <v>29593</v>
      </c>
      <c r="W63">
        <v>29683</v>
      </c>
      <c r="X63">
        <v>29884</v>
      </c>
      <c r="Y63">
        <v>30237</v>
      </c>
      <c r="Z63">
        <v>30558</v>
      </c>
      <c r="AA63">
        <v>30908</v>
      </c>
      <c r="AB63">
        <v>31379</v>
      </c>
      <c r="AC63">
        <v>31709</v>
      </c>
      <c r="AD63">
        <v>31108</v>
      </c>
      <c r="AE63">
        <v>30193</v>
      </c>
      <c r="AF63">
        <v>29795</v>
      </c>
      <c r="AG63">
        <v>29873</v>
      </c>
      <c r="AH63">
        <v>30424</v>
      </c>
      <c r="AI63">
        <v>31577</v>
      </c>
      <c r="AJ63">
        <v>33148</v>
      </c>
      <c r="AK63">
        <v>34501</v>
      </c>
      <c r="AL63">
        <v>36539</v>
      </c>
      <c r="AM63">
        <v>38159</v>
      </c>
      <c r="AN63">
        <v>38919</v>
      </c>
      <c r="AO63">
        <v>40146</v>
      </c>
      <c r="AP63">
        <v>41378</v>
      </c>
      <c r="AQ63">
        <v>42046</v>
      </c>
      <c r="AR63">
        <v>42254</v>
      </c>
      <c r="AS63">
        <v>42320</v>
      </c>
      <c r="AT63">
        <v>42372</v>
      </c>
      <c r="AU63">
        <v>42328</v>
      </c>
      <c r="AV63">
        <v>42472</v>
      </c>
      <c r="AW63">
        <v>43040</v>
      </c>
      <c r="AX63">
        <v>43814</v>
      </c>
      <c r="AY63">
        <v>44246</v>
      </c>
      <c r="AZ63">
        <v>44213</v>
      </c>
      <c r="BA63">
        <v>44184</v>
      </c>
      <c r="BB63">
        <v>44117</v>
      </c>
      <c r="BC63">
        <v>43850</v>
      </c>
      <c r="BD63">
        <v>44053</v>
      </c>
      <c r="BE63">
        <v>44723</v>
      </c>
      <c r="BF63">
        <v>45430</v>
      </c>
      <c r="BG63">
        <v>45971</v>
      </c>
      <c r="BH63">
        <v>46516</v>
      </c>
      <c r="BI63">
        <v>46961</v>
      </c>
      <c r="BJ63">
        <v>47075</v>
      </c>
      <c r="BK63">
        <v>47278</v>
      </c>
      <c r="BL63">
        <v>47554</v>
      </c>
      <c r="BM63">
        <v>47449</v>
      </c>
      <c r="BN63">
        <v>47244</v>
      </c>
      <c r="BO63">
        <v>47272</v>
      </c>
      <c r="BP63">
        <v>47511</v>
      </c>
      <c r="BQ63">
        <v>47865</v>
      </c>
      <c r="BR63">
        <v>48137</v>
      </c>
      <c r="BS63">
        <v>48401</v>
      </c>
      <c r="BT63">
        <v>48673</v>
      </c>
      <c r="BU63">
        <v>48933</v>
      </c>
      <c r="BV63">
        <v>49204</v>
      </c>
      <c r="BW63">
        <v>49474</v>
      </c>
      <c r="BX63">
        <v>49736</v>
      </c>
      <c r="BY63">
        <v>50008</v>
      </c>
      <c r="BZ63">
        <v>50277</v>
      </c>
      <c r="CA63">
        <v>50544</v>
      </c>
      <c r="CB63">
        <v>50832</v>
      </c>
      <c r="CC63">
        <v>51114</v>
      </c>
      <c r="CD63">
        <v>51399</v>
      </c>
      <c r="CE63">
        <v>51665</v>
      </c>
      <c r="CF63">
        <v>51930</v>
      </c>
      <c r="CG63">
        <v>52180</v>
      </c>
      <c r="CH63">
        <v>52426</v>
      </c>
      <c r="CI63">
        <v>52660</v>
      </c>
      <c r="CJ63">
        <v>52884</v>
      </c>
      <c r="CK63">
        <v>53083</v>
      </c>
      <c r="CL63">
        <v>53271</v>
      </c>
      <c r="CM63">
        <v>53438</v>
      </c>
      <c r="CN63">
        <v>53607</v>
      </c>
      <c r="CO63">
        <v>53767</v>
      </c>
      <c r="CP63">
        <v>53907</v>
      </c>
      <c r="CQ63">
        <v>54047</v>
      </c>
    </row>
    <row r="64" spans="1:95" x14ac:dyDescent="0.45">
      <c r="A64" t="s">
        <v>342</v>
      </c>
      <c r="B64" s="48" t="s">
        <v>343</v>
      </c>
      <c r="C64" t="s">
        <v>776</v>
      </c>
      <c r="D64" s="48" t="s">
        <v>777</v>
      </c>
      <c r="E64">
        <v>26995</v>
      </c>
      <c r="F64">
        <v>27326</v>
      </c>
      <c r="G64">
        <v>27692</v>
      </c>
      <c r="H64">
        <v>28027</v>
      </c>
      <c r="I64">
        <v>28334</v>
      </c>
      <c r="J64">
        <v>28614</v>
      </c>
      <c r="K64">
        <v>28855</v>
      </c>
      <c r="L64">
        <v>28999</v>
      </c>
      <c r="M64">
        <v>29040</v>
      </c>
      <c r="N64">
        <v>29030</v>
      </c>
      <c r="O64">
        <v>28976</v>
      </c>
      <c r="P64">
        <v>28884</v>
      </c>
      <c r="Q64">
        <v>28510</v>
      </c>
      <c r="R64">
        <v>28614</v>
      </c>
      <c r="S64">
        <v>28617</v>
      </c>
      <c r="T64">
        <v>28572</v>
      </c>
      <c r="U64">
        <v>28581</v>
      </c>
      <c r="V64">
        <v>28649</v>
      </c>
      <c r="W64">
        <v>28711</v>
      </c>
      <c r="X64">
        <v>28880</v>
      </c>
      <c r="Y64">
        <v>29198</v>
      </c>
      <c r="Z64">
        <v>29487</v>
      </c>
      <c r="AA64">
        <v>29830</v>
      </c>
      <c r="AB64">
        <v>30312</v>
      </c>
      <c r="AC64">
        <v>30665</v>
      </c>
      <c r="AD64">
        <v>30128</v>
      </c>
      <c r="AE64">
        <v>29292</v>
      </c>
      <c r="AF64">
        <v>28964</v>
      </c>
      <c r="AG64">
        <v>29103</v>
      </c>
      <c r="AH64">
        <v>29678</v>
      </c>
      <c r="AI64">
        <v>30794</v>
      </c>
      <c r="AJ64">
        <v>32257</v>
      </c>
      <c r="AK64">
        <v>33698</v>
      </c>
      <c r="AL64">
        <v>35932</v>
      </c>
      <c r="AM64">
        <v>37782</v>
      </c>
      <c r="AN64">
        <v>38778</v>
      </c>
      <c r="AO64">
        <v>40239</v>
      </c>
      <c r="AP64">
        <v>41737</v>
      </c>
      <c r="AQ64">
        <v>42691</v>
      </c>
      <c r="AR64">
        <v>43192</v>
      </c>
      <c r="AS64">
        <v>43583</v>
      </c>
      <c r="AT64">
        <v>43945</v>
      </c>
      <c r="AU64">
        <v>44207</v>
      </c>
      <c r="AV64">
        <v>44683</v>
      </c>
      <c r="AW64">
        <v>45617</v>
      </c>
      <c r="AX64">
        <v>46770</v>
      </c>
      <c r="AY64">
        <v>47568</v>
      </c>
      <c r="AZ64">
        <v>47875</v>
      </c>
      <c r="BA64">
        <v>48194</v>
      </c>
      <c r="BB64">
        <v>48476</v>
      </c>
      <c r="BC64">
        <v>48598</v>
      </c>
      <c r="BD64">
        <v>48948</v>
      </c>
      <c r="BE64">
        <v>49593</v>
      </c>
      <c r="BF64">
        <v>50261</v>
      </c>
      <c r="BG64">
        <v>50727</v>
      </c>
      <c r="BH64">
        <v>51185</v>
      </c>
      <c r="BI64">
        <v>51514</v>
      </c>
      <c r="BJ64">
        <v>51460</v>
      </c>
      <c r="BK64">
        <v>51479</v>
      </c>
      <c r="BL64">
        <v>51548</v>
      </c>
      <c r="BM64">
        <v>51205</v>
      </c>
      <c r="BN64">
        <v>50800</v>
      </c>
      <c r="BO64">
        <v>50658</v>
      </c>
      <c r="BP64">
        <v>50706</v>
      </c>
      <c r="BQ64">
        <v>50840</v>
      </c>
      <c r="BR64">
        <v>50852</v>
      </c>
      <c r="BS64">
        <v>50839</v>
      </c>
      <c r="BT64">
        <v>50817</v>
      </c>
      <c r="BU64">
        <v>50760</v>
      </c>
      <c r="BV64">
        <v>50693</v>
      </c>
      <c r="BW64">
        <v>50614</v>
      </c>
      <c r="BX64">
        <v>50510</v>
      </c>
      <c r="BY64">
        <v>50398</v>
      </c>
      <c r="BZ64">
        <v>50268</v>
      </c>
      <c r="CA64">
        <v>50121</v>
      </c>
      <c r="CB64">
        <v>49985</v>
      </c>
      <c r="CC64">
        <v>49830</v>
      </c>
      <c r="CD64">
        <v>49665</v>
      </c>
      <c r="CE64">
        <v>49490</v>
      </c>
      <c r="CF64">
        <v>49325</v>
      </c>
      <c r="CG64">
        <v>49151</v>
      </c>
      <c r="CH64">
        <v>48981</v>
      </c>
      <c r="CI64">
        <v>48806</v>
      </c>
      <c r="CJ64">
        <v>48630</v>
      </c>
      <c r="CK64">
        <v>48440</v>
      </c>
      <c r="CL64">
        <v>48246</v>
      </c>
      <c r="CM64">
        <v>48039</v>
      </c>
      <c r="CN64">
        <v>47843</v>
      </c>
      <c r="CO64">
        <v>47648</v>
      </c>
      <c r="CP64">
        <v>47443</v>
      </c>
      <c r="CQ64">
        <v>47241</v>
      </c>
    </row>
    <row r="65" spans="1:95" x14ac:dyDescent="0.45">
      <c r="A65" t="s">
        <v>342</v>
      </c>
      <c r="B65" s="48" t="s">
        <v>343</v>
      </c>
      <c r="C65" t="s">
        <v>774</v>
      </c>
      <c r="D65" s="48" t="s">
        <v>775</v>
      </c>
      <c r="E65">
        <v>27927</v>
      </c>
      <c r="F65">
        <v>28252</v>
      </c>
      <c r="G65">
        <v>28628</v>
      </c>
      <c r="H65">
        <v>28975</v>
      </c>
      <c r="I65">
        <v>29285</v>
      </c>
      <c r="J65">
        <v>29576</v>
      </c>
      <c r="K65">
        <v>29839</v>
      </c>
      <c r="L65">
        <v>29991</v>
      </c>
      <c r="M65">
        <v>30029</v>
      </c>
      <c r="N65">
        <v>30022</v>
      </c>
      <c r="O65">
        <v>29974</v>
      </c>
      <c r="P65">
        <v>29897</v>
      </c>
      <c r="Q65">
        <v>29537</v>
      </c>
      <c r="R65">
        <v>29685</v>
      </c>
      <c r="S65">
        <v>29732</v>
      </c>
      <c r="T65">
        <v>29723</v>
      </c>
      <c r="U65">
        <v>29787</v>
      </c>
      <c r="V65">
        <v>29931</v>
      </c>
      <c r="W65">
        <v>30065</v>
      </c>
      <c r="X65">
        <v>30311</v>
      </c>
      <c r="Y65">
        <v>30711</v>
      </c>
      <c r="Z65">
        <v>31076</v>
      </c>
      <c r="AA65">
        <v>31446</v>
      </c>
      <c r="AB65">
        <v>31916</v>
      </c>
      <c r="AC65">
        <v>32236</v>
      </c>
      <c r="AD65">
        <v>31600</v>
      </c>
      <c r="AE65">
        <v>30639</v>
      </c>
      <c r="AF65">
        <v>30195</v>
      </c>
      <c r="AG65">
        <v>30228</v>
      </c>
      <c r="AH65">
        <v>30765</v>
      </c>
      <c r="AI65">
        <v>31959</v>
      </c>
      <c r="AJ65">
        <v>33639</v>
      </c>
      <c r="AK65">
        <v>35307</v>
      </c>
      <c r="AL65">
        <v>37753</v>
      </c>
      <c r="AM65">
        <v>39813</v>
      </c>
      <c r="AN65">
        <v>41027</v>
      </c>
      <c r="AO65">
        <v>42782</v>
      </c>
      <c r="AP65">
        <v>44564</v>
      </c>
      <c r="AQ65">
        <v>45760</v>
      </c>
      <c r="AR65">
        <v>46467</v>
      </c>
      <c r="AS65">
        <v>47005</v>
      </c>
      <c r="AT65">
        <v>47494</v>
      </c>
      <c r="AU65">
        <v>47867</v>
      </c>
      <c r="AV65">
        <v>48445</v>
      </c>
      <c r="AW65">
        <v>49521</v>
      </c>
      <c r="AX65">
        <v>50865</v>
      </c>
      <c r="AY65">
        <v>51837</v>
      </c>
      <c r="AZ65">
        <v>52275</v>
      </c>
      <c r="BA65">
        <v>52723</v>
      </c>
      <c r="BB65">
        <v>53128</v>
      </c>
      <c r="BC65">
        <v>53240</v>
      </c>
      <c r="BD65">
        <v>53643</v>
      </c>
      <c r="BE65">
        <v>54517</v>
      </c>
      <c r="BF65">
        <v>55414</v>
      </c>
      <c r="BG65">
        <v>56080</v>
      </c>
      <c r="BH65">
        <v>56721</v>
      </c>
      <c r="BI65">
        <v>57213</v>
      </c>
      <c r="BJ65">
        <v>57275</v>
      </c>
      <c r="BK65">
        <v>57429</v>
      </c>
      <c r="BL65">
        <v>57655</v>
      </c>
      <c r="BM65">
        <v>57382</v>
      </c>
      <c r="BN65">
        <v>56900</v>
      </c>
      <c r="BO65">
        <v>56652</v>
      </c>
      <c r="BP65">
        <v>56653</v>
      </c>
      <c r="BQ65">
        <v>56784</v>
      </c>
      <c r="BR65">
        <v>56811</v>
      </c>
      <c r="BS65">
        <v>56802</v>
      </c>
      <c r="BT65">
        <v>56780</v>
      </c>
      <c r="BU65">
        <v>56729</v>
      </c>
      <c r="BV65">
        <v>56670</v>
      </c>
      <c r="BW65">
        <v>56583</v>
      </c>
      <c r="BX65">
        <v>56467</v>
      </c>
      <c r="BY65">
        <v>56345</v>
      </c>
      <c r="BZ65">
        <v>56200</v>
      </c>
      <c r="CA65">
        <v>56033</v>
      </c>
      <c r="CB65">
        <v>55868</v>
      </c>
      <c r="CC65">
        <v>55678</v>
      </c>
      <c r="CD65">
        <v>55474</v>
      </c>
      <c r="CE65">
        <v>55247</v>
      </c>
      <c r="CF65">
        <v>55017</v>
      </c>
      <c r="CG65">
        <v>54771</v>
      </c>
      <c r="CH65">
        <v>54521</v>
      </c>
      <c r="CI65">
        <v>54259</v>
      </c>
      <c r="CJ65">
        <v>53987</v>
      </c>
      <c r="CK65">
        <v>53690</v>
      </c>
      <c r="CL65">
        <v>53385</v>
      </c>
      <c r="CM65">
        <v>53061</v>
      </c>
      <c r="CN65">
        <v>52740</v>
      </c>
      <c r="CO65">
        <v>52410</v>
      </c>
      <c r="CP65">
        <v>52064</v>
      </c>
      <c r="CQ65">
        <v>51723</v>
      </c>
    </row>
    <row r="66" spans="1:95" x14ac:dyDescent="0.45">
      <c r="A66" t="s">
        <v>342</v>
      </c>
      <c r="B66" s="48" t="s">
        <v>343</v>
      </c>
      <c r="C66" t="s">
        <v>768</v>
      </c>
      <c r="D66" s="48" t="s">
        <v>769</v>
      </c>
      <c r="E66">
        <v>54922</v>
      </c>
      <c r="F66">
        <v>55578</v>
      </c>
      <c r="G66">
        <v>56320</v>
      </c>
      <c r="H66">
        <v>57002</v>
      </c>
      <c r="I66">
        <v>57619</v>
      </c>
      <c r="J66">
        <v>58190</v>
      </c>
      <c r="K66">
        <v>58694</v>
      </c>
      <c r="L66">
        <v>58990</v>
      </c>
      <c r="M66">
        <v>59069</v>
      </c>
      <c r="N66">
        <v>59052</v>
      </c>
      <c r="O66">
        <v>58950</v>
      </c>
      <c r="P66">
        <v>58781</v>
      </c>
      <c r="Q66">
        <v>58047</v>
      </c>
      <c r="R66">
        <v>58299</v>
      </c>
      <c r="S66">
        <v>58349</v>
      </c>
      <c r="T66">
        <v>58295</v>
      </c>
      <c r="U66">
        <v>58368</v>
      </c>
      <c r="V66">
        <v>58580</v>
      </c>
      <c r="W66">
        <v>58776</v>
      </c>
      <c r="X66">
        <v>59191</v>
      </c>
      <c r="Y66">
        <v>59909</v>
      </c>
      <c r="Z66">
        <v>60563</v>
      </c>
      <c r="AA66">
        <v>61276</v>
      </c>
      <c r="AB66">
        <v>62228</v>
      </c>
      <c r="AC66">
        <v>62901</v>
      </c>
      <c r="AD66">
        <v>61728</v>
      </c>
      <c r="AE66">
        <v>59931</v>
      </c>
      <c r="AF66">
        <v>59159</v>
      </c>
      <c r="AG66">
        <v>59331</v>
      </c>
      <c r="AH66">
        <v>60443</v>
      </c>
      <c r="AI66">
        <v>62753</v>
      </c>
      <c r="AJ66">
        <v>65896</v>
      </c>
      <c r="AK66">
        <v>69005</v>
      </c>
      <c r="AL66">
        <v>73685</v>
      </c>
      <c r="AM66">
        <v>77595</v>
      </c>
      <c r="AN66">
        <v>79805</v>
      </c>
      <c r="AO66">
        <v>83021</v>
      </c>
      <c r="AP66">
        <v>86301</v>
      </c>
      <c r="AQ66">
        <v>88451</v>
      </c>
      <c r="AR66">
        <v>89659</v>
      </c>
      <c r="AS66">
        <v>90588</v>
      </c>
      <c r="AT66">
        <v>91439</v>
      </c>
      <c r="AU66">
        <v>92074</v>
      </c>
      <c r="AV66">
        <v>93128</v>
      </c>
      <c r="AW66">
        <v>95138</v>
      </c>
      <c r="AX66">
        <v>97635</v>
      </c>
      <c r="AY66">
        <v>99405</v>
      </c>
      <c r="AZ66">
        <v>100150</v>
      </c>
      <c r="BA66">
        <v>100917</v>
      </c>
      <c r="BB66">
        <v>101604</v>
      </c>
      <c r="BC66">
        <v>101838</v>
      </c>
      <c r="BD66">
        <v>102591</v>
      </c>
      <c r="BE66">
        <v>104110</v>
      </c>
      <c r="BF66">
        <v>105675</v>
      </c>
      <c r="BG66">
        <v>106807</v>
      </c>
      <c r="BH66">
        <v>107906</v>
      </c>
      <c r="BI66">
        <v>108727</v>
      </c>
      <c r="BJ66">
        <v>108735</v>
      </c>
      <c r="BK66">
        <v>108908</v>
      </c>
      <c r="BL66">
        <v>109203</v>
      </c>
      <c r="BM66">
        <v>108587</v>
      </c>
      <c r="BN66">
        <v>107700</v>
      </c>
      <c r="BO66">
        <v>107310</v>
      </c>
      <c r="BP66">
        <v>107359</v>
      </c>
      <c r="BQ66">
        <v>107624</v>
      </c>
      <c r="BR66">
        <v>107663</v>
      </c>
      <c r="BS66">
        <v>107641</v>
      </c>
      <c r="BT66">
        <v>107597</v>
      </c>
      <c r="BU66">
        <v>107489</v>
      </c>
      <c r="BV66">
        <v>107363</v>
      </c>
      <c r="BW66">
        <v>107197</v>
      </c>
      <c r="BX66">
        <v>106977</v>
      </c>
      <c r="BY66">
        <v>106743</v>
      </c>
      <c r="BZ66">
        <v>106468</v>
      </c>
      <c r="CA66">
        <v>106154</v>
      </c>
      <c r="CB66">
        <v>105853</v>
      </c>
      <c r="CC66">
        <v>105508</v>
      </c>
      <c r="CD66">
        <v>105139</v>
      </c>
      <c r="CE66">
        <v>104737</v>
      </c>
      <c r="CF66">
        <v>104342</v>
      </c>
      <c r="CG66">
        <v>103922</v>
      </c>
      <c r="CH66">
        <v>103502</v>
      </c>
      <c r="CI66">
        <v>103065</v>
      </c>
      <c r="CJ66">
        <v>102617</v>
      </c>
      <c r="CK66">
        <v>102130</v>
      </c>
      <c r="CL66">
        <v>101631</v>
      </c>
      <c r="CM66">
        <v>101100</v>
      </c>
      <c r="CN66">
        <v>100583</v>
      </c>
      <c r="CO66">
        <v>100058</v>
      </c>
      <c r="CP66">
        <v>99507</v>
      </c>
      <c r="CQ66">
        <v>98964</v>
      </c>
    </row>
    <row r="67" spans="1:95" x14ac:dyDescent="0.45">
      <c r="A67" t="s">
        <v>365</v>
      </c>
      <c r="B67" s="48" t="s">
        <v>366</v>
      </c>
      <c r="C67" t="s">
        <v>770</v>
      </c>
      <c r="D67" s="48" t="s">
        <v>771</v>
      </c>
      <c r="E67">
        <v>1898168</v>
      </c>
      <c r="F67">
        <v>1893125</v>
      </c>
      <c r="G67">
        <v>1909068</v>
      </c>
      <c r="H67">
        <v>1915045</v>
      </c>
      <c r="I67">
        <v>1921617</v>
      </c>
      <c r="J67">
        <v>1928216</v>
      </c>
      <c r="K67">
        <v>1941057</v>
      </c>
      <c r="L67">
        <v>1946009</v>
      </c>
      <c r="M67">
        <v>1960830</v>
      </c>
      <c r="N67">
        <v>1982191</v>
      </c>
      <c r="O67">
        <v>2001245</v>
      </c>
      <c r="P67">
        <v>2049221</v>
      </c>
      <c r="Q67">
        <v>2066154</v>
      </c>
      <c r="R67">
        <v>2076844</v>
      </c>
      <c r="S67">
        <v>2108402</v>
      </c>
      <c r="T67">
        <v>2112847</v>
      </c>
      <c r="U67">
        <v>2112387</v>
      </c>
      <c r="V67">
        <v>2114608</v>
      </c>
      <c r="W67">
        <v>2117518</v>
      </c>
      <c r="X67">
        <v>2118609</v>
      </c>
      <c r="Y67">
        <v>2122700</v>
      </c>
      <c r="Z67">
        <v>2134026</v>
      </c>
      <c r="AA67">
        <v>2175903</v>
      </c>
      <c r="AB67">
        <v>2210349</v>
      </c>
      <c r="AC67">
        <v>2241719</v>
      </c>
      <c r="AD67">
        <v>2276359</v>
      </c>
      <c r="AE67">
        <v>2314331</v>
      </c>
      <c r="AF67">
        <v>2354684</v>
      </c>
      <c r="AG67">
        <v>2398321</v>
      </c>
      <c r="AH67">
        <v>2444312</v>
      </c>
      <c r="AI67">
        <v>2485877</v>
      </c>
      <c r="AJ67">
        <v>2522951</v>
      </c>
      <c r="AK67">
        <v>2571981</v>
      </c>
      <c r="AL67">
        <v>2617535</v>
      </c>
      <c r="AM67">
        <v>2665835</v>
      </c>
      <c r="AN67">
        <v>2719097</v>
      </c>
      <c r="AO67">
        <v>2776179</v>
      </c>
      <c r="AP67">
        <v>2830515</v>
      </c>
      <c r="AQ67">
        <v>2883617</v>
      </c>
      <c r="AR67">
        <v>2940357</v>
      </c>
      <c r="AS67">
        <v>2999891</v>
      </c>
      <c r="AT67">
        <v>3064677</v>
      </c>
      <c r="AU67">
        <v>3075954</v>
      </c>
      <c r="AV67">
        <v>3087676</v>
      </c>
      <c r="AW67">
        <v>3096947</v>
      </c>
      <c r="AX67">
        <v>3110866</v>
      </c>
      <c r="AY67">
        <v>3128998</v>
      </c>
      <c r="AZ67">
        <v>3161216</v>
      </c>
      <c r="BA67">
        <v>3199492</v>
      </c>
      <c r="BB67">
        <v>3240082</v>
      </c>
      <c r="BC67">
        <v>3264665</v>
      </c>
      <c r="BD67">
        <v>3283984</v>
      </c>
      <c r="BE67">
        <v>3318631</v>
      </c>
      <c r="BF67">
        <v>3353116</v>
      </c>
      <c r="BG67">
        <v>3380029</v>
      </c>
      <c r="BH67">
        <v>3405449</v>
      </c>
      <c r="BI67">
        <v>3435109</v>
      </c>
      <c r="BJ67">
        <v>3466571</v>
      </c>
      <c r="BK67">
        <v>3491861</v>
      </c>
      <c r="BL67">
        <v>3515460</v>
      </c>
      <c r="BM67">
        <v>3529080</v>
      </c>
      <c r="BN67">
        <v>3502976</v>
      </c>
      <c r="BO67">
        <v>3515066</v>
      </c>
      <c r="BP67">
        <v>3566941</v>
      </c>
      <c r="BQ67">
        <v>3604637</v>
      </c>
      <c r="BR67">
        <v>3600087</v>
      </c>
      <c r="BS67">
        <v>3592271</v>
      </c>
      <c r="BT67">
        <v>3582630</v>
      </c>
      <c r="BU67">
        <v>3570974</v>
      </c>
      <c r="BV67">
        <v>3556230</v>
      </c>
      <c r="BW67">
        <v>3540111</v>
      </c>
      <c r="BX67">
        <v>3521711</v>
      </c>
      <c r="BY67">
        <v>3501338</v>
      </c>
      <c r="BZ67">
        <v>3479430</v>
      </c>
      <c r="CA67">
        <v>3455787</v>
      </c>
      <c r="CB67">
        <v>3431088</v>
      </c>
      <c r="CC67">
        <v>3404760</v>
      </c>
      <c r="CD67">
        <v>3376610</v>
      </c>
      <c r="CE67">
        <v>3348056</v>
      </c>
      <c r="CF67">
        <v>3317207</v>
      </c>
      <c r="CG67">
        <v>3286123</v>
      </c>
      <c r="CH67">
        <v>3254121</v>
      </c>
      <c r="CI67">
        <v>3221712</v>
      </c>
      <c r="CJ67">
        <v>3189208</v>
      </c>
      <c r="CK67">
        <v>3156581</v>
      </c>
      <c r="CL67">
        <v>3124258</v>
      </c>
      <c r="CM67">
        <v>3092830</v>
      </c>
      <c r="CN67">
        <v>3060541</v>
      </c>
      <c r="CO67">
        <v>3029487</v>
      </c>
      <c r="CP67">
        <v>2997363</v>
      </c>
      <c r="CQ67">
        <v>2965633</v>
      </c>
    </row>
    <row r="68" spans="1:95" x14ac:dyDescent="0.45">
      <c r="A68" t="s">
        <v>365</v>
      </c>
      <c r="B68" s="48" t="s">
        <v>366</v>
      </c>
      <c r="C68" t="s">
        <v>772</v>
      </c>
      <c r="D68" s="48" t="s">
        <v>773</v>
      </c>
      <c r="E68">
        <v>8378309</v>
      </c>
      <c r="F68">
        <v>8589875</v>
      </c>
      <c r="G68">
        <v>8832932</v>
      </c>
      <c r="H68">
        <v>9034955</v>
      </c>
      <c r="I68">
        <v>9245383</v>
      </c>
      <c r="J68">
        <v>9459784</v>
      </c>
      <c r="K68">
        <v>9709943</v>
      </c>
      <c r="L68">
        <v>9852991</v>
      </c>
      <c r="M68">
        <v>10048170</v>
      </c>
      <c r="N68">
        <v>10280809</v>
      </c>
      <c r="O68">
        <v>10505755</v>
      </c>
      <c r="P68">
        <v>10887779</v>
      </c>
      <c r="Q68">
        <v>11110846</v>
      </c>
      <c r="R68">
        <v>11303156</v>
      </c>
      <c r="S68">
        <v>11614598</v>
      </c>
      <c r="T68">
        <v>11780153</v>
      </c>
      <c r="U68">
        <v>11920613</v>
      </c>
      <c r="V68">
        <v>12077392</v>
      </c>
      <c r="W68">
        <v>12240482</v>
      </c>
      <c r="X68">
        <v>12395391</v>
      </c>
      <c r="Y68">
        <v>12569300</v>
      </c>
      <c r="Z68">
        <v>12789234</v>
      </c>
      <c r="AA68">
        <v>13008344</v>
      </c>
      <c r="AB68">
        <v>13183123</v>
      </c>
      <c r="AC68">
        <v>13337672</v>
      </c>
      <c r="AD68">
        <v>13511953</v>
      </c>
      <c r="AE68">
        <v>13704019</v>
      </c>
      <c r="AF68">
        <v>13909190</v>
      </c>
      <c r="AG68">
        <v>14133843</v>
      </c>
      <c r="AH68">
        <v>14370104</v>
      </c>
      <c r="AI68">
        <v>14579251</v>
      </c>
      <c r="AJ68">
        <v>14761085</v>
      </c>
      <c r="AK68">
        <v>14906654</v>
      </c>
      <c r="AL68">
        <v>15017273</v>
      </c>
      <c r="AM68">
        <v>15139633</v>
      </c>
      <c r="AN68">
        <v>15285785</v>
      </c>
      <c r="AO68">
        <v>15448588</v>
      </c>
      <c r="AP68">
        <v>15592522</v>
      </c>
      <c r="AQ68">
        <v>15723967</v>
      </c>
      <c r="AR68">
        <v>15871907</v>
      </c>
      <c r="AS68">
        <v>16028911</v>
      </c>
      <c r="AT68">
        <v>16210024</v>
      </c>
      <c r="AU68">
        <v>16419256</v>
      </c>
      <c r="AV68">
        <v>16633061</v>
      </c>
      <c r="AW68">
        <v>16835775</v>
      </c>
      <c r="AX68">
        <v>17065978</v>
      </c>
      <c r="AY68">
        <v>17321968</v>
      </c>
      <c r="AZ68">
        <v>17666406</v>
      </c>
      <c r="BA68">
        <v>18049707</v>
      </c>
      <c r="BB68">
        <v>18451571</v>
      </c>
      <c r="BC68">
        <v>18767085</v>
      </c>
      <c r="BD68">
        <v>19056040</v>
      </c>
      <c r="BE68">
        <v>19414834</v>
      </c>
      <c r="BF68">
        <v>19775013</v>
      </c>
      <c r="BG68">
        <v>20095657</v>
      </c>
      <c r="BH68">
        <v>20410546</v>
      </c>
      <c r="BI68">
        <v>20755798</v>
      </c>
      <c r="BJ68">
        <v>21126017</v>
      </c>
      <c r="BK68">
        <v>21471397</v>
      </c>
      <c r="BL68">
        <v>21819366</v>
      </c>
      <c r="BM68">
        <v>22120168</v>
      </c>
      <c r="BN68">
        <v>22182436</v>
      </c>
      <c r="BO68">
        <v>22499333</v>
      </c>
      <c r="BP68">
        <v>23085836</v>
      </c>
      <c r="BQ68">
        <v>23600172</v>
      </c>
      <c r="BR68">
        <v>23854249</v>
      </c>
      <c r="BS68">
        <v>24100227</v>
      </c>
      <c r="BT68">
        <v>24345576</v>
      </c>
      <c r="BU68">
        <v>24589062</v>
      </c>
      <c r="BV68">
        <v>24825494</v>
      </c>
      <c r="BW68">
        <v>25062221</v>
      </c>
      <c r="BX68">
        <v>25297529</v>
      </c>
      <c r="BY68">
        <v>25528906</v>
      </c>
      <c r="BZ68">
        <v>25759480</v>
      </c>
      <c r="CA68">
        <v>25990247</v>
      </c>
      <c r="CB68">
        <v>26223952</v>
      </c>
      <c r="CC68">
        <v>26458934</v>
      </c>
      <c r="CD68">
        <v>26688474</v>
      </c>
      <c r="CE68">
        <v>26923702</v>
      </c>
      <c r="CF68">
        <v>27155023</v>
      </c>
      <c r="CG68">
        <v>27390899</v>
      </c>
      <c r="CH68">
        <v>27631611</v>
      </c>
      <c r="CI68">
        <v>27875890</v>
      </c>
      <c r="CJ68">
        <v>28117438</v>
      </c>
      <c r="CK68">
        <v>28358807</v>
      </c>
      <c r="CL68">
        <v>28603758</v>
      </c>
      <c r="CM68">
        <v>28854596</v>
      </c>
      <c r="CN68">
        <v>29094757</v>
      </c>
      <c r="CO68">
        <v>29347201</v>
      </c>
      <c r="CP68">
        <v>29589749</v>
      </c>
      <c r="CQ68">
        <v>29832791</v>
      </c>
    </row>
    <row r="69" spans="1:95" x14ac:dyDescent="0.45">
      <c r="A69" t="s">
        <v>365</v>
      </c>
      <c r="B69" s="48" t="s">
        <v>366</v>
      </c>
      <c r="C69" t="s">
        <v>776</v>
      </c>
      <c r="D69" s="48" t="s">
        <v>777</v>
      </c>
      <c r="E69">
        <v>5192631</v>
      </c>
      <c r="F69">
        <v>5295783</v>
      </c>
      <c r="G69">
        <v>5421149</v>
      </c>
      <c r="H69">
        <v>5521204</v>
      </c>
      <c r="I69">
        <v>5628081</v>
      </c>
      <c r="J69">
        <v>5737431</v>
      </c>
      <c r="K69">
        <v>5867440</v>
      </c>
      <c r="L69">
        <v>5939407</v>
      </c>
      <c r="M69">
        <v>6043351</v>
      </c>
      <c r="N69">
        <v>6169940</v>
      </c>
      <c r="O69">
        <v>6290474</v>
      </c>
      <c r="P69">
        <v>6503400</v>
      </c>
      <c r="Q69">
        <v>6621242</v>
      </c>
      <c r="R69">
        <v>6720804</v>
      </c>
      <c r="S69">
        <v>6889712</v>
      </c>
      <c r="T69">
        <v>6969644</v>
      </c>
      <c r="U69">
        <v>7032951</v>
      </c>
      <c r="V69">
        <v>7105492</v>
      </c>
      <c r="W69">
        <v>7181751</v>
      </c>
      <c r="X69">
        <v>7253654</v>
      </c>
      <c r="Y69">
        <v>7337415</v>
      </c>
      <c r="Z69">
        <v>7450293</v>
      </c>
      <c r="AA69">
        <v>7581428</v>
      </c>
      <c r="AB69">
        <v>7687228</v>
      </c>
      <c r="AC69">
        <v>7780438</v>
      </c>
      <c r="AD69">
        <v>7886038</v>
      </c>
      <c r="AE69">
        <v>8001483</v>
      </c>
      <c r="AF69">
        <v>8121372</v>
      </c>
      <c r="AG69">
        <v>8251555</v>
      </c>
      <c r="AH69">
        <v>8389840</v>
      </c>
      <c r="AI69">
        <v>8511912</v>
      </c>
      <c r="AJ69">
        <v>8616571</v>
      </c>
      <c r="AK69">
        <v>8708711</v>
      </c>
      <c r="AL69">
        <v>8782324</v>
      </c>
      <c r="AM69">
        <v>8864100</v>
      </c>
      <c r="AN69">
        <v>8960227</v>
      </c>
      <c r="AO69">
        <v>9064930</v>
      </c>
      <c r="AP69">
        <v>9157731</v>
      </c>
      <c r="AQ69">
        <v>9244018</v>
      </c>
      <c r="AR69">
        <v>9341084</v>
      </c>
      <c r="AS69">
        <v>9444852</v>
      </c>
      <c r="AT69">
        <v>9565297</v>
      </c>
      <c r="AU69">
        <v>9675755</v>
      </c>
      <c r="AV69">
        <v>9789254</v>
      </c>
      <c r="AW69">
        <v>9896271</v>
      </c>
      <c r="AX69">
        <v>10019929</v>
      </c>
      <c r="AY69">
        <v>10159956</v>
      </c>
      <c r="AZ69">
        <v>10353814</v>
      </c>
      <c r="BA69">
        <v>10572156</v>
      </c>
      <c r="BB69">
        <v>10798554</v>
      </c>
      <c r="BC69">
        <v>10968398</v>
      </c>
      <c r="BD69">
        <v>11119680</v>
      </c>
      <c r="BE69">
        <v>11313314</v>
      </c>
      <c r="BF69">
        <v>11504656</v>
      </c>
      <c r="BG69">
        <v>11668306</v>
      </c>
      <c r="BH69">
        <v>11826934</v>
      </c>
      <c r="BI69">
        <v>12005031</v>
      </c>
      <c r="BJ69">
        <v>12202290</v>
      </c>
      <c r="BK69">
        <v>12387923</v>
      </c>
      <c r="BL69">
        <v>12572523</v>
      </c>
      <c r="BM69">
        <v>12726843</v>
      </c>
      <c r="BN69">
        <v>12744892</v>
      </c>
      <c r="BO69">
        <v>12907891</v>
      </c>
      <c r="BP69">
        <v>13223705</v>
      </c>
      <c r="BQ69">
        <v>13498584</v>
      </c>
      <c r="BR69">
        <v>13623334</v>
      </c>
      <c r="BS69">
        <v>13742135</v>
      </c>
      <c r="BT69">
        <v>13859459</v>
      </c>
      <c r="BU69">
        <v>13974603</v>
      </c>
      <c r="BV69">
        <v>14084462</v>
      </c>
      <c r="BW69">
        <v>14193608</v>
      </c>
      <c r="BX69">
        <v>14300775</v>
      </c>
      <c r="BY69">
        <v>14404846</v>
      </c>
      <c r="BZ69">
        <v>14507760</v>
      </c>
      <c r="CA69">
        <v>14609956</v>
      </c>
      <c r="CB69">
        <v>14713146</v>
      </c>
      <c r="CC69">
        <v>14816312</v>
      </c>
      <c r="CD69">
        <v>14916053</v>
      </c>
      <c r="CE69">
        <v>15018666</v>
      </c>
      <c r="CF69">
        <v>15118416</v>
      </c>
      <c r="CG69">
        <v>15220570</v>
      </c>
      <c r="CH69">
        <v>15325021</v>
      </c>
      <c r="CI69">
        <v>15431353</v>
      </c>
      <c r="CJ69">
        <v>15536536</v>
      </c>
      <c r="CK69">
        <v>15641884</v>
      </c>
      <c r="CL69">
        <v>15749478</v>
      </c>
      <c r="CM69">
        <v>15860675</v>
      </c>
      <c r="CN69">
        <v>15966349</v>
      </c>
      <c r="CO69">
        <v>16078986</v>
      </c>
      <c r="CP69">
        <v>16186283</v>
      </c>
      <c r="CQ69">
        <v>16294014</v>
      </c>
    </row>
    <row r="70" spans="1:95" x14ac:dyDescent="0.45">
      <c r="A70" t="s">
        <v>365</v>
      </c>
      <c r="B70" s="48" t="s">
        <v>366</v>
      </c>
      <c r="C70" t="s">
        <v>774</v>
      </c>
      <c r="D70" s="48" t="s">
        <v>775</v>
      </c>
      <c r="E70">
        <v>5083846</v>
      </c>
      <c r="F70">
        <v>5187217</v>
      </c>
      <c r="G70">
        <v>5320851</v>
      </c>
      <c r="H70">
        <v>5428796</v>
      </c>
      <c r="I70">
        <v>5538919</v>
      </c>
      <c r="J70">
        <v>5650569</v>
      </c>
      <c r="K70">
        <v>5783560</v>
      </c>
      <c r="L70">
        <v>5859593</v>
      </c>
      <c r="M70">
        <v>5965649</v>
      </c>
      <c r="N70">
        <v>6093060</v>
      </c>
      <c r="O70">
        <v>6216526</v>
      </c>
      <c r="P70">
        <v>6433600</v>
      </c>
      <c r="Q70">
        <v>6555758</v>
      </c>
      <c r="R70">
        <v>6659196</v>
      </c>
      <c r="S70">
        <v>6833288</v>
      </c>
      <c r="T70">
        <v>6923356</v>
      </c>
      <c r="U70">
        <v>7000049</v>
      </c>
      <c r="V70">
        <v>7086508</v>
      </c>
      <c r="W70">
        <v>7176249</v>
      </c>
      <c r="X70">
        <v>7260346</v>
      </c>
      <c r="Y70">
        <v>7354585</v>
      </c>
      <c r="Z70">
        <v>7472967</v>
      </c>
      <c r="AA70">
        <v>7602819</v>
      </c>
      <c r="AB70">
        <v>7706244</v>
      </c>
      <c r="AC70">
        <v>7798953</v>
      </c>
      <c r="AD70">
        <v>7902274</v>
      </c>
      <c r="AE70">
        <v>8016867</v>
      </c>
      <c r="AF70">
        <v>8142502</v>
      </c>
      <c r="AG70">
        <v>8280609</v>
      </c>
      <c r="AH70">
        <v>8424576</v>
      </c>
      <c r="AI70">
        <v>8553216</v>
      </c>
      <c r="AJ70">
        <v>8667465</v>
      </c>
      <c r="AK70">
        <v>8769924</v>
      </c>
      <c r="AL70">
        <v>8852484</v>
      </c>
      <c r="AM70">
        <v>8941368</v>
      </c>
      <c r="AN70">
        <v>9044655</v>
      </c>
      <c r="AO70">
        <v>9159837</v>
      </c>
      <c r="AP70">
        <v>9265306</v>
      </c>
      <c r="AQ70">
        <v>9363566</v>
      </c>
      <c r="AR70">
        <v>9471180</v>
      </c>
      <c r="AS70">
        <v>9583950</v>
      </c>
      <c r="AT70">
        <v>9709404</v>
      </c>
      <c r="AU70">
        <v>9819455</v>
      </c>
      <c r="AV70">
        <v>9931483</v>
      </c>
      <c r="AW70">
        <v>10036451</v>
      </c>
      <c r="AX70">
        <v>10156915</v>
      </c>
      <c r="AY70">
        <v>10291010</v>
      </c>
      <c r="AZ70">
        <v>10473808</v>
      </c>
      <c r="BA70">
        <v>10677043</v>
      </c>
      <c r="BB70">
        <v>10893099</v>
      </c>
      <c r="BC70">
        <v>11063352</v>
      </c>
      <c r="BD70">
        <v>11220344</v>
      </c>
      <c r="BE70">
        <v>11420151</v>
      </c>
      <c r="BF70">
        <v>11623473</v>
      </c>
      <c r="BG70">
        <v>11807380</v>
      </c>
      <c r="BH70">
        <v>11989061</v>
      </c>
      <c r="BI70">
        <v>12185876</v>
      </c>
      <c r="BJ70">
        <v>12390298</v>
      </c>
      <c r="BK70">
        <v>12575335</v>
      </c>
      <c r="BL70">
        <v>12762303</v>
      </c>
      <c r="BM70">
        <v>12922405</v>
      </c>
      <c r="BN70">
        <v>12940520</v>
      </c>
      <c r="BO70">
        <v>13106508</v>
      </c>
      <c r="BP70">
        <v>13429072</v>
      </c>
      <c r="BQ70">
        <v>13706225</v>
      </c>
      <c r="BR70">
        <v>13831002</v>
      </c>
      <c r="BS70">
        <v>13950363</v>
      </c>
      <c r="BT70">
        <v>14068747</v>
      </c>
      <c r="BU70">
        <v>14185433</v>
      </c>
      <c r="BV70">
        <v>14297262</v>
      </c>
      <c r="BW70">
        <v>14408724</v>
      </c>
      <c r="BX70">
        <v>14518465</v>
      </c>
      <c r="BY70">
        <v>14625398</v>
      </c>
      <c r="BZ70">
        <v>14731150</v>
      </c>
      <c r="CA70">
        <v>14836078</v>
      </c>
      <c r="CB70">
        <v>14941894</v>
      </c>
      <c r="CC70">
        <v>15047382</v>
      </c>
      <c r="CD70">
        <v>15149031</v>
      </c>
      <c r="CE70">
        <v>15253092</v>
      </c>
      <c r="CF70">
        <v>15353814</v>
      </c>
      <c r="CG70">
        <v>15456452</v>
      </c>
      <c r="CH70">
        <v>15560711</v>
      </c>
      <c r="CI70">
        <v>15666249</v>
      </c>
      <c r="CJ70">
        <v>15770110</v>
      </c>
      <c r="CK70">
        <v>15873504</v>
      </c>
      <c r="CL70">
        <v>15978538</v>
      </c>
      <c r="CM70">
        <v>16086751</v>
      </c>
      <c r="CN70">
        <v>16188949</v>
      </c>
      <c r="CO70">
        <v>16297702</v>
      </c>
      <c r="CP70">
        <v>16400829</v>
      </c>
      <c r="CQ70">
        <v>16504410</v>
      </c>
    </row>
    <row r="71" spans="1:95" x14ac:dyDescent="0.45">
      <c r="A71" t="s">
        <v>365</v>
      </c>
      <c r="B71" s="48" t="s">
        <v>366</v>
      </c>
      <c r="C71" t="s">
        <v>768</v>
      </c>
      <c r="D71" s="48" t="s">
        <v>769</v>
      </c>
      <c r="E71">
        <v>10276477</v>
      </c>
      <c r="F71">
        <v>10483000</v>
      </c>
      <c r="G71">
        <v>10742000</v>
      </c>
      <c r="H71">
        <v>10950000</v>
      </c>
      <c r="I71">
        <v>11167000</v>
      </c>
      <c r="J71">
        <v>11388000</v>
      </c>
      <c r="K71">
        <v>11651000</v>
      </c>
      <c r="L71">
        <v>11799000</v>
      </c>
      <c r="M71">
        <v>12009000</v>
      </c>
      <c r="N71">
        <v>12263000</v>
      </c>
      <c r="O71">
        <v>12507000</v>
      </c>
      <c r="P71">
        <v>12937000</v>
      </c>
      <c r="Q71">
        <v>13177000</v>
      </c>
      <c r="R71">
        <v>13380000</v>
      </c>
      <c r="S71">
        <v>13723000</v>
      </c>
      <c r="T71">
        <v>13893000</v>
      </c>
      <c r="U71">
        <v>14033000</v>
      </c>
      <c r="V71">
        <v>14192000</v>
      </c>
      <c r="W71">
        <v>14358000</v>
      </c>
      <c r="X71">
        <v>14514000</v>
      </c>
      <c r="Y71">
        <v>14692000</v>
      </c>
      <c r="Z71">
        <v>14923260</v>
      </c>
      <c r="AA71">
        <v>15184247</v>
      </c>
      <c r="AB71">
        <v>15393472</v>
      </c>
      <c r="AC71">
        <v>15579391</v>
      </c>
      <c r="AD71">
        <v>15788312</v>
      </c>
      <c r="AE71">
        <v>16018350</v>
      </c>
      <c r="AF71">
        <v>16263874</v>
      </c>
      <c r="AG71">
        <v>16532164</v>
      </c>
      <c r="AH71">
        <v>16814416</v>
      </c>
      <c r="AI71">
        <v>17065128</v>
      </c>
      <c r="AJ71">
        <v>17284036</v>
      </c>
      <c r="AK71">
        <v>17478635</v>
      </c>
      <c r="AL71">
        <v>17634808</v>
      </c>
      <c r="AM71">
        <v>17805468</v>
      </c>
      <c r="AN71">
        <v>18004882</v>
      </c>
      <c r="AO71">
        <v>18224767</v>
      </c>
      <c r="AP71">
        <v>18423037</v>
      </c>
      <c r="AQ71">
        <v>18607584</v>
      </c>
      <c r="AR71">
        <v>18812264</v>
      </c>
      <c r="AS71">
        <v>19028802</v>
      </c>
      <c r="AT71">
        <v>19274701</v>
      </c>
      <c r="AU71">
        <v>19495210</v>
      </c>
      <c r="AV71">
        <v>19720737</v>
      </c>
      <c r="AW71">
        <v>19932722</v>
      </c>
      <c r="AX71">
        <v>20176844</v>
      </c>
      <c r="AY71">
        <v>20450966</v>
      </c>
      <c r="AZ71">
        <v>20827622</v>
      </c>
      <c r="BA71">
        <v>21249199</v>
      </c>
      <c r="BB71">
        <v>21691653</v>
      </c>
      <c r="BC71">
        <v>22031750</v>
      </c>
      <c r="BD71">
        <v>22340024</v>
      </c>
      <c r="BE71">
        <v>22733465</v>
      </c>
      <c r="BF71">
        <v>23128129</v>
      </c>
      <c r="BG71">
        <v>23475686</v>
      </c>
      <c r="BH71">
        <v>23815995</v>
      </c>
      <c r="BI71">
        <v>24190907</v>
      </c>
      <c r="BJ71">
        <v>24592588</v>
      </c>
      <c r="BK71">
        <v>24963258</v>
      </c>
      <c r="BL71">
        <v>25334826</v>
      </c>
      <c r="BM71">
        <v>25649248</v>
      </c>
      <c r="BN71">
        <v>25685412</v>
      </c>
      <c r="BO71">
        <v>26014399</v>
      </c>
      <c r="BP71">
        <v>26652777</v>
      </c>
      <c r="BQ71">
        <v>27204809</v>
      </c>
      <c r="BR71">
        <v>27454336</v>
      </c>
      <c r="BS71">
        <v>27692498</v>
      </c>
      <c r="BT71">
        <v>27928206</v>
      </c>
      <c r="BU71">
        <v>28160036</v>
      </c>
      <c r="BV71">
        <v>28381724</v>
      </c>
      <c r="BW71">
        <v>28602332</v>
      </c>
      <c r="BX71">
        <v>28819240</v>
      </c>
      <c r="BY71">
        <v>29030244</v>
      </c>
      <c r="BZ71">
        <v>29238910</v>
      </c>
      <c r="CA71">
        <v>29446034</v>
      </c>
      <c r="CB71">
        <v>29655040</v>
      </c>
      <c r="CC71">
        <v>29863694</v>
      </c>
      <c r="CD71">
        <v>30065084</v>
      </c>
      <c r="CE71">
        <v>30271758</v>
      </c>
      <c r="CF71">
        <v>30472230</v>
      </c>
      <c r="CG71">
        <v>30677022</v>
      </c>
      <c r="CH71">
        <v>30885732</v>
      </c>
      <c r="CI71">
        <v>31097602</v>
      </c>
      <c r="CJ71">
        <v>31306646</v>
      </c>
      <c r="CK71">
        <v>31515388</v>
      </c>
      <c r="CL71">
        <v>31728016</v>
      </c>
      <c r="CM71">
        <v>31947426</v>
      </c>
      <c r="CN71">
        <v>32155298</v>
      </c>
      <c r="CO71">
        <v>32376688</v>
      </c>
      <c r="CP71">
        <v>32587112</v>
      </c>
      <c r="CQ71">
        <v>32798424</v>
      </c>
    </row>
    <row r="72" spans="1:95" x14ac:dyDescent="0.45">
      <c r="A72" t="s">
        <v>367</v>
      </c>
      <c r="B72" s="48" t="s">
        <v>368</v>
      </c>
      <c r="C72" t="s">
        <v>770</v>
      </c>
      <c r="D72" s="48" t="s">
        <v>771</v>
      </c>
      <c r="E72">
        <v>2486372</v>
      </c>
      <c r="F72">
        <v>2493385</v>
      </c>
      <c r="G72">
        <v>2505220</v>
      </c>
      <c r="H72">
        <v>2517777</v>
      </c>
      <c r="I72">
        <v>2531075</v>
      </c>
      <c r="J72">
        <v>2544011</v>
      </c>
      <c r="K72">
        <v>2558257</v>
      </c>
      <c r="L72">
        <v>2573835</v>
      </c>
      <c r="M72">
        <v>2583601</v>
      </c>
      <c r="N72">
        <v>2588892</v>
      </c>
      <c r="O72">
        <v>2594215</v>
      </c>
      <c r="P72">
        <v>2602592</v>
      </c>
      <c r="Q72">
        <v>2617008</v>
      </c>
      <c r="R72">
        <v>2630789</v>
      </c>
      <c r="S72">
        <v>2634510</v>
      </c>
      <c r="T72">
        <v>2626772</v>
      </c>
      <c r="U72">
        <v>2621379</v>
      </c>
      <c r="V72">
        <v>2621628</v>
      </c>
      <c r="W72">
        <v>2618751</v>
      </c>
      <c r="X72">
        <v>2613535</v>
      </c>
      <c r="Y72">
        <v>2612783</v>
      </c>
      <c r="Z72">
        <v>2621498</v>
      </c>
      <c r="AA72">
        <v>2643375</v>
      </c>
      <c r="AB72">
        <v>2659070</v>
      </c>
      <c r="AC72">
        <v>2679016</v>
      </c>
      <c r="AD72">
        <v>2700321</v>
      </c>
      <c r="AE72">
        <v>2722325</v>
      </c>
      <c r="AF72">
        <v>2744348</v>
      </c>
      <c r="AG72">
        <v>2768641</v>
      </c>
      <c r="AH72">
        <v>2801639</v>
      </c>
      <c r="AI72">
        <v>2843876</v>
      </c>
      <c r="AJ72">
        <v>2893427</v>
      </c>
      <c r="AK72">
        <v>2946774</v>
      </c>
      <c r="AL72">
        <v>2992756</v>
      </c>
      <c r="AM72">
        <v>3026042</v>
      </c>
      <c r="AN72">
        <v>3052457</v>
      </c>
      <c r="AO72">
        <v>3078548</v>
      </c>
      <c r="AP72">
        <v>3103950</v>
      </c>
      <c r="AQ72">
        <v>3129454</v>
      </c>
      <c r="AR72">
        <v>3157687</v>
      </c>
      <c r="AS72">
        <v>3187562</v>
      </c>
      <c r="AT72">
        <v>3222225</v>
      </c>
      <c r="AU72">
        <v>3260666</v>
      </c>
      <c r="AV72">
        <v>3299328</v>
      </c>
      <c r="AW72">
        <v>3342824</v>
      </c>
      <c r="AX72">
        <v>3388796</v>
      </c>
      <c r="AY72">
        <v>3428840</v>
      </c>
      <c r="AZ72">
        <v>3463449</v>
      </c>
      <c r="BA72">
        <v>3497858</v>
      </c>
      <c r="BB72">
        <v>3530644</v>
      </c>
      <c r="BC72">
        <v>3562894</v>
      </c>
      <c r="BD72">
        <v>3598756</v>
      </c>
      <c r="BE72">
        <v>3612504</v>
      </c>
      <c r="BF72">
        <v>3617832</v>
      </c>
      <c r="BG72">
        <v>3629979</v>
      </c>
      <c r="BH72">
        <v>3654565</v>
      </c>
      <c r="BI72">
        <v>3677700</v>
      </c>
      <c r="BJ72">
        <v>3686708</v>
      </c>
      <c r="BK72">
        <v>3686762</v>
      </c>
      <c r="BL72">
        <v>3683835</v>
      </c>
      <c r="BM72">
        <v>3678385</v>
      </c>
      <c r="BN72">
        <v>3672325</v>
      </c>
      <c r="BO72">
        <v>3684012</v>
      </c>
      <c r="BP72">
        <v>3695624</v>
      </c>
      <c r="BQ72">
        <v>3688006</v>
      </c>
      <c r="BR72">
        <v>3655898</v>
      </c>
      <c r="BS72">
        <v>3623085</v>
      </c>
      <c r="BT72">
        <v>3589624</v>
      </c>
      <c r="BU72">
        <v>3555589</v>
      </c>
      <c r="BV72">
        <v>3519527</v>
      </c>
      <c r="BW72">
        <v>3481673</v>
      </c>
      <c r="BX72">
        <v>3442536</v>
      </c>
      <c r="BY72">
        <v>3401885</v>
      </c>
      <c r="BZ72">
        <v>3360636</v>
      </c>
      <c r="CA72">
        <v>3317302</v>
      </c>
      <c r="CB72">
        <v>3273285</v>
      </c>
      <c r="CC72">
        <v>3228189</v>
      </c>
      <c r="CD72">
        <v>3181136</v>
      </c>
      <c r="CE72">
        <v>3134362</v>
      </c>
      <c r="CF72">
        <v>3085938</v>
      </c>
      <c r="CG72">
        <v>3036704</v>
      </c>
      <c r="CH72">
        <v>2986969</v>
      </c>
      <c r="CI72">
        <v>2936257</v>
      </c>
      <c r="CJ72">
        <v>2885177</v>
      </c>
      <c r="CK72">
        <v>2833696</v>
      </c>
      <c r="CL72">
        <v>2782856</v>
      </c>
      <c r="CM72">
        <v>2731987</v>
      </c>
      <c r="CN72">
        <v>2681354</v>
      </c>
      <c r="CO72">
        <v>2630959</v>
      </c>
      <c r="CP72">
        <v>2580735</v>
      </c>
      <c r="CQ72">
        <v>2531324</v>
      </c>
    </row>
    <row r="73" spans="1:95" x14ac:dyDescent="0.45">
      <c r="A73" t="s">
        <v>367</v>
      </c>
      <c r="B73" s="48" t="s">
        <v>368</v>
      </c>
      <c r="C73" t="s">
        <v>772</v>
      </c>
      <c r="D73" s="48" t="s">
        <v>773</v>
      </c>
      <c r="E73">
        <v>4561167</v>
      </c>
      <c r="F73">
        <v>4592914</v>
      </c>
      <c r="G73">
        <v>4624644</v>
      </c>
      <c r="H73">
        <v>4658034</v>
      </c>
      <c r="I73">
        <v>4692726</v>
      </c>
      <c r="J73">
        <v>4726878</v>
      </c>
      <c r="K73">
        <v>4763809</v>
      </c>
      <c r="L73">
        <v>4803163</v>
      </c>
      <c r="M73">
        <v>4831802</v>
      </c>
      <c r="N73">
        <v>4852163</v>
      </c>
      <c r="O73">
        <v>4872871</v>
      </c>
      <c r="P73">
        <v>4897890</v>
      </c>
      <c r="Q73">
        <v>4927193</v>
      </c>
      <c r="R73">
        <v>4955326</v>
      </c>
      <c r="S73">
        <v>4964528</v>
      </c>
      <c r="T73">
        <v>4952131</v>
      </c>
      <c r="U73">
        <v>4944146</v>
      </c>
      <c r="V73">
        <v>4946802</v>
      </c>
      <c r="W73">
        <v>4943554</v>
      </c>
      <c r="X73">
        <v>4935890</v>
      </c>
      <c r="Y73">
        <v>4936650</v>
      </c>
      <c r="Z73">
        <v>4947212</v>
      </c>
      <c r="AA73">
        <v>4930765</v>
      </c>
      <c r="AB73">
        <v>4902840</v>
      </c>
      <c r="AC73">
        <v>4882418</v>
      </c>
      <c r="AD73">
        <v>4864664</v>
      </c>
      <c r="AE73">
        <v>4847469</v>
      </c>
      <c r="AF73">
        <v>4830238</v>
      </c>
      <c r="AG73">
        <v>4816676</v>
      </c>
      <c r="AH73">
        <v>4817928</v>
      </c>
      <c r="AI73">
        <v>4833974</v>
      </c>
      <c r="AJ73">
        <v>4861464</v>
      </c>
      <c r="AK73">
        <v>4893935</v>
      </c>
      <c r="AL73">
        <v>4912877</v>
      </c>
      <c r="AM73">
        <v>4910076</v>
      </c>
      <c r="AN73">
        <v>4895821</v>
      </c>
      <c r="AO73">
        <v>4880469</v>
      </c>
      <c r="AP73">
        <v>4864091</v>
      </c>
      <c r="AQ73">
        <v>4847335</v>
      </c>
      <c r="AR73">
        <v>4834637</v>
      </c>
      <c r="AS73">
        <v>4824004</v>
      </c>
      <c r="AT73">
        <v>4820068</v>
      </c>
      <c r="AU73">
        <v>4821291</v>
      </c>
      <c r="AV73">
        <v>4822095</v>
      </c>
      <c r="AW73">
        <v>4829142</v>
      </c>
      <c r="AX73">
        <v>4839033</v>
      </c>
      <c r="AY73">
        <v>4839801</v>
      </c>
      <c r="AZ73">
        <v>4832038</v>
      </c>
      <c r="BA73">
        <v>4823638</v>
      </c>
      <c r="BB73">
        <v>4812679</v>
      </c>
      <c r="BC73">
        <v>4800510</v>
      </c>
      <c r="BD73">
        <v>4792887</v>
      </c>
      <c r="BE73">
        <v>4817487</v>
      </c>
      <c r="BF73">
        <v>4861991</v>
      </c>
      <c r="BG73">
        <v>4916377</v>
      </c>
      <c r="BH73">
        <v>4988134</v>
      </c>
      <c r="BI73">
        <v>5058968</v>
      </c>
      <c r="BJ73">
        <v>5110858</v>
      </c>
      <c r="BK73">
        <v>5153759</v>
      </c>
      <c r="BL73">
        <v>5196085</v>
      </c>
      <c r="BM73">
        <v>5238479</v>
      </c>
      <c r="BN73">
        <v>5283472</v>
      </c>
      <c r="BO73">
        <v>5357839</v>
      </c>
      <c r="BP73">
        <v>5436137</v>
      </c>
      <c r="BQ73">
        <v>5490476</v>
      </c>
      <c r="BR73">
        <v>5511808</v>
      </c>
      <c r="BS73">
        <v>5534907</v>
      </c>
      <c r="BT73">
        <v>5559877</v>
      </c>
      <c r="BU73">
        <v>5586858</v>
      </c>
      <c r="BV73">
        <v>5613561</v>
      </c>
      <c r="BW73">
        <v>5640056</v>
      </c>
      <c r="BX73">
        <v>5667353</v>
      </c>
      <c r="BY73">
        <v>5694793</v>
      </c>
      <c r="BZ73">
        <v>5723637</v>
      </c>
      <c r="CA73">
        <v>5751568</v>
      </c>
      <c r="CB73">
        <v>5780443</v>
      </c>
      <c r="CC73">
        <v>5809800</v>
      </c>
      <c r="CD73">
        <v>5837479</v>
      </c>
      <c r="CE73">
        <v>5867770</v>
      </c>
      <c r="CF73">
        <v>5896824</v>
      </c>
      <c r="CG73">
        <v>5925883</v>
      </c>
      <c r="CH73">
        <v>5955248</v>
      </c>
      <c r="CI73">
        <v>5983657</v>
      </c>
      <c r="CJ73">
        <v>6012000</v>
      </c>
      <c r="CK73">
        <v>6037960</v>
      </c>
      <c r="CL73">
        <v>6063403</v>
      </c>
      <c r="CM73">
        <v>6087134</v>
      </c>
      <c r="CN73">
        <v>6109107</v>
      </c>
      <c r="CO73">
        <v>6129560</v>
      </c>
      <c r="CP73">
        <v>6148285</v>
      </c>
      <c r="CQ73">
        <v>6166785</v>
      </c>
    </row>
    <row r="74" spans="1:95" x14ac:dyDescent="0.45">
      <c r="A74" t="s">
        <v>367</v>
      </c>
      <c r="B74" s="48" t="s">
        <v>368</v>
      </c>
      <c r="C74" t="s">
        <v>776</v>
      </c>
      <c r="D74" s="48" t="s">
        <v>777</v>
      </c>
      <c r="E74">
        <v>3282648</v>
      </c>
      <c r="F74">
        <v>3302795</v>
      </c>
      <c r="G74">
        <v>3325793</v>
      </c>
      <c r="H74">
        <v>3350571</v>
      </c>
      <c r="I74">
        <v>3376780</v>
      </c>
      <c r="J74">
        <v>3403787</v>
      </c>
      <c r="K74">
        <v>3433917</v>
      </c>
      <c r="L74">
        <v>3465941</v>
      </c>
      <c r="M74">
        <v>3487886</v>
      </c>
      <c r="N74">
        <v>3502537</v>
      </c>
      <c r="O74">
        <v>3517964</v>
      </c>
      <c r="P74">
        <v>3537464</v>
      </c>
      <c r="Q74">
        <v>3562777</v>
      </c>
      <c r="R74">
        <v>3587564</v>
      </c>
      <c r="S74">
        <v>3594195</v>
      </c>
      <c r="T74">
        <v>3580805</v>
      </c>
      <c r="U74">
        <v>3572880</v>
      </c>
      <c r="V74">
        <v>3575163</v>
      </c>
      <c r="W74">
        <v>3572650</v>
      </c>
      <c r="X74">
        <v>3566276</v>
      </c>
      <c r="Y74">
        <v>3567435</v>
      </c>
      <c r="Z74">
        <v>3580524</v>
      </c>
      <c r="AA74">
        <v>3586663</v>
      </c>
      <c r="AB74">
        <v>3583143</v>
      </c>
      <c r="AC74">
        <v>3585911</v>
      </c>
      <c r="AD74">
        <v>3591378</v>
      </c>
      <c r="AE74">
        <v>3598396</v>
      </c>
      <c r="AF74">
        <v>3605608</v>
      </c>
      <c r="AG74">
        <v>3616056</v>
      </c>
      <c r="AH74">
        <v>3639012</v>
      </c>
      <c r="AI74">
        <v>3675414</v>
      </c>
      <c r="AJ74">
        <v>3721201</v>
      </c>
      <c r="AK74">
        <v>3769751</v>
      </c>
      <c r="AL74">
        <v>3806948</v>
      </c>
      <c r="AM74">
        <v>3825963</v>
      </c>
      <c r="AN74">
        <v>3834055</v>
      </c>
      <c r="AO74">
        <v>3840488</v>
      </c>
      <c r="AP74">
        <v>3846097</v>
      </c>
      <c r="AQ74">
        <v>3852021</v>
      </c>
      <c r="AR74">
        <v>3862035</v>
      </c>
      <c r="AS74">
        <v>3874612</v>
      </c>
      <c r="AT74">
        <v>3894042</v>
      </c>
      <c r="AU74">
        <v>3918315</v>
      </c>
      <c r="AV74">
        <v>3940967</v>
      </c>
      <c r="AW74">
        <v>3968539</v>
      </c>
      <c r="AX74">
        <v>3999420</v>
      </c>
      <c r="AY74">
        <v>4022015</v>
      </c>
      <c r="AZ74">
        <v>4036049</v>
      </c>
      <c r="BA74">
        <v>4049474</v>
      </c>
      <c r="BB74">
        <v>4061388</v>
      </c>
      <c r="BC74">
        <v>4072366</v>
      </c>
      <c r="BD74">
        <v>4088322</v>
      </c>
      <c r="BE74">
        <v>4110714</v>
      </c>
      <c r="BF74">
        <v>4139328</v>
      </c>
      <c r="BG74">
        <v>4177739</v>
      </c>
      <c r="BH74">
        <v>4236391</v>
      </c>
      <c r="BI74">
        <v>4292484</v>
      </c>
      <c r="BJ74">
        <v>4325497</v>
      </c>
      <c r="BK74">
        <v>4347840</v>
      </c>
      <c r="BL74">
        <v>4368019</v>
      </c>
      <c r="BM74">
        <v>4386847</v>
      </c>
      <c r="BN74">
        <v>4406456</v>
      </c>
      <c r="BO74">
        <v>4449465</v>
      </c>
      <c r="BP74">
        <v>4494691</v>
      </c>
      <c r="BQ74">
        <v>4519007</v>
      </c>
      <c r="BR74">
        <v>4515146</v>
      </c>
      <c r="BS74">
        <v>4511690</v>
      </c>
      <c r="BT74">
        <v>4508746</v>
      </c>
      <c r="BU74">
        <v>4506477</v>
      </c>
      <c r="BV74">
        <v>4503046</v>
      </c>
      <c r="BW74">
        <v>4498602</v>
      </c>
      <c r="BX74">
        <v>4493919</v>
      </c>
      <c r="BY74">
        <v>4488565</v>
      </c>
      <c r="BZ74">
        <v>4483623</v>
      </c>
      <c r="CA74">
        <v>4477189</v>
      </c>
      <c r="CB74">
        <v>4470875</v>
      </c>
      <c r="CC74">
        <v>4464255</v>
      </c>
      <c r="CD74">
        <v>4455798</v>
      </c>
      <c r="CE74">
        <v>4448746</v>
      </c>
      <c r="CF74">
        <v>4440241</v>
      </c>
      <c r="CG74">
        <v>4431313</v>
      </c>
      <c r="CH74">
        <v>4422268</v>
      </c>
      <c r="CI74">
        <v>4412215</v>
      </c>
      <c r="CJ74">
        <v>4401895</v>
      </c>
      <c r="CK74">
        <v>4390163</v>
      </c>
      <c r="CL74">
        <v>4378497</v>
      </c>
      <c r="CM74">
        <v>4366009</v>
      </c>
      <c r="CN74">
        <v>4352763</v>
      </c>
      <c r="CO74">
        <v>4338898</v>
      </c>
      <c r="CP74">
        <v>4324318</v>
      </c>
      <c r="CQ74">
        <v>4310062</v>
      </c>
    </row>
    <row r="75" spans="1:95" x14ac:dyDescent="0.45">
      <c r="A75" t="s">
        <v>367</v>
      </c>
      <c r="B75" s="48" t="s">
        <v>368</v>
      </c>
      <c r="C75" t="s">
        <v>774</v>
      </c>
      <c r="D75" s="48" t="s">
        <v>775</v>
      </c>
      <c r="E75">
        <v>3764891</v>
      </c>
      <c r="F75">
        <v>3783504</v>
      </c>
      <c r="G75">
        <v>3804071</v>
      </c>
      <c r="H75">
        <v>3825240</v>
      </c>
      <c r="I75">
        <v>3847021</v>
      </c>
      <c r="J75">
        <v>3867102</v>
      </c>
      <c r="K75">
        <v>3888149</v>
      </c>
      <c r="L75">
        <v>3911057</v>
      </c>
      <c r="M75">
        <v>3927517</v>
      </c>
      <c r="N75">
        <v>3938518</v>
      </c>
      <c r="O75">
        <v>3949122</v>
      </c>
      <c r="P75">
        <v>3963018</v>
      </c>
      <c r="Q75">
        <v>3981424</v>
      </c>
      <c r="R75">
        <v>3998551</v>
      </c>
      <c r="S75">
        <v>4004843</v>
      </c>
      <c r="T75">
        <v>3998098</v>
      </c>
      <c r="U75">
        <v>3992645</v>
      </c>
      <c r="V75">
        <v>3993267</v>
      </c>
      <c r="W75">
        <v>3989655</v>
      </c>
      <c r="X75">
        <v>3983149</v>
      </c>
      <c r="Y75">
        <v>3981998</v>
      </c>
      <c r="Z75">
        <v>3988186</v>
      </c>
      <c r="AA75">
        <v>3987477</v>
      </c>
      <c r="AB75">
        <v>3978767</v>
      </c>
      <c r="AC75">
        <v>3975523</v>
      </c>
      <c r="AD75">
        <v>3973607</v>
      </c>
      <c r="AE75">
        <v>3971398</v>
      </c>
      <c r="AF75">
        <v>3968978</v>
      </c>
      <c r="AG75">
        <v>3969261</v>
      </c>
      <c r="AH75">
        <v>3980555</v>
      </c>
      <c r="AI75">
        <v>4002436</v>
      </c>
      <c r="AJ75">
        <v>4033690</v>
      </c>
      <c r="AK75">
        <v>4070958</v>
      </c>
      <c r="AL75">
        <v>4098685</v>
      </c>
      <c r="AM75">
        <v>4110155</v>
      </c>
      <c r="AN75">
        <v>4114223</v>
      </c>
      <c r="AO75">
        <v>4118529</v>
      </c>
      <c r="AP75">
        <v>4121944</v>
      </c>
      <c r="AQ75">
        <v>4124768</v>
      </c>
      <c r="AR75">
        <v>4130289</v>
      </c>
      <c r="AS75">
        <v>4136954</v>
      </c>
      <c r="AT75">
        <v>4148251</v>
      </c>
      <c r="AU75">
        <v>4163642</v>
      </c>
      <c r="AV75">
        <v>4180456</v>
      </c>
      <c r="AW75">
        <v>4203427</v>
      </c>
      <c r="AX75">
        <v>4228409</v>
      </c>
      <c r="AY75">
        <v>4246626</v>
      </c>
      <c r="AZ75">
        <v>4259438</v>
      </c>
      <c r="BA75">
        <v>4272022</v>
      </c>
      <c r="BB75">
        <v>4281935</v>
      </c>
      <c r="BC75">
        <v>4291038</v>
      </c>
      <c r="BD75">
        <v>4303321</v>
      </c>
      <c r="BE75">
        <v>4319277</v>
      </c>
      <c r="BF75">
        <v>4340495</v>
      </c>
      <c r="BG75">
        <v>4368617</v>
      </c>
      <c r="BH75">
        <v>4406308</v>
      </c>
      <c r="BI75">
        <v>4444184</v>
      </c>
      <c r="BJ75">
        <v>4472069</v>
      </c>
      <c r="BK75">
        <v>4492681</v>
      </c>
      <c r="BL75">
        <v>4511901</v>
      </c>
      <c r="BM75">
        <v>4530017</v>
      </c>
      <c r="BN75">
        <v>4549341</v>
      </c>
      <c r="BO75">
        <v>4592386</v>
      </c>
      <c r="BP75">
        <v>4637070</v>
      </c>
      <c r="BQ75">
        <v>4659475</v>
      </c>
      <c r="BR75">
        <v>4652560</v>
      </c>
      <c r="BS75">
        <v>4646302</v>
      </c>
      <c r="BT75">
        <v>4640755</v>
      </c>
      <c r="BU75">
        <v>4635970</v>
      </c>
      <c r="BV75">
        <v>4630042</v>
      </c>
      <c r="BW75">
        <v>4623127</v>
      </c>
      <c r="BX75">
        <v>4615970</v>
      </c>
      <c r="BY75">
        <v>4608113</v>
      </c>
      <c r="BZ75">
        <v>4600650</v>
      </c>
      <c r="CA75">
        <v>4591681</v>
      </c>
      <c r="CB75">
        <v>4582853</v>
      </c>
      <c r="CC75">
        <v>4573734</v>
      </c>
      <c r="CD75">
        <v>4562817</v>
      </c>
      <c r="CE75">
        <v>4553386</v>
      </c>
      <c r="CF75">
        <v>4542521</v>
      </c>
      <c r="CG75">
        <v>4531274</v>
      </c>
      <c r="CH75">
        <v>4519949</v>
      </c>
      <c r="CI75">
        <v>4507699</v>
      </c>
      <c r="CJ75">
        <v>4495282</v>
      </c>
      <c r="CK75">
        <v>4481493</v>
      </c>
      <c r="CL75">
        <v>4467762</v>
      </c>
      <c r="CM75">
        <v>4453112</v>
      </c>
      <c r="CN75">
        <v>4437698</v>
      </c>
      <c r="CO75">
        <v>4421621</v>
      </c>
      <c r="CP75">
        <v>4404702</v>
      </c>
      <c r="CQ75">
        <v>4388047</v>
      </c>
    </row>
    <row r="76" spans="1:95" x14ac:dyDescent="0.45">
      <c r="A76" t="s">
        <v>367</v>
      </c>
      <c r="B76" s="48" t="s">
        <v>368</v>
      </c>
      <c r="C76" t="s">
        <v>768</v>
      </c>
      <c r="D76" s="48" t="s">
        <v>769</v>
      </c>
      <c r="E76">
        <v>7047539</v>
      </c>
      <c r="F76">
        <v>7086299</v>
      </c>
      <c r="G76">
        <v>7129864</v>
      </c>
      <c r="H76">
        <v>7175811</v>
      </c>
      <c r="I76">
        <v>7223801</v>
      </c>
      <c r="J76">
        <v>7270889</v>
      </c>
      <c r="K76">
        <v>7322066</v>
      </c>
      <c r="L76">
        <v>7376998</v>
      </c>
      <c r="M76">
        <v>7415403</v>
      </c>
      <c r="N76">
        <v>7441055</v>
      </c>
      <c r="O76">
        <v>7467086</v>
      </c>
      <c r="P76">
        <v>7500482</v>
      </c>
      <c r="Q76">
        <v>7544201</v>
      </c>
      <c r="R76">
        <v>7586115</v>
      </c>
      <c r="S76">
        <v>7599038</v>
      </c>
      <c r="T76">
        <v>7578903</v>
      </c>
      <c r="U76">
        <v>7565525</v>
      </c>
      <c r="V76">
        <v>7568430</v>
      </c>
      <c r="W76">
        <v>7562305</v>
      </c>
      <c r="X76">
        <v>7549425</v>
      </c>
      <c r="Y76">
        <v>7549433</v>
      </c>
      <c r="Z76">
        <v>7568710</v>
      </c>
      <c r="AA76">
        <v>7574140</v>
      </c>
      <c r="AB76">
        <v>7561910</v>
      </c>
      <c r="AC76">
        <v>7561434</v>
      </c>
      <c r="AD76">
        <v>7564985</v>
      </c>
      <c r="AE76">
        <v>7569794</v>
      </c>
      <c r="AF76">
        <v>7574586</v>
      </c>
      <c r="AG76">
        <v>7585317</v>
      </c>
      <c r="AH76">
        <v>7619567</v>
      </c>
      <c r="AI76">
        <v>7677850</v>
      </c>
      <c r="AJ76">
        <v>7754891</v>
      </c>
      <c r="AK76">
        <v>7840709</v>
      </c>
      <c r="AL76">
        <v>7905633</v>
      </c>
      <c r="AM76">
        <v>7936118</v>
      </c>
      <c r="AN76">
        <v>7948278</v>
      </c>
      <c r="AO76">
        <v>7959017</v>
      </c>
      <c r="AP76">
        <v>7968041</v>
      </c>
      <c r="AQ76">
        <v>7976789</v>
      </c>
      <c r="AR76">
        <v>7992324</v>
      </c>
      <c r="AS76">
        <v>8011566</v>
      </c>
      <c r="AT76">
        <v>8042293</v>
      </c>
      <c r="AU76">
        <v>8081957</v>
      </c>
      <c r="AV76">
        <v>8121423</v>
      </c>
      <c r="AW76">
        <v>8171966</v>
      </c>
      <c r="AX76">
        <v>8227829</v>
      </c>
      <c r="AY76">
        <v>8268641</v>
      </c>
      <c r="AZ76">
        <v>8295487</v>
      </c>
      <c r="BA76">
        <v>8321496</v>
      </c>
      <c r="BB76">
        <v>8343323</v>
      </c>
      <c r="BC76">
        <v>8363404</v>
      </c>
      <c r="BD76">
        <v>8391643</v>
      </c>
      <c r="BE76">
        <v>8429991</v>
      </c>
      <c r="BF76">
        <v>8479823</v>
      </c>
      <c r="BG76">
        <v>8546356</v>
      </c>
      <c r="BH76">
        <v>8642699</v>
      </c>
      <c r="BI76">
        <v>8736668</v>
      </c>
      <c r="BJ76">
        <v>8797566</v>
      </c>
      <c r="BK76">
        <v>8840521</v>
      </c>
      <c r="BL76">
        <v>8879920</v>
      </c>
      <c r="BM76">
        <v>8916864</v>
      </c>
      <c r="BN76">
        <v>8955797</v>
      </c>
      <c r="BO76">
        <v>9041851</v>
      </c>
      <c r="BP76">
        <v>9131761</v>
      </c>
      <c r="BQ76">
        <v>9178482</v>
      </c>
      <c r="BR76">
        <v>9167706</v>
      </c>
      <c r="BS76">
        <v>9157992</v>
      </c>
      <c r="BT76">
        <v>9149501</v>
      </c>
      <c r="BU76">
        <v>9142447</v>
      </c>
      <c r="BV76">
        <v>9133088</v>
      </c>
      <c r="BW76">
        <v>9121729</v>
      </c>
      <c r="BX76">
        <v>9109889</v>
      </c>
      <c r="BY76">
        <v>9096678</v>
      </c>
      <c r="BZ76">
        <v>9084273</v>
      </c>
      <c r="CA76">
        <v>9068870</v>
      </c>
      <c r="CB76">
        <v>9053728</v>
      </c>
      <c r="CC76">
        <v>9037989</v>
      </c>
      <c r="CD76">
        <v>9018615</v>
      </c>
      <c r="CE76">
        <v>9002132</v>
      </c>
      <c r="CF76">
        <v>8982762</v>
      </c>
      <c r="CG76">
        <v>8962587</v>
      </c>
      <c r="CH76">
        <v>8942217</v>
      </c>
      <c r="CI76">
        <v>8919914</v>
      </c>
      <c r="CJ76">
        <v>8897177</v>
      </c>
      <c r="CK76">
        <v>8871656</v>
      </c>
      <c r="CL76">
        <v>8846259</v>
      </c>
      <c r="CM76">
        <v>8819121</v>
      </c>
      <c r="CN76">
        <v>8790461</v>
      </c>
      <c r="CO76">
        <v>8760519</v>
      </c>
      <c r="CP76">
        <v>8729020</v>
      </c>
      <c r="CQ76">
        <v>8698109</v>
      </c>
    </row>
    <row r="77" spans="1:95" x14ac:dyDescent="0.45">
      <c r="A77" t="s">
        <v>204</v>
      </c>
      <c r="B77" s="48" t="s">
        <v>369</v>
      </c>
      <c r="C77" t="s">
        <v>770</v>
      </c>
      <c r="D77" s="48" t="s">
        <v>771</v>
      </c>
      <c r="E77">
        <v>1843539</v>
      </c>
      <c r="F77">
        <v>1927233</v>
      </c>
      <c r="G77">
        <v>1998044</v>
      </c>
      <c r="H77">
        <v>2071037</v>
      </c>
      <c r="I77">
        <v>2154634</v>
      </c>
      <c r="J77">
        <v>2234076</v>
      </c>
      <c r="K77">
        <v>2313397</v>
      </c>
      <c r="L77">
        <v>2388748</v>
      </c>
      <c r="M77">
        <v>2461235</v>
      </c>
      <c r="N77">
        <v>2533523</v>
      </c>
      <c r="O77">
        <v>2585611</v>
      </c>
      <c r="P77">
        <v>2617068</v>
      </c>
      <c r="Q77">
        <v>2646285</v>
      </c>
      <c r="R77">
        <v>2671629</v>
      </c>
      <c r="S77">
        <v>2702062</v>
      </c>
      <c r="T77">
        <v>2736604</v>
      </c>
      <c r="U77">
        <v>2769330</v>
      </c>
      <c r="V77">
        <v>2803276</v>
      </c>
      <c r="W77">
        <v>2839149</v>
      </c>
      <c r="X77">
        <v>2874457</v>
      </c>
      <c r="Y77">
        <v>2909173</v>
      </c>
      <c r="Z77">
        <v>2947588</v>
      </c>
      <c r="AA77">
        <v>2986904</v>
      </c>
      <c r="AB77">
        <v>3027127</v>
      </c>
      <c r="AC77">
        <v>3067252</v>
      </c>
      <c r="AD77">
        <v>3101753</v>
      </c>
      <c r="AE77">
        <v>3134852</v>
      </c>
      <c r="AF77">
        <v>3169880</v>
      </c>
      <c r="AG77">
        <v>3201760</v>
      </c>
      <c r="AH77">
        <v>3251179</v>
      </c>
      <c r="AI77">
        <v>3318602</v>
      </c>
      <c r="AJ77">
        <v>3385445</v>
      </c>
      <c r="AK77">
        <v>3459819</v>
      </c>
      <c r="AL77">
        <v>3535747</v>
      </c>
      <c r="AM77">
        <v>3607222</v>
      </c>
      <c r="AN77">
        <v>3672897</v>
      </c>
      <c r="AO77">
        <v>3734314</v>
      </c>
      <c r="AP77">
        <v>3794654</v>
      </c>
      <c r="AQ77">
        <v>3855372</v>
      </c>
      <c r="AR77">
        <v>3896779</v>
      </c>
      <c r="AS77">
        <v>3912746</v>
      </c>
      <c r="AT77">
        <v>3926875</v>
      </c>
      <c r="AU77">
        <v>3939942</v>
      </c>
      <c r="AV77">
        <v>3953356</v>
      </c>
      <c r="AW77">
        <v>3971421</v>
      </c>
      <c r="AX77">
        <v>3995444</v>
      </c>
      <c r="AY77">
        <v>4022610</v>
      </c>
      <c r="AZ77">
        <v>4051232</v>
      </c>
      <c r="BA77">
        <v>4119674</v>
      </c>
      <c r="BB77">
        <v>4188204</v>
      </c>
      <c r="BC77">
        <v>4218775</v>
      </c>
      <c r="BD77">
        <v>4252916</v>
      </c>
      <c r="BE77">
        <v>4286937</v>
      </c>
      <c r="BF77">
        <v>4318074</v>
      </c>
      <c r="BG77">
        <v>4345898</v>
      </c>
      <c r="BH77">
        <v>4369801</v>
      </c>
      <c r="BI77">
        <v>4388966</v>
      </c>
      <c r="BJ77">
        <v>4400516</v>
      </c>
      <c r="BK77">
        <v>4405307</v>
      </c>
      <c r="BL77">
        <v>4407577</v>
      </c>
      <c r="BM77">
        <v>4400904</v>
      </c>
      <c r="BN77">
        <v>4381941</v>
      </c>
      <c r="BO77">
        <v>4343714</v>
      </c>
      <c r="BP77">
        <v>4307614</v>
      </c>
      <c r="BQ77">
        <v>4285503</v>
      </c>
      <c r="BR77">
        <v>4266653</v>
      </c>
      <c r="BS77">
        <v>4244593</v>
      </c>
      <c r="BT77">
        <v>4219797</v>
      </c>
      <c r="BU77">
        <v>4192738</v>
      </c>
      <c r="BV77">
        <v>4163166</v>
      </c>
      <c r="BW77">
        <v>4131061</v>
      </c>
      <c r="BX77">
        <v>4096687</v>
      </c>
      <c r="BY77">
        <v>4060314</v>
      </c>
      <c r="BZ77">
        <v>4021777</v>
      </c>
      <c r="CA77">
        <v>3981209</v>
      </c>
      <c r="CB77">
        <v>3938882</v>
      </c>
      <c r="CC77">
        <v>3895520</v>
      </c>
      <c r="CD77">
        <v>3851190</v>
      </c>
      <c r="CE77">
        <v>3805740</v>
      </c>
      <c r="CF77">
        <v>3759715</v>
      </c>
      <c r="CG77">
        <v>3712445</v>
      </c>
      <c r="CH77">
        <v>3664321</v>
      </c>
      <c r="CI77">
        <v>3615539</v>
      </c>
      <c r="CJ77">
        <v>3566068</v>
      </c>
      <c r="CK77">
        <v>3515796</v>
      </c>
      <c r="CL77">
        <v>3465457</v>
      </c>
      <c r="CM77">
        <v>3414389</v>
      </c>
      <c r="CN77">
        <v>3363465</v>
      </c>
      <c r="CO77">
        <v>3312189</v>
      </c>
      <c r="CP77">
        <v>3260338</v>
      </c>
      <c r="CQ77">
        <v>3208711</v>
      </c>
    </row>
    <row r="78" spans="1:95" x14ac:dyDescent="0.45">
      <c r="A78" t="s">
        <v>204</v>
      </c>
      <c r="B78" s="48" t="s">
        <v>369</v>
      </c>
      <c r="C78" t="s">
        <v>772</v>
      </c>
      <c r="D78" s="48" t="s">
        <v>773</v>
      </c>
      <c r="E78">
        <v>2050961</v>
      </c>
      <c r="F78">
        <v>2118517</v>
      </c>
      <c r="G78">
        <v>2170106</v>
      </c>
      <c r="H78">
        <v>2222513</v>
      </c>
      <c r="I78">
        <v>2284616</v>
      </c>
      <c r="J78">
        <v>2340574</v>
      </c>
      <c r="K78">
        <v>2394753</v>
      </c>
      <c r="L78">
        <v>2443252</v>
      </c>
      <c r="M78">
        <v>2487265</v>
      </c>
      <c r="N78">
        <v>2529777</v>
      </c>
      <c r="O78">
        <v>2586439</v>
      </c>
      <c r="P78">
        <v>2665882</v>
      </c>
      <c r="Q78">
        <v>2745165</v>
      </c>
      <c r="R78">
        <v>2822271</v>
      </c>
      <c r="S78">
        <v>2892038</v>
      </c>
      <c r="T78">
        <v>2952446</v>
      </c>
      <c r="U78">
        <v>3011670</v>
      </c>
      <c r="V78">
        <v>3072874</v>
      </c>
      <c r="W78">
        <v>3137001</v>
      </c>
      <c r="X78">
        <v>3196843</v>
      </c>
      <c r="Y78">
        <v>3251327</v>
      </c>
      <c r="Z78">
        <v>3310162</v>
      </c>
      <c r="AA78">
        <v>3370646</v>
      </c>
      <c r="AB78">
        <v>3432673</v>
      </c>
      <c r="AC78">
        <v>3500598</v>
      </c>
      <c r="AD78">
        <v>3568397</v>
      </c>
      <c r="AE78">
        <v>3635448</v>
      </c>
      <c r="AF78">
        <v>3705470</v>
      </c>
      <c r="AG78">
        <v>3772840</v>
      </c>
      <c r="AH78">
        <v>3825371</v>
      </c>
      <c r="AI78">
        <v>3856598</v>
      </c>
      <c r="AJ78">
        <v>3885855</v>
      </c>
      <c r="AK78">
        <v>3922231</v>
      </c>
      <c r="AL78">
        <v>3959053</v>
      </c>
      <c r="AM78">
        <v>3989328</v>
      </c>
      <c r="AN78">
        <v>4011953</v>
      </c>
      <c r="AO78">
        <v>4028686</v>
      </c>
      <c r="AP78">
        <v>4043596</v>
      </c>
      <c r="AQ78">
        <v>4057628</v>
      </c>
      <c r="AR78">
        <v>4085971</v>
      </c>
      <c r="AS78">
        <v>4135854</v>
      </c>
      <c r="AT78">
        <v>4184325</v>
      </c>
      <c r="AU78">
        <v>4232008</v>
      </c>
      <c r="AV78">
        <v>4280744</v>
      </c>
      <c r="AW78">
        <v>4335079</v>
      </c>
      <c r="AX78">
        <v>4396406</v>
      </c>
      <c r="AY78">
        <v>4461940</v>
      </c>
      <c r="AZ78">
        <v>4530068</v>
      </c>
      <c r="BA78">
        <v>4643726</v>
      </c>
      <c r="BB78">
        <v>4759039</v>
      </c>
      <c r="BC78">
        <v>4835557</v>
      </c>
      <c r="BD78">
        <v>4920166</v>
      </c>
      <c r="BE78">
        <v>5008847</v>
      </c>
      <c r="BF78">
        <v>5098727</v>
      </c>
      <c r="BG78">
        <v>5189181</v>
      </c>
      <c r="BH78">
        <v>5279540</v>
      </c>
      <c r="BI78">
        <v>5368846</v>
      </c>
      <c r="BJ78">
        <v>5453517</v>
      </c>
      <c r="BK78">
        <v>5534464</v>
      </c>
      <c r="BL78">
        <v>5616706</v>
      </c>
      <c r="BM78">
        <v>5692217</v>
      </c>
      <c r="BN78">
        <v>5755809</v>
      </c>
      <c r="BO78">
        <v>5798042</v>
      </c>
      <c r="BP78">
        <v>5846344</v>
      </c>
      <c r="BQ78">
        <v>5917347</v>
      </c>
      <c r="BR78">
        <v>5997374</v>
      </c>
      <c r="BS78">
        <v>6077108</v>
      </c>
      <c r="BT78">
        <v>6157178</v>
      </c>
      <c r="BU78">
        <v>6238255</v>
      </c>
      <c r="BV78">
        <v>6319965</v>
      </c>
      <c r="BW78">
        <v>6401718</v>
      </c>
      <c r="BX78">
        <v>6484145</v>
      </c>
      <c r="BY78">
        <v>6567111</v>
      </c>
      <c r="BZ78">
        <v>6650029</v>
      </c>
      <c r="CA78">
        <v>6733063</v>
      </c>
      <c r="CB78">
        <v>6816037</v>
      </c>
      <c r="CC78">
        <v>6897487</v>
      </c>
      <c r="CD78">
        <v>6977710</v>
      </c>
      <c r="CE78">
        <v>7055700</v>
      </c>
      <c r="CF78">
        <v>7132326</v>
      </c>
      <c r="CG78">
        <v>7206512</v>
      </c>
      <c r="CH78">
        <v>7278525</v>
      </c>
      <c r="CI78">
        <v>7348282</v>
      </c>
      <c r="CJ78">
        <v>7416250</v>
      </c>
      <c r="CK78">
        <v>7481721</v>
      </c>
      <c r="CL78">
        <v>7546130</v>
      </c>
      <c r="CM78">
        <v>7607946</v>
      </c>
      <c r="CN78">
        <v>7668630</v>
      </c>
      <c r="CO78">
        <v>7727336</v>
      </c>
      <c r="CP78">
        <v>7783045</v>
      </c>
      <c r="CQ78">
        <v>7837905</v>
      </c>
    </row>
    <row r="79" spans="1:95" x14ac:dyDescent="0.45">
      <c r="A79" t="s">
        <v>204</v>
      </c>
      <c r="B79" s="48" t="s">
        <v>369</v>
      </c>
      <c r="C79" t="s">
        <v>776</v>
      </c>
      <c r="D79" s="48" t="s">
        <v>777</v>
      </c>
      <c r="E79">
        <v>1842740</v>
      </c>
      <c r="F79">
        <v>1918256</v>
      </c>
      <c r="G79">
        <v>1980238</v>
      </c>
      <c r="H79">
        <v>2043714</v>
      </c>
      <c r="I79">
        <v>2116849</v>
      </c>
      <c r="J79">
        <v>2184945</v>
      </c>
      <c r="K79">
        <v>2251973</v>
      </c>
      <c r="L79">
        <v>2314194</v>
      </c>
      <c r="M79">
        <v>2372719</v>
      </c>
      <c r="N79">
        <v>2430335</v>
      </c>
      <c r="O79">
        <v>2484994</v>
      </c>
      <c r="P79">
        <v>2540665</v>
      </c>
      <c r="Q79">
        <v>2595172</v>
      </c>
      <c r="R79">
        <v>2646793</v>
      </c>
      <c r="S79">
        <v>2697409</v>
      </c>
      <c r="T79">
        <v>2745586</v>
      </c>
      <c r="U79">
        <v>2788921</v>
      </c>
      <c r="V79">
        <v>2829606</v>
      </c>
      <c r="W79">
        <v>2870977</v>
      </c>
      <c r="X79">
        <v>2914827</v>
      </c>
      <c r="Y79">
        <v>2961623</v>
      </c>
      <c r="Z79">
        <v>3012620</v>
      </c>
      <c r="AA79">
        <v>3065174</v>
      </c>
      <c r="AB79">
        <v>3119117</v>
      </c>
      <c r="AC79">
        <v>3171059</v>
      </c>
      <c r="AD79">
        <v>3214797</v>
      </c>
      <c r="AE79">
        <v>3256706</v>
      </c>
      <c r="AF79">
        <v>3300087</v>
      </c>
      <c r="AG79">
        <v>3346359</v>
      </c>
      <c r="AH79">
        <v>3399314</v>
      </c>
      <c r="AI79">
        <v>3449830</v>
      </c>
      <c r="AJ79">
        <v>3499175</v>
      </c>
      <c r="AK79">
        <v>3554578</v>
      </c>
      <c r="AL79">
        <v>3610338</v>
      </c>
      <c r="AM79">
        <v>3650605</v>
      </c>
      <c r="AN79">
        <v>3674347</v>
      </c>
      <c r="AO79">
        <v>3694179</v>
      </c>
      <c r="AP79">
        <v>3712724</v>
      </c>
      <c r="AQ79">
        <v>3730025</v>
      </c>
      <c r="AR79">
        <v>3756249</v>
      </c>
      <c r="AS79">
        <v>3793539</v>
      </c>
      <c r="AT79">
        <v>3830440</v>
      </c>
      <c r="AU79">
        <v>3866571</v>
      </c>
      <c r="AV79">
        <v>3903101</v>
      </c>
      <c r="AW79">
        <v>3945223</v>
      </c>
      <c r="AX79">
        <v>3994600</v>
      </c>
      <c r="AY79">
        <v>4047790</v>
      </c>
      <c r="AZ79">
        <v>4102912</v>
      </c>
      <c r="BA79">
        <v>4198756</v>
      </c>
      <c r="BB79">
        <v>4294399</v>
      </c>
      <c r="BC79">
        <v>4352435</v>
      </c>
      <c r="BD79">
        <v>4416337</v>
      </c>
      <c r="BE79">
        <v>4482635</v>
      </c>
      <c r="BF79">
        <v>4548349</v>
      </c>
      <c r="BG79">
        <v>4612413</v>
      </c>
      <c r="BH79">
        <v>4674067</v>
      </c>
      <c r="BI79">
        <v>4737324</v>
      </c>
      <c r="BJ79">
        <v>4798347</v>
      </c>
      <c r="BK79">
        <v>4852143</v>
      </c>
      <c r="BL79">
        <v>4900577</v>
      </c>
      <c r="BM79">
        <v>4936921</v>
      </c>
      <c r="BN79">
        <v>4961161</v>
      </c>
      <c r="BO79">
        <v>4966581</v>
      </c>
      <c r="BP79">
        <v>4975494</v>
      </c>
      <c r="BQ79">
        <v>5001274</v>
      </c>
      <c r="BR79">
        <v>5032973</v>
      </c>
      <c r="BS79">
        <v>5062675</v>
      </c>
      <c r="BT79">
        <v>5090970</v>
      </c>
      <c r="BU79">
        <v>5118466</v>
      </c>
      <c r="BV79">
        <v>5144887</v>
      </c>
      <c r="BW79">
        <v>5169942</v>
      </c>
      <c r="BX79">
        <v>5194099</v>
      </c>
      <c r="BY79">
        <v>5217472</v>
      </c>
      <c r="BZ79">
        <v>5239721</v>
      </c>
      <c r="CA79">
        <v>5261025</v>
      </c>
      <c r="CB79">
        <v>5281473</v>
      </c>
      <c r="CC79">
        <v>5300731</v>
      </c>
      <c r="CD79">
        <v>5319008</v>
      </c>
      <c r="CE79">
        <v>5335755</v>
      </c>
      <c r="CF79">
        <v>5351708</v>
      </c>
      <c r="CG79">
        <v>5366020</v>
      </c>
      <c r="CH79">
        <v>5379021</v>
      </c>
      <c r="CI79">
        <v>5390783</v>
      </c>
      <c r="CJ79">
        <v>5401537</v>
      </c>
      <c r="CK79">
        <v>5410872</v>
      </c>
      <c r="CL79">
        <v>5419845</v>
      </c>
      <c r="CM79">
        <v>5427367</v>
      </c>
      <c r="CN79">
        <v>5434565</v>
      </c>
      <c r="CO79">
        <v>5440783</v>
      </c>
      <c r="CP79">
        <v>5445351</v>
      </c>
      <c r="CQ79">
        <v>5449710</v>
      </c>
    </row>
    <row r="80" spans="1:95" x14ac:dyDescent="0.45">
      <c r="A80" t="s">
        <v>204</v>
      </c>
      <c r="B80" s="48" t="s">
        <v>369</v>
      </c>
      <c r="C80" t="s">
        <v>774</v>
      </c>
      <c r="D80" s="48" t="s">
        <v>775</v>
      </c>
      <c r="E80">
        <v>2051760</v>
      </c>
      <c r="F80">
        <v>2127494</v>
      </c>
      <c r="G80">
        <v>2187912</v>
      </c>
      <c r="H80">
        <v>2249836</v>
      </c>
      <c r="I80">
        <v>2322401</v>
      </c>
      <c r="J80">
        <v>2389705</v>
      </c>
      <c r="K80">
        <v>2456177</v>
      </c>
      <c r="L80">
        <v>2517806</v>
      </c>
      <c r="M80">
        <v>2575781</v>
      </c>
      <c r="N80">
        <v>2632965</v>
      </c>
      <c r="O80">
        <v>2687056</v>
      </c>
      <c r="P80">
        <v>2742285</v>
      </c>
      <c r="Q80">
        <v>2796278</v>
      </c>
      <c r="R80">
        <v>2847107</v>
      </c>
      <c r="S80">
        <v>2896691</v>
      </c>
      <c r="T80">
        <v>2943464</v>
      </c>
      <c r="U80">
        <v>2992079</v>
      </c>
      <c r="V80">
        <v>3046544</v>
      </c>
      <c r="W80">
        <v>3105173</v>
      </c>
      <c r="X80">
        <v>3156473</v>
      </c>
      <c r="Y80">
        <v>3198877</v>
      </c>
      <c r="Z80">
        <v>3245130</v>
      </c>
      <c r="AA80">
        <v>3292376</v>
      </c>
      <c r="AB80">
        <v>3340683</v>
      </c>
      <c r="AC80">
        <v>3396791</v>
      </c>
      <c r="AD80">
        <v>3455353</v>
      </c>
      <c r="AE80">
        <v>3513594</v>
      </c>
      <c r="AF80">
        <v>3575263</v>
      </c>
      <c r="AG80">
        <v>3628241</v>
      </c>
      <c r="AH80">
        <v>3677236</v>
      </c>
      <c r="AI80">
        <v>3725370</v>
      </c>
      <c r="AJ80">
        <v>3772125</v>
      </c>
      <c r="AK80">
        <v>3827472</v>
      </c>
      <c r="AL80">
        <v>3884462</v>
      </c>
      <c r="AM80">
        <v>3945945</v>
      </c>
      <c r="AN80">
        <v>4010503</v>
      </c>
      <c r="AO80">
        <v>4068821</v>
      </c>
      <c r="AP80">
        <v>4125526</v>
      </c>
      <c r="AQ80">
        <v>4182975</v>
      </c>
      <c r="AR80">
        <v>4226501</v>
      </c>
      <c r="AS80">
        <v>4255061</v>
      </c>
      <c r="AT80">
        <v>4280760</v>
      </c>
      <c r="AU80">
        <v>4305379</v>
      </c>
      <c r="AV80">
        <v>4330999</v>
      </c>
      <c r="AW80">
        <v>4361277</v>
      </c>
      <c r="AX80">
        <v>4397250</v>
      </c>
      <c r="AY80">
        <v>4436760</v>
      </c>
      <c r="AZ80">
        <v>4478388</v>
      </c>
      <c r="BA80">
        <v>4564644</v>
      </c>
      <c r="BB80">
        <v>4652844</v>
      </c>
      <c r="BC80">
        <v>4701897</v>
      </c>
      <c r="BD80">
        <v>4756745</v>
      </c>
      <c r="BE80">
        <v>4813149</v>
      </c>
      <c r="BF80">
        <v>4868452</v>
      </c>
      <c r="BG80">
        <v>4922666</v>
      </c>
      <c r="BH80">
        <v>4975274</v>
      </c>
      <c r="BI80">
        <v>5020488</v>
      </c>
      <c r="BJ80">
        <v>5055686</v>
      </c>
      <c r="BK80">
        <v>5087628</v>
      </c>
      <c r="BL80">
        <v>5123706</v>
      </c>
      <c r="BM80">
        <v>5156200</v>
      </c>
      <c r="BN80">
        <v>5176589</v>
      </c>
      <c r="BO80">
        <v>5175175</v>
      </c>
      <c r="BP80">
        <v>5178464</v>
      </c>
      <c r="BQ80">
        <v>5201576</v>
      </c>
      <c r="BR80">
        <v>5231054</v>
      </c>
      <c r="BS80">
        <v>5259026</v>
      </c>
      <c r="BT80">
        <v>5286005</v>
      </c>
      <c r="BU80">
        <v>5312527</v>
      </c>
      <c r="BV80">
        <v>5338244</v>
      </c>
      <c r="BW80">
        <v>5362837</v>
      </c>
      <c r="BX80">
        <v>5386733</v>
      </c>
      <c r="BY80">
        <v>5409953</v>
      </c>
      <c r="BZ80">
        <v>5432085</v>
      </c>
      <c r="CA80">
        <v>5453247</v>
      </c>
      <c r="CB80">
        <v>5473446</v>
      </c>
      <c r="CC80">
        <v>5492276</v>
      </c>
      <c r="CD80">
        <v>5509892</v>
      </c>
      <c r="CE80">
        <v>5525685</v>
      </c>
      <c r="CF80">
        <v>5540333</v>
      </c>
      <c r="CG80">
        <v>5552937</v>
      </c>
      <c r="CH80">
        <v>5563825</v>
      </c>
      <c r="CI80">
        <v>5573038</v>
      </c>
      <c r="CJ80">
        <v>5580781</v>
      </c>
      <c r="CK80">
        <v>5586645</v>
      </c>
      <c r="CL80">
        <v>5591742</v>
      </c>
      <c r="CM80">
        <v>5594968</v>
      </c>
      <c r="CN80">
        <v>5597530</v>
      </c>
      <c r="CO80">
        <v>5598742</v>
      </c>
      <c r="CP80">
        <v>5598032</v>
      </c>
      <c r="CQ80">
        <v>5596906</v>
      </c>
    </row>
    <row r="81" spans="1:95" x14ac:dyDescent="0.45">
      <c r="A81" t="s">
        <v>204</v>
      </c>
      <c r="B81" s="48" t="s">
        <v>369</v>
      </c>
      <c r="C81" t="s">
        <v>768</v>
      </c>
      <c r="D81" s="48" t="s">
        <v>769</v>
      </c>
      <c r="E81">
        <v>3894500</v>
      </c>
      <c r="F81">
        <v>4045750</v>
      </c>
      <c r="G81">
        <v>4168150</v>
      </c>
      <c r="H81">
        <v>4293550</v>
      </c>
      <c r="I81">
        <v>4439250</v>
      </c>
      <c r="J81">
        <v>4574650</v>
      </c>
      <c r="K81">
        <v>4708150</v>
      </c>
      <c r="L81">
        <v>4832000</v>
      </c>
      <c r="M81">
        <v>4948500</v>
      </c>
      <c r="N81">
        <v>5063300</v>
      </c>
      <c r="O81">
        <v>5172050</v>
      </c>
      <c r="P81">
        <v>5282950</v>
      </c>
      <c r="Q81">
        <v>5391450</v>
      </c>
      <c r="R81">
        <v>5493900</v>
      </c>
      <c r="S81">
        <v>5594100</v>
      </c>
      <c r="T81">
        <v>5689050</v>
      </c>
      <c r="U81">
        <v>5781000</v>
      </c>
      <c r="V81">
        <v>5876150</v>
      </c>
      <c r="W81">
        <v>5976150</v>
      </c>
      <c r="X81">
        <v>6071300</v>
      </c>
      <c r="Y81">
        <v>6160500</v>
      </c>
      <c r="Z81">
        <v>6257750</v>
      </c>
      <c r="AA81">
        <v>6357550</v>
      </c>
      <c r="AB81">
        <v>6459800</v>
      </c>
      <c r="AC81">
        <v>6567850</v>
      </c>
      <c r="AD81">
        <v>6670150</v>
      </c>
      <c r="AE81">
        <v>6770300</v>
      </c>
      <c r="AF81">
        <v>6875350</v>
      </c>
      <c r="AG81">
        <v>6974600</v>
      </c>
      <c r="AH81">
        <v>7076550</v>
      </c>
      <c r="AI81">
        <v>7175200</v>
      </c>
      <c r="AJ81">
        <v>7271300</v>
      </c>
      <c r="AK81">
        <v>7382050</v>
      </c>
      <c r="AL81">
        <v>7494800</v>
      </c>
      <c r="AM81">
        <v>7596550</v>
      </c>
      <c r="AN81">
        <v>7684850</v>
      </c>
      <c r="AO81">
        <v>7763000</v>
      </c>
      <c r="AP81">
        <v>7838250</v>
      </c>
      <c r="AQ81">
        <v>7913000</v>
      </c>
      <c r="AR81">
        <v>7982750</v>
      </c>
      <c r="AS81">
        <v>8048600</v>
      </c>
      <c r="AT81">
        <v>8111200</v>
      </c>
      <c r="AU81">
        <v>8171950</v>
      </c>
      <c r="AV81">
        <v>8234100</v>
      </c>
      <c r="AW81">
        <v>8306500</v>
      </c>
      <c r="AX81">
        <v>8391850</v>
      </c>
      <c r="AY81">
        <v>8484550</v>
      </c>
      <c r="AZ81">
        <v>8581300</v>
      </c>
      <c r="BA81">
        <v>8763400</v>
      </c>
      <c r="BB81">
        <v>8947243</v>
      </c>
      <c r="BC81">
        <v>9054332</v>
      </c>
      <c r="BD81">
        <v>9173082</v>
      </c>
      <c r="BE81">
        <v>9295784</v>
      </c>
      <c r="BF81">
        <v>9416801</v>
      </c>
      <c r="BG81">
        <v>9535079</v>
      </c>
      <c r="BH81">
        <v>9649341</v>
      </c>
      <c r="BI81">
        <v>9757812</v>
      </c>
      <c r="BJ81">
        <v>9854033</v>
      </c>
      <c r="BK81">
        <v>9939771</v>
      </c>
      <c r="BL81">
        <v>10024283</v>
      </c>
      <c r="BM81">
        <v>10093121</v>
      </c>
      <c r="BN81">
        <v>10137750</v>
      </c>
      <c r="BO81">
        <v>10141756</v>
      </c>
      <c r="BP81">
        <v>10153958</v>
      </c>
      <c r="BQ81">
        <v>10202850</v>
      </c>
      <c r="BR81">
        <v>10264027</v>
      </c>
      <c r="BS81">
        <v>10321701</v>
      </c>
      <c r="BT81">
        <v>10376975</v>
      </c>
      <c r="BU81">
        <v>10430993</v>
      </c>
      <c r="BV81">
        <v>10483131</v>
      </c>
      <c r="BW81">
        <v>10532779</v>
      </c>
      <c r="BX81">
        <v>10580832</v>
      </c>
      <c r="BY81">
        <v>10627425</v>
      </c>
      <c r="BZ81">
        <v>10671806</v>
      </c>
      <c r="CA81">
        <v>10714272</v>
      </c>
      <c r="CB81">
        <v>10754919</v>
      </c>
      <c r="CC81">
        <v>10793007</v>
      </c>
      <c r="CD81">
        <v>10828900</v>
      </c>
      <c r="CE81">
        <v>10861440</v>
      </c>
      <c r="CF81">
        <v>10892041</v>
      </c>
      <c r="CG81">
        <v>10918957</v>
      </c>
      <c r="CH81">
        <v>10942846</v>
      </c>
      <c r="CI81">
        <v>10963821</v>
      </c>
      <c r="CJ81">
        <v>10982318</v>
      </c>
      <c r="CK81">
        <v>10997517</v>
      </c>
      <c r="CL81">
        <v>11011587</v>
      </c>
      <c r="CM81">
        <v>11022335</v>
      </c>
      <c r="CN81">
        <v>11032095</v>
      </c>
      <c r="CO81">
        <v>11039525</v>
      </c>
      <c r="CP81">
        <v>11043383</v>
      </c>
      <c r="CQ81">
        <v>11046616</v>
      </c>
    </row>
    <row r="82" spans="1:95" x14ac:dyDescent="0.45">
      <c r="A82" t="s">
        <v>378</v>
      </c>
      <c r="B82" s="48" t="s">
        <v>379</v>
      </c>
      <c r="C82" t="s">
        <v>770</v>
      </c>
      <c r="D82" s="48" t="s">
        <v>771</v>
      </c>
      <c r="E82">
        <v>46862</v>
      </c>
      <c r="F82">
        <v>48324</v>
      </c>
      <c r="G82">
        <v>49864</v>
      </c>
      <c r="H82">
        <v>51433</v>
      </c>
      <c r="I82">
        <v>52872</v>
      </c>
      <c r="J82">
        <v>54235</v>
      </c>
      <c r="K82">
        <v>55693</v>
      </c>
      <c r="L82">
        <v>57232</v>
      </c>
      <c r="M82">
        <v>58824</v>
      </c>
      <c r="N82">
        <v>60348</v>
      </c>
      <c r="O82">
        <v>61481</v>
      </c>
      <c r="P82">
        <v>62164</v>
      </c>
      <c r="Q82">
        <v>62565</v>
      </c>
      <c r="R82">
        <v>62771</v>
      </c>
      <c r="S82">
        <v>62874</v>
      </c>
      <c r="T82">
        <v>62930</v>
      </c>
      <c r="U82">
        <v>62962</v>
      </c>
      <c r="V82">
        <v>62973</v>
      </c>
      <c r="W82">
        <v>62924</v>
      </c>
      <c r="X82">
        <v>62800</v>
      </c>
      <c r="Y82">
        <v>62545</v>
      </c>
      <c r="Z82">
        <v>61891</v>
      </c>
      <c r="AA82">
        <v>61186</v>
      </c>
      <c r="AB82">
        <v>60477</v>
      </c>
      <c r="AC82">
        <v>59759</v>
      </c>
      <c r="AD82">
        <v>59051</v>
      </c>
      <c r="AE82">
        <v>58340</v>
      </c>
      <c r="AF82">
        <v>57607</v>
      </c>
      <c r="AG82">
        <v>56876</v>
      </c>
      <c r="AH82">
        <v>56177</v>
      </c>
      <c r="AI82">
        <v>55636</v>
      </c>
      <c r="AJ82">
        <v>55958</v>
      </c>
      <c r="AK82">
        <v>56348</v>
      </c>
      <c r="AL82">
        <v>56759</v>
      </c>
      <c r="AM82">
        <v>57108</v>
      </c>
      <c r="AN82">
        <v>57395</v>
      </c>
      <c r="AO82">
        <v>57640</v>
      </c>
      <c r="AP82">
        <v>57841</v>
      </c>
      <c r="AQ82">
        <v>57993</v>
      </c>
      <c r="AR82">
        <v>58093</v>
      </c>
      <c r="AS82">
        <v>58268</v>
      </c>
      <c r="AT82">
        <v>58850</v>
      </c>
      <c r="AU82">
        <v>59385</v>
      </c>
      <c r="AV82">
        <v>59962</v>
      </c>
      <c r="AW82">
        <v>60563</v>
      </c>
      <c r="AX82">
        <v>61151</v>
      </c>
      <c r="AY82">
        <v>61802</v>
      </c>
      <c r="AZ82">
        <v>62533</v>
      </c>
      <c r="BA82">
        <v>63233</v>
      </c>
      <c r="BB82">
        <v>63909</v>
      </c>
      <c r="BC82">
        <v>64577</v>
      </c>
      <c r="BD82">
        <v>65142</v>
      </c>
      <c r="BE82">
        <v>65587</v>
      </c>
      <c r="BF82">
        <v>65953</v>
      </c>
      <c r="BG82">
        <v>66260</v>
      </c>
      <c r="BH82">
        <v>66488</v>
      </c>
      <c r="BI82">
        <v>66621</v>
      </c>
      <c r="BJ82">
        <v>66675</v>
      </c>
      <c r="BK82">
        <v>66664</v>
      </c>
      <c r="BL82">
        <v>66574</v>
      </c>
      <c r="BM82">
        <v>66327</v>
      </c>
      <c r="BN82">
        <v>65937</v>
      </c>
      <c r="BO82">
        <v>65626</v>
      </c>
      <c r="BP82">
        <v>65408</v>
      </c>
      <c r="BQ82">
        <v>65152</v>
      </c>
      <c r="BR82">
        <v>64848</v>
      </c>
      <c r="BS82">
        <v>64494</v>
      </c>
      <c r="BT82">
        <v>64094</v>
      </c>
      <c r="BU82">
        <v>63657</v>
      </c>
      <c r="BV82">
        <v>63186</v>
      </c>
      <c r="BW82">
        <v>62681</v>
      </c>
      <c r="BX82">
        <v>62138</v>
      </c>
      <c r="BY82">
        <v>61561</v>
      </c>
      <c r="BZ82">
        <v>60951</v>
      </c>
      <c r="CA82">
        <v>60311</v>
      </c>
      <c r="CB82">
        <v>59647</v>
      </c>
      <c r="CC82">
        <v>58950</v>
      </c>
      <c r="CD82">
        <v>58247</v>
      </c>
      <c r="CE82">
        <v>57557</v>
      </c>
      <c r="CF82">
        <v>56858</v>
      </c>
      <c r="CG82">
        <v>56158</v>
      </c>
      <c r="CH82">
        <v>55459</v>
      </c>
      <c r="CI82">
        <v>54759</v>
      </c>
      <c r="CJ82">
        <v>54058</v>
      </c>
      <c r="CK82">
        <v>53352</v>
      </c>
      <c r="CL82">
        <v>52645</v>
      </c>
      <c r="CM82">
        <v>51942</v>
      </c>
      <c r="CN82">
        <v>51230</v>
      </c>
      <c r="CO82">
        <v>50517</v>
      </c>
      <c r="CP82">
        <v>49806</v>
      </c>
      <c r="CQ82">
        <v>49092</v>
      </c>
    </row>
    <row r="83" spans="1:95" x14ac:dyDescent="0.45">
      <c r="A83" t="s">
        <v>378</v>
      </c>
      <c r="B83" s="48" t="s">
        <v>379</v>
      </c>
      <c r="C83" t="s">
        <v>772</v>
      </c>
      <c r="D83" s="48" t="s">
        <v>773</v>
      </c>
      <c r="E83">
        <v>69455</v>
      </c>
      <c r="F83">
        <v>73873</v>
      </c>
      <c r="G83">
        <v>78629</v>
      </c>
      <c r="H83">
        <v>83654</v>
      </c>
      <c r="I83">
        <v>88656</v>
      </c>
      <c r="J83">
        <v>93717</v>
      </c>
      <c r="K83">
        <v>99181</v>
      </c>
      <c r="L83">
        <v>105035</v>
      </c>
      <c r="M83">
        <v>111265</v>
      </c>
      <c r="N83">
        <v>117633</v>
      </c>
      <c r="O83">
        <v>123501</v>
      </c>
      <c r="P83">
        <v>128693</v>
      </c>
      <c r="Q83">
        <v>133490</v>
      </c>
      <c r="R83">
        <v>138020</v>
      </c>
      <c r="S83">
        <v>142468</v>
      </c>
      <c r="T83">
        <v>146956</v>
      </c>
      <c r="U83">
        <v>151539</v>
      </c>
      <c r="V83">
        <v>156184</v>
      </c>
      <c r="W83">
        <v>160837</v>
      </c>
      <c r="X83">
        <v>165430</v>
      </c>
      <c r="Y83">
        <v>169981</v>
      </c>
      <c r="Z83">
        <v>174723</v>
      </c>
      <c r="AA83">
        <v>179428</v>
      </c>
      <c r="AB83">
        <v>184221</v>
      </c>
      <c r="AC83">
        <v>189104</v>
      </c>
      <c r="AD83">
        <v>194103</v>
      </c>
      <c r="AE83">
        <v>199196</v>
      </c>
      <c r="AF83">
        <v>204328</v>
      </c>
      <c r="AG83">
        <v>209572</v>
      </c>
      <c r="AH83">
        <v>215001</v>
      </c>
      <c r="AI83">
        <v>220309</v>
      </c>
      <c r="AJ83">
        <v>224773</v>
      </c>
      <c r="AK83">
        <v>229579</v>
      </c>
      <c r="AL83">
        <v>234580</v>
      </c>
      <c r="AM83">
        <v>239401</v>
      </c>
      <c r="AN83">
        <v>244066</v>
      </c>
      <c r="AO83">
        <v>248628</v>
      </c>
      <c r="AP83">
        <v>253063</v>
      </c>
      <c r="AQ83">
        <v>257375</v>
      </c>
      <c r="AR83">
        <v>261521</v>
      </c>
      <c r="AS83">
        <v>265567</v>
      </c>
      <c r="AT83">
        <v>268986</v>
      </c>
      <c r="AU83">
        <v>272229</v>
      </c>
      <c r="AV83">
        <v>275656</v>
      </c>
      <c r="AW83">
        <v>279219</v>
      </c>
      <c r="AX83">
        <v>282743</v>
      </c>
      <c r="AY83">
        <v>286573</v>
      </c>
      <c r="AZ83">
        <v>290801</v>
      </c>
      <c r="BA83">
        <v>294887</v>
      </c>
      <c r="BB83">
        <v>298901</v>
      </c>
      <c r="BC83">
        <v>302901</v>
      </c>
      <c r="BD83">
        <v>306587</v>
      </c>
      <c r="BE83">
        <v>309882</v>
      </c>
      <c r="BF83">
        <v>313000</v>
      </c>
      <c r="BG83">
        <v>316038</v>
      </c>
      <c r="BH83">
        <v>318858</v>
      </c>
      <c r="BI83">
        <v>321434</v>
      </c>
      <c r="BJ83">
        <v>323810</v>
      </c>
      <c r="BK83">
        <v>326053</v>
      </c>
      <c r="BL83">
        <v>328101</v>
      </c>
      <c r="BM83">
        <v>329536</v>
      </c>
      <c r="BN83">
        <v>330436</v>
      </c>
      <c r="BO83">
        <v>331912</v>
      </c>
      <c r="BP83">
        <v>334032</v>
      </c>
      <c r="BQ83">
        <v>336131</v>
      </c>
      <c r="BR83">
        <v>338185</v>
      </c>
      <c r="BS83">
        <v>340134</v>
      </c>
      <c r="BT83">
        <v>342026</v>
      </c>
      <c r="BU83">
        <v>343903</v>
      </c>
      <c r="BV83">
        <v>345761</v>
      </c>
      <c r="BW83">
        <v>347586</v>
      </c>
      <c r="BX83">
        <v>349400</v>
      </c>
      <c r="BY83">
        <v>351160</v>
      </c>
      <c r="BZ83">
        <v>352890</v>
      </c>
      <c r="CA83">
        <v>354622</v>
      </c>
      <c r="CB83">
        <v>356331</v>
      </c>
      <c r="CC83">
        <v>357985</v>
      </c>
      <c r="CD83">
        <v>359592</v>
      </c>
      <c r="CE83">
        <v>361193</v>
      </c>
      <c r="CF83">
        <v>362724</v>
      </c>
      <c r="CG83">
        <v>364188</v>
      </c>
      <c r="CH83">
        <v>365613</v>
      </c>
      <c r="CI83">
        <v>366981</v>
      </c>
      <c r="CJ83">
        <v>368274</v>
      </c>
      <c r="CK83">
        <v>369470</v>
      </c>
      <c r="CL83">
        <v>370617</v>
      </c>
      <c r="CM83">
        <v>371731</v>
      </c>
      <c r="CN83">
        <v>372717</v>
      </c>
      <c r="CO83">
        <v>373601</v>
      </c>
      <c r="CP83">
        <v>374434</v>
      </c>
      <c r="CQ83">
        <v>375173</v>
      </c>
    </row>
    <row r="84" spans="1:95" x14ac:dyDescent="0.45">
      <c r="A84" t="s">
        <v>378</v>
      </c>
      <c r="B84" s="48" t="s">
        <v>379</v>
      </c>
      <c r="C84" t="s">
        <v>776</v>
      </c>
      <c r="D84" s="48" t="s">
        <v>777</v>
      </c>
      <c r="E84">
        <v>56791</v>
      </c>
      <c r="F84">
        <v>60056</v>
      </c>
      <c r="G84">
        <v>63556</v>
      </c>
      <c r="H84">
        <v>67220</v>
      </c>
      <c r="I84">
        <v>70691</v>
      </c>
      <c r="J84">
        <v>74037</v>
      </c>
      <c r="K84">
        <v>77652</v>
      </c>
      <c r="L84">
        <v>81524</v>
      </c>
      <c r="M84">
        <v>85629</v>
      </c>
      <c r="N84">
        <v>89758</v>
      </c>
      <c r="O84">
        <v>93440</v>
      </c>
      <c r="P84">
        <v>96516</v>
      </c>
      <c r="Q84">
        <v>99161</v>
      </c>
      <c r="R84">
        <v>101516</v>
      </c>
      <c r="S84">
        <v>103769</v>
      </c>
      <c r="T84">
        <v>106033</v>
      </c>
      <c r="U84">
        <v>108355</v>
      </c>
      <c r="V84">
        <v>110717</v>
      </c>
      <c r="W84">
        <v>113053</v>
      </c>
      <c r="X84">
        <v>115307</v>
      </c>
      <c r="Y84">
        <v>117399</v>
      </c>
      <c r="Z84">
        <v>119338</v>
      </c>
      <c r="AA84">
        <v>121243</v>
      </c>
      <c r="AB84">
        <v>123178</v>
      </c>
      <c r="AC84">
        <v>125141</v>
      </c>
      <c r="AD84">
        <v>127142</v>
      </c>
      <c r="AE84">
        <v>129176</v>
      </c>
      <c r="AF84">
        <v>131228</v>
      </c>
      <c r="AG84">
        <v>133329</v>
      </c>
      <c r="AH84">
        <v>135525</v>
      </c>
      <c r="AI84">
        <v>137754</v>
      </c>
      <c r="AJ84">
        <v>139998</v>
      </c>
      <c r="AK84">
        <v>142435</v>
      </c>
      <c r="AL84">
        <v>144979</v>
      </c>
      <c r="AM84">
        <v>147394</v>
      </c>
      <c r="AN84">
        <v>149688</v>
      </c>
      <c r="AO84">
        <v>151898</v>
      </c>
      <c r="AP84">
        <v>154023</v>
      </c>
      <c r="AQ84">
        <v>156060</v>
      </c>
      <c r="AR84">
        <v>157988</v>
      </c>
      <c r="AS84">
        <v>159881</v>
      </c>
      <c r="AT84">
        <v>161677</v>
      </c>
      <c r="AU84">
        <v>163377</v>
      </c>
      <c r="AV84">
        <v>165143</v>
      </c>
      <c r="AW84">
        <v>166958</v>
      </c>
      <c r="AX84">
        <v>168756</v>
      </c>
      <c r="AY84">
        <v>170685</v>
      </c>
      <c r="AZ84">
        <v>172780</v>
      </c>
      <c r="BA84">
        <v>174802</v>
      </c>
      <c r="BB84">
        <v>176774</v>
      </c>
      <c r="BC84">
        <v>178700</v>
      </c>
      <c r="BD84">
        <v>180440</v>
      </c>
      <c r="BE84">
        <v>181988</v>
      </c>
      <c r="BF84">
        <v>183430</v>
      </c>
      <c r="BG84">
        <v>184802</v>
      </c>
      <c r="BH84">
        <v>186028</v>
      </c>
      <c r="BI84">
        <v>187079</v>
      </c>
      <c r="BJ84">
        <v>187983</v>
      </c>
      <c r="BK84">
        <v>188788</v>
      </c>
      <c r="BL84">
        <v>189495</v>
      </c>
      <c r="BM84">
        <v>189876</v>
      </c>
      <c r="BN84">
        <v>189918</v>
      </c>
      <c r="BO84">
        <v>190243</v>
      </c>
      <c r="BP84">
        <v>190909</v>
      </c>
      <c r="BQ84">
        <v>191597</v>
      </c>
      <c r="BR84">
        <v>192294</v>
      </c>
      <c r="BS84">
        <v>192920</v>
      </c>
      <c r="BT84">
        <v>193496</v>
      </c>
      <c r="BU84">
        <v>194051</v>
      </c>
      <c r="BV84">
        <v>194589</v>
      </c>
      <c r="BW84">
        <v>195099</v>
      </c>
      <c r="BX84">
        <v>195589</v>
      </c>
      <c r="BY84">
        <v>196041</v>
      </c>
      <c r="BZ84">
        <v>196468</v>
      </c>
      <c r="CA84">
        <v>196886</v>
      </c>
      <c r="CB84">
        <v>197286</v>
      </c>
      <c r="CC84">
        <v>197653</v>
      </c>
      <c r="CD84">
        <v>197997</v>
      </c>
      <c r="CE84">
        <v>198351</v>
      </c>
      <c r="CF84">
        <v>198674</v>
      </c>
      <c r="CG84">
        <v>198969</v>
      </c>
      <c r="CH84">
        <v>199251</v>
      </c>
      <c r="CI84">
        <v>199507</v>
      </c>
      <c r="CJ84">
        <v>199732</v>
      </c>
      <c r="CK84">
        <v>199912</v>
      </c>
      <c r="CL84">
        <v>200074</v>
      </c>
      <c r="CM84">
        <v>200226</v>
      </c>
      <c r="CN84">
        <v>200317</v>
      </c>
      <c r="CO84">
        <v>200364</v>
      </c>
      <c r="CP84">
        <v>200394</v>
      </c>
      <c r="CQ84">
        <v>200382</v>
      </c>
    </row>
    <row r="85" spans="1:95" x14ac:dyDescent="0.45">
      <c r="A85" t="s">
        <v>378</v>
      </c>
      <c r="B85" s="48" t="s">
        <v>379</v>
      </c>
      <c r="C85" t="s">
        <v>774</v>
      </c>
      <c r="D85" s="48" t="s">
        <v>775</v>
      </c>
      <c r="E85">
        <v>59526</v>
      </c>
      <c r="F85">
        <v>62141</v>
      </c>
      <c r="G85">
        <v>64937</v>
      </c>
      <c r="H85">
        <v>67867</v>
      </c>
      <c r="I85">
        <v>70837</v>
      </c>
      <c r="J85">
        <v>73915</v>
      </c>
      <c r="K85">
        <v>77222</v>
      </c>
      <c r="L85">
        <v>80743</v>
      </c>
      <c r="M85">
        <v>84460</v>
      </c>
      <c r="N85">
        <v>88223</v>
      </c>
      <c r="O85">
        <v>91542</v>
      </c>
      <c r="P85">
        <v>94341</v>
      </c>
      <c r="Q85">
        <v>96894</v>
      </c>
      <c r="R85">
        <v>99275</v>
      </c>
      <c r="S85">
        <v>101573</v>
      </c>
      <c r="T85">
        <v>103853</v>
      </c>
      <c r="U85">
        <v>106146</v>
      </c>
      <c r="V85">
        <v>108440</v>
      </c>
      <c r="W85">
        <v>110708</v>
      </c>
      <c r="X85">
        <v>112923</v>
      </c>
      <c r="Y85">
        <v>115127</v>
      </c>
      <c r="Z85">
        <v>117276</v>
      </c>
      <c r="AA85">
        <v>119371</v>
      </c>
      <c r="AB85">
        <v>121520</v>
      </c>
      <c r="AC85">
        <v>123722</v>
      </c>
      <c r="AD85">
        <v>126012</v>
      </c>
      <c r="AE85">
        <v>128360</v>
      </c>
      <c r="AF85">
        <v>130707</v>
      </c>
      <c r="AG85">
        <v>133119</v>
      </c>
      <c r="AH85">
        <v>135653</v>
      </c>
      <c r="AI85">
        <v>138191</v>
      </c>
      <c r="AJ85">
        <v>140733</v>
      </c>
      <c r="AK85">
        <v>143492</v>
      </c>
      <c r="AL85">
        <v>146360</v>
      </c>
      <c r="AM85">
        <v>149115</v>
      </c>
      <c r="AN85">
        <v>151773</v>
      </c>
      <c r="AO85">
        <v>154370</v>
      </c>
      <c r="AP85">
        <v>156881</v>
      </c>
      <c r="AQ85">
        <v>159308</v>
      </c>
      <c r="AR85">
        <v>161626</v>
      </c>
      <c r="AS85">
        <v>163954</v>
      </c>
      <c r="AT85">
        <v>166159</v>
      </c>
      <c r="AU85">
        <v>168237</v>
      </c>
      <c r="AV85">
        <v>170475</v>
      </c>
      <c r="AW85">
        <v>172824</v>
      </c>
      <c r="AX85">
        <v>175138</v>
      </c>
      <c r="AY85">
        <v>177690</v>
      </c>
      <c r="AZ85">
        <v>180554</v>
      </c>
      <c r="BA85">
        <v>183318</v>
      </c>
      <c r="BB85">
        <v>186036</v>
      </c>
      <c r="BC85">
        <v>188778</v>
      </c>
      <c r="BD85">
        <v>191289</v>
      </c>
      <c r="BE85">
        <v>193481</v>
      </c>
      <c r="BF85">
        <v>195523</v>
      </c>
      <c r="BG85">
        <v>197496</v>
      </c>
      <c r="BH85">
        <v>199318</v>
      </c>
      <c r="BI85">
        <v>200976</v>
      </c>
      <c r="BJ85">
        <v>202502</v>
      </c>
      <c r="BK85">
        <v>203929</v>
      </c>
      <c r="BL85">
        <v>205180</v>
      </c>
      <c r="BM85">
        <v>205987</v>
      </c>
      <c r="BN85">
        <v>206455</v>
      </c>
      <c r="BO85">
        <v>207295</v>
      </c>
      <c r="BP85">
        <v>208531</v>
      </c>
      <c r="BQ85">
        <v>209686</v>
      </c>
      <c r="BR85">
        <v>210739</v>
      </c>
      <c r="BS85">
        <v>211708</v>
      </c>
      <c r="BT85">
        <v>212624</v>
      </c>
      <c r="BU85">
        <v>213509</v>
      </c>
      <c r="BV85">
        <v>214358</v>
      </c>
      <c r="BW85">
        <v>215168</v>
      </c>
      <c r="BX85">
        <v>215949</v>
      </c>
      <c r="BY85">
        <v>216680</v>
      </c>
      <c r="BZ85">
        <v>217373</v>
      </c>
      <c r="CA85">
        <v>218047</v>
      </c>
      <c r="CB85">
        <v>218692</v>
      </c>
      <c r="CC85">
        <v>219282</v>
      </c>
      <c r="CD85">
        <v>219842</v>
      </c>
      <c r="CE85">
        <v>220399</v>
      </c>
      <c r="CF85">
        <v>220908</v>
      </c>
      <c r="CG85">
        <v>221377</v>
      </c>
      <c r="CH85">
        <v>221821</v>
      </c>
      <c r="CI85">
        <v>222233</v>
      </c>
      <c r="CJ85">
        <v>222600</v>
      </c>
      <c r="CK85">
        <v>222910</v>
      </c>
      <c r="CL85">
        <v>223188</v>
      </c>
      <c r="CM85">
        <v>223447</v>
      </c>
      <c r="CN85">
        <v>223630</v>
      </c>
      <c r="CO85">
        <v>223754</v>
      </c>
      <c r="CP85">
        <v>223846</v>
      </c>
      <c r="CQ85">
        <v>223883</v>
      </c>
    </row>
    <row r="86" spans="1:95" x14ac:dyDescent="0.45">
      <c r="A86" t="s">
        <v>378</v>
      </c>
      <c r="B86" s="48" t="s">
        <v>379</v>
      </c>
      <c r="C86" t="s">
        <v>768</v>
      </c>
      <c r="D86" s="48" t="s">
        <v>769</v>
      </c>
      <c r="E86">
        <v>116317</v>
      </c>
      <c r="F86">
        <v>122197</v>
      </c>
      <c r="G86">
        <v>128493</v>
      </c>
      <c r="H86">
        <v>135087</v>
      </c>
      <c r="I86">
        <v>141528</v>
      </c>
      <c r="J86">
        <v>147952</v>
      </c>
      <c r="K86">
        <v>154874</v>
      </c>
      <c r="L86">
        <v>162267</v>
      </c>
      <c r="M86">
        <v>170089</v>
      </c>
      <c r="N86">
        <v>177981</v>
      </c>
      <c r="O86">
        <v>184982</v>
      </c>
      <c r="P86">
        <v>190857</v>
      </c>
      <c r="Q86">
        <v>196055</v>
      </c>
      <c r="R86">
        <v>200791</v>
      </c>
      <c r="S86">
        <v>205342</v>
      </c>
      <c r="T86">
        <v>209886</v>
      </c>
      <c r="U86">
        <v>214501</v>
      </c>
      <c r="V86">
        <v>219157</v>
      </c>
      <c r="W86">
        <v>223761</v>
      </c>
      <c r="X86">
        <v>228230</v>
      </c>
      <c r="Y86">
        <v>232526</v>
      </c>
      <c r="Z86">
        <v>236614</v>
      </c>
      <c r="AA86">
        <v>240614</v>
      </c>
      <c r="AB86">
        <v>244698</v>
      </c>
      <c r="AC86">
        <v>248863</v>
      </c>
      <c r="AD86">
        <v>253154</v>
      </c>
      <c r="AE86">
        <v>257536</v>
      </c>
      <c r="AF86">
        <v>261935</v>
      </c>
      <c r="AG86">
        <v>266448</v>
      </c>
      <c r="AH86">
        <v>271178</v>
      </c>
      <c r="AI86">
        <v>275945</v>
      </c>
      <c r="AJ86">
        <v>280731</v>
      </c>
      <c r="AK86">
        <v>285927</v>
      </c>
      <c r="AL86">
        <v>291339</v>
      </c>
      <c r="AM86">
        <v>296509</v>
      </c>
      <c r="AN86">
        <v>301461</v>
      </c>
      <c r="AO86">
        <v>306268</v>
      </c>
      <c r="AP86">
        <v>310904</v>
      </c>
      <c r="AQ86">
        <v>315368</v>
      </c>
      <c r="AR86">
        <v>319614</v>
      </c>
      <c r="AS86">
        <v>323835</v>
      </c>
      <c r="AT86">
        <v>327836</v>
      </c>
      <c r="AU86">
        <v>331614</v>
      </c>
      <c r="AV86">
        <v>335618</v>
      </c>
      <c r="AW86">
        <v>339782</v>
      </c>
      <c r="AX86">
        <v>343894</v>
      </c>
      <c r="AY86">
        <v>348375</v>
      </c>
      <c r="AZ86">
        <v>353334</v>
      </c>
      <c r="BA86">
        <v>358120</v>
      </c>
      <c r="BB86">
        <v>362810</v>
      </c>
      <c r="BC86">
        <v>367478</v>
      </c>
      <c r="BD86">
        <v>371729</v>
      </c>
      <c r="BE86">
        <v>375469</v>
      </c>
      <c r="BF86">
        <v>378953</v>
      </c>
      <c r="BG86">
        <v>382298</v>
      </c>
      <c r="BH86">
        <v>385346</v>
      </c>
      <c r="BI86">
        <v>388055</v>
      </c>
      <c r="BJ86">
        <v>390485</v>
      </c>
      <c r="BK86">
        <v>392717</v>
      </c>
      <c r="BL86">
        <v>394675</v>
      </c>
      <c r="BM86">
        <v>395863</v>
      </c>
      <c r="BN86">
        <v>396373</v>
      </c>
      <c r="BO86">
        <v>397538</v>
      </c>
      <c r="BP86">
        <v>399440</v>
      </c>
      <c r="BQ86">
        <v>401283</v>
      </c>
      <c r="BR86">
        <v>403033</v>
      </c>
      <c r="BS86">
        <v>404628</v>
      </c>
      <c r="BT86">
        <v>406120</v>
      </c>
      <c r="BU86">
        <v>407560</v>
      </c>
      <c r="BV86">
        <v>408947</v>
      </c>
      <c r="BW86">
        <v>410267</v>
      </c>
      <c r="BX86">
        <v>411538</v>
      </c>
      <c r="BY86">
        <v>412721</v>
      </c>
      <c r="BZ86">
        <v>413841</v>
      </c>
      <c r="CA86">
        <v>414933</v>
      </c>
      <c r="CB86">
        <v>415978</v>
      </c>
      <c r="CC86">
        <v>416935</v>
      </c>
      <c r="CD86">
        <v>417839</v>
      </c>
      <c r="CE86">
        <v>418750</v>
      </c>
      <c r="CF86">
        <v>419582</v>
      </c>
      <c r="CG86">
        <v>420346</v>
      </c>
      <c r="CH86">
        <v>421072</v>
      </c>
      <c r="CI86">
        <v>421740</v>
      </c>
      <c r="CJ86">
        <v>422332</v>
      </c>
      <c r="CK86">
        <v>422822</v>
      </c>
      <c r="CL86">
        <v>423262</v>
      </c>
      <c r="CM86">
        <v>423673</v>
      </c>
      <c r="CN86">
        <v>423947</v>
      </c>
      <c r="CO86">
        <v>424118</v>
      </c>
      <c r="CP86">
        <v>424240</v>
      </c>
      <c r="CQ86">
        <v>424265</v>
      </c>
    </row>
    <row r="87" spans="1:95" x14ac:dyDescent="0.45">
      <c r="A87" t="s">
        <v>256</v>
      </c>
      <c r="B87" s="48" t="s">
        <v>377</v>
      </c>
      <c r="C87" t="s">
        <v>770</v>
      </c>
      <c r="D87" s="48" t="s">
        <v>771</v>
      </c>
      <c r="E87">
        <v>29256</v>
      </c>
      <c r="F87">
        <v>30441</v>
      </c>
      <c r="G87">
        <v>31646</v>
      </c>
      <c r="H87">
        <v>32876</v>
      </c>
      <c r="I87">
        <v>34133</v>
      </c>
      <c r="J87">
        <v>35152</v>
      </c>
      <c r="K87">
        <v>35778</v>
      </c>
      <c r="L87">
        <v>36371</v>
      </c>
      <c r="M87">
        <v>36684</v>
      </c>
      <c r="N87">
        <v>36650</v>
      </c>
      <c r="O87">
        <v>36475</v>
      </c>
      <c r="P87">
        <v>36869</v>
      </c>
      <c r="Q87">
        <v>38096</v>
      </c>
      <c r="R87">
        <v>39564</v>
      </c>
      <c r="S87">
        <v>41053</v>
      </c>
      <c r="T87">
        <v>42557</v>
      </c>
      <c r="U87">
        <v>44066</v>
      </c>
      <c r="V87">
        <v>45566</v>
      </c>
      <c r="W87">
        <v>47045</v>
      </c>
      <c r="X87">
        <v>48489</v>
      </c>
      <c r="Y87">
        <v>49894</v>
      </c>
      <c r="Z87">
        <v>51109</v>
      </c>
      <c r="AA87">
        <v>52123</v>
      </c>
      <c r="AB87">
        <v>53126</v>
      </c>
      <c r="AC87">
        <v>54178</v>
      </c>
      <c r="AD87">
        <v>55279</v>
      </c>
      <c r="AE87">
        <v>56424</v>
      </c>
      <c r="AF87">
        <v>57593</v>
      </c>
      <c r="AG87">
        <v>58772</v>
      </c>
      <c r="AH87">
        <v>59933</v>
      </c>
      <c r="AI87">
        <v>61055</v>
      </c>
      <c r="AJ87">
        <v>58711</v>
      </c>
      <c r="AK87">
        <v>59919</v>
      </c>
      <c r="AL87">
        <v>61533</v>
      </c>
      <c r="AM87">
        <v>63190</v>
      </c>
      <c r="AN87">
        <v>64897</v>
      </c>
      <c r="AO87">
        <v>66646</v>
      </c>
      <c r="AP87">
        <v>68443</v>
      </c>
      <c r="AQ87">
        <v>70289</v>
      </c>
      <c r="AR87">
        <v>72184</v>
      </c>
      <c r="AS87">
        <v>74138</v>
      </c>
      <c r="AT87">
        <v>76918</v>
      </c>
      <c r="AU87">
        <v>82616</v>
      </c>
      <c r="AV87">
        <v>88814</v>
      </c>
      <c r="AW87">
        <v>95562</v>
      </c>
      <c r="AX87">
        <v>102908</v>
      </c>
      <c r="AY87">
        <v>110910</v>
      </c>
      <c r="AZ87">
        <v>119644</v>
      </c>
      <c r="BA87">
        <v>126571</v>
      </c>
      <c r="BB87">
        <v>134587</v>
      </c>
      <c r="BC87">
        <v>139636</v>
      </c>
      <c r="BD87">
        <v>135097</v>
      </c>
      <c r="BE87">
        <v>135863</v>
      </c>
      <c r="BF87">
        <v>139919</v>
      </c>
      <c r="BG87">
        <v>145719</v>
      </c>
      <c r="BH87">
        <v>150749</v>
      </c>
      <c r="BI87">
        <v>155329</v>
      </c>
      <c r="BJ87">
        <v>162331</v>
      </c>
      <c r="BK87">
        <v>161026</v>
      </c>
      <c r="BL87">
        <v>157367</v>
      </c>
      <c r="BM87">
        <v>154493</v>
      </c>
      <c r="BN87">
        <v>156123</v>
      </c>
      <c r="BO87">
        <v>156388</v>
      </c>
      <c r="BP87">
        <v>159772</v>
      </c>
      <c r="BQ87">
        <v>158883</v>
      </c>
      <c r="BR87">
        <v>160067</v>
      </c>
      <c r="BS87">
        <v>160721</v>
      </c>
      <c r="BT87">
        <v>160706</v>
      </c>
      <c r="BU87">
        <v>160379</v>
      </c>
      <c r="BV87">
        <v>159744</v>
      </c>
      <c r="BW87">
        <v>159007</v>
      </c>
      <c r="BX87">
        <v>158254</v>
      </c>
      <c r="BY87">
        <v>157503</v>
      </c>
      <c r="BZ87">
        <v>156755</v>
      </c>
      <c r="CA87">
        <v>156009</v>
      </c>
      <c r="CB87">
        <v>155245</v>
      </c>
      <c r="CC87">
        <v>154501</v>
      </c>
      <c r="CD87">
        <v>153716</v>
      </c>
      <c r="CE87">
        <v>152947</v>
      </c>
      <c r="CF87">
        <v>152155</v>
      </c>
      <c r="CG87">
        <v>151361</v>
      </c>
      <c r="CH87">
        <v>150545</v>
      </c>
      <c r="CI87">
        <v>149724</v>
      </c>
      <c r="CJ87">
        <v>148897</v>
      </c>
      <c r="CK87">
        <v>148045</v>
      </c>
      <c r="CL87">
        <v>147185</v>
      </c>
      <c r="CM87">
        <v>146301</v>
      </c>
      <c r="CN87">
        <v>145413</v>
      </c>
      <c r="CO87">
        <v>144502</v>
      </c>
      <c r="CP87">
        <v>143591</v>
      </c>
      <c r="CQ87">
        <v>142661</v>
      </c>
    </row>
    <row r="88" spans="1:95" x14ac:dyDescent="0.45">
      <c r="A88" t="s">
        <v>256</v>
      </c>
      <c r="B88" s="48" t="s">
        <v>377</v>
      </c>
      <c r="C88" t="s">
        <v>772</v>
      </c>
      <c r="D88" s="48" t="s">
        <v>773</v>
      </c>
      <c r="E88">
        <v>136221</v>
      </c>
      <c r="F88">
        <v>141905</v>
      </c>
      <c r="G88">
        <v>147703</v>
      </c>
      <c r="H88">
        <v>153625</v>
      </c>
      <c r="I88">
        <v>159683</v>
      </c>
      <c r="J88">
        <v>165714</v>
      </c>
      <c r="K88">
        <v>171765</v>
      </c>
      <c r="L88">
        <v>177818</v>
      </c>
      <c r="M88">
        <v>182653</v>
      </c>
      <c r="N88">
        <v>185819</v>
      </c>
      <c r="O88">
        <v>188334</v>
      </c>
      <c r="P88">
        <v>193864</v>
      </c>
      <c r="Q88">
        <v>204017</v>
      </c>
      <c r="R88">
        <v>215756</v>
      </c>
      <c r="S88">
        <v>227985</v>
      </c>
      <c r="T88">
        <v>240686</v>
      </c>
      <c r="U88">
        <v>253797</v>
      </c>
      <c r="V88">
        <v>267257</v>
      </c>
      <c r="W88">
        <v>281001</v>
      </c>
      <c r="X88">
        <v>294968</v>
      </c>
      <c r="Y88">
        <v>309084</v>
      </c>
      <c r="Z88">
        <v>322415</v>
      </c>
      <c r="AA88">
        <v>334860</v>
      </c>
      <c r="AB88">
        <v>347581</v>
      </c>
      <c r="AC88">
        <v>360976</v>
      </c>
      <c r="AD88">
        <v>375079</v>
      </c>
      <c r="AE88">
        <v>389862</v>
      </c>
      <c r="AF88">
        <v>405261</v>
      </c>
      <c r="AG88">
        <v>421157</v>
      </c>
      <c r="AH88">
        <v>437394</v>
      </c>
      <c r="AI88">
        <v>453742</v>
      </c>
      <c r="AJ88">
        <v>444341</v>
      </c>
      <c r="AK88">
        <v>456539</v>
      </c>
      <c r="AL88">
        <v>468692</v>
      </c>
      <c r="AM88">
        <v>481176</v>
      </c>
      <c r="AN88">
        <v>493982</v>
      </c>
      <c r="AO88">
        <v>507146</v>
      </c>
      <c r="AP88">
        <v>520672</v>
      </c>
      <c r="AQ88">
        <v>534553</v>
      </c>
      <c r="AR88">
        <v>548805</v>
      </c>
      <c r="AS88">
        <v>563444</v>
      </c>
      <c r="AT88">
        <v>584398</v>
      </c>
      <c r="AU88">
        <v>627937</v>
      </c>
      <c r="AV88">
        <v>675703</v>
      </c>
      <c r="AW88">
        <v>728179</v>
      </c>
      <c r="AX88">
        <v>785914</v>
      </c>
      <c r="AY88">
        <v>849514</v>
      </c>
      <c r="AZ88">
        <v>919651</v>
      </c>
      <c r="BA88">
        <v>976925</v>
      </c>
      <c r="BB88">
        <v>1043828</v>
      </c>
      <c r="BC88">
        <v>1088907</v>
      </c>
      <c r="BD88">
        <v>1059923</v>
      </c>
      <c r="BE88">
        <v>1073101</v>
      </c>
      <c r="BF88">
        <v>1113272</v>
      </c>
      <c r="BG88">
        <v>1168843</v>
      </c>
      <c r="BH88">
        <v>1219573</v>
      </c>
      <c r="BI88">
        <v>1268397</v>
      </c>
      <c r="BJ88">
        <v>1338785</v>
      </c>
      <c r="BK88">
        <v>1342065</v>
      </c>
      <c r="BL88">
        <v>1326389</v>
      </c>
      <c r="BM88">
        <v>1317711</v>
      </c>
      <c r="BN88">
        <v>1348242</v>
      </c>
      <c r="BO88">
        <v>1368305</v>
      </c>
      <c r="BP88">
        <v>1417287</v>
      </c>
      <c r="BQ88">
        <v>1429787</v>
      </c>
      <c r="BR88">
        <v>1462178</v>
      </c>
      <c r="BS88">
        <v>1491426</v>
      </c>
      <c r="BT88">
        <v>1515757</v>
      </c>
      <c r="BU88">
        <v>1537472</v>
      </c>
      <c r="BV88">
        <v>1556452</v>
      </c>
      <c r="BW88">
        <v>1574603</v>
      </c>
      <c r="BX88">
        <v>1592920</v>
      </c>
      <c r="BY88">
        <v>1611401</v>
      </c>
      <c r="BZ88">
        <v>1630029</v>
      </c>
      <c r="CA88">
        <v>1648811</v>
      </c>
      <c r="CB88">
        <v>1667735</v>
      </c>
      <c r="CC88">
        <v>1686765</v>
      </c>
      <c r="CD88">
        <v>1705900</v>
      </c>
      <c r="CE88">
        <v>1725090</v>
      </c>
      <c r="CF88">
        <v>1744333</v>
      </c>
      <c r="CG88">
        <v>1763627</v>
      </c>
      <c r="CH88">
        <v>1782985</v>
      </c>
      <c r="CI88">
        <v>1802345</v>
      </c>
      <c r="CJ88">
        <v>1821688</v>
      </c>
      <c r="CK88">
        <v>1841005</v>
      </c>
      <c r="CL88">
        <v>1860243</v>
      </c>
      <c r="CM88">
        <v>1879464</v>
      </c>
      <c r="CN88">
        <v>1898620</v>
      </c>
      <c r="CO88">
        <v>1917757</v>
      </c>
      <c r="CP88">
        <v>1936829</v>
      </c>
      <c r="CQ88">
        <v>1955915</v>
      </c>
    </row>
    <row r="89" spans="1:95" x14ac:dyDescent="0.45">
      <c r="A89" t="s">
        <v>256</v>
      </c>
      <c r="B89" s="48" t="s">
        <v>377</v>
      </c>
      <c r="C89" t="s">
        <v>776</v>
      </c>
      <c r="D89" s="48" t="s">
        <v>777</v>
      </c>
      <c r="E89">
        <v>88130</v>
      </c>
      <c r="F89">
        <v>91692</v>
      </c>
      <c r="G89">
        <v>95293</v>
      </c>
      <c r="H89">
        <v>98940</v>
      </c>
      <c r="I89">
        <v>102645</v>
      </c>
      <c r="J89">
        <v>106133</v>
      </c>
      <c r="K89">
        <v>109340</v>
      </c>
      <c r="L89">
        <v>112501</v>
      </c>
      <c r="M89">
        <v>116350</v>
      </c>
      <c r="N89">
        <v>120628</v>
      </c>
      <c r="O89">
        <v>124498</v>
      </c>
      <c r="P89">
        <v>130011</v>
      </c>
      <c r="Q89">
        <v>138061</v>
      </c>
      <c r="R89">
        <v>146968</v>
      </c>
      <c r="S89">
        <v>156128</v>
      </c>
      <c r="T89">
        <v>165522</v>
      </c>
      <c r="U89">
        <v>175121</v>
      </c>
      <c r="V89">
        <v>184894</v>
      </c>
      <c r="W89">
        <v>194801</v>
      </c>
      <c r="X89">
        <v>204809</v>
      </c>
      <c r="Y89">
        <v>214881</v>
      </c>
      <c r="Z89">
        <v>224053</v>
      </c>
      <c r="AA89">
        <v>232133</v>
      </c>
      <c r="AB89">
        <v>240218</v>
      </c>
      <c r="AC89">
        <v>248664</v>
      </c>
      <c r="AD89">
        <v>257485</v>
      </c>
      <c r="AE89">
        <v>266667</v>
      </c>
      <c r="AF89">
        <v>276177</v>
      </c>
      <c r="AG89">
        <v>285962</v>
      </c>
      <c r="AH89">
        <v>295920</v>
      </c>
      <c r="AI89">
        <v>305909</v>
      </c>
      <c r="AJ89">
        <v>298576</v>
      </c>
      <c r="AK89">
        <v>306315</v>
      </c>
      <c r="AL89">
        <v>314355</v>
      </c>
      <c r="AM89">
        <v>322591</v>
      </c>
      <c r="AN89">
        <v>331018</v>
      </c>
      <c r="AO89">
        <v>339659</v>
      </c>
      <c r="AP89">
        <v>348530</v>
      </c>
      <c r="AQ89">
        <v>357640</v>
      </c>
      <c r="AR89">
        <v>367007</v>
      </c>
      <c r="AS89">
        <v>376640</v>
      </c>
      <c r="AT89">
        <v>392159</v>
      </c>
      <c r="AU89">
        <v>424988</v>
      </c>
      <c r="AV89">
        <v>461123</v>
      </c>
      <c r="AW89">
        <v>500330</v>
      </c>
      <c r="AX89">
        <v>543026</v>
      </c>
      <c r="AY89">
        <v>589672</v>
      </c>
      <c r="AZ89">
        <v>640782</v>
      </c>
      <c r="BA89">
        <v>682850</v>
      </c>
      <c r="BB89">
        <v>731626</v>
      </c>
      <c r="BC89">
        <v>763640</v>
      </c>
      <c r="BD89">
        <v>744580</v>
      </c>
      <c r="BE89">
        <v>757998</v>
      </c>
      <c r="BF89">
        <v>783298</v>
      </c>
      <c r="BG89">
        <v>812848</v>
      </c>
      <c r="BH89">
        <v>847287</v>
      </c>
      <c r="BI89">
        <v>889896</v>
      </c>
      <c r="BJ89">
        <v>946410</v>
      </c>
      <c r="BK89">
        <v>944796</v>
      </c>
      <c r="BL89">
        <v>927089</v>
      </c>
      <c r="BM89">
        <v>917338</v>
      </c>
      <c r="BN89">
        <v>932714</v>
      </c>
      <c r="BO89">
        <v>944896</v>
      </c>
      <c r="BP89">
        <v>978986</v>
      </c>
      <c r="BQ89">
        <v>985627</v>
      </c>
      <c r="BR89">
        <v>1006426</v>
      </c>
      <c r="BS89">
        <v>1024494</v>
      </c>
      <c r="BT89">
        <v>1038608</v>
      </c>
      <c r="BU89">
        <v>1050463</v>
      </c>
      <c r="BV89">
        <v>1060120</v>
      </c>
      <c r="BW89">
        <v>1068987</v>
      </c>
      <c r="BX89">
        <v>1077882</v>
      </c>
      <c r="BY89">
        <v>1086874</v>
      </c>
      <c r="BZ89">
        <v>1095953</v>
      </c>
      <c r="CA89">
        <v>1105115</v>
      </c>
      <c r="CB89">
        <v>1114343</v>
      </c>
      <c r="CC89">
        <v>1123641</v>
      </c>
      <c r="CD89">
        <v>1132971</v>
      </c>
      <c r="CE89">
        <v>1142341</v>
      </c>
      <c r="CF89">
        <v>1151726</v>
      </c>
      <c r="CG89">
        <v>1161142</v>
      </c>
      <c r="CH89">
        <v>1170588</v>
      </c>
      <c r="CI89">
        <v>1180040</v>
      </c>
      <c r="CJ89">
        <v>1189487</v>
      </c>
      <c r="CK89">
        <v>1198912</v>
      </c>
      <c r="CL89">
        <v>1208294</v>
      </c>
      <c r="CM89">
        <v>1217666</v>
      </c>
      <c r="CN89">
        <v>1227007</v>
      </c>
      <c r="CO89">
        <v>1236335</v>
      </c>
      <c r="CP89">
        <v>1245632</v>
      </c>
      <c r="CQ89">
        <v>1254928</v>
      </c>
    </row>
    <row r="90" spans="1:95" x14ac:dyDescent="0.45">
      <c r="A90" t="s">
        <v>256</v>
      </c>
      <c r="B90" s="48" t="s">
        <v>377</v>
      </c>
      <c r="C90" t="s">
        <v>774</v>
      </c>
      <c r="D90" s="48" t="s">
        <v>775</v>
      </c>
      <c r="E90">
        <v>77347</v>
      </c>
      <c r="F90">
        <v>80654</v>
      </c>
      <c r="G90">
        <v>84056</v>
      </c>
      <c r="H90">
        <v>87561</v>
      </c>
      <c r="I90">
        <v>91171</v>
      </c>
      <c r="J90">
        <v>94733</v>
      </c>
      <c r="K90">
        <v>98203</v>
      </c>
      <c r="L90">
        <v>101688</v>
      </c>
      <c r="M90">
        <v>102987</v>
      </c>
      <c r="N90">
        <v>101841</v>
      </c>
      <c r="O90">
        <v>100311</v>
      </c>
      <c r="P90">
        <v>100722</v>
      </c>
      <c r="Q90">
        <v>104052</v>
      </c>
      <c r="R90">
        <v>108352</v>
      </c>
      <c r="S90">
        <v>112910</v>
      </c>
      <c r="T90">
        <v>117721</v>
      </c>
      <c r="U90">
        <v>122742</v>
      </c>
      <c r="V90">
        <v>127929</v>
      </c>
      <c r="W90">
        <v>133245</v>
      </c>
      <c r="X90">
        <v>138648</v>
      </c>
      <c r="Y90">
        <v>144097</v>
      </c>
      <c r="Z90">
        <v>149471</v>
      </c>
      <c r="AA90">
        <v>154850</v>
      </c>
      <c r="AB90">
        <v>160489</v>
      </c>
      <c r="AC90">
        <v>166490</v>
      </c>
      <c r="AD90">
        <v>172873</v>
      </c>
      <c r="AE90">
        <v>179619</v>
      </c>
      <c r="AF90">
        <v>186677</v>
      </c>
      <c r="AG90">
        <v>193967</v>
      </c>
      <c r="AH90">
        <v>201407</v>
      </c>
      <c r="AI90">
        <v>208888</v>
      </c>
      <c r="AJ90">
        <v>204476</v>
      </c>
      <c r="AK90">
        <v>210143</v>
      </c>
      <c r="AL90">
        <v>215870</v>
      </c>
      <c r="AM90">
        <v>221775</v>
      </c>
      <c r="AN90">
        <v>227861</v>
      </c>
      <c r="AO90">
        <v>234133</v>
      </c>
      <c r="AP90">
        <v>240585</v>
      </c>
      <c r="AQ90">
        <v>247202</v>
      </c>
      <c r="AR90">
        <v>253982</v>
      </c>
      <c r="AS90">
        <v>260942</v>
      </c>
      <c r="AT90">
        <v>269157</v>
      </c>
      <c r="AU90">
        <v>285565</v>
      </c>
      <c r="AV90">
        <v>303394</v>
      </c>
      <c r="AW90">
        <v>323411</v>
      </c>
      <c r="AX90">
        <v>345796</v>
      </c>
      <c r="AY90">
        <v>370752</v>
      </c>
      <c r="AZ90">
        <v>398513</v>
      </c>
      <c r="BA90">
        <v>420646</v>
      </c>
      <c r="BB90">
        <v>446789</v>
      </c>
      <c r="BC90">
        <v>464903</v>
      </c>
      <c r="BD90">
        <v>450440</v>
      </c>
      <c r="BE90">
        <v>450966</v>
      </c>
      <c r="BF90">
        <v>469893</v>
      </c>
      <c r="BG90">
        <v>501714</v>
      </c>
      <c r="BH90">
        <v>523035</v>
      </c>
      <c r="BI90">
        <v>533830</v>
      </c>
      <c r="BJ90">
        <v>554706</v>
      </c>
      <c r="BK90">
        <v>558295</v>
      </c>
      <c r="BL90">
        <v>556667</v>
      </c>
      <c r="BM90">
        <v>554866</v>
      </c>
      <c r="BN90">
        <v>571651</v>
      </c>
      <c r="BO90">
        <v>579797</v>
      </c>
      <c r="BP90">
        <v>598073</v>
      </c>
      <c r="BQ90">
        <v>603043</v>
      </c>
      <c r="BR90">
        <v>615819</v>
      </c>
      <c r="BS90">
        <v>627653</v>
      </c>
      <c r="BT90">
        <v>637855</v>
      </c>
      <c r="BU90">
        <v>647388</v>
      </c>
      <c r="BV90">
        <v>656076</v>
      </c>
      <c r="BW90">
        <v>664623</v>
      </c>
      <c r="BX90">
        <v>673292</v>
      </c>
      <c r="BY90">
        <v>682030</v>
      </c>
      <c r="BZ90">
        <v>690831</v>
      </c>
      <c r="CA90">
        <v>699705</v>
      </c>
      <c r="CB90">
        <v>708637</v>
      </c>
      <c r="CC90">
        <v>717625</v>
      </c>
      <c r="CD90">
        <v>726645</v>
      </c>
      <c r="CE90">
        <v>735696</v>
      </c>
      <c r="CF90">
        <v>744762</v>
      </c>
      <c r="CG90">
        <v>753846</v>
      </c>
      <c r="CH90">
        <v>762942</v>
      </c>
      <c r="CI90">
        <v>772029</v>
      </c>
      <c r="CJ90">
        <v>781098</v>
      </c>
      <c r="CK90">
        <v>790138</v>
      </c>
      <c r="CL90">
        <v>799134</v>
      </c>
      <c r="CM90">
        <v>808099</v>
      </c>
      <c r="CN90">
        <v>817026</v>
      </c>
      <c r="CO90">
        <v>825924</v>
      </c>
      <c r="CP90">
        <v>834788</v>
      </c>
      <c r="CQ90">
        <v>843648</v>
      </c>
    </row>
    <row r="91" spans="1:95" x14ac:dyDescent="0.45">
      <c r="A91" t="s">
        <v>256</v>
      </c>
      <c r="B91" s="48" t="s">
        <v>377</v>
      </c>
      <c r="C91" t="s">
        <v>768</v>
      </c>
      <c r="D91" s="48" t="s">
        <v>769</v>
      </c>
      <c r="E91">
        <v>165477</v>
      </c>
      <c r="F91">
        <v>172346</v>
      </c>
      <c r="G91">
        <v>179349</v>
      </c>
      <c r="H91">
        <v>186501</v>
      </c>
      <c r="I91">
        <v>193816</v>
      </c>
      <c r="J91">
        <v>200866</v>
      </c>
      <c r="K91">
        <v>207543</v>
      </c>
      <c r="L91">
        <v>214189</v>
      </c>
      <c r="M91">
        <v>219337</v>
      </c>
      <c r="N91">
        <v>222469</v>
      </c>
      <c r="O91">
        <v>224809</v>
      </c>
      <c r="P91">
        <v>230733</v>
      </c>
      <c r="Q91">
        <v>242113</v>
      </c>
      <c r="R91">
        <v>255320</v>
      </c>
      <c r="S91">
        <v>269038</v>
      </c>
      <c r="T91">
        <v>283243</v>
      </c>
      <c r="U91">
        <v>297863</v>
      </c>
      <c r="V91">
        <v>312823</v>
      </c>
      <c r="W91">
        <v>328046</v>
      </c>
      <c r="X91">
        <v>343457</v>
      </c>
      <c r="Y91">
        <v>358978</v>
      </c>
      <c r="Z91">
        <v>373524</v>
      </c>
      <c r="AA91">
        <v>386983</v>
      </c>
      <c r="AB91">
        <v>400707</v>
      </c>
      <c r="AC91">
        <v>415154</v>
      </c>
      <c r="AD91">
        <v>430358</v>
      </c>
      <c r="AE91">
        <v>446286</v>
      </c>
      <c r="AF91">
        <v>462854</v>
      </c>
      <c r="AG91">
        <v>479929</v>
      </c>
      <c r="AH91">
        <v>497327</v>
      </c>
      <c r="AI91">
        <v>514797</v>
      </c>
      <c r="AJ91">
        <v>503052</v>
      </c>
      <c r="AK91">
        <v>516458</v>
      </c>
      <c r="AL91">
        <v>530225</v>
      </c>
      <c r="AM91">
        <v>544366</v>
      </c>
      <c r="AN91">
        <v>558879</v>
      </c>
      <c r="AO91">
        <v>573792</v>
      </c>
      <c r="AP91">
        <v>589115</v>
      </c>
      <c r="AQ91">
        <v>604842</v>
      </c>
      <c r="AR91">
        <v>620989</v>
      </c>
      <c r="AS91">
        <v>637582</v>
      </c>
      <c r="AT91">
        <v>661316</v>
      </c>
      <c r="AU91">
        <v>710553</v>
      </c>
      <c r="AV91">
        <v>764517</v>
      </c>
      <c r="AW91">
        <v>823741</v>
      </c>
      <c r="AX91">
        <v>888822</v>
      </c>
      <c r="AY91">
        <v>960424</v>
      </c>
      <c r="AZ91">
        <v>1039295</v>
      </c>
      <c r="BA91">
        <v>1103496</v>
      </c>
      <c r="BB91">
        <v>1178415</v>
      </c>
      <c r="BC91">
        <v>1228543</v>
      </c>
      <c r="BD91">
        <v>1195020</v>
      </c>
      <c r="BE91">
        <v>1208964</v>
      </c>
      <c r="BF91">
        <v>1253191</v>
      </c>
      <c r="BG91">
        <v>1314562</v>
      </c>
      <c r="BH91">
        <v>1370322</v>
      </c>
      <c r="BI91">
        <v>1423726</v>
      </c>
      <c r="BJ91">
        <v>1501116</v>
      </c>
      <c r="BK91">
        <v>1503091</v>
      </c>
      <c r="BL91">
        <v>1483756</v>
      </c>
      <c r="BM91">
        <v>1472204</v>
      </c>
      <c r="BN91">
        <v>1504365</v>
      </c>
      <c r="BO91">
        <v>1524693</v>
      </c>
      <c r="BP91">
        <v>1577059</v>
      </c>
      <c r="BQ91">
        <v>1588670</v>
      </c>
      <c r="BR91">
        <v>1622245</v>
      </c>
      <c r="BS91">
        <v>1652147</v>
      </c>
      <c r="BT91">
        <v>1676463</v>
      </c>
      <c r="BU91">
        <v>1697851</v>
      </c>
      <c r="BV91">
        <v>1716196</v>
      </c>
      <c r="BW91">
        <v>1733610</v>
      </c>
      <c r="BX91">
        <v>1751174</v>
      </c>
      <c r="BY91">
        <v>1768904</v>
      </c>
      <c r="BZ91">
        <v>1786784</v>
      </c>
      <c r="CA91">
        <v>1804820</v>
      </c>
      <c r="CB91">
        <v>1822980</v>
      </c>
      <c r="CC91">
        <v>1841266</v>
      </c>
      <c r="CD91">
        <v>1859616</v>
      </c>
      <c r="CE91">
        <v>1878037</v>
      </c>
      <c r="CF91">
        <v>1896488</v>
      </c>
      <c r="CG91">
        <v>1914988</v>
      </c>
      <c r="CH91">
        <v>1933530</v>
      </c>
      <c r="CI91">
        <v>1952069</v>
      </c>
      <c r="CJ91">
        <v>1970585</v>
      </c>
      <c r="CK91">
        <v>1989050</v>
      </c>
      <c r="CL91">
        <v>2007428</v>
      </c>
      <c r="CM91">
        <v>2025765</v>
      </c>
      <c r="CN91">
        <v>2044033</v>
      </c>
      <c r="CO91">
        <v>2062259</v>
      </c>
      <c r="CP91">
        <v>2080420</v>
      </c>
      <c r="CQ91">
        <v>2098576</v>
      </c>
    </row>
    <row r="92" spans="1:95" x14ac:dyDescent="0.45">
      <c r="A92" t="s">
        <v>10</v>
      </c>
      <c r="B92" s="48" t="s">
        <v>375</v>
      </c>
      <c r="C92" t="s">
        <v>770</v>
      </c>
      <c r="D92" s="48" t="s">
        <v>771</v>
      </c>
      <c r="E92">
        <v>49167258</v>
      </c>
      <c r="F92">
        <v>50496628</v>
      </c>
      <c r="G92">
        <v>51863781</v>
      </c>
      <c r="H92">
        <v>53268395</v>
      </c>
      <c r="I92">
        <v>54708616</v>
      </c>
      <c r="J92">
        <v>56181974</v>
      </c>
      <c r="K92">
        <v>57681620</v>
      </c>
      <c r="L92">
        <v>59234738</v>
      </c>
      <c r="M92">
        <v>60823810</v>
      </c>
      <c r="N92">
        <v>62384353</v>
      </c>
      <c r="O92">
        <v>63815252</v>
      </c>
      <c r="P92">
        <v>64724191</v>
      </c>
      <c r="Q92">
        <v>65751870</v>
      </c>
      <c r="R92">
        <v>67416826</v>
      </c>
      <c r="S92">
        <v>68988021</v>
      </c>
      <c r="T92">
        <v>70196597</v>
      </c>
      <c r="U92">
        <v>71310000</v>
      </c>
      <c r="V92">
        <v>72346101</v>
      </c>
      <c r="W92">
        <v>73295230</v>
      </c>
      <c r="X92">
        <v>74161108</v>
      </c>
      <c r="Y92">
        <v>74945112</v>
      </c>
      <c r="Z92">
        <v>76034311</v>
      </c>
      <c r="AA92">
        <v>77767419</v>
      </c>
      <c r="AB92">
        <v>79479965</v>
      </c>
      <c r="AC92">
        <v>81127733</v>
      </c>
      <c r="AD92">
        <v>82713416</v>
      </c>
      <c r="AE92">
        <v>84221724</v>
      </c>
      <c r="AF92">
        <v>85652029</v>
      </c>
      <c r="AG92">
        <v>86996141</v>
      </c>
      <c r="AH92">
        <v>88280246</v>
      </c>
      <c r="AI92">
        <v>89517961</v>
      </c>
      <c r="AJ92">
        <v>90737254</v>
      </c>
      <c r="AK92">
        <v>92054445</v>
      </c>
      <c r="AL92">
        <v>93364729</v>
      </c>
      <c r="AM92">
        <v>94676386</v>
      </c>
      <c r="AN92">
        <v>96004672</v>
      </c>
      <c r="AO92">
        <v>97312588</v>
      </c>
      <c r="AP92">
        <v>98657366</v>
      </c>
      <c r="AQ92">
        <v>100045108</v>
      </c>
      <c r="AR92">
        <v>101456352</v>
      </c>
      <c r="AS92">
        <v>102805303</v>
      </c>
      <c r="AT92">
        <v>103841082</v>
      </c>
      <c r="AU92">
        <v>104539242</v>
      </c>
      <c r="AV92">
        <v>105123000</v>
      </c>
      <c r="AW92">
        <v>105585204</v>
      </c>
      <c r="AX92">
        <v>105918931</v>
      </c>
      <c r="AY92">
        <v>106119441</v>
      </c>
      <c r="AZ92">
        <v>106201546</v>
      </c>
      <c r="BA92">
        <v>106174559</v>
      </c>
      <c r="BB92">
        <v>106050642</v>
      </c>
      <c r="BC92">
        <v>105838214</v>
      </c>
      <c r="BD92">
        <v>105632263</v>
      </c>
      <c r="BE92">
        <v>105458524</v>
      </c>
      <c r="BF92">
        <v>105249081</v>
      </c>
      <c r="BG92">
        <v>104991390</v>
      </c>
      <c r="BH92">
        <v>104701998</v>
      </c>
      <c r="BI92">
        <v>104394282</v>
      </c>
      <c r="BJ92">
        <v>104029438</v>
      </c>
      <c r="BK92">
        <v>103621320</v>
      </c>
      <c r="BL92">
        <v>103227327</v>
      </c>
      <c r="BM92">
        <v>102810427</v>
      </c>
      <c r="BN92">
        <v>102362437</v>
      </c>
      <c r="BO92">
        <v>102120461</v>
      </c>
      <c r="BP92">
        <v>102069155</v>
      </c>
      <c r="BQ92">
        <v>102002601</v>
      </c>
      <c r="BR92">
        <v>101930025</v>
      </c>
      <c r="BS92">
        <v>101841728</v>
      </c>
      <c r="BT92">
        <v>101721725</v>
      </c>
      <c r="BU92">
        <v>101569704</v>
      </c>
      <c r="BV92">
        <v>101382793</v>
      </c>
      <c r="BW92">
        <v>101160125</v>
      </c>
      <c r="BX92">
        <v>100898082</v>
      </c>
      <c r="BY92">
        <v>100590551</v>
      </c>
      <c r="BZ92">
        <v>100243165</v>
      </c>
      <c r="CA92">
        <v>99860785</v>
      </c>
      <c r="CB92">
        <v>99442340</v>
      </c>
      <c r="CC92">
        <v>99001825</v>
      </c>
      <c r="CD92">
        <v>98543285</v>
      </c>
      <c r="CE92">
        <v>98034544</v>
      </c>
      <c r="CF92">
        <v>97479615</v>
      </c>
      <c r="CG92">
        <v>96882317</v>
      </c>
      <c r="CH92">
        <v>96255167</v>
      </c>
      <c r="CI92">
        <v>95599606</v>
      </c>
      <c r="CJ92">
        <v>94913846</v>
      </c>
      <c r="CK92">
        <v>94200374</v>
      </c>
      <c r="CL92">
        <v>93461312</v>
      </c>
      <c r="CM92">
        <v>92701443</v>
      </c>
      <c r="CN92">
        <v>91915549</v>
      </c>
      <c r="CO92">
        <v>91104383</v>
      </c>
      <c r="CP92">
        <v>90268692</v>
      </c>
      <c r="CQ92">
        <v>89413456</v>
      </c>
    </row>
    <row r="93" spans="1:95" x14ac:dyDescent="0.45">
      <c r="A93" t="s">
        <v>10</v>
      </c>
      <c r="B93" s="48" t="s">
        <v>375</v>
      </c>
      <c r="C93" t="s">
        <v>772</v>
      </c>
      <c r="D93" s="48" t="s">
        <v>773</v>
      </c>
      <c r="E93">
        <v>2661402</v>
      </c>
      <c r="F93">
        <v>2813720</v>
      </c>
      <c r="G93">
        <v>3017365</v>
      </c>
      <c r="H93">
        <v>3236007</v>
      </c>
      <c r="I93">
        <v>3469758</v>
      </c>
      <c r="J93">
        <v>3720545</v>
      </c>
      <c r="K93">
        <v>3988186</v>
      </c>
      <c r="L93">
        <v>4276191</v>
      </c>
      <c r="M93">
        <v>4584466</v>
      </c>
      <c r="N93">
        <v>4909780</v>
      </c>
      <c r="O93">
        <v>5243642</v>
      </c>
      <c r="P93">
        <v>5552567</v>
      </c>
      <c r="Q93">
        <v>5889649</v>
      </c>
      <c r="R93">
        <v>6305468</v>
      </c>
      <c r="S93">
        <v>6851327</v>
      </c>
      <c r="T93">
        <v>7657754</v>
      </c>
      <c r="U93">
        <v>8545318</v>
      </c>
      <c r="V93">
        <v>9521163</v>
      </c>
      <c r="W93">
        <v>10594425</v>
      </c>
      <c r="X93">
        <v>11773964</v>
      </c>
      <c r="Y93">
        <v>13071320</v>
      </c>
      <c r="Z93">
        <v>14268794</v>
      </c>
      <c r="AA93">
        <v>15047088</v>
      </c>
      <c r="AB93">
        <v>15855190</v>
      </c>
      <c r="AC93">
        <v>16687233</v>
      </c>
      <c r="AD93">
        <v>17540409</v>
      </c>
      <c r="AE93">
        <v>18413848</v>
      </c>
      <c r="AF93">
        <v>19307262</v>
      </c>
      <c r="AG93">
        <v>20219867</v>
      </c>
      <c r="AH93">
        <v>21153553</v>
      </c>
      <c r="AI93">
        <v>22115756</v>
      </c>
      <c r="AJ93">
        <v>23049855</v>
      </c>
      <c r="AK93">
        <v>23897747</v>
      </c>
      <c r="AL93">
        <v>24767631</v>
      </c>
      <c r="AM93">
        <v>25666793</v>
      </c>
      <c r="AN93">
        <v>26595698</v>
      </c>
      <c r="AO93">
        <v>27549591</v>
      </c>
      <c r="AP93">
        <v>28540703</v>
      </c>
      <c r="AQ93">
        <v>29577224</v>
      </c>
      <c r="AR93">
        <v>30651713</v>
      </c>
      <c r="AS93">
        <v>31739001</v>
      </c>
      <c r="AT93">
        <v>32964728</v>
      </c>
      <c r="AU93">
        <v>34394416</v>
      </c>
      <c r="AV93">
        <v>35847351</v>
      </c>
      <c r="AW93">
        <v>37317652</v>
      </c>
      <c r="AX93">
        <v>38796855</v>
      </c>
      <c r="AY93">
        <v>40286532</v>
      </c>
      <c r="AZ93">
        <v>41787732</v>
      </c>
      <c r="BA93">
        <v>43299705</v>
      </c>
      <c r="BB93">
        <v>44823072</v>
      </c>
      <c r="BC93">
        <v>46363767</v>
      </c>
      <c r="BD93">
        <v>47958813</v>
      </c>
      <c r="BE93">
        <v>49611577</v>
      </c>
      <c r="BF93">
        <v>51283060</v>
      </c>
      <c r="BG93">
        <v>52973539</v>
      </c>
      <c r="BH93">
        <v>54681181</v>
      </c>
      <c r="BI93">
        <v>56417650</v>
      </c>
      <c r="BJ93">
        <v>58156709</v>
      </c>
      <c r="BK93">
        <v>59901783</v>
      </c>
      <c r="BL93">
        <v>61685728</v>
      </c>
      <c r="BM93">
        <v>63487597</v>
      </c>
      <c r="BN93">
        <v>65296417</v>
      </c>
      <c r="BO93">
        <v>67264436</v>
      </c>
      <c r="BP93">
        <v>69397835</v>
      </c>
      <c r="BQ93">
        <v>71559763</v>
      </c>
      <c r="BR93">
        <v>73756874</v>
      </c>
      <c r="BS93">
        <v>75976316</v>
      </c>
      <c r="BT93">
        <v>78208450</v>
      </c>
      <c r="BU93">
        <v>80445070</v>
      </c>
      <c r="BV93">
        <v>82681827</v>
      </c>
      <c r="BW93">
        <v>84912282</v>
      </c>
      <c r="BX93">
        <v>87127116</v>
      </c>
      <c r="BY93">
        <v>89314017</v>
      </c>
      <c r="BZ93">
        <v>91474020</v>
      </c>
      <c r="CA93">
        <v>93600381</v>
      </c>
      <c r="CB93">
        <v>95688032</v>
      </c>
      <c r="CC93">
        <v>97738750</v>
      </c>
      <c r="CD93">
        <v>99744911</v>
      </c>
      <c r="CE93">
        <v>101742404</v>
      </c>
      <c r="CF93">
        <v>103729159</v>
      </c>
      <c r="CG93">
        <v>105707112</v>
      </c>
      <c r="CH93">
        <v>107683912</v>
      </c>
      <c r="CI93">
        <v>109659880</v>
      </c>
      <c r="CJ93">
        <v>111631637</v>
      </c>
      <c r="CK93">
        <v>113600681</v>
      </c>
      <c r="CL93">
        <v>115568282</v>
      </c>
      <c r="CM93">
        <v>117529747</v>
      </c>
      <c r="CN93">
        <v>119486621</v>
      </c>
      <c r="CO93">
        <v>121433545</v>
      </c>
      <c r="CP93">
        <v>123369848</v>
      </c>
      <c r="CQ93">
        <v>125295641</v>
      </c>
    </row>
    <row r="94" spans="1:95" x14ac:dyDescent="0.45">
      <c r="A94" t="s">
        <v>10</v>
      </c>
      <c r="B94" s="48" t="s">
        <v>375</v>
      </c>
      <c r="C94" t="s">
        <v>776</v>
      </c>
      <c r="D94" s="48" t="s">
        <v>777</v>
      </c>
      <c r="E94">
        <v>26950420</v>
      </c>
      <c r="F94">
        <v>27711544</v>
      </c>
      <c r="G94">
        <v>28518261</v>
      </c>
      <c r="H94">
        <v>29352670</v>
      </c>
      <c r="I94">
        <v>30213467</v>
      </c>
      <c r="J94">
        <v>31101431</v>
      </c>
      <c r="K94">
        <v>32012189</v>
      </c>
      <c r="L94">
        <v>32959418</v>
      </c>
      <c r="M94">
        <v>33936209</v>
      </c>
      <c r="N94">
        <v>34908747</v>
      </c>
      <c r="O94">
        <v>35832997</v>
      </c>
      <c r="P94">
        <v>36329727</v>
      </c>
      <c r="Q94">
        <v>36891348</v>
      </c>
      <c r="R94">
        <v>37968306</v>
      </c>
      <c r="S94">
        <v>39063123</v>
      </c>
      <c r="T94">
        <v>40092000</v>
      </c>
      <c r="U94">
        <v>41098594</v>
      </c>
      <c r="V94">
        <v>42109012</v>
      </c>
      <c r="W94">
        <v>43123376</v>
      </c>
      <c r="X94">
        <v>44148270</v>
      </c>
      <c r="Y94">
        <v>45190244</v>
      </c>
      <c r="Z94">
        <v>46345130</v>
      </c>
      <c r="AA94">
        <v>47625418</v>
      </c>
      <c r="AB94">
        <v>48910618</v>
      </c>
      <c r="AC94">
        <v>50170776</v>
      </c>
      <c r="AD94">
        <v>51406265</v>
      </c>
      <c r="AE94">
        <v>52610279</v>
      </c>
      <c r="AF94">
        <v>53783431</v>
      </c>
      <c r="AG94">
        <v>54921371</v>
      </c>
      <c r="AH94">
        <v>56037234</v>
      </c>
      <c r="AI94">
        <v>57142542</v>
      </c>
      <c r="AJ94">
        <v>58232652</v>
      </c>
      <c r="AK94">
        <v>59324411</v>
      </c>
      <c r="AL94">
        <v>60408992</v>
      </c>
      <c r="AM94">
        <v>61506885</v>
      </c>
      <c r="AN94">
        <v>62624821</v>
      </c>
      <c r="AO94">
        <v>63738280</v>
      </c>
      <c r="AP94">
        <v>64884483</v>
      </c>
      <c r="AQ94">
        <v>66073396</v>
      </c>
      <c r="AR94">
        <v>67292204</v>
      </c>
      <c r="AS94">
        <v>68477112</v>
      </c>
      <c r="AT94">
        <v>69527199</v>
      </c>
      <c r="AU94">
        <v>70465423</v>
      </c>
      <c r="AV94">
        <v>71345034</v>
      </c>
      <c r="AW94">
        <v>72159664</v>
      </c>
      <c r="AX94">
        <v>72902576</v>
      </c>
      <c r="AY94">
        <v>73574026</v>
      </c>
      <c r="AZ94">
        <v>74183979</v>
      </c>
      <c r="BA94">
        <v>74737613</v>
      </c>
      <c r="BB94">
        <v>75243836</v>
      </c>
      <c r="BC94">
        <v>75714374</v>
      </c>
      <c r="BD94">
        <v>76236811</v>
      </c>
      <c r="BE94">
        <v>76826473</v>
      </c>
      <c r="BF94">
        <v>77407636</v>
      </c>
      <c r="BG94">
        <v>77971658</v>
      </c>
      <c r="BH94">
        <v>78528055</v>
      </c>
      <c r="BI94">
        <v>79091607</v>
      </c>
      <c r="BJ94">
        <v>79723871</v>
      </c>
      <c r="BK94">
        <v>80431108</v>
      </c>
      <c r="BL94">
        <v>81162190</v>
      </c>
      <c r="BM94">
        <v>81878880</v>
      </c>
      <c r="BN94">
        <v>82572341</v>
      </c>
      <c r="BO94">
        <v>83399395</v>
      </c>
      <c r="BP94">
        <v>84357711</v>
      </c>
      <c r="BQ94">
        <v>85343656</v>
      </c>
      <c r="BR94">
        <v>86366729</v>
      </c>
      <c r="BS94">
        <v>87397048</v>
      </c>
      <c r="BT94">
        <v>88419910</v>
      </c>
      <c r="BU94">
        <v>89430467</v>
      </c>
      <c r="BV94">
        <v>90424735</v>
      </c>
      <c r="BW94">
        <v>91398670</v>
      </c>
      <c r="BX94">
        <v>92344986</v>
      </c>
      <c r="BY94">
        <v>93252883</v>
      </c>
      <c r="BZ94">
        <v>94126632</v>
      </c>
      <c r="CA94">
        <v>94965498</v>
      </c>
      <c r="CB94">
        <v>95765815</v>
      </c>
      <c r="CC94">
        <v>96536897</v>
      </c>
      <c r="CD94">
        <v>97276423</v>
      </c>
      <c r="CE94">
        <v>97986300</v>
      </c>
      <c r="CF94">
        <v>98667549</v>
      </c>
      <c r="CG94">
        <v>99323359</v>
      </c>
      <c r="CH94">
        <v>99965359</v>
      </c>
      <c r="CI94">
        <v>100594550</v>
      </c>
      <c r="CJ94">
        <v>101207758</v>
      </c>
      <c r="CK94">
        <v>101807287</v>
      </c>
      <c r="CL94">
        <v>102395173</v>
      </c>
      <c r="CM94">
        <v>102971393</v>
      </c>
      <c r="CN94">
        <v>103534081</v>
      </c>
      <c r="CO94">
        <v>104080791</v>
      </c>
      <c r="CP94">
        <v>104611887</v>
      </c>
      <c r="CQ94">
        <v>105130543</v>
      </c>
    </row>
    <row r="95" spans="1:95" x14ac:dyDescent="0.45">
      <c r="A95" t="s">
        <v>10</v>
      </c>
      <c r="B95" s="48" t="s">
        <v>375</v>
      </c>
      <c r="C95" t="s">
        <v>774</v>
      </c>
      <c r="D95" s="48" t="s">
        <v>775</v>
      </c>
      <c r="E95">
        <v>24878240</v>
      </c>
      <c r="F95">
        <v>25598804</v>
      </c>
      <c r="G95">
        <v>26362885</v>
      </c>
      <c r="H95">
        <v>27151732</v>
      </c>
      <c r="I95">
        <v>27964907</v>
      </c>
      <c r="J95">
        <v>28801088</v>
      </c>
      <c r="K95">
        <v>29657617</v>
      </c>
      <c r="L95">
        <v>30551511</v>
      </c>
      <c r="M95">
        <v>31472067</v>
      </c>
      <c r="N95">
        <v>32385386</v>
      </c>
      <c r="O95">
        <v>33225897</v>
      </c>
      <c r="P95">
        <v>33947031</v>
      </c>
      <c r="Q95">
        <v>34750171</v>
      </c>
      <c r="R95">
        <v>35753988</v>
      </c>
      <c r="S95">
        <v>36776225</v>
      </c>
      <c r="T95">
        <v>37762351</v>
      </c>
      <c r="U95">
        <v>38756724</v>
      </c>
      <c r="V95">
        <v>39758252</v>
      </c>
      <c r="W95">
        <v>40766279</v>
      </c>
      <c r="X95">
        <v>41786802</v>
      </c>
      <c r="Y95">
        <v>42826188</v>
      </c>
      <c r="Z95">
        <v>43957975</v>
      </c>
      <c r="AA95">
        <v>45189089</v>
      </c>
      <c r="AB95">
        <v>46424537</v>
      </c>
      <c r="AC95">
        <v>47644190</v>
      </c>
      <c r="AD95">
        <v>48847560</v>
      </c>
      <c r="AE95">
        <v>50025293</v>
      </c>
      <c r="AF95">
        <v>51175860</v>
      </c>
      <c r="AG95">
        <v>52294637</v>
      </c>
      <c r="AH95">
        <v>53396565</v>
      </c>
      <c r="AI95">
        <v>54491175</v>
      </c>
      <c r="AJ95">
        <v>55554457</v>
      </c>
      <c r="AK95">
        <v>56627781</v>
      </c>
      <c r="AL95">
        <v>57723368</v>
      </c>
      <c r="AM95">
        <v>58836294</v>
      </c>
      <c r="AN95">
        <v>59975549</v>
      </c>
      <c r="AO95">
        <v>61123899</v>
      </c>
      <c r="AP95">
        <v>62313586</v>
      </c>
      <c r="AQ95">
        <v>63548936</v>
      </c>
      <c r="AR95">
        <v>64815861</v>
      </c>
      <c r="AS95">
        <v>66067192</v>
      </c>
      <c r="AT95">
        <v>67278611</v>
      </c>
      <c r="AU95">
        <v>68468235</v>
      </c>
      <c r="AV95">
        <v>69625317</v>
      </c>
      <c r="AW95">
        <v>70743192</v>
      </c>
      <c r="AX95">
        <v>71813210</v>
      </c>
      <c r="AY95">
        <v>72831947</v>
      </c>
      <c r="AZ95">
        <v>73805299</v>
      </c>
      <c r="BA95">
        <v>74736651</v>
      </c>
      <c r="BB95">
        <v>75629878</v>
      </c>
      <c r="BC95">
        <v>76487607</v>
      </c>
      <c r="BD95">
        <v>77354265</v>
      </c>
      <c r="BE95">
        <v>78243628</v>
      </c>
      <c r="BF95">
        <v>79124505</v>
      </c>
      <c r="BG95">
        <v>79993271</v>
      </c>
      <c r="BH95">
        <v>80855124</v>
      </c>
      <c r="BI95">
        <v>81720325</v>
      </c>
      <c r="BJ95">
        <v>82462276</v>
      </c>
      <c r="BK95">
        <v>83091995</v>
      </c>
      <c r="BL95">
        <v>83750865</v>
      </c>
      <c r="BM95">
        <v>84419144</v>
      </c>
      <c r="BN95">
        <v>85086513</v>
      </c>
      <c r="BO95">
        <v>85985502</v>
      </c>
      <c r="BP95">
        <v>87109279</v>
      </c>
      <c r="BQ95">
        <v>88218708</v>
      </c>
      <c r="BR95">
        <v>89320170</v>
      </c>
      <c r="BS95">
        <v>90420996</v>
      </c>
      <c r="BT95">
        <v>91510265</v>
      </c>
      <c r="BU95">
        <v>92584307</v>
      </c>
      <c r="BV95">
        <v>93639885</v>
      </c>
      <c r="BW95">
        <v>94673737</v>
      </c>
      <c r="BX95">
        <v>95680212</v>
      </c>
      <c r="BY95">
        <v>96651685</v>
      </c>
      <c r="BZ95">
        <v>97590553</v>
      </c>
      <c r="CA95">
        <v>98495668</v>
      </c>
      <c r="CB95">
        <v>99364557</v>
      </c>
      <c r="CC95">
        <v>100203678</v>
      </c>
      <c r="CD95">
        <v>101011773</v>
      </c>
      <c r="CE95">
        <v>101790648</v>
      </c>
      <c r="CF95">
        <v>102541225</v>
      </c>
      <c r="CG95">
        <v>103266070</v>
      </c>
      <c r="CH95">
        <v>103973720</v>
      </c>
      <c r="CI95">
        <v>104664936</v>
      </c>
      <c r="CJ95">
        <v>105337725</v>
      </c>
      <c r="CK95">
        <v>105993768</v>
      </c>
      <c r="CL95">
        <v>106634421</v>
      </c>
      <c r="CM95">
        <v>107259797</v>
      </c>
      <c r="CN95">
        <v>107868089</v>
      </c>
      <c r="CO95">
        <v>108457137</v>
      </c>
      <c r="CP95">
        <v>109026653</v>
      </c>
      <c r="CQ95">
        <v>109578554</v>
      </c>
    </row>
    <row r="96" spans="1:95" x14ac:dyDescent="0.45">
      <c r="A96" t="s">
        <v>10</v>
      </c>
      <c r="B96" s="48" t="s">
        <v>375</v>
      </c>
      <c r="C96" t="s">
        <v>768</v>
      </c>
      <c r="D96" s="48" t="s">
        <v>769</v>
      </c>
      <c r="E96">
        <v>51828660</v>
      </c>
      <c r="F96">
        <v>53310348</v>
      </c>
      <c r="G96">
        <v>54881146</v>
      </c>
      <c r="H96">
        <v>56504402</v>
      </c>
      <c r="I96">
        <v>58178374</v>
      </c>
      <c r="J96">
        <v>59902519</v>
      </c>
      <c r="K96">
        <v>61669806</v>
      </c>
      <c r="L96">
        <v>63510929</v>
      </c>
      <c r="M96">
        <v>65408276</v>
      </c>
      <c r="N96">
        <v>67294133</v>
      </c>
      <c r="O96">
        <v>69058894</v>
      </c>
      <c r="P96">
        <v>70276758</v>
      </c>
      <c r="Q96">
        <v>71641519</v>
      </c>
      <c r="R96">
        <v>73722294</v>
      </c>
      <c r="S96">
        <v>75839348</v>
      </c>
      <c r="T96">
        <v>77854351</v>
      </c>
      <c r="U96">
        <v>79855318</v>
      </c>
      <c r="V96">
        <v>81867264</v>
      </c>
      <c r="W96">
        <v>83889655</v>
      </c>
      <c r="X96">
        <v>85935072</v>
      </c>
      <c r="Y96">
        <v>88016432</v>
      </c>
      <c r="Z96">
        <v>90303105</v>
      </c>
      <c r="AA96">
        <v>92814507</v>
      </c>
      <c r="AB96">
        <v>95335155</v>
      </c>
      <c r="AC96">
        <v>97814966</v>
      </c>
      <c r="AD96">
        <v>100253825</v>
      </c>
      <c r="AE96">
        <v>102635572</v>
      </c>
      <c r="AF96">
        <v>104959291</v>
      </c>
      <c r="AG96">
        <v>107216008</v>
      </c>
      <c r="AH96">
        <v>109433799</v>
      </c>
      <c r="AI96">
        <v>111633717</v>
      </c>
      <c r="AJ96">
        <v>113787109</v>
      </c>
      <c r="AK96">
        <v>115952192</v>
      </c>
      <c r="AL96">
        <v>118132360</v>
      </c>
      <c r="AM96">
        <v>120343179</v>
      </c>
      <c r="AN96">
        <v>122600370</v>
      </c>
      <c r="AO96">
        <v>124862179</v>
      </c>
      <c r="AP96">
        <v>127198069</v>
      </c>
      <c r="AQ96">
        <v>129622332</v>
      </c>
      <c r="AR96">
        <v>132108065</v>
      </c>
      <c r="AS96">
        <v>134544304</v>
      </c>
      <c r="AT96">
        <v>136805810</v>
      </c>
      <c r="AU96">
        <v>138933658</v>
      </c>
      <c r="AV96">
        <v>140970351</v>
      </c>
      <c r="AW96">
        <v>142902856</v>
      </c>
      <c r="AX96">
        <v>144715786</v>
      </c>
      <c r="AY96">
        <v>146405973</v>
      </c>
      <c r="AZ96">
        <v>147989278</v>
      </c>
      <c r="BA96">
        <v>149474264</v>
      </c>
      <c r="BB96">
        <v>150873714</v>
      </c>
      <c r="BC96">
        <v>152201981</v>
      </c>
      <c r="BD96">
        <v>153591076</v>
      </c>
      <c r="BE96">
        <v>155070101</v>
      </c>
      <c r="BF96">
        <v>156532141</v>
      </c>
      <c r="BG96">
        <v>157964929</v>
      </c>
      <c r="BH96">
        <v>159383179</v>
      </c>
      <c r="BI96">
        <v>160811932</v>
      </c>
      <c r="BJ96">
        <v>162186147</v>
      </c>
      <c r="BK96">
        <v>163523103</v>
      </c>
      <c r="BL96">
        <v>164913055</v>
      </c>
      <c r="BM96">
        <v>166298024</v>
      </c>
      <c r="BN96">
        <v>167658854</v>
      </c>
      <c r="BO96">
        <v>169384897</v>
      </c>
      <c r="BP96">
        <v>171466990</v>
      </c>
      <c r="BQ96">
        <v>173562364</v>
      </c>
      <c r="BR96">
        <v>175686899</v>
      </c>
      <c r="BS96">
        <v>177818044</v>
      </c>
      <c r="BT96">
        <v>179930175</v>
      </c>
      <c r="BU96">
        <v>182014774</v>
      </c>
      <c r="BV96">
        <v>184064620</v>
      </c>
      <c r="BW96">
        <v>186072407</v>
      </c>
      <c r="BX96">
        <v>188025198</v>
      </c>
      <c r="BY96">
        <v>189904568</v>
      </c>
      <c r="BZ96">
        <v>191717185</v>
      </c>
      <c r="CA96">
        <v>193461166</v>
      </c>
      <c r="CB96">
        <v>195130372</v>
      </c>
      <c r="CC96">
        <v>196740575</v>
      </c>
      <c r="CD96">
        <v>198288196</v>
      </c>
      <c r="CE96">
        <v>199776948</v>
      </c>
      <c r="CF96">
        <v>201208774</v>
      </c>
      <c r="CG96">
        <v>202589429</v>
      </c>
      <c r="CH96">
        <v>203939079</v>
      </c>
      <c r="CI96">
        <v>205259486</v>
      </c>
      <c r="CJ96">
        <v>206545483</v>
      </c>
      <c r="CK96">
        <v>207801055</v>
      </c>
      <c r="CL96">
        <v>209029594</v>
      </c>
      <c r="CM96">
        <v>210231190</v>
      </c>
      <c r="CN96">
        <v>211402170</v>
      </c>
      <c r="CO96">
        <v>212537928</v>
      </c>
      <c r="CP96">
        <v>213638540</v>
      </c>
      <c r="CQ96">
        <v>214709097</v>
      </c>
    </row>
    <row r="97" spans="1:95" x14ac:dyDescent="0.45">
      <c r="A97" t="s">
        <v>228</v>
      </c>
      <c r="B97" s="48" t="s">
        <v>388</v>
      </c>
      <c r="C97" t="s">
        <v>770</v>
      </c>
      <c r="D97" s="48" t="s">
        <v>771</v>
      </c>
      <c r="E97">
        <v>145977</v>
      </c>
      <c r="F97">
        <v>147235</v>
      </c>
      <c r="G97">
        <v>148375</v>
      </c>
      <c r="H97">
        <v>149673</v>
      </c>
      <c r="I97">
        <v>151010</v>
      </c>
      <c r="J97">
        <v>152381</v>
      </c>
      <c r="K97">
        <v>153823</v>
      </c>
      <c r="L97">
        <v>154958</v>
      </c>
      <c r="M97">
        <v>155685</v>
      </c>
      <c r="N97">
        <v>156070</v>
      </c>
      <c r="O97">
        <v>155742</v>
      </c>
      <c r="P97">
        <v>154960</v>
      </c>
      <c r="Q97">
        <v>154613</v>
      </c>
      <c r="R97">
        <v>154371</v>
      </c>
      <c r="S97">
        <v>153997</v>
      </c>
      <c r="T97">
        <v>153581</v>
      </c>
      <c r="U97">
        <v>153083</v>
      </c>
      <c r="V97">
        <v>152533</v>
      </c>
      <c r="W97">
        <v>151821</v>
      </c>
      <c r="X97">
        <v>150988</v>
      </c>
      <c r="Y97">
        <v>150658</v>
      </c>
      <c r="Z97">
        <v>151796</v>
      </c>
      <c r="AA97">
        <v>152986</v>
      </c>
      <c r="AB97">
        <v>154224</v>
      </c>
      <c r="AC97">
        <v>155483</v>
      </c>
      <c r="AD97">
        <v>156726</v>
      </c>
      <c r="AE97">
        <v>157912</v>
      </c>
      <c r="AF97">
        <v>159014</v>
      </c>
      <c r="AG97">
        <v>160012</v>
      </c>
      <c r="AH97">
        <v>160921</v>
      </c>
      <c r="AI97">
        <v>161950</v>
      </c>
      <c r="AJ97">
        <v>163389</v>
      </c>
      <c r="AK97">
        <v>164897</v>
      </c>
      <c r="AL97">
        <v>166319</v>
      </c>
      <c r="AM97">
        <v>167636</v>
      </c>
      <c r="AN97">
        <v>168842</v>
      </c>
      <c r="AO97">
        <v>169934</v>
      </c>
      <c r="AP97">
        <v>170933</v>
      </c>
      <c r="AQ97">
        <v>171888</v>
      </c>
      <c r="AR97">
        <v>172862</v>
      </c>
      <c r="AS97">
        <v>173415</v>
      </c>
      <c r="AT97">
        <v>174174</v>
      </c>
      <c r="AU97">
        <v>175841</v>
      </c>
      <c r="AV97">
        <v>177448</v>
      </c>
      <c r="AW97">
        <v>178991</v>
      </c>
      <c r="AX97">
        <v>180460</v>
      </c>
      <c r="AY97">
        <v>181857</v>
      </c>
      <c r="AZ97">
        <v>183252</v>
      </c>
      <c r="BA97">
        <v>184747</v>
      </c>
      <c r="BB97">
        <v>186231</v>
      </c>
      <c r="BC97">
        <v>187523</v>
      </c>
      <c r="BD97">
        <v>188603</v>
      </c>
      <c r="BE97">
        <v>189556</v>
      </c>
      <c r="BF97">
        <v>190398</v>
      </c>
      <c r="BG97">
        <v>191147</v>
      </c>
      <c r="BH97">
        <v>191808</v>
      </c>
      <c r="BI97">
        <v>192383</v>
      </c>
      <c r="BJ97">
        <v>192873</v>
      </c>
      <c r="BK97">
        <v>193278</v>
      </c>
      <c r="BL97">
        <v>193589</v>
      </c>
      <c r="BM97">
        <v>193834</v>
      </c>
      <c r="BN97">
        <v>193987</v>
      </c>
      <c r="BO97">
        <v>193885</v>
      </c>
      <c r="BP97">
        <v>193612</v>
      </c>
      <c r="BQ97">
        <v>193354</v>
      </c>
      <c r="BR97">
        <v>193048</v>
      </c>
      <c r="BS97">
        <v>192640</v>
      </c>
      <c r="BT97">
        <v>192139</v>
      </c>
      <c r="BU97">
        <v>191536</v>
      </c>
      <c r="BV97">
        <v>190794</v>
      </c>
      <c r="BW97">
        <v>189912</v>
      </c>
      <c r="BX97">
        <v>188910</v>
      </c>
      <c r="BY97">
        <v>187793</v>
      </c>
      <c r="BZ97">
        <v>186554</v>
      </c>
      <c r="CA97">
        <v>185212</v>
      </c>
      <c r="CB97">
        <v>183764</v>
      </c>
      <c r="CC97">
        <v>182191</v>
      </c>
      <c r="CD97">
        <v>180567</v>
      </c>
      <c r="CE97">
        <v>178884</v>
      </c>
      <c r="CF97">
        <v>177167</v>
      </c>
      <c r="CG97">
        <v>175413</v>
      </c>
      <c r="CH97">
        <v>173623</v>
      </c>
      <c r="CI97">
        <v>171795</v>
      </c>
      <c r="CJ97">
        <v>169914</v>
      </c>
      <c r="CK97">
        <v>168018</v>
      </c>
      <c r="CL97">
        <v>166123</v>
      </c>
      <c r="CM97">
        <v>164201</v>
      </c>
      <c r="CN97">
        <v>162243</v>
      </c>
      <c r="CO97">
        <v>160278</v>
      </c>
      <c r="CP97">
        <v>158321</v>
      </c>
      <c r="CQ97">
        <v>156368</v>
      </c>
    </row>
    <row r="98" spans="1:95" x14ac:dyDescent="0.45">
      <c r="A98" t="s">
        <v>228</v>
      </c>
      <c r="B98" s="48" t="s">
        <v>388</v>
      </c>
      <c r="C98" t="s">
        <v>772</v>
      </c>
      <c r="D98" s="48" t="s">
        <v>773</v>
      </c>
      <c r="E98">
        <v>84916</v>
      </c>
      <c r="F98">
        <v>85913</v>
      </c>
      <c r="G98">
        <v>86849</v>
      </c>
      <c r="H98">
        <v>87884</v>
      </c>
      <c r="I98">
        <v>88948</v>
      </c>
      <c r="J98">
        <v>90036</v>
      </c>
      <c r="K98">
        <v>91173</v>
      </c>
      <c r="L98">
        <v>92133</v>
      </c>
      <c r="M98">
        <v>92855</v>
      </c>
      <c r="N98">
        <v>93374</v>
      </c>
      <c r="O98">
        <v>93645</v>
      </c>
      <c r="P98">
        <v>94208</v>
      </c>
      <c r="Q98">
        <v>95045</v>
      </c>
      <c r="R98">
        <v>95951</v>
      </c>
      <c r="S98">
        <v>96780</v>
      </c>
      <c r="T98">
        <v>97594</v>
      </c>
      <c r="U98">
        <v>98359</v>
      </c>
      <c r="V98">
        <v>99093</v>
      </c>
      <c r="W98">
        <v>99730</v>
      </c>
      <c r="X98">
        <v>100281</v>
      </c>
      <c r="Y98">
        <v>100866</v>
      </c>
      <c r="Z98">
        <v>100474</v>
      </c>
      <c r="AA98">
        <v>100109</v>
      </c>
      <c r="AB98">
        <v>99768</v>
      </c>
      <c r="AC98">
        <v>99437</v>
      </c>
      <c r="AD98">
        <v>99094</v>
      </c>
      <c r="AE98">
        <v>98706</v>
      </c>
      <c r="AF98">
        <v>98265</v>
      </c>
      <c r="AG98">
        <v>97751</v>
      </c>
      <c r="AH98">
        <v>97188</v>
      </c>
      <c r="AI98">
        <v>96632</v>
      </c>
      <c r="AJ98">
        <v>95984</v>
      </c>
      <c r="AK98">
        <v>95370</v>
      </c>
      <c r="AL98">
        <v>94708</v>
      </c>
      <c r="AM98">
        <v>93984</v>
      </c>
      <c r="AN98">
        <v>93197</v>
      </c>
      <c r="AO98">
        <v>92350</v>
      </c>
      <c r="AP98">
        <v>91459</v>
      </c>
      <c r="AQ98">
        <v>90548</v>
      </c>
      <c r="AR98">
        <v>89655</v>
      </c>
      <c r="AS98">
        <v>88648</v>
      </c>
      <c r="AT98">
        <v>88251</v>
      </c>
      <c r="AU98">
        <v>88307</v>
      </c>
      <c r="AV98">
        <v>88328</v>
      </c>
      <c r="AW98">
        <v>88307</v>
      </c>
      <c r="AX98">
        <v>88246</v>
      </c>
      <c r="AY98">
        <v>88145</v>
      </c>
      <c r="AZ98">
        <v>88036</v>
      </c>
      <c r="BA98">
        <v>87967</v>
      </c>
      <c r="BB98">
        <v>87892</v>
      </c>
      <c r="BC98">
        <v>87720</v>
      </c>
      <c r="BD98">
        <v>87536</v>
      </c>
      <c r="BE98">
        <v>87382</v>
      </c>
      <c r="BF98">
        <v>87267</v>
      </c>
      <c r="BG98">
        <v>87201</v>
      </c>
      <c r="BH98">
        <v>87182</v>
      </c>
      <c r="BI98">
        <v>87215</v>
      </c>
      <c r="BJ98">
        <v>87298</v>
      </c>
      <c r="BK98">
        <v>87433</v>
      </c>
      <c r="BL98">
        <v>87618</v>
      </c>
      <c r="BM98">
        <v>87864</v>
      </c>
      <c r="BN98">
        <v>88160</v>
      </c>
      <c r="BO98">
        <v>88433</v>
      </c>
      <c r="BP98">
        <v>88724</v>
      </c>
      <c r="BQ98">
        <v>89113</v>
      </c>
      <c r="BR98">
        <v>89575</v>
      </c>
      <c r="BS98">
        <v>90084</v>
      </c>
      <c r="BT98">
        <v>90647</v>
      </c>
      <c r="BU98">
        <v>91257</v>
      </c>
      <c r="BV98">
        <v>91901</v>
      </c>
      <c r="BW98">
        <v>92578</v>
      </c>
      <c r="BX98">
        <v>93294</v>
      </c>
      <c r="BY98">
        <v>94051</v>
      </c>
      <c r="BZ98">
        <v>94846</v>
      </c>
      <c r="CA98">
        <v>95689</v>
      </c>
      <c r="CB98">
        <v>96578</v>
      </c>
      <c r="CC98">
        <v>97501</v>
      </c>
      <c r="CD98">
        <v>98400</v>
      </c>
      <c r="CE98">
        <v>99267</v>
      </c>
      <c r="CF98">
        <v>100111</v>
      </c>
      <c r="CG98">
        <v>100933</v>
      </c>
      <c r="CH98">
        <v>101728</v>
      </c>
      <c r="CI98">
        <v>102497</v>
      </c>
      <c r="CJ98">
        <v>103229</v>
      </c>
      <c r="CK98">
        <v>103943</v>
      </c>
      <c r="CL98">
        <v>104651</v>
      </c>
      <c r="CM98">
        <v>105335</v>
      </c>
      <c r="CN98">
        <v>105981</v>
      </c>
      <c r="CO98">
        <v>106612</v>
      </c>
      <c r="CP98">
        <v>107234</v>
      </c>
      <c r="CQ98">
        <v>107848</v>
      </c>
    </row>
    <row r="99" spans="1:95" x14ac:dyDescent="0.45">
      <c r="A99" t="s">
        <v>228</v>
      </c>
      <c r="B99" s="48" t="s">
        <v>388</v>
      </c>
      <c r="C99" t="s">
        <v>776</v>
      </c>
      <c r="D99" s="48" t="s">
        <v>777</v>
      </c>
      <c r="E99">
        <v>110423</v>
      </c>
      <c r="F99">
        <v>111799</v>
      </c>
      <c r="G99">
        <v>113067</v>
      </c>
      <c r="H99">
        <v>114457</v>
      </c>
      <c r="I99">
        <v>115877</v>
      </c>
      <c r="J99">
        <v>117318</v>
      </c>
      <c r="K99">
        <v>118810</v>
      </c>
      <c r="L99">
        <v>120049</v>
      </c>
      <c r="M99">
        <v>120957</v>
      </c>
      <c r="N99">
        <v>121590</v>
      </c>
      <c r="O99">
        <v>121736</v>
      </c>
      <c r="P99">
        <v>121785</v>
      </c>
      <c r="Q99">
        <v>122171</v>
      </c>
      <c r="R99">
        <v>122630</v>
      </c>
      <c r="S99">
        <v>122972</v>
      </c>
      <c r="T99">
        <v>123279</v>
      </c>
      <c r="U99">
        <v>123513</v>
      </c>
      <c r="V99">
        <v>123700</v>
      </c>
      <c r="W99">
        <v>123749</v>
      </c>
      <c r="X99">
        <v>123689</v>
      </c>
      <c r="Y99">
        <v>123743</v>
      </c>
      <c r="Z99">
        <v>123886</v>
      </c>
      <c r="AA99">
        <v>124072</v>
      </c>
      <c r="AB99">
        <v>124287</v>
      </c>
      <c r="AC99">
        <v>124508</v>
      </c>
      <c r="AD99">
        <v>124709</v>
      </c>
      <c r="AE99">
        <v>124855</v>
      </c>
      <c r="AF99">
        <v>124930</v>
      </c>
      <c r="AG99">
        <v>124922</v>
      </c>
      <c r="AH99">
        <v>124851</v>
      </c>
      <c r="AI99">
        <v>125004</v>
      </c>
      <c r="AJ99">
        <v>125404</v>
      </c>
      <c r="AK99">
        <v>125782</v>
      </c>
      <c r="AL99">
        <v>126087</v>
      </c>
      <c r="AM99">
        <v>126297</v>
      </c>
      <c r="AN99">
        <v>126415</v>
      </c>
      <c r="AO99">
        <v>126437</v>
      </c>
      <c r="AP99">
        <v>126390</v>
      </c>
      <c r="AQ99">
        <v>126324</v>
      </c>
      <c r="AR99">
        <v>126288</v>
      </c>
      <c r="AS99">
        <v>126085</v>
      </c>
      <c r="AT99">
        <v>126256</v>
      </c>
      <c r="AU99">
        <v>126982</v>
      </c>
      <c r="AV99">
        <v>127660</v>
      </c>
      <c r="AW99">
        <v>128282</v>
      </c>
      <c r="AX99">
        <v>128838</v>
      </c>
      <c r="AY99">
        <v>129327</v>
      </c>
      <c r="AZ99">
        <v>129821</v>
      </c>
      <c r="BA99">
        <v>130399</v>
      </c>
      <c r="BB99">
        <v>130964</v>
      </c>
      <c r="BC99">
        <v>131479</v>
      </c>
      <c r="BD99">
        <v>131975</v>
      </c>
      <c r="BE99">
        <v>132420</v>
      </c>
      <c r="BF99">
        <v>132824</v>
      </c>
      <c r="BG99">
        <v>133204</v>
      </c>
      <c r="BH99">
        <v>133566</v>
      </c>
      <c r="BI99">
        <v>133907</v>
      </c>
      <c r="BJ99">
        <v>134231</v>
      </c>
      <c r="BK99">
        <v>134537</v>
      </c>
      <c r="BL99">
        <v>134819</v>
      </c>
      <c r="BM99">
        <v>135102</v>
      </c>
      <c r="BN99">
        <v>135357</v>
      </c>
      <c r="BO99">
        <v>135411</v>
      </c>
      <c r="BP99">
        <v>135364</v>
      </c>
      <c r="BQ99">
        <v>135423</v>
      </c>
      <c r="BR99">
        <v>135517</v>
      </c>
      <c r="BS99">
        <v>135581</v>
      </c>
      <c r="BT99">
        <v>135626</v>
      </c>
      <c r="BU99">
        <v>135642</v>
      </c>
      <c r="BV99">
        <v>135604</v>
      </c>
      <c r="BW99">
        <v>135516</v>
      </c>
      <c r="BX99">
        <v>135388</v>
      </c>
      <c r="BY99">
        <v>135226</v>
      </c>
      <c r="BZ99">
        <v>135025</v>
      </c>
      <c r="CA99">
        <v>134800</v>
      </c>
      <c r="CB99">
        <v>134550</v>
      </c>
      <c r="CC99">
        <v>134262</v>
      </c>
      <c r="CD99">
        <v>133942</v>
      </c>
      <c r="CE99">
        <v>133583</v>
      </c>
      <c r="CF99">
        <v>133204</v>
      </c>
      <c r="CG99">
        <v>132802</v>
      </c>
      <c r="CH99">
        <v>132373</v>
      </c>
      <c r="CI99">
        <v>131923</v>
      </c>
      <c r="CJ99">
        <v>131436</v>
      </c>
      <c r="CK99">
        <v>130939</v>
      </c>
      <c r="CL99">
        <v>130442</v>
      </c>
      <c r="CM99">
        <v>129929</v>
      </c>
      <c r="CN99">
        <v>129386</v>
      </c>
      <c r="CO99">
        <v>128835</v>
      </c>
      <c r="CP99">
        <v>128288</v>
      </c>
      <c r="CQ99">
        <v>127743</v>
      </c>
    </row>
    <row r="100" spans="1:95" x14ac:dyDescent="0.45">
      <c r="A100" t="s">
        <v>228</v>
      </c>
      <c r="B100" s="48" t="s">
        <v>388</v>
      </c>
      <c r="C100" t="s">
        <v>774</v>
      </c>
      <c r="D100" s="48" t="s">
        <v>775</v>
      </c>
      <c r="E100">
        <v>120470</v>
      </c>
      <c r="F100">
        <v>121349</v>
      </c>
      <c r="G100">
        <v>122157</v>
      </c>
      <c r="H100">
        <v>123100</v>
      </c>
      <c r="I100">
        <v>124081</v>
      </c>
      <c r="J100">
        <v>125099</v>
      </c>
      <c r="K100">
        <v>126186</v>
      </c>
      <c r="L100">
        <v>127042</v>
      </c>
      <c r="M100">
        <v>127583</v>
      </c>
      <c r="N100">
        <v>127854</v>
      </c>
      <c r="O100">
        <v>127651</v>
      </c>
      <c r="P100">
        <v>127383</v>
      </c>
      <c r="Q100">
        <v>127487</v>
      </c>
      <c r="R100">
        <v>127692</v>
      </c>
      <c r="S100">
        <v>127805</v>
      </c>
      <c r="T100">
        <v>127896</v>
      </c>
      <c r="U100">
        <v>127929</v>
      </c>
      <c r="V100">
        <v>127926</v>
      </c>
      <c r="W100">
        <v>127802</v>
      </c>
      <c r="X100">
        <v>127580</v>
      </c>
      <c r="Y100">
        <v>127781</v>
      </c>
      <c r="Z100">
        <v>128384</v>
      </c>
      <c r="AA100">
        <v>129023</v>
      </c>
      <c r="AB100">
        <v>129705</v>
      </c>
      <c r="AC100">
        <v>130412</v>
      </c>
      <c r="AD100">
        <v>131111</v>
      </c>
      <c r="AE100">
        <v>131763</v>
      </c>
      <c r="AF100">
        <v>132349</v>
      </c>
      <c r="AG100">
        <v>132841</v>
      </c>
      <c r="AH100">
        <v>133258</v>
      </c>
      <c r="AI100">
        <v>133578</v>
      </c>
      <c r="AJ100">
        <v>133969</v>
      </c>
      <c r="AK100">
        <v>134485</v>
      </c>
      <c r="AL100">
        <v>134940</v>
      </c>
      <c r="AM100">
        <v>135323</v>
      </c>
      <c r="AN100">
        <v>135624</v>
      </c>
      <c r="AO100">
        <v>135847</v>
      </c>
      <c r="AP100">
        <v>136002</v>
      </c>
      <c r="AQ100">
        <v>136112</v>
      </c>
      <c r="AR100">
        <v>136229</v>
      </c>
      <c r="AS100">
        <v>135978</v>
      </c>
      <c r="AT100">
        <v>136169</v>
      </c>
      <c r="AU100">
        <v>137166</v>
      </c>
      <c r="AV100">
        <v>138116</v>
      </c>
      <c r="AW100">
        <v>139016</v>
      </c>
      <c r="AX100">
        <v>139868</v>
      </c>
      <c r="AY100">
        <v>140675</v>
      </c>
      <c r="AZ100">
        <v>141467</v>
      </c>
      <c r="BA100">
        <v>142315</v>
      </c>
      <c r="BB100">
        <v>143159</v>
      </c>
      <c r="BC100">
        <v>143764</v>
      </c>
      <c r="BD100">
        <v>144164</v>
      </c>
      <c r="BE100">
        <v>144518</v>
      </c>
      <c r="BF100">
        <v>144841</v>
      </c>
      <c r="BG100">
        <v>145144</v>
      </c>
      <c r="BH100">
        <v>145424</v>
      </c>
      <c r="BI100">
        <v>145691</v>
      </c>
      <c r="BJ100">
        <v>145940</v>
      </c>
      <c r="BK100">
        <v>146174</v>
      </c>
      <c r="BL100">
        <v>146388</v>
      </c>
      <c r="BM100">
        <v>146596</v>
      </c>
      <c r="BN100">
        <v>146790</v>
      </c>
      <c r="BO100">
        <v>146907</v>
      </c>
      <c r="BP100">
        <v>146972</v>
      </c>
      <c r="BQ100">
        <v>147044</v>
      </c>
      <c r="BR100">
        <v>147106</v>
      </c>
      <c r="BS100">
        <v>147143</v>
      </c>
      <c r="BT100">
        <v>147160</v>
      </c>
      <c r="BU100">
        <v>147151</v>
      </c>
      <c r="BV100">
        <v>147091</v>
      </c>
      <c r="BW100">
        <v>146974</v>
      </c>
      <c r="BX100">
        <v>146816</v>
      </c>
      <c r="BY100">
        <v>146618</v>
      </c>
      <c r="BZ100">
        <v>146375</v>
      </c>
      <c r="CA100">
        <v>146101</v>
      </c>
      <c r="CB100">
        <v>145792</v>
      </c>
      <c r="CC100">
        <v>145430</v>
      </c>
      <c r="CD100">
        <v>145025</v>
      </c>
      <c r="CE100">
        <v>144568</v>
      </c>
      <c r="CF100">
        <v>144074</v>
      </c>
      <c r="CG100">
        <v>143544</v>
      </c>
      <c r="CH100">
        <v>142978</v>
      </c>
      <c r="CI100">
        <v>142369</v>
      </c>
      <c r="CJ100">
        <v>141707</v>
      </c>
      <c r="CK100">
        <v>141022</v>
      </c>
      <c r="CL100">
        <v>140332</v>
      </c>
      <c r="CM100">
        <v>139607</v>
      </c>
      <c r="CN100">
        <v>138838</v>
      </c>
      <c r="CO100">
        <v>138055</v>
      </c>
      <c r="CP100">
        <v>137267</v>
      </c>
      <c r="CQ100">
        <v>136473</v>
      </c>
    </row>
    <row r="101" spans="1:95" x14ac:dyDescent="0.45">
      <c r="A101" t="s">
        <v>228</v>
      </c>
      <c r="B101" s="48" t="s">
        <v>388</v>
      </c>
      <c r="C101" t="s">
        <v>768</v>
      </c>
      <c r="D101" s="48" t="s">
        <v>769</v>
      </c>
      <c r="E101">
        <v>230893</v>
      </c>
      <c r="F101">
        <v>233148</v>
      </c>
      <c r="G101">
        <v>235224</v>
      </c>
      <c r="H101">
        <v>237557</v>
      </c>
      <c r="I101">
        <v>239958</v>
      </c>
      <c r="J101">
        <v>242417</v>
      </c>
      <c r="K101">
        <v>244996</v>
      </c>
      <c r="L101">
        <v>247091</v>
      </c>
      <c r="M101">
        <v>248540</v>
      </c>
      <c r="N101">
        <v>249444</v>
      </c>
      <c r="O101">
        <v>249387</v>
      </c>
      <c r="P101">
        <v>249168</v>
      </c>
      <c r="Q101">
        <v>249658</v>
      </c>
      <c r="R101">
        <v>250322</v>
      </c>
      <c r="S101">
        <v>250777</v>
      </c>
      <c r="T101">
        <v>251175</v>
      </c>
      <c r="U101">
        <v>251442</v>
      </c>
      <c r="V101">
        <v>251626</v>
      </c>
      <c r="W101">
        <v>251551</v>
      </c>
      <c r="X101">
        <v>251269</v>
      </c>
      <c r="Y101">
        <v>251524</v>
      </c>
      <c r="Z101">
        <v>252270</v>
      </c>
      <c r="AA101">
        <v>253095</v>
      </c>
      <c r="AB101">
        <v>253992</v>
      </c>
      <c r="AC101">
        <v>254920</v>
      </c>
      <c r="AD101">
        <v>255820</v>
      </c>
      <c r="AE101">
        <v>256618</v>
      </c>
      <c r="AF101">
        <v>257279</v>
      </c>
      <c r="AG101">
        <v>257763</v>
      </c>
      <c r="AH101">
        <v>258109</v>
      </c>
      <c r="AI101">
        <v>258582</v>
      </c>
      <c r="AJ101">
        <v>259373</v>
      </c>
      <c r="AK101">
        <v>260267</v>
      </c>
      <c r="AL101">
        <v>261027</v>
      </c>
      <c r="AM101">
        <v>261620</v>
      </c>
      <c r="AN101">
        <v>262039</v>
      </c>
      <c r="AO101">
        <v>262284</v>
      </c>
      <c r="AP101">
        <v>262392</v>
      </c>
      <c r="AQ101">
        <v>262436</v>
      </c>
      <c r="AR101">
        <v>262517</v>
      </c>
      <c r="AS101">
        <v>262063</v>
      </c>
      <c r="AT101">
        <v>262425</v>
      </c>
      <c r="AU101">
        <v>264148</v>
      </c>
      <c r="AV101">
        <v>265776</v>
      </c>
      <c r="AW101">
        <v>267298</v>
      </c>
      <c r="AX101">
        <v>268706</v>
      </c>
      <c r="AY101">
        <v>270002</v>
      </c>
      <c r="AZ101">
        <v>271288</v>
      </c>
      <c r="BA101">
        <v>272714</v>
      </c>
      <c r="BB101">
        <v>274123</v>
      </c>
      <c r="BC101">
        <v>275243</v>
      </c>
      <c r="BD101">
        <v>276139</v>
      </c>
      <c r="BE101">
        <v>276938</v>
      </c>
      <c r="BF101">
        <v>277665</v>
      </c>
      <c r="BG101">
        <v>278348</v>
      </c>
      <c r="BH101">
        <v>278990</v>
      </c>
      <c r="BI101">
        <v>279598</v>
      </c>
      <c r="BJ101">
        <v>280171</v>
      </c>
      <c r="BK101">
        <v>280711</v>
      </c>
      <c r="BL101">
        <v>281207</v>
      </c>
      <c r="BM101">
        <v>281698</v>
      </c>
      <c r="BN101">
        <v>282147</v>
      </c>
      <c r="BO101">
        <v>282318</v>
      </c>
      <c r="BP101">
        <v>282336</v>
      </c>
      <c r="BQ101">
        <v>282467</v>
      </c>
      <c r="BR101">
        <v>282623</v>
      </c>
      <c r="BS101">
        <v>282724</v>
      </c>
      <c r="BT101">
        <v>282786</v>
      </c>
      <c r="BU101">
        <v>282793</v>
      </c>
      <c r="BV101">
        <v>282695</v>
      </c>
      <c r="BW101">
        <v>282490</v>
      </c>
      <c r="BX101">
        <v>282204</v>
      </c>
      <c r="BY101">
        <v>281844</v>
      </c>
      <c r="BZ101">
        <v>281400</v>
      </c>
      <c r="CA101">
        <v>280901</v>
      </c>
      <c r="CB101">
        <v>280342</v>
      </c>
      <c r="CC101">
        <v>279692</v>
      </c>
      <c r="CD101">
        <v>278967</v>
      </c>
      <c r="CE101">
        <v>278151</v>
      </c>
      <c r="CF101">
        <v>277278</v>
      </c>
      <c r="CG101">
        <v>276346</v>
      </c>
      <c r="CH101">
        <v>275351</v>
      </c>
      <c r="CI101">
        <v>274292</v>
      </c>
      <c r="CJ101">
        <v>273143</v>
      </c>
      <c r="CK101">
        <v>271961</v>
      </c>
      <c r="CL101">
        <v>270774</v>
      </c>
      <c r="CM101">
        <v>269536</v>
      </c>
      <c r="CN101">
        <v>268224</v>
      </c>
      <c r="CO101">
        <v>266890</v>
      </c>
      <c r="CP101">
        <v>265555</v>
      </c>
      <c r="CQ101">
        <v>264216</v>
      </c>
    </row>
    <row r="102" spans="1:95" x14ac:dyDescent="0.45">
      <c r="A102" t="s">
        <v>205</v>
      </c>
      <c r="B102" s="48" t="s">
        <v>382</v>
      </c>
      <c r="C102" t="s">
        <v>770</v>
      </c>
      <c r="D102" s="48" t="s">
        <v>771</v>
      </c>
      <c r="E102">
        <v>5541766</v>
      </c>
      <c r="F102">
        <v>5498539</v>
      </c>
      <c r="G102">
        <v>5456899</v>
      </c>
      <c r="H102">
        <v>5414847</v>
      </c>
      <c r="I102">
        <v>5370261</v>
      </c>
      <c r="J102">
        <v>5327265</v>
      </c>
      <c r="K102">
        <v>5281469</v>
      </c>
      <c r="L102">
        <v>5234313</v>
      </c>
      <c r="M102">
        <v>5183803</v>
      </c>
      <c r="N102">
        <v>5128878</v>
      </c>
      <c r="O102">
        <v>5061496</v>
      </c>
      <c r="P102">
        <v>4981753</v>
      </c>
      <c r="Q102">
        <v>4897996</v>
      </c>
      <c r="R102">
        <v>4809523</v>
      </c>
      <c r="S102">
        <v>4714698</v>
      </c>
      <c r="T102">
        <v>4625987</v>
      </c>
      <c r="U102">
        <v>4533373</v>
      </c>
      <c r="V102">
        <v>4443919</v>
      </c>
      <c r="W102">
        <v>4357973</v>
      </c>
      <c r="X102">
        <v>4274272</v>
      </c>
      <c r="Y102">
        <v>4194898</v>
      </c>
      <c r="Z102">
        <v>4118594</v>
      </c>
      <c r="AA102">
        <v>4041007</v>
      </c>
      <c r="AB102">
        <v>3963186</v>
      </c>
      <c r="AC102">
        <v>3884720</v>
      </c>
      <c r="AD102">
        <v>3807158</v>
      </c>
      <c r="AE102">
        <v>3730271</v>
      </c>
      <c r="AF102">
        <v>3653104</v>
      </c>
      <c r="AG102">
        <v>3561979</v>
      </c>
      <c r="AH102">
        <v>3500006</v>
      </c>
      <c r="AI102">
        <v>3466314</v>
      </c>
      <c r="AJ102">
        <v>3427851</v>
      </c>
      <c r="AK102">
        <v>3395342</v>
      </c>
      <c r="AL102">
        <v>3363016</v>
      </c>
      <c r="AM102">
        <v>3319567</v>
      </c>
      <c r="AN102">
        <v>3269569</v>
      </c>
      <c r="AO102">
        <v>3219771</v>
      </c>
      <c r="AP102">
        <v>3168072</v>
      </c>
      <c r="AQ102">
        <v>3115862</v>
      </c>
      <c r="AR102">
        <v>3059960</v>
      </c>
      <c r="AS102">
        <v>2996577</v>
      </c>
      <c r="AT102">
        <v>2933092</v>
      </c>
      <c r="AU102">
        <v>2867027</v>
      </c>
      <c r="AV102">
        <v>2800401</v>
      </c>
      <c r="AW102">
        <v>2735436</v>
      </c>
      <c r="AX102">
        <v>2671686</v>
      </c>
      <c r="AY102">
        <v>2611003</v>
      </c>
      <c r="AZ102">
        <v>2555356</v>
      </c>
      <c r="BA102">
        <v>2503383</v>
      </c>
      <c r="BB102">
        <v>2454844</v>
      </c>
      <c r="BC102">
        <v>2402066</v>
      </c>
      <c r="BD102">
        <v>2347623</v>
      </c>
      <c r="BE102">
        <v>2295865</v>
      </c>
      <c r="BF102">
        <v>2247579</v>
      </c>
      <c r="BG102">
        <v>2202165</v>
      </c>
      <c r="BH102">
        <v>2158923</v>
      </c>
      <c r="BI102">
        <v>2115365</v>
      </c>
      <c r="BJ102">
        <v>2068303</v>
      </c>
      <c r="BK102">
        <v>2020372</v>
      </c>
      <c r="BL102">
        <v>1974004</v>
      </c>
      <c r="BM102">
        <v>1924485</v>
      </c>
      <c r="BN102">
        <v>1868889</v>
      </c>
      <c r="BO102">
        <v>1815531</v>
      </c>
      <c r="BP102">
        <v>1768566</v>
      </c>
      <c r="BQ102">
        <v>1723988</v>
      </c>
      <c r="BR102">
        <v>1678174</v>
      </c>
      <c r="BS102">
        <v>1633587</v>
      </c>
      <c r="BT102">
        <v>1590326</v>
      </c>
      <c r="BU102">
        <v>1548195</v>
      </c>
      <c r="BV102">
        <v>1506962</v>
      </c>
      <c r="BW102">
        <v>1467013</v>
      </c>
      <c r="BX102">
        <v>1428124</v>
      </c>
      <c r="BY102">
        <v>1390323</v>
      </c>
      <c r="BZ102">
        <v>1353670</v>
      </c>
      <c r="CA102">
        <v>1318074</v>
      </c>
      <c r="CB102">
        <v>1283610</v>
      </c>
      <c r="CC102">
        <v>1250213</v>
      </c>
      <c r="CD102">
        <v>1217963</v>
      </c>
      <c r="CE102">
        <v>1186774</v>
      </c>
      <c r="CF102">
        <v>1156497</v>
      </c>
      <c r="CG102">
        <v>1127373</v>
      </c>
      <c r="CH102">
        <v>1099255</v>
      </c>
      <c r="CI102">
        <v>1072191</v>
      </c>
      <c r="CJ102">
        <v>1046209</v>
      </c>
      <c r="CK102">
        <v>1020789</v>
      </c>
      <c r="CL102">
        <v>995954</v>
      </c>
      <c r="CM102">
        <v>971720</v>
      </c>
      <c r="CN102">
        <v>947994</v>
      </c>
      <c r="CO102">
        <v>924675</v>
      </c>
      <c r="CP102">
        <v>901821</v>
      </c>
      <c r="CQ102">
        <v>879391</v>
      </c>
    </row>
    <row r="103" spans="1:95" x14ac:dyDescent="0.45">
      <c r="A103" t="s">
        <v>205</v>
      </c>
      <c r="B103" s="48" t="s">
        <v>382</v>
      </c>
      <c r="C103" t="s">
        <v>772</v>
      </c>
      <c r="D103" s="48" t="s">
        <v>773</v>
      </c>
      <c r="E103">
        <v>2656234</v>
      </c>
      <c r="F103">
        <v>2772677</v>
      </c>
      <c r="G103">
        <v>2895029</v>
      </c>
      <c r="H103">
        <v>3022385</v>
      </c>
      <c r="I103">
        <v>3153963</v>
      </c>
      <c r="J103">
        <v>3282735</v>
      </c>
      <c r="K103">
        <v>3415027</v>
      </c>
      <c r="L103">
        <v>3551335</v>
      </c>
      <c r="M103">
        <v>3690749</v>
      </c>
      <c r="N103">
        <v>3831426</v>
      </c>
      <c r="O103">
        <v>3978504</v>
      </c>
      <c r="P103">
        <v>4133823</v>
      </c>
      <c r="Q103">
        <v>4290972</v>
      </c>
      <c r="R103">
        <v>4447749</v>
      </c>
      <c r="S103">
        <v>4602886</v>
      </c>
      <c r="T103">
        <v>4741013</v>
      </c>
      <c r="U103">
        <v>4877627</v>
      </c>
      <c r="V103">
        <v>5019081</v>
      </c>
      <c r="W103">
        <v>5167027</v>
      </c>
      <c r="X103">
        <v>5309728</v>
      </c>
      <c r="Y103">
        <v>5448102</v>
      </c>
      <c r="Z103">
        <v>5591406</v>
      </c>
      <c r="AA103">
        <v>5734993</v>
      </c>
      <c r="AB103">
        <v>5879814</v>
      </c>
      <c r="AC103">
        <v>6025280</v>
      </c>
      <c r="AD103">
        <v>6167842</v>
      </c>
      <c r="AE103">
        <v>6312729</v>
      </c>
      <c r="AF103">
        <v>6457896</v>
      </c>
      <c r="AG103">
        <v>6578021</v>
      </c>
      <c r="AH103">
        <v>6669994</v>
      </c>
      <c r="AI103">
        <v>6723034</v>
      </c>
      <c r="AJ103">
        <v>6766199</v>
      </c>
      <c r="AK103">
        <v>6821128</v>
      </c>
      <c r="AL103">
        <v>6876034</v>
      </c>
      <c r="AM103">
        <v>6907388</v>
      </c>
      <c r="AN103">
        <v>6924262</v>
      </c>
      <c r="AO103">
        <v>6939798</v>
      </c>
      <c r="AP103">
        <v>6949361</v>
      </c>
      <c r="AQ103">
        <v>6956101</v>
      </c>
      <c r="AR103">
        <v>6966778</v>
      </c>
      <c r="AS103">
        <v>6983033</v>
      </c>
      <c r="AT103">
        <v>6995457</v>
      </c>
      <c r="AU103">
        <v>6998521</v>
      </c>
      <c r="AV103">
        <v>6996348</v>
      </c>
      <c r="AW103">
        <v>6994710</v>
      </c>
      <c r="AX103">
        <v>6992229</v>
      </c>
      <c r="AY103">
        <v>6993921</v>
      </c>
      <c r="AZ103">
        <v>7005597</v>
      </c>
      <c r="BA103">
        <v>7024602</v>
      </c>
      <c r="BB103">
        <v>7049739</v>
      </c>
      <c r="BC103">
        <v>7081770</v>
      </c>
      <c r="BD103">
        <v>7114020</v>
      </c>
      <c r="BE103">
        <v>7150971</v>
      </c>
      <c r="BF103">
        <v>7195632</v>
      </c>
      <c r="BG103">
        <v>7246350</v>
      </c>
      <c r="BH103">
        <v>7302153</v>
      </c>
      <c r="BI103">
        <v>7354014</v>
      </c>
      <c r="BJ103">
        <v>7390686</v>
      </c>
      <c r="BK103">
        <v>7418413</v>
      </c>
      <c r="BL103">
        <v>7445754</v>
      </c>
      <c r="BM103">
        <v>7455467</v>
      </c>
      <c r="BN103">
        <v>7433696</v>
      </c>
      <c r="BO103">
        <v>7412540</v>
      </c>
      <c r="BP103">
        <v>7409732</v>
      </c>
      <c r="BQ103">
        <v>7409724</v>
      </c>
      <c r="BR103">
        <v>7397450</v>
      </c>
      <c r="BS103">
        <v>7382791</v>
      </c>
      <c r="BT103">
        <v>7366735</v>
      </c>
      <c r="BU103">
        <v>7348455</v>
      </c>
      <c r="BV103">
        <v>7327377</v>
      </c>
      <c r="BW103">
        <v>7304367</v>
      </c>
      <c r="BX103">
        <v>7279951</v>
      </c>
      <c r="BY103">
        <v>7253278</v>
      </c>
      <c r="BZ103">
        <v>7224719</v>
      </c>
      <c r="CA103">
        <v>7194963</v>
      </c>
      <c r="CB103">
        <v>7163973</v>
      </c>
      <c r="CC103">
        <v>7132041</v>
      </c>
      <c r="CD103">
        <v>7099184</v>
      </c>
      <c r="CE103">
        <v>7065025</v>
      </c>
      <c r="CF103">
        <v>7029936</v>
      </c>
      <c r="CG103">
        <v>6994325</v>
      </c>
      <c r="CH103">
        <v>6958024</v>
      </c>
      <c r="CI103">
        <v>6922075</v>
      </c>
      <c r="CJ103">
        <v>6885626</v>
      </c>
      <c r="CK103">
        <v>6848986</v>
      </c>
      <c r="CL103">
        <v>6812386</v>
      </c>
      <c r="CM103">
        <v>6776005</v>
      </c>
      <c r="CN103">
        <v>6739276</v>
      </c>
      <c r="CO103">
        <v>6701507</v>
      </c>
      <c r="CP103">
        <v>6663160</v>
      </c>
      <c r="CQ103">
        <v>6623945</v>
      </c>
    </row>
    <row r="104" spans="1:95" x14ac:dyDescent="0.45">
      <c r="A104" t="s">
        <v>205</v>
      </c>
      <c r="B104" s="48" t="s">
        <v>382</v>
      </c>
      <c r="C104" t="s">
        <v>776</v>
      </c>
      <c r="D104" s="48" t="s">
        <v>777</v>
      </c>
      <c r="E104">
        <v>3668689</v>
      </c>
      <c r="F104">
        <v>3715355</v>
      </c>
      <c r="G104">
        <v>3764780</v>
      </c>
      <c r="H104">
        <v>3816055</v>
      </c>
      <c r="I104">
        <v>3867220</v>
      </c>
      <c r="J104">
        <v>3916954</v>
      </c>
      <c r="K104">
        <v>3966755</v>
      </c>
      <c r="L104">
        <v>4017666</v>
      </c>
      <c r="M104">
        <v>4068067</v>
      </c>
      <c r="N104">
        <v>4116432</v>
      </c>
      <c r="O104">
        <v>4160289</v>
      </c>
      <c r="P104">
        <v>4200453</v>
      </c>
      <c r="Q104">
        <v>4239566</v>
      </c>
      <c r="R104">
        <v>4276423</v>
      </c>
      <c r="S104">
        <v>4309335</v>
      </c>
      <c r="T104">
        <v>4336536</v>
      </c>
      <c r="U104">
        <v>4360685</v>
      </c>
      <c r="V104">
        <v>4387966</v>
      </c>
      <c r="W104">
        <v>4419188</v>
      </c>
      <c r="X104">
        <v>4450420</v>
      </c>
      <c r="Y104">
        <v>4482359</v>
      </c>
      <c r="Z104">
        <v>4517372</v>
      </c>
      <c r="AA104">
        <v>4551706</v>
      </c>
      <c r="AB104">
        <v>4586152</v>
      </c>
      <c r="AC104">
        <v>4620567</v>
      </c>
      <c r="AD104">
        <v>4653471</v>
      </c>
      <c r="AE104">
        <v>4688179</v>
      </c>
      <c r="AF104">
        <v>4723379</v>
      </c>
      <c r="AG104">
        <v>4743369</v>
      </c>
      <c r="AH104">
        <v>4764837</v>
      </c>
      <c r="AI104">
        <v>4778241</v>
      </c>
      <c r="AJ104">
        <v>4783553</v>
      </c>
      <c r="AK104">
        <v>4799050</v>
      </c>
      <c r="AL104">
        <v>4814559</v>
      </c>
      <c r="AM104">
        <v>4797285</v>
      </c>
      <c r="AN104">
        <v>4770321</v>
      </c>
      <c r="AO104">
        <v>4757275</v>
      </c>
      <c r="AP104">
        <v>4740985</v>
      </c>
      <c r="AQ104">
        <v>4722148</v>
      </c>
      <c r="AR104">
        <v>4699507</v>
      </c>
      <c r="AS104">
        <v>4673786</v>
      </c>
      <c r="AT104">
        <v>4647012</v>
      </c>
      <c r="AU104">
        <v>4613786</v>
      </c>
      <c r="AV104">
        <v>4576905</v>
      </c>
      <c r="AW104">
        <v>4541339</v>
      </c>
      <c r="AX104">
        <v>4505518</v>
      </c>
      <c r="AY104">
        <v>4473220</v>
      </c>
      <c r="AZ104">
        <v>4449406</v>
      </c>
      <c r="BA104">
        <v>4431895</v>
      </c>
      <c r="BB104">
        <v>4419943</v>
      </c>
      <c r="BC104">
        <v>4409392</v>
      </c>
      <c r="BD104">
        <v>4397384</v>
      </c>
      <c r="BE104">
        <v>4389605</v>
      </c>
      <c r="BF104">
        <v>4388786</v>
      </c>
      <c r="BG104">
        <v>4393235</v>
      </c>
      <c r="BH104">
        <v>4401973</v>
      </c>
      <c r="BI104">
        <v>4408990</v>
      </c>
      <c r="BJ104">
        <v>4406130</v>
      </c>
      <c r="BK104">
        <v>4398597</v>
      </c>
      <c r="BL104">
        <v>4391413</v>
      </c>
      <c r="BM104">
        <v>4372320</v>
      </c>
      <c r="BN104">
        <v>4334726</v>
      </c>
      <c r="BO104">
        <v>4299910</v>
      </c>
      <c r="BP104">
        <v>4277430</v>
      </c>
      <c r="BQ104">
        <v>4256316</v>
      </c>
      <c r="BR104">
        <v>4228236</v>
      </c>
      <c r="BS104">
        <v>4199649</v>
      </c>
      <c r="BT104">
        <v>4171066</v>
      </c>
      <c r="BU104">
        <v>4141989</v>
      </c>
      <c r="BV104">
        <v>4112044</v>
      </c>
      <c r="BW104">
        <v>4081833</v>
      </c>
      <c r="BX104">
        <v>4051534</v>
      </c>
      <c r="BY104">
        <v>4020803</v>
      </c>
      <c r="BZ104">
        <v>3989881</v>
      </c>
      <c r="CA104">
        <v>3959107</v>
      </c>
      <c r="CB104">
        <v>3928550</v>
      </c>
      <c r="CC104">
        <v>3898354</v>
      </c>
      <c r="CD104">
        <v>3868595</v>
      </c>
      <c r="CE104">
        <v>3839079</v>
      </c>
      <c r="CF104">
        <v>3809913</v>
      </c>
      <c r="CG104">
        <v>3781413</v>
      </c>
      <c r="CH104">
        <v>3753428</v>
      </c>
      <c r="CI104">
        <v>3726457</v>
      </c>
      <c r="CJ104">
        <v>3700084</v>
      </c>
      <c r="CK104">
        <v>3674146</v>
      </c>
      <c r="CL104">
        <v>3648697</v>
      </c>
      <c r="CM104">
        <v>3623785</v>
      </c>
      <c r="CN104">
        <v>3599043</v>
      </c>
      <c r="CO104">
        <v>3574041</v>
      </c>
      <c r="CP104">
        <v>3548973</v>
      </c>
      <c r="CQ104">
        <v>3523630</v>
      </c>
    </row>
    <row r="105" spans="1:95" x14ac:dyDescent="0.45">
      <c r="A105" t="s">
        <v>205</v>
      </c>
      <c r="B105" s="48" t="s">
        <v>382</v>
      </c>
      <c r="C105" t="s">
        <v>774</v>
      </c>
      <c r="D105" s="48" t="s">
        <v>775</v>
      </c>
      <c r="E105">
        <v>4529311</v>
      </c>
      <c r="F105">
        <v>4555861</v>
      </c>
      <c r="G105">
        <v>4587148</v>
      </c>
      <c r="H105">
        <v>4621177</v>
      </c>
      <c r="I105">
        <v>4657004</v>
      </c>
      <c r="J105">
        <v>4693046</v>
      </c>
      <c r="K105">
        <v>4729741</v>
      </c>
      <c r="L105">
        <v>4767982</v>
      </c>
      <c r="M105">
        <v>4806485</v>
      </c>
      <c r="N105">
        <v>4843872</v>
      </c>
      <c r="O105">
        <v>4879711</v>
      </c>
      <c r="P105">
        <v>4915123</v>
      </c>
      <c r="Q105">
        <v>4949402</v>
      </c>
      <c r="R105">
        <v>4980849</v>
      </c>
      <c r="S105">
        <v>5008249</v>
      </c>
      <c r="T105">
        <v>5030464</v>
      </c>
      <c r="U105">
        <v>5050315</v>
      </c>
      <c r="V105">
        <v>5075034</v>
      </c>
      <c r="W105">
        <v>5105812</v>
      </c>
      <c r="X105">
        <v>5133580</v>
      </c>
      <c r="Y105">
        <v>5160641</v>
      </c>
      <c r="Z105">
        <v>5192628</v>
      </c>
      <c r="AA105">
        <v>5224294</v>
      </c>
      <c r="AB105">
        <v>5256848</v>
      </c>
      <c r="AC105">
        <v>5289433</v>
      </c>
      <c r="AD105">
        <v>5321529</v>
      </c>
      <c r="AE105">
        <v>5354821</v>
      </c>
      <c r="AF105">
        <v>5387621</v>
      </c>
      <c r="AG105">
        <v>5396631</v>
      </c>
      <c r="AH105">
        <v>5405163</v>
      </c>
      <c r="AI105">
        <v>5411107</v>
      </c>
      <c r="AJ105">
        <v>5410497</v>
      </c>
      <c r="AK105">
        <v>5417420</v>
      </c>
      <c r="AL105">
        <v>5424491</v>
      </c>
      <c r="AM105">
        <v>5429670</v>
      </c>
      <c r="AN105">
        <v>5423510</v>
      </c>
      <c r="AO105">
        <v>5402294</v>
      </c>
      <c r="AP105">
        <v>5376448</v>
      </c>
      <c r="AQ105">
        <v>5349815</v>
      </c>
      <c r="AR105">
        <v>5327231</v>
      </c>
      <c r="AS105">
        <v>5305824</v>
      </c>
      <c r="AT105">
        <v>5281537</v>
      </c>
      <c r="AU105">
        <v>5251762</v>
      </c>
      <c r="AV105">
        <v>5219844</v>
      </c>
      <c r="AW105">
        <v>5188807</v>
      </c>
      <c r="AX105">
        <v>5158397</v>
      </c>
      <c r="AY105">
        <v>5131704</v>
      </c>
      <c r="AZ105">
        <v>5111547</v>
      </c>
      <c r="BA105">
        <v>5096090</v>
      </c>
      <c r="BB105">
        <v>5084640</v>
      </c>
      <c r="BC105">
        <v>5074444</v>
      </c>
      <c r="BD105">
        <v>5064259</v>
      </c>
      <c r="BE105">
        <v>5057231</v>
      </c>
      <c r="BF105">
        <v>5054425</v>
      </c>
      <c r="BG105">
        <v>5055280</v>
      </c>
      <c r="BH105">
        <v>5059103</v>
      </c>
      <c r="BI105">
        <v>5060389</v>
      </c>
      <c r="BJ105">
        <v>5052859</v>
      </c>
      <c r="BK105">
        <v>5040188</v>
      </c>
      <c r="BL105">
        <v>5028345</v>
      </c>
      <c r="BM105">
        <v>5007632</v>
      </c>
      <c r="BN105">
        <v>4967859</v>
      </c>
      <c r="BO105">
        <v>4928161</v>
      </c>
      <c r="BP105">
        <v>4900868</v>
      </c>
      <c r="BQ105">
        <v>4877396</v>
      </c>
      <c r="BR105">
        <v>4847388</v>
      </c>
      <c r="BS105">
        <v>4816729</v>
      </c>
      <c r="BT105">
        <v>4785995</v>
      </c>
      <c r="BU105">
        <v>4754661</v>
      </c>
      <c r="BV105">
        <v>4722295</v>
      </c>
      <c r="BW105">
        <v>4689547</v>
      </c>
      <c r="BX105">
        <v>4656541</v>
      </c>
      <c r="BY105">
        <v>4622798</v>
      </c>
      <c r="BZ105">
        <v>4588508</v>
      </c>
      <c r="CA105">
        <v>4553930</v>
      </c>
      <c r="CB105">
        <v>4519033</v>
      </c>
      <c r="CC105">
        <v>4483900</v>
      </c>
      <c r="CD105">
        <v>4448552</v>
      </c>
      <c r="CE105">
        <v>4412720</v>
      </c>
      <c r="CF105">
        <v>4376520</v>
      </c>
      <c r="CG105">
        <v>4340285</v>
      </c>
      <c r="CH105">
        <v>4303851</v>
      </c>
      <c r="CI105">
        <v>4267809</v>
      </c>
      <c r="CJ105">
        <v>4231751</v>
      </c>
      <c r="CK105">
        <v>4195629</v>
      </c>
      <c r="CL105">
        <v>4159643</v>
      </c>
      <c r="CM105">
        <v>4123940</v>
      </c>
      <c r="CN105">
        <v>4088227</v>
      </c>
      <c r="CO105">
        <v>4052141</v>
      </c>
      <c r="CP105">
        <v>4016008</v>
      </c>
      <c r="CQ105">
        <v>3979706</v>
      </c>
    </row>
    <row r="106" spans="1:95" x14ac:dyDescent="0.45">
      <c r="A106" t="s">
        <v>205</v>
      </c>
      <c r="B106" s="48" t="s">
        <v>382</v>
      </c>
      <c r="C106" t="s">
        <v>768</v>
      </c>
      <c r="D106" s="48" t="s">
        <v>769</v>
      </c>
      <c r="E106">
        <v>8198000</v>
      </c>
      <c r="F106">
        <v>8271216</v>
      </c>
      <c r="G106">
        <v>8351928</v>
      </c>
      <c r="H106">
        <v>8437232</v>
      </c>
      <c r="I106">
        <v>8524224</v>
      </c>
      <c r="J106">
        <v>8610000</v>
      </c>
      <c r="K106">
        <v>8696496</v>
      </c>
      <c r="L106">
        <v>8785648</v>
      </c>
      <c r="M106">
        <v>8874552</v>
      </c>
      <c r="N106">
        <v>8960304</v>
      </c>
      <c r="O106">
        <v>9040000</v>
      </c>
      <c r="P106">
        <v>9115576</v>
      </c>
      <c r="Q106">
        <v>9188968</v>
      </c>
      <c r="R106">
        <v>9257272</v>
      </c>
      <c r="S106">
        <v>9317584</v>
      </c>
      <c r="T106">
        <v>9367000</v>
      </c>
      <c r="U106">
        <v>9411000</v>
      </c>
      <c r="V106">
        <v>9463000</v>
      </c>
      <c r="W106">
        <v>9525000</v>
      </c>
      <c r="X106">
        <v>9584000</v>
      </c>
      <c r="Y106">
        <v>9643000</v>
      </c>
      <c r="Z106">
        <v>9710000</v>
      </c>
      <c r="AA106">
        <v>9776000</v>
      </c>
      <c r="AB106">
        <v>9843000</v>
      </c>
      <c r="AC106">
        <v>9910000</v>
      </c>
      <c r="AD106">
        <v>9975000</v>
      </c>
      <c r="AE106">
        <v>10043000</v>
      </c>
      <c r="AF106">
        <v>10111000</v>
      </c>
      <c r="AG106">
        <v>10140000</v>
      </c>
      <c r="AH106">
        <v>10170000</v>
      </c>
      <c r="AI106">
        <v>10189348</v>
      </c>
      <c r="AJ106">
        <v>10194050</v>
      </c>
      <c r="AK106">
        <v>10216470</v>
      </c>
      <c r="AL106">
        <v>10239050</v>
      </c>
      <c r="AM106">
        <v>10226955</v>
      </c>
      <c r="AN106">
        <v>10193831</v>
      </c>
      <c r="AO106">
        <v>10159569</v>
      </c>
      <c r="AP106">
        <v>10117433</v>
      </c>
      <c r="AQ106">
        <v>10071963</v>
      </c>
      <c r="AR106">
        <v>10026738</v>
      </c>
      <c r="AS106">
        <v>9979610</v>
      </c>
      <c r="AT106">
        <v>9928549</v>
      </c>
      <c r="AU106">
        <v>9865548</v>
      </c>
      <c r="AV106">
        <v>9796749</v>
      </c>
      <c r="AW106">
        <v>9730146</v>
      </c>
      <c r="AX106">
        <v>9663915</v>
      </c>
      <c r="AY106">
        <v>9604924</v>
      </c>
      <c r="AZ106">
        <v>9560953</v>
      </c>
      <c r="BA106">
        <v>9527985</v>
      </c>
      <c r="BB106">
        <v>9504583</v>
      </c>
      <c r="BC106">
        <v>9483836</v>
      </c>
      <c r="BD106">
        <v>9461643</v>
      </c>
      <c r="BE106">
        <v>9446836</v>
      </c>
      <c r="BF106">
        <v>9443211</v>
      </c>
      <c r="BG106">
        <v>9448515</v>
      </c>
      <c r="BH106">
        <v>9461076</v>
      </c>
      <c r="BI106">
        <v>9469379</v>
      </c>
      <c r="BJ106">
        <v>9458989</v>
      </c>
      <c r="BK106">
        <v>9438785</v>
      </c>
      <c r="BL106">
        <v>9419758</v>
      </c>
      <c r="BM106">
        <v>9379952</v>
      </c>
      <c r="BN106">
        <v>9302585</v>
      </c>
      <c r="BO106">
        <v>9228071</v>
      </c>
      <c r="BP106">
        <v>9178298</v>
      </c>
      <c r="BQ106">
        <v>9133712</v>
      </c>
      <c r="BR106">
        <v>9075624</v>
      </c>
      <c r="BS106">
        <v>9016378</v>
      </c>
      <c r="BT106">
        <v>8957061</v>
      </c>
      <c r="BU106">
        <v>8896650</v>
      </c>
      <c r="BV106">
        <v>8834339</v>
      </c>
      <c r="BW106">
        <v>8771380</v>
      </c>
      <c r="BX106">
        <v>8708075</v>
      </c>
      <c r="BY106">
        <v>8643601</v>
      </c>
      <c r="BZ106">
        <v>8578389</v>
      </c>
      <c r="CA106">
        <v>8513037</v>
      </c>
      <c r="CB106">
        <v>8447583</v>
      </c>
      <c r="CC106">
        <v>8382254</v>
      </c>
      <c r="CD106">
        <v>8317147</v>
      </c>
      <c r="CE106">
        <v>8251799</v>
      </c>
      <c r="CF106">
        <v>8186433</v>
      </c>
      <c r="CG106">
        <v>8121698</v>
      </c>
      <c r="CH106">
        <v>8057279</v>
      </c>
      <c r="CI106">
        <v>7994266</v>
      </c>
      <c r="CJ106">
        <v>7931835</v>
      </c>
      <c r="CK106">
        <v>7869775</v>
      </c>
      <c r="CL106">
        <v>7808340</v>
      </c>
      <c r="CM106">
        <v>7747725</v>
      </c>
      <c r="CN106">
        <v>7687270</v>
      </c>
      <c r="CO106">
        <v>7626182</v>
      </c>
      <c r="CP106">
        <v>7564981</v>
      </c>
      <c r="CQ106">
        <v>7503336</v>
      </c>
    </row>
    <row r="107" spans="1:95" x14ac:dyDescent="0.45">
      <c r="A107" t="s">
        <v>371</v>
      </c>
      <c r="B107" s="48" t="s">
        <v>372</v>
      </c>
      <c r="C107" t="s">
        <v>770</v>
      </c>
      <c r="D107" s="48" t="s">
        <v>771</v>
      </c>
      <c r="E107">
        <v>690173</v>
      </c>
      <c r="F107">
        <v>683837</v>
      </c>
      <c r="G107">
        <v>675039</v>
      </c>
      <c r="H107">
        <v>665612</v>
      </c>
      <c r="I107">
        <v>657593</v>
      </c>
      <c r="J107">
        <v>649491</v>
      </c>
      <c r="K107">
        <v>639888</v>
      </c>
      <c r="L107">
        <v>629663</v>
      </c>
      <c r="M107">
        <v>618582</v>
      </c>
      <c r="N107">
        <v>607025</v>
      </c>
      <c r="O107">
        <v>594492</v>
      </c>
      <c r="P107">
        <v>582711</v>
      </c>
      <c r="Q107">
        <v>572373</v>
      </c>
      <c r="R107">
        <v>561805</v>
      </c>
      <c r="S107">
        <v>551360</v>
      </c>
      <c r="T107">
        <v>540999</v>
      </c>
      <c r="U107">
        <v>530184</v>
      </c>
      <c r="V107">
        <v>510589</v>
      </c>
      <c r="W107">
        <v>491485</v>
      </c>
      <c r="X107">
        <v>473116</v>
      </c>
      <c r="Y107">
        <v>455398</v>
      </c>
      <c r="Z107">
        <v>440204</v>
      </c>
      <c r="AA107">
        <v>430030</v>
      </c>
      <c r="AB107">
        <v>420141</v>
      </c>
      <c r="AC107">
        <v>410476</v>
      </c>
      <c r="AD107">
        <v>401233</v>
      </c>
      <c r="AE107">
        <v>392205</v>
      </c>
      <c r="AF107">
        <v>383459</v>
      </c>
      <c r="AG107">
        <v>375867</v>
      </c>
      <c r="AH107">
        <v>368490</v>
      </c>
      <c r="AI107">
        <v>361118</v>
      </c>
      <c r="AJ107">
        <v>354059</v>
      </c>
      <c r="AK107">
        <v>347362</v>
      </c>
      <c r="AL107">
        <v>340654</v>
      </c>
      <c r="AM107">
        <v>333815</v>
      </c>
      <c r="AN107">
        <v>326709</v>
      </c>
      <c r="AO107">
        <v>319832</v>
      </c>
      <c r="AP107">
        <v>313175</v>
      </c>
      <c r="AQ107">
        <v>306498</v>
      </c>
      <c r="AR107">
        <v>300145</v>
      </c>
      <c r="AS107">
        <v>294313</v>
      </c>
      <c r="AT107">
        <v>289464</v>
      </c>
      <c r="AU107">
        <v>285082</v>
      </c>
      <c r="AV107">
        <v>280571</v>
      </c>
      <c r="AW107">
        <v>276160</v>
      </c>
      <c r="AX107">
        <v>272130</v>
      </c>
      <c r="AY107">
        <v>268551</v>
      </c>
      <c r="AZ107">
        <v>265111</v>
      </c>
      <c r="BA107">
        <v>261859</v>
      </c>
      <c r="BB107">
        <v>258792</v>
      </c>
      <c r="BC107">
        <v>255937</v>
      </c>
      <c r="BD107">
        <v>254101</v>
      </c>
      <c r="BE107">
        <v>250572</v>
      </c>
      <c r="BF107">
        <v>246734</v>
      </c>
      <c r="BG107">
        <v>242900</v>
      </c>
      <c r="BH107">
        <v>239464</v>
      </c>
      <c r="BI107">
        <v>235807</v>
      </c>
      <c r="BJ107">
        <v>231939</v>
      </c>
      <c r="BK107">
        <v>228427</v>
      </c>
      <c r="BL107">
        <v>225069</v>
      </c>
      <c r="BM107">
        <v>221657</v>
      </c>
      <c r="BN107">
        <v>218168</v>
      </c>
      <c r="BO107">
        <v>215733</v>
      </c>
      <c r="BP107">
        <v>213470</v>
      </c>
      <c r="BQ107">
        <v>210933</v>
      </c>
      <c r="BR107">
        <v>207189</v>
      </c>
      <c r="BS107">
        <v>203487</v>
      </c>
      <c r="BT107">
        <v>199865</v>
      </c>
      <c r="BU107">
        <v>196211</v>
      </c>
      <c r="BV107">
        <v>192648</v>
      </c>
      <c r="BW107">
        <v>189161</v>
      </c>
      <c r="BX107">
        <v>185766</v>
      </c>
      <c r="BY107">
        <v>182479</v>
      </c>
      <c r="BZ107">
        <v>179192</v>
      </c>
      <c r="CA107">
        <v>175998</v>
      </c>
      <c r="CB107">
        <v>172795</v>
      </c>
      <c r="CC107">
        <v>169706</v>
      </c>
      <c r="CD107">
        <v>166743</v>
      </c>
      <c r="CE107">
        <v>163887</v>
      </c>
      <c r="CF107">
        <v>161012</v>
      </c>
      <c r="CG107">
        <v>158128</v>
      </c>
      <c r="CH107">
        <v>155367</v>
      </c>
      <c r="CI107">
        <v>152708</v>
      </c>
      <c r="CJ107">
        <v>150041</v>
      </c>
      <c r="CK107">
        <v>147491</v>
      </c>
      <c r="CL107">
        <v>144919</v>
      </c>
      <c r="CM107">
        <v>142340</v>
      </c>
      <c r="CN107">
        <v>139868</v>
      </c>
      <c r="CO107">
        <v>137382</v>
      </c>
      <c r="CP107">
        <v>134884</v>
      </c>
      <c r="CQ107">
        <v>132499</v>
      </c>
    </row>
    <row r="108" spans="1:95" x14ac:dyDescent="0.45">
      <c r="A108" t="s">
        <v>371</v>
      </c>
      <c r="B108" s="48" t="s">
        <v>372</v>
      </c>
      <c r="C108" t="s">
        <v>772</v>
      </c>
      <c r="D108" s="48" t="s">
        <v>773</v>
      </c>
      <c r="E108">
        <v>8463316</v>
      </c>
      <c r="F108">
        <v>8500111</v>
      </c>
      <c r="G108">
        <v>8545539</v>
      </c>
      <c r="H108">
        <v>8624158</v>
      </c>
      <c r="I108">
        <v>8720520</v>
      </c>
      <c r="J108">
        <v>8814176</v>
      </c>
      <c r="K108">
        <v>8887919</v>
      </c>
      <c r="L108">
        <v>8951328</v>
      </c>
      <c r="M108">
        <v>9000174</v>
      </c>
      <c r="N108">
        <v>9039007</v>
      </c>
      <c r="O108">
        <v>9061057</v>
      </c>
      <c r="P108">
        <v>9090451</v>
      </c>
      <c r="Q108">
        <v>9138742</v>
      </c>
      <c r="R108">
        <v>9179915</v>
      </c>
      <c r="S108">
        <v>9221059</v>
      </c>
      <c r="T108">
        <v>9259701</v>
      </c>
      <c r="U108">
        <v>9288043</v>
      </c>
      <c r="V108">
        <v>9319769</v>
      </c>
      <c r="W108">
        <v>9348049</v>
      </c>
      <c r="X108">
        <v>9375266</v>
      </c>
      <c r="Y108">
        <v>9403844</v>
      </c>
      <c r="Z108">
        <v>9418778</v>
      </c>
      <c r="AA108">
        <v>9426273</v>
      </c>
      <c r="AB108">
        <v>9435379</v>
      </c>
      <c r="AC108">
        <v>9444896</v>
      </c>
      <c r="AD108">
        <v>9457075</v>
      </c>
      <c r="AE108">
        <v>9469618</v>
      </c>
      <c r="AF108">
        <v>9486775</v>
      </c>
      <c r="AG108">
        <v>9525797</v>
      </c>
      <c r="AH108">
        <v>9569207</v>
      </c>
      <c r="AI108">
        <v>9606261</v>
      </c>
      <c r="AJ108">
        <v>9650427</v>
      </c>
      <c r="AK108">
        <v>9697796</v>
      </c>
      <c r="AL108">
        <v>9743821</v>
      </c>
      <c r="AM108">
        <v>9781788</v>
      </c>
      <c r="AN108">
        <v>9810102</v>
      </c>
      <c r="AO108">
        <v>9836805</v>
      </c>
      <c r="AP108">
        <v>9868070</v>
      </c>
      <c r="AQ108">
        <v>9896510</v>
      </c>
      <c r="AR108">
        <v>9926274</v>
      </c>
      <c r="AS108">
        <v>9956937</v>
      </c>
      <c r="AT108">
        <v>9997106</v>
      </c>
      <c r="AU108">
        <v>10047703</v>
      </c>
      <c r="AV108">
        <v>10095562</v>
      </c>
      <c r="AW108">
        <v>10144977</v>
      </c>
      <c r="AX108">
        <v>10206487</v>
      </c>
      <c r="AY108">
        <v>10279407</v>
      </c>
      <c r="AZ108">
        <v>10360589</v>
      </c>
      <c r="BA108">
        <v>10448114</v>
      </c>
      <c r="BB108">
        <v>10537701</v>
      </c>
      <c r="BC108">
        <v>10639649</v>
      </c>
      <c r="BD108">
        <v>10784163</v>
      </c>
      <c r="BE108">
        <v>10856360</v>
      </c>
      <c r="BF108">
        <v>10912673</v>
      </c>
      <c r="BG108">
        <v>10966157</v>
      </c>
      <c r="BH108">
        <v>11034732</v>
      </c>
      <c r="BI108">
        <v>11095615</v>
      </c>
      <c r="BJ108">
        <v>11143219</v>
      </c>
      <c r="BK108">
        <v>11198627</v>
      </c>
      <c r="BL108">
        <v>11263911</v>
      </c>
      <c r="BM108">
        <v>11316947</v>
      </c>
      <c r="BN108">
        <v>11368027</v>
      </c>
      <c r="BO108">
        <v>11464477</v>
      </c>
      <c r="BP108">
        <v>11573953</v>
      </c>
      <c r="BQ108">
        <v>11665911</v>
      </c>
      <c r="BR108">
        <v>11686544</v>
      </c>
      <c r="BS108">
        <v>11703279</v>
      </c>
      <c r="BT108">
        <v>11718126</v>
      </c>
      <c r="BU108">
        <v>11731534</v>
      </c>
      <c r="BV108">
        <v>11743442</v>
      </c>
      <c r="BW108">
        <v>11752807</v>
      </c>
      <c r="BX108">
        <v>11760628</v>
      </c>
      <c r="BY108">
        <v>11767699</v>
      </c>
      <c r="BZ108">
        <v>11774881</v>
      </c>
      <c r="CA108">
        <v>11780412</v>
      </c>
      <c r="CB108">
        <v>11785307</v>
      </c>
      <c r="CC108">
        <v>11789815</v>
      </c>
      <c r="CD108">
        <v>11794733</v>
      </c>
      <c r="CE108">
        <v>11798635</v>
      </c>
      <c r="CF108">
        <v>11801264</v>
      </c>
      <c r="CG108">
        <v>11803111</v>
      </c>
      <c r="CH108">
        <v>11805169</v>
      </c>
      <c r="CI108">
        <v>11805658</v>
      </c>
      <c r="CJ108">
        <v>11805423</v>
      </c>
      <c r="CK108">
        <v>11804792</v>
      </c>
      <c r="CL108">
        <v>11802270</v>
      </c>
      <c r="CM108">
        <v>11798895</v>
      </c>
      <c r="CN108">
        <v>11794221</v>
      </c>
      <c r="CO108">
        <v>11788113</v>
      </c>
      <c r="CP108">
        <v>11780701</v>
      </c>
      <c r="CQ108">
        <v>11772202</v>
      </c>
    </row>
    <row r="109" spans="1:95" x14ac:dyDescent="0.45">
      <c r="A109" t="s">
        <v>371</v>
      </c>
      <c r="B109" s="48" t="s">
        <v>372</v>
      </c>
      <c r="C109" t="s">
        <v>776</v>
      </c>
      <c r="D109" s="48" t="s">
        <v>777</v>
      </c>
      <c r="E109">
        <v>4483448</v>
      </c>
      <c r="F109">
        <v>4495485</v>
      </c>
      <c r="G109">
        <v>4512235</v>
      </c>
      <c r="H109">
        <v>4546331</v>
      </c>
      <c r="I109">
        <v>4589703</v>
      </c>
      <c r="J109">
        <v>4631641</v>
      </c>
      <c r="K109">
        <v>4663001</v>
      </c>
      <c r="L109">
        <v>4688957</v>
      </c>
      <c r="M109">
        <v>4707135</v>
      </c>
      <c r="N109">
        <v>4719902</v>
      </c>
      <c r="O109">
        <v>4724134</v>
      </c>
      <c r="P109">
        <v>4732198</v>
      </c>
      <c r="Q109">
        <v>4749707</v>
      </c>
      <c r="R109">
        <v>4763572</v>
      </c>
      <c r="S109">
        <v>4777732</v>
      </c>
      <c r="T109">
        <v>4790869</v>
      </c>
      <c r="U109">
        <v>4798712</v>
      </c>
      <c r="V109">
        <v>4803854</v>
      </c>
      <c r="W109">
        <v>4807693</v>
      </c>
      <c r="X109">
        <v>4811658</v>
      </c>
      <c r="Y109">
        <v>4816500</v>
      </c>
      <c r="Z109">
        <v>4815710</v>
      </c>
      <c r="AA109">
        <v>4813986</v>
      </c>
      <c r="AB109">
        <v>4813548</v>
      </c>
      <c r="AC109">
        <v>4813302</v>
      </c>
      <c r="AD109">
        <v>4814366</v>
      </c>
      <c r="AE109">
        <v>4816303</v>
      </c>
      <c r="AF109">
        <v>4821014</v>
      </c>
      <c r="AG109">
        <v>4836747</v>
      </c>
      <c r="AH109">
        <v>4855131</v>
      </c>
      <c r="AI109">
        <v>4870370</v>
      </c>
      <c r="AJ109">
        <v>4889735</v>
      </c>
      <c r="AK109">
        <v>4911505</v>
      </c>
      <c r="AL109">
        <v>4931962</v>
      </c>
      <c r="AM109">
        <v>4947520</v>
      </c>
      <c r="AN109">
        <v>4956748</v>
      </c>
      <c r="AO109">
        <v>4965281</v>
      </c>
      <c r="AP109">
        <v>4977197</v>
      </c>
      <c r="AQ109">
        <v>4988157</v>
      </c>
      <c r="AR109">
        <v>4999840</v>
      </c>
      <c r="AS109">
        <v>5011966</v>
      </c>
      <c r="AT109">
        <v>5030117</v>
      </c>
      <c r="AU109">
        <v>5054613</v>
      </c>
      <c r="AV109">
        <v>5077084</v>
      </c>
      <c r="AW109">
        <v>5099315</v>
      </c>
      <c r="AX109">
        <v>5127655</v>
      </c>
      <c r="AY109">
        <v>5162632</v>
      </c>
      <c r="AZ109">
        <v>5202598</v>
      </c>
      <c r="BA109">
        <v>5246271</v>
      </c>
      <c r="BB109">
        <v>5293207</v>
      </c>
      <c r="BC109">
        <v>5347692</v>
      </c>
      <c r="BD109">
        <v>5421180</v>
      </c>
      <c r="BE109">
        <v>5456715</v>
      </c>
      <c r="BF109">
        <v>5483424</v>
      </c>
      <c r="BG109">
        <v>5508955</v>
      </c>
      <c r="BH109">
        <v>5546695</v>
      </c>
      <c r="BI109">
        <v>5579303</v>
      </c>
      <c r="BJ109">
        <v>5601766</v>
      </c>
      <c r="BK109">
        <v>5629590</v>
      </c>
      <c r="BL109">
        <v>5663142</v>
      </c>
      <c r="BM109">
        <v>5690995</v>
      </c>
      <c r="BN109">
        <v>5713093</v>
      </c>
      <c r="BO109">
        <v>5756528</v>
      </c>
      <c r="BP109">
        <v>5810299</v>
      </c>
      <c r="BQ109">
        <v>5856543</v>
      </c>
      <c r="BR109">
        <v>5867548</v>
      </c>
      <c r="BS109">
        <v>5876520</v>
      </c>
      <c r="BT109">
        <v>5884490</v>
      </c>
      <c r="BU109">
        <v>5891606</v>
      </c>
      <c r="BV109">
        <v>5897907</v>
      </c>
      <c r="BW109">
        <v>5902896</v>
      </c>
      <c r="BX109">
        <v>5907048</v>
      </c>
      <c r="BY109">
        <v>5910767</v>
      </c>
      <c r="BZ109">
        <v>5914429</v>
      </c>
      <c r="CA109">
        <v>5917244</v>
      </c>
      <c r="CB109">
        <v>5919683</v>
      </c>
      <c r="CC109">
        <v>5921940</v>
      </c>
      <c r="CD109">
        <v>5924451</v>
      </c>
      <c r="CE109">
        <v>5926550</v>
      </c>
      <c r="CF109">
        <v>5928020</v>
      </c>
      <c r="CG109">
        <v>5929121</v>
      </c>
      <c r="CH109">
        <v>5930433</v>
      </c>
      <c r="CI109">
        <v>5931051</v>
      </c>
      <c r="CJ109">
        <v>5931335</v>
      </c>
      <c r="CK109">
        <v>5931491</v>
      </c>
      <c r="CL109">
        <v>5930747</v>
      </c>
      <c r="CM109">
        <v>5929614</v>
      </c>
      <c r="CN109">
        <v>5927863</v>
      </c>
      <c r="CO109">
        <v>5925393</v>
      </c>
      <c r="CP109">
        <v>5922291</v>
      </c>
      <c r="CQ109">
        <v>5918691</v>
      </c>
    </row>
    <row r="110" spans="1:95" x14ac:dyDescent="0.45">
      <c r="A110" t="s">
        <v>371</v>
      </c>
      <c r="B110" s="48" t="s">
        <v>372</v>
      </c>
      <c r="C110" t="s">
        <v>774</v>
      </c>
      <c r="D110" s="48" t="s">
        <v>775</v>
      </c>
      <c r="E110">
        <v>4670041</v>
      </c>
      <c r="F110">
        <v>4688463</v>
      </c>
      <c r="G110">
        <v>4708343</v>
      </c>
      <c r="H110">
        <v>4743439</v>
      </c>
      <c r="I110">
        <v>4788410</v>
      </c>
      <c r="J110">
        <v>4832026</v>
      </c>
      <c r="K110">
        <v>4864806</v>
      </c>
      <c r="L110">
        <v>4892034</v>
      </c>
      <c r="M110">
        <v>4911621</v>
      </c>
      <c r="N110">
        <v>4926130</v>
      </c>
      <c r="O110">
        <v>4931415</v>
      </c>
      <c r="P110">
        <v>4940964</v>
      </c>
      <c r="Q110">
        <v>4961408</v>
      </c>
      <c r="R110">
        <v>4978148</v>
      </c>
      <c r="S110">
        <v>4994687</v>
      </c>
      <c r="T110">
        <v>5009831</v>
      </c>
      <c r="U110">
        <v>5019515</v>
      </c>
      <c r="V110">
        <v>5026504</v>
      </c>
      <c r="W110">
        <v>5031841</v>
      </c>
      <c r="X110">
        <v>5036724</v>
      </c>
      <c r="Y110">
        <v>5042742</v>
      </c>
      <c r="Z110">
        <v>5043272</v>
      </c>
      <c r="AA110">
        <v>5042317</v>
      </c>
      <c r="AB110">
        <v>5041972</v>
      </c>
      <c r="AC110">
        <v>5042070</v>
      </c>
      <c r="AD110">
        <v>5043942</v>
      </c>
      <c r="AE110">
        <v>5045520</v>
      </c>
      <c r="AF110">
        <v>5049220</v>
      </c>
      <c r="AG110">
        <v>5064917</v>
      </c>
      <c r="AH110">
        <v>5082566</v>
      </c>
      <c r="AI110">
        <v>5097009</v>
      </c>
      <c r="AJ110">
        <v>5114751</v>
      </c>
      <c r="AK110">
        <v>5133653</v>
      </c>
      <c r="AL110">
        <v>5152513</v>
      </c>
      <c r="AM110">
        <v>5168083</v>
      </c>
      <c r="AN110">
        <v>5180063</v>
      </c>
      <c r="AO110">
        <v>5191356</v>
      </c>
      <c r="AP110">
        <v>5204048</v>
      </c>
      <c r="AQ110">
        <v>5214851</v>
      </c>
      <c r="AR110">
        <v>5226579</v>
      </c>
      <c r="AS110">
        <v>5239284</v>
      </c>
      <c r="AT110">
        <v>5256453</v>
      </c>
      <c r="AU110">
        <v>5278172</v>
      </c>
      <c r="AV110">
        <v>5299049</v>
      </c>
      <c r="AW110">
        <v>5321822</v>
      </c>
      <c r="AX110">
        <v>5350962</v>
      </c>
      <c r="AY110">
        <v>5385326</v>
      </c>
      <c r="AZ110">
        <v>5423102</v>
      </c>
      <c r="BA110">
        <v>5463702</v>
      </c>
      <c r="BB110">
        <v>5503286</v>
      </c>
      <c r="BC110">
        <v>5547894</v>
      </c>
      <c r="BD110">
        <v>5617084</v>
      </c>
      <c r="BE110">
        <v>5650217</v>
      </c>
      <c r="BF110">
        <v>5675983</v>
      </c>
      <c r="BG110">
        <v>5700102</v>
      </c>
      <c r="BH110">
        <v>5727501</v>
      </c>
      <c r="BI110">
        <v>5752119</v>
      </c>
      <c r="BJ110">
        <v>5773392</v>
      </c>
      <c r="BK110">
        <v>5797464</v>
      </c>
      <c r="BL110">
        <v>5825838</v>
      </c>
      <c r="BM110">
        <v>5847609</v>
      </c>
      <c r="BN110">
        <v>5873102</v>
      </c>
      <c r="BO110">
        <v>5923682</v>
      </c>
      <c r="BP110">
        <v>5977124</v>
      </c>
      <c r="BQ110">
        <v>6020301</v>
      </c>
      <c r="BR110">
        <v>6026185</v>
      </c>
      <c r="BS110">
        <v>6030246</v>
      </c>
      <c r="BT110">
        <v>6033501</v>
      </c>
      <c r="BU110">
        <v>6036139</v>
      </c>
      <c r="BV110">
        <v>6038183</v>
      </c>
      <c r="BW110">
        <v>6039072</v>
      </c>
      <c r="BX110">
        <v>6039346</v>
      </c>
      <c r="BY110">
        <v>6039411</v>
      </c>
      <c r="BZ110">
        <v>6039644</v>
      </c>
      <c r="CA110">
        <v>6039166</v>
      </c>
      <c r="CB110">
        <v>6038419</v>
      </c>
      <c r="CC110">
        <v>6037581</v>
      </c>
      <c r="CD110">
        <v>6037025</v>
      </c>
      <c r="CE110">
        <v>6035972</v>
      </c>
      <c r="CF110">
        <v>6034256</v>
      </c>
      <c r="CG110">
        <v>6032118</v>
      </c>
      <c r="CH110">
        <v>6030103</v>
      </c>
      <c r="CI110">
        <v>6027315</v>
      </c>
      <c r="CJ110">
        <v>6024129</v>
      </c>
      <c r="CK110">
        <v>6020792</v>
      </c>
      <c r="CL110">
        <v>6016442</v>
      </c>
      <c r="CM110">
        <v>6011621</v>
      </c>
      <c r="CN110">
        <v>6006226</v>
      </c>
      <c r="CO110">
        <v>6000102</v>
      </c>
      <c r="CP110">
        <v>5993294</v>
      </c>
      <c r="CQ110">
        <v>5986010</v>
      </c>
    </row>
    <row r="111" spans="1:95" x14ac:dyDescent="0.45">
      <c r="A111" t="s">
        <v>371</v>
      </c>
      <c r="B111" s="48" t="s">
        <v>372</v>
      </c>
      <c r="C111" t="s">
        <v>768</v>
      </c>
      <c r="D111" s="48" t="s">
        <v>769</v>
      </c>
      <c r="E111">
        <v>9153489</v>
      </c>
      <c r="F111">
        <v>9183948</v>
      </c>
      <c r="G111">
        <v>9220578</v>
      </c>
      <c r="H111">
        <v>9289770</v>
      </c>
      <c r="I111">
        <v>9378113</v>
      </c>
      <c r="J111">
        <v>9463667</v>
      </c>
      <c r="K111">
        <v>9527807</v>
      </c>
      <c r="L111">
        <v>9580991</v>
      </c>
      <c r="M111">
        <v>9618756</v>
      </c>
      <c r="N111">
        <v>9646032</v>
      </c>
      <c r="O111">
        <v>9655549</v>
      </c>
      <c r="P111">
        <v>9673162</v>
      </c>
      <c r="Q111">
        <v>9711115</v>
      </c>
      <c r="R111">
        <v>9741720</v>
      </c>
      <c r="S111">
        <v>9772419</v>
      </c>
      <c r="T111">
        <v>9800700</v>
      </c>
      <c r="U111">
        <v>9818227</v>
      </c>
      <c r="V111">
        <v>9830358</v>
      </c>
      <c r="W111">
        <v>9839534</v>
      </c>
      <c r="X111">
        <v>9848382</v>
      </c>
      <c r="Y111">
        <v>9859242</v>
      </c>
      <c r="Z111">
        <v>9858982</v>
      </c>
      <c r="AA111">
        <v>9856303</v>
      </c>
      <c r="AB111">
        <v>9855520</v>
      </c>
      <c r="AC111">
        <v>9855372</v>
      </c>
      <c r="AD111">
        <v>9858308</v>
      </c>
      <c r="AE111">
        <v>9861823</v>
      </c>
      <c r="AF111">
        <v>9870234</v>
      </c>
      <c r="AG111">
        <v>9901664</v>
      </c>
      <c r="AH111">
        <v>9937697</v>
      </c>
      <c r="AI111">
        <v>9967379</v>
      </c>
      <c r="AJ111">
        <v>10004486</v>
      </c>
      <c r="AK111">
        <v>10045158</v>
      </c>
      <c r="AL111">
        <v>10084475</v>
      </c>
      <c r="AM111">
        <v>10115603</v>
      </c>
      <c r="AN111">
        <v>10136811</v>
      </c>
      <c r="AO111">
        <v>10156637</v>
      </c>
      <c r="AP111">
        <v>10181245</v>
      </c>
      <c r="AQ111">
        <v>10203008</v>
      </c>
      <c r="AR111">
        <v>10226419</v>
      </c>
      <c r="AS111">
        <v>10251250</v>
      </c>
      <c r="AT111">
        <v>10286570</v>
      </c>
      <c r="AU111">
        <v>10332785</v>
      </c>
      <c r="AV111">
        <v>10376133</v>
      </c>
      <c r="AW111">
        <v>10421137</v>
      </c>
      <c r="AX111">
        <v>10478617</v>
      </c>
      <c r="AY111">
        <v>10547958</v>
      </c>
      <c r="AZ111">
        <v>10625700</v>
      </c>
      <c r="BA111">
        <v>10709973</v>
      </c>
      <c r="BB111">
        <v>10796493</v>
      </c>
      <c r="BC111">
        <v>10895586</v>
      </c>
      <c r="BD111">
        <v>11038264</v>
      </c>
      <c r="BE111">
        <v>11106932</v>
      </c>
      <c r="BF111">
        <v>11159407</v>
      </c>
      <c r="BG111">
        <v>11209057</v>
      </c>
      <c r="BH111">
        <v>11274196</v>
      </c>
      <c r="BI111">
        <v>11331422</v>
      </c>
      <c r="BJ111">
        <v>11375158</v>
      </c>
      <c r="BK111">
        <v>11427054</v>
      </c>
      <c r="BL111">
        <v>11488980</v>
      </c>
      <c r="BM111">
        <v>11538604</v>
      </c>
      <c r="BN111">
        <v>11586195</v>
      </c>
      <c r="BO111">
        <v>11680210</v>
      </c>
      <c r="BP111">
        <v>11787423</v>
      </c>
      <c r="BQ111">
        <v>11876844</v>
      </c>
      <c r="BR111">
        <v>11893733</v>
      </c>
      <c r="BS111">
        <v>11906766</v>
      </c>
      <c r="BT111">
        <v>11917991</v>
      </c>
      <c r="BU111">
        <v>11927745</v>
      </c>
      <c r="BV111">
        <v>11936090</v>
      </c>
      <c r="BW111">
        <v>11941968</v>
      </c>
      <c r="BX111">
        <v>11946394</v>
      </c>
      <c r="BY111">
        <v>11950178</v>
      </c>
      <c r="BZ111">
        <v>11954073</v>
      </c>
      <c r="CA111">
        <v>11956410</v>
      </c>
      <c r="CB111">
        <v>11958102</v>
      </c>
      <c r="CC111">
        <v>11959521</v>
      </c>
      <c r="CD111">
        <v>11961476</v>
      </c>
      <c r="CE111">
        <v>11962522</v>
      </c>
      <c r="CF111">
        <v>11962276</v>
      </c>
      <c r="CG111">
        <v>11961239</v>
      </c>
      <c r="CH111">
        <v>11960536</v>
      </c>
      <c r="CI111">
        <v>11958366</v>
      </c>
      <c r="CJ111">
        <v>11955464</v>
      </c>
      <c r="CK111">
        <v>11952283</v>
      </c>
      <c r="CL111">
        <v>11947189</v>
      </c>
      <c r="CM111">
        <v>11941235</v>
      </c>
      <c r="CN111">
        <v>11934089</v>
      </c>
      <c r="CO111">
        <v>11925495</v>
      </c>
      <c r="CP111">
        <v>11915585</v>
      </c>
      <c r="CQ111">
        <v>11904701</v>
      </c>
    </row>
    <row r="112" spans="1:95" x14ac:dyDescent="0.45">
      <c r="A112" t="s">
        <v>229</v>
      </c>
      <c r="B112" s="48" t="s">
        <v>383</v>
      </c>
      <c r="C112" t="s">
        <v>770</v>
      </c>
      <c r="D112" s="48" t="s">
        <v>771</v>
      </c>
      <c r="E112">
        <v>41981</v>
      </c>
      <c r="F112">
        <v>43333</v>
      </c>
      <c r="G112">
        <v>44746</v>
      </c>
      <c r="H112">
        <v>46291</v>
      </c>
      <c r="I112">
        <v>47967</v>
      </c>
      <c r="J112">
        <v>49741</v>
      </c>
      <c r="K112">
        <v>51611</v>
      </c>
      <c r="L112">
        <v>53566</v>
      </c>
      <c r="M112">
        <v>55580</v>
      </c>
      <c r="N112">
        <v>57559</v>
      </c>
      <c r="O112">
        <v>59205</v>
      </c>
      <c r="P112">
        <v>60414</v>
      </c>
      <c r="Q112">
        <v>61533</v>
      </c>
      <c r="R112">
        <v>62605</v>
      </c>
      <c r="S112">
        <v>63671</v>
      </c>
      <c r="T112">
        <v>64971</v>
      </c>
      <c r="U112">
        <v>66534</v>
      </c>
      <c r="V112">
        <v>68142</v>
      </c>
      <c r="W112">
        <v>69780</v>
      </c>
      <c r="X112">
        <v>71495</v>
      </c>
      <c r="Y112">
        <v>73439</v>
      </c>
      <c r="Z112">
        <v>75609</v>
      </c>
      <c r="AA112">
        <v>77812</v>
      </c>
      <c r="AB112">
        <v>80023</v>
      </c>
      <c r="AC112">
        <v>82247</v>
      </c>
      <c r="AD112">
        <v>84488</v>
      </c>
      <c r="AE112">
        <v>86746</v>
      </c>
      <c r="AF112">
        <v>89032</v>
      </c>
      <c r="AG112">
        <v>91363</v>
      </c>
      <c r="AH112">
        <v>93754</v>
      </c>
      <c r="AI112">
        <v>96179</v>
      </c>
      <c r="AJ112">
        <v>98624</v>
      </c>
      <c r="AK112">
        <v>101108</v>
      </c>
      <c r="AL112">
        <v>103594</v>
      </c>
      <c r="AM112">
        <v>106244</v>
      </c>
      <c r="AN112">
        <v>109371</v>
      </c>
      <c r="AO112">
        <v>113117</v>
      </c>
      <c r="AP112">
        <v>117414</v>
      </c>
      <c r="AQ112">
        <v>122060</v>
      </c>
      <c r="AR112">
        <v>126826</v>
      </c>
      <c r="AS112">
        <v>131481</v>
      </c>
      <c r="AT112">
        <v>135662</v>
      </c>
      <c r="AU112">
        <v>139873</v>
      </c>
      <c r="AV112">
        <v>144164</v>
      </c>
      <c r="AW112">
        <v>148532</v>
      </c>
      <c r="AX112">
        <v>152976</v>
      </c>
      <c r="AY112">
        <v>157481</v>
      </c>
      <c r="AZ112">
        <v>162029</v>
      </c>
      <c r="BA112">
        <v>166601</v>
      </c>
      <c r="BB112">
        <v>171172</v>
      </c>
      <c r="BC112">
        <v>175405</v>
      </c>
      <c r="BD112">
        <v>179268</v>
      </c>
      <c r="BE112">
        <v>183105</v>
      </c>
      <c r="BF112">
        <v>186931</v>
      </c>
      <c r="BG112">
        <v>190739</v>
      </c>
      <c r="BH112">
        <v>194536</v>
      </c>
      <c r="BI112">
        <v>198782</v>
      </c>
      <c r="BJ112">
        <v>203018</v>
      </c>
      <c r="BK112">
        <v>206371</v>
      </c>
      <c r="BL112">
        <v>208865</v>
      </c>
      <c r="BM112">
        <v>210941</v>
      </c>
      <c r="BN112">
        <v>212692</v>
      </c>
      <c r="BO112">
        <v>215881</v>
      </c>
      <c r="BP112">
        <v>219498</v>
      </c>
      <c r="BQ112">
        <v>221724</v>
      </c>
      <c r="BR112">
        <v>223790</v>
      </c>
      <c r="BS112">
        <v>225681</v>
      </c>
      <c r="BT112">
        <v>227384</v>
      </c>
      <c r="BU112">
        <v>228871</v>
      </c>
      <c r="BV112">
        <v>230173</v>
      </c>
      <c r="BW112">
        <v>231271</v>
      </c>
      <c r="BX112">
        <v>232180</v>
      </c>
      <c r="BY112">
        <v>232920</v>
      </c>
      <c r="BZ112">
        <v>233491</v>
      </c>
      <c r="CA112">
        <v>233888</v>
      </c>
      <c r="CB112">
        <v>234063</v>
      </c>
      <c r="CC112">
        <v>233996</v>
      </c>
      <c r="CD112">
        <v>233803</v>
      </c>
      <c r="CE112">
        <v>233483</v>
      </c>
      <c r="CF112">
        <v>233003</v>
      </c>
      <c r="CG112">
        <v>232402</v>
      </c>
      <c r="CH112">
        <v>231714</v>
      </c>
      <c r="CI112">
        <v>230926</v>
      </c>
      <c r="CJ112">
        <v>230043</v>
      </c>
      <c r="CK112">
        <v>229072</v>
      </c>
      <c r="CL112">
        <v>228015</v>
      </c>
      <c r="CM112">
        <v>226893</v>
      </c>
      <c r="CN112">
        <v>225711</v>
      </c>
      <c r="CO112">
        <v>224474</v>
      </c>
      <c r="CP112">
        <v>223151</v>
      </c>
      <c r="CQ112">
        <v>221752</v>
      </c>
    </row>
    <row r="113" spans="1:95" x14ac:dyDescent="0.45">
      <c r="A113" t="s">
        <v>229</v>
      </c>
      <c r="B113" s="48" t="s">
        <v>383</v>
      </c>
      <c r="C113" t="s">
        <v>772</v>
      </c>
      <c r="D113" s="48" t="s">
        <v>773</v>
      </c>
      <c r="E113">
        <v>49337</v>
      </c>
      <c r="F113">
        <v>50299</v>
      </c>
      <c r="G113">
        <v>51296</v>
      </c>
      <c r="H113">
        <v>52413</v>
      </c>
      <c r="I113">
        <v>53636</v>
      </c>
      <c r="J113">
        <v>54934</v>
      </c>
      <c r="K113">
        <v>56295</v>
      </c>
      <c r="L113">
        <v>57706</v>
      </c>
      <c r="M113">
        <v>59133</v>
      </c>
      <c r="N113">
        <v>60481</v>
      </c>
      <c r="O113">
        <v>61531</v>
      </c>
      <c r="P113">
        <v>62391</v>
      </c>
      <c r="Q113">
        <v>63143</v>
      </c>
      <c r="R113">
        <v>63840</v>
      </c>
      <c r="S113">
        <v>64514</v>
      </c>
      <c r="T113">
        <v>65416</v>
      </c>
      <c r="U113">
        <v>66565</v>
      </c>
      <c r="V113">
        <v>67745</v>
      </c>
      <c r="W113">
        <v>68933</v>
      </c>
      <c r="X113">
        <v>70183</v>
      </c>
      <c r="Y113">
        <v>71623</v>
      </c>
      <c r="Z113">
        <v>73177</v>
      </c>
      <c r="AA113">
        <v>74736</v>
      </c>
      <c r="AB113">
        <v>76274</v>
      </c>
      <c r="AC113">
        <v>77797</v>
      </c>
      <c r="AD113">
        <v>79308</v>
      </c>
      <c r="AE113">
        <v>80808</v>
      </c>
      <c r="AF113">
        <v>82306</v>
      </c>
      <c r="AG113">
        <v>83817</v>
      </c>
      <c r="AH113">
        <v>85353</v>
      </c>
      <c r="AI113">
        <v>86897</v>
      </c>
      <c r="AJ113">
        <v>88416</v>
      </c>
      <c r="AK113">
        <v>89875</v>
      </c>
      <c r="AL113">
        <v>91308</v>
      </c>
      <c r="AM113">
        <v>92853</v>
      </c>
      <c r="AN113">
        <v>94775</v>
      </c>
      <c r="AO113">
        <v>97193</v>
      </c>
      <c r="AP113">
        <v>100032</v>
      </c>
      <c r="AQ113">
        <v>103113</v>
      </c>
      <c r="AR113">
        <v>106233</v>
      </c>
      <c r="AS113">
        <v>109318</v>
      </c>
      <c r="AT113">
        <v>112717</v>
      </c>
      <c r="AU113">
        <v>116136</v>
      </c>
      <c r="AV113">
        <v>119616</v>
      </c>
      <c r="AW113">
        <v>123156</v>
      </c>
      <c r="AX113">
        <v>126755</v>
      </c>
      <c r="AY113">
        <v>130397</v>
      </c>
      <c r="AZ113">
        <v>134071</v>
      </c>
      <c r="BA113">
        <v>137760</v>
      </c>
      <c r="BB113">
        <v>141442</v>
      </c>
      <c r="BC113">
        <v>144840</v>
      </c>
      <c r="BD113">
        <v>148030</v>
      </c>
      <c r="BE113">
        <v>151309</v>
      </c>
      <c r="BF113">
        <v>154696</v>
      </c>
      <c r="BG113">
        <v>158184</v>
      </c>
      <c r="BH113">
        <v>161797</v>
      </c>
      <c r="BI113">
        <v>165923</v>
      </c>
      <c r="BJ113">
        <v>170184</v>
      </c>
      <c r="BK113">
        <v>173855</v>
      </c>
      <c r="BL113">
        <v>176964</v>
      </c>
      <c r="BM113">
        <v>179871</v>
      </c>
      <c r="BN113">
        <v>182654</v>
      </c>
      <c r="BO113">
        <v>186852</v>
      </c>
      <c r="BP113">
        <v>191608</v>
      </c>
      <c r="BQ113">
        <v>195348</v>
      </c>
      <c r="BR113">
        <v>199134</v>
      </c>
      <c r="BS113">
        <v>202963</v>
      </c>
      <c r="BT113">
        <v>206829</v>
      </c>
      <c r="BU113">
        <v>210708</v>
      </c>
      <c r="BV113">
        <v>214622</v>
      </c>
      <c r="BW113">
        <v>218568</v>
      </c>
      <c r="BX113">
        <v>222548</v>
      </c>
      <c r="BY113">
        <v>226597</v>
      </c>
      <c r="BZ113">
        <v>230716</v>
      </c>
      <c r="CA113">
        <v>234891</v>
      </c>
      <c r="CB113">
        <v>239069</v>
      </c>
      <c r="CC113">
        <v>243235</v>
      </c>
      <c r="CD113">
        <v>247353</v>
      </c>
      <c r="CE113">
        <v>251395</v>
      </c>
      <c r="CF113">
        <v>255329</v>
      </c>
      <c r="CG113">
        <v>259193</v>
      </c>
      <c r="CH113">
        <v>263010</v>
      </c>
      <c r="CI113">
        <v>266769</v>
      </c>
      <c r="CJ113">
        <v>270465</v>
      </c>
      <c r="CK113">
        <v>274106</v>
      </c>
      <c r="CL113">
        <v>277685</v>
      </c>
      <c r="CM113">
        <v>281221</v>
      </c>
      <c r="CN113">
        <v>284717</v>
      </c>
      <c r="CO113">
        <v>288175</v>
      </c>
      <c r="CP113">
        <v>291568</v>
      </c>
      <c r="CQ113">
        <v>294875</v>
      </c>
    </row>
    <row r="114" spans="1:95" x14ac:dyDescent="0.45">
      <c r="A114" t="s">
        <v>229</v>
      </c>
      <c r="B114" s="48" t="s">
        <v>383</v>
      </c>
      <c r="C114" t="s">
        <v>776</v>
      </c>
      <c r="D114" s="48" t="s">
        <v>777</v>
      </c>
      <c r="E114">
        <v>45202</v>
      </c>
      <c r="F114">
        <v>46422</v>
      </c>
      <c r="G114">
        <v>47697</v>
      </c>
      <c r="H114">
        <v>49090</v>
      </c>
      <c r="I114">
        <v>50597</v>
      </c>
      <c r="J114">
        <v>52193</v>
      </c>
      <c r="K114">
        <v>53864</v>
      </c>
      <c r="L114">
        <v>55601</v>
      </c>
      <c r="M114">
        <v>57378</v>
      </c>
      <c r="N114">
        <v>59105</v>
      </c>
      <c r="O114">
        <v>60523</v>
      </c>
      <c r="P114">
        <v>61625</v>
      </c>
      <c r="Q114">
        <v>62632</v>
      </c>
      <c r="R114">
        <v>63595</v>
      </c>
      <c r="S114">
        <v>64545</v>
      </c>
      <c r="T114">
        <v>65718</v>
      </c>
      <c r="U114">
        <v>67138</v>
      </c>
      <c r="V114">
        <v>68602</v>
      </c>
      <c r="W114">
        <v>70090</v>
      </c>
      <c r="X114">
        <v>71651</v>
      </c>
      <c r="Y114">
        <v>73414</v>
      </c>
      <c r="Z114">
        <v>75330</v>
      </c>
      <c r="AA114">
        <v>77249</v>
      </c>
      <c r="AB114">
        <v>79152</v>
      </c>
      <c r="AC114">
        <v>81048</v>
      </c>
      <c r="AD114">
        <v>82945</v>
      </c>
      <c r="AE114">
        <v>84840</v>
      </c>
      <c r="AF114">
        <v>86747</v>
      </c>
      <c r="AG114">
        <v>88679</v>
      </c>
      <c r="AH114">
        <v>90659</v>
      </c>
      <c r="AI114">
        <v>92663</v>
      </c>
      <c r="AJ114">
        <v>94692</v>
      </c>
      <c r="AK114">
        <v>96703</v>
      </c>
      <c r="AL114">
        <v>98667</v>
      </c>
      <c r="AM114">
        <v>100774</v>
      </c>
      <c r="AN114">
        <v>103312</v>
      </c>
      <c r="AO114">
        <v>106416</v>
      </c>
      <c r="AP114">
        <v>110012</v>
      </c>
      <c r="AQ114">
        <v>113898</v>
      </c>
      <c r="AR114">
        <v>117863</v>
      </c>
      <c r="AS114">
        <v>121747</v>
      </c>
      <c r="AT114">
        <v>125491</v>
      </c>
      <c r="AU114">
        <v>129195</v>
      </c>
      <c r="AV114">
        <v>132955</v>
      </c>
      <c r="AW114">
        <v>136776</v>
      </c>
      <c r="AX114">
        <v>140659</v>
      </c>
      <c r="AY114">
        <v>144587</v>
      </c>
      <c r="AZ114">
        <v>148554</v>
      </c>
      <c r="BA114">
        <v>152543</v>
      </c>
      <c r="BB114">
        <v>156528</v>
      </c>
      <c r="BC114">
        <v>160364</v>
      </c>
      <c r="BD114">
        <v>164071</v>
      </c>
      <c r="BE114">
        <v>167797</v>
      </c>
      <c r="BF114">
        <v>171561</v>
      </c>
      <c r="BG114">
        <v>175354</v>
      </c>
      <c r="BH114">
        <v>179203</v>
      </c>
      <c r="BI114">
        <v>183673</v>
      </c>
      <c r="BJ114">
        <v>188210</v>
      </c>
      <c r="BK114">
        <v>191765</v>
      </c>
      <c r="BL114">
        <v>194425</v>
      </c>
      <c r="BM114">
        <v>196764</v>
      </c>
      <c r="BN114">
        <v>198902</v>
      </c>
      <c r="BO114">
        <v>202913</v>
      </c>
      <c r="BP114">
        <v>207487</v>
      </c>
      <c r="BQ114">
        <v>210442</v>
      </c>
      <c r="BR114">
        <v>213334</v>
      </c>
      <c r="BS114">
        <v>216160</v>
      </c>
      <c r="BT114">
        <v>218908</v>
      </c>
      <c r="BU114">
        <v>221549</v>
      </c>
      <c r="BV114">
        <v>224113</v>
      </c>
      <c r="BW114">
        <v>226593</v>
      </c>
      <c r="BX114">
        <v>228996</v>
      </c>
      <c r="BY114">
        <v>231344</v>
      </c>
      <c r="BZ114">
        <v>233640</v>
      </c>
      <c r="CA114">
        <v>235878</v>
      </c>
      <c r="CB114">
        <v>238008</v>
      </c>
      <c r="CC114">
        <v>240012</v>
      </c>
      <c r="CD114">
        <v>241926</v>
      </c>
      <c r="CE114">
        <v>243740</v>
      </c>
      <c r="CF114">
        <v>245422</v>
      </c>
      <c r="CG114">
        <v>247011</v>
      </c>
      <c r="CH114">
        <v>248535</v>
      </c>
      <c r="CI114">
        <v>249980</v>
      </c>
      <c r="CJ114">
        <v>251348</v>
      </c>
      <c r="CK114">
        <v>252650</v>
      </c>
      <c r="CL114">
        <v>253877</v>
      </c>
      <c r="CM114">
        <v>255052</v>
      </c>
      <c r="CN114">
        <v>256178</v>
      </c>
      <c r="CO114">
        <v>257262</v>
      </c>
      <c r="CP114">
        <v>258274</v>
      </c>
      <c r="CQ114">
        <v>259209</v>
      </c>
    </row>
    <row r="115" spans="1:95" x14ac:dyDescent="0.45">
      <c r="A115" t="s">
        <v>229</v>
      </c>
      <c r="B115" s="48" t="s">
        <v>383</v>
      </c>
      <c r="C115" t="s">
        <v>774</v>
      </c>
      <c r="D115" s="48" t="s">
        <v>775</v>
      </c>
      <c r="E115">
        <v>46116</v>
      </c>
      <c r="F115">
        <v>47210</v>
      </c>
      <c r="G115">
        <v>48345</v>
      </c>
      <c r="H115">
        <v>49614</v>
      </c>
      <c r="I115">
        <v>51006</v>
      </c>
      <c r="J115">
        <v>52482</v>
      </c>
      <c r="K115">
        <v>54042</v>
      </c>
      <c r="L115">
        <v>55671</v>
      </c>
      <c r="M115">
        <v>57335</v>
      </c>
      <c r="N115">
        <v>58935</v>
      </c>
      <c r="O115">
        <v>60213</v>
      </c>
      <c r="P115">
        <v>61180</v>
      </c>
      <c r="Q115">
        <v>62044</v>
      </c>
      <c r="R115">
        <v>62850</v>
      </c>
      <c r="S115">
        <v>63640</v>
      </c>
      <c r="T115">
        <v>64669</v>
      </c>
      <c r="U115">
        <v>65961</v>
      </c>
      <c r="V115">
        <v>67285</v>
      </c>
      <c r="W115">
        <v>68623</v>
      </c>
      <c r="X115">
        <v>70027</v>
      </c>
      <c r="Y115">
        <v>71648</v>
      </c>
      <c r="Z115">
        <v>73456</v>
      </c>
      <c r="AA115">
        <v>75299</v>
      </c>
      <c r="AB115">
        <v>77145</v>
      </c>
      <c r="AC115">
        <v>78996</v>
      </c>
      <c r="AD115">
        <v>80851</v>
      </c>
      <c r="AE115">
        <v>82714</v>
      </c>
      <c r="AF115">
        <v>84591</v>
      </c>
      <c r="AG115">
        <v>86501</v>
      </c>
      <c r="AH115">
        <v>88448</v>
      </c>
      <c r="AI115">
        <v>90413</v>
      </c>
      <c r="AJ115">
        <v>92348</v>
      </c>
      <c r="AK115">
        <v>94280</v>
      </c>
      <c r="AL115">
        <v>96235</v>
      </c>
      <c r="AM115">
        <v>98323</v>
      </c>
      <c r="AN115">
        <v>100834</v>
      </c>
      <c r="AO115">
        <v>103894</v>
      </c>
      <c r="AP115">
        <v>107434</v>
      </c>
      <c r="AQ115">
        <v>111275</v>
      </c>
      <c r="AR115">
        <v>115196</v>
      </c>
      <c r="AS115">
        <v>119052</v>
      </c>
      <c r="AT115">
        <v>122888</v>
      </c>
      <c r="AU115">
        <v>126814</v>
      </c>
      <c r="AV115">
        <v>130825</v>
      </c>
      <c r="AW115">
        <v>134912</v>
      </c>
      <c r="AX115">
        <v>139072</v>
      </c>
      <c r="AY115">
        <v>143291</v>
      </c>
      <c r="AZ115">
        <v>147546</v>
      </c>
      <c r="BA115">
        <v>151818</v>
      </c>
      <c r="BB115">
        <v>156086</v>
      </c>
      <c r="BC115">
        <v>159881</v>
      </c>
      <c r="BD115">
        <v>163227</v>
      </c>
      <c r="BE115">
        <v>166617</v>
      </c>
      <c r="BF115">
        <v>170066</v>
      </c>
      <c r="BG115">
        <v>173569</v>
      </c>
      <c r="BH115">
        <v>177130</v>
      </c>
      <c r="BI115">
        <v>181032</v>
      </c>
      <c r="BJ115">
        <v>184992</v>
      </c>
      <c r="BK115">
        <v>188461</v>
      </c>
      <c r="BL115">
        <v>191404</v>
      </c>
      <c r="BM115">
        <v>194048</v>
      </c>
      <c r="BN115">
        <v>196444</v>
      </c>
      <c r="BO115">
        <v>199820</v>
      </c>
      <c r="BP115">
        <v>203619</v>
      </c>
      <c r="BQ115">
        <v>206630</v>
      </c>
      <c r="BR115">
        <v>209590</v>
      </c>
      <c r="BS115">
        <v>212484</v>
      </c>
      <c r="BT115">
        <v>215305</v>
      </c>
      <c r="BU115">
        <v>218030</v>
      </c>
      <c r="BV115">
        <v>220682</v>
      </c>
      <c r="BW115">
        <v>223246</v>
      </c>
      <c r="BX115">
        <v>225732</v>
      </c>
      <c r="BY115">
        <v>228173</v>
      </c>
      <c r="BZ115">
        <v>230567</v>
      </c>
      <c r="CA115">
        <v>232901</v>
      </c>
      <c r="CB115">
        <v>235124</v>
      </c>
      <c r="CC115">
        <v>237219</v>
      </c>
      <c r="CD115">
        <v>239230</v>
      </c>
      <c r="CE115">
        <v>241138</v>
      </c>
      <c r="CF115">
        <v>242910</v>
      </c>
      <c r="CG115">
        <v>244584</v>
      </c>
      <c r="CH115">
        <v>246189</v>
      </c>
      <c r="CI115">
        <v>247715</v>
      </c>
      <c r="CJ115">
        <v>249160</v>
      </c>
      <c r="CK115">
        <v>250528</v>
      </c>
      <c r="CL115">
        <v>251823</v>
      </c>
      <c r="CM115">
        <v>253062</v>
      </c>
      <c r="CN115">
        <v>254250</v>
      </c>
      <c r="CO115">
        <v>255387</v>
      </c>
      <c r="CP115">
        <v>256445</v>
      </c>
      <c r="CQ115">
        <v>257418</v>
      </c>
    </row>
    <row r="116" spans="1:95" x14ac:dyDescent="0.45">
      <c r="A116" t="s">
        <v>229</v>
      </c>
      <c r="B116" s="48" t="s">
        <v>383</v>
      </c>
      <c r="C116" t="s">
        <v>768</v>
      </c>
      <c r="D116" s="48" t="s">
        <v>769</v>
      </c>
      <c r="E116">
        <v>91318</v>
      </c>
      <c r="F116">
        <v>93632</v>
      </c>
      <c r="G116">
        <v>96042</v>
      </c>
      <c r="H116">
        <v>98704</v>
      </c>
      <c r="I116">
        <v>101603</v>
      </c>
      <c r="J116">
        <v>104675</v>
      </c>
      <c r="K116">
        <v>107906</v>
      </c>
      <c r="L116">
        <v>111272</v>
      </c>
      <c r="M116">
        <v>114713</v>
      </c>
      <c r="N116">
        <v>118040</v>
      </c>
      <c r="O116">
        <v>120736</v>
      </c>
      <c r="P116">
        <v>122805</v>
      </c>
      <c r="Q116">
        <v>124676</v>
      </c>
      <c r="R116">
        <v>126445</v>
      </c>
      <c r="S116">
        <v>128185</v>
      </c>
      <c r="T116">
        <v>130387</v>
      </c>
      <c r="U116">
        <v>133099</v>
      </c>
      <c r="V116">
        <v>135887</v>
      </c>
      <c r="W116">
        <v>138713</v>
      </c>
      <c r="X116">
        <v>141678</v>
      </c>
      <c r="Y116">
        <v>145062</v>
      </c>
      <c r="Z116">
        <v>148786</v>
      </c>
      <c r="AA116">
        <v>152548</v>
      </c>
      <c r="AB116">
        <v>156297</v>
      </c>
      <c r="AC116">
        <v>160044</v>
      </c>
      <c r="AD116">
        <v>163796</v>
      </c>
      <c r="AE116">
        <v>167554</v>
      </c>
      <c r="AF116">
        <v>171338</v>
      </c>
      <c r="AG116">
        <v>175180</v>
      </c>
      <c r="AH116">
        <v>179107</v>
      </c>
      <c r="AI116">
        <v>183076</v>
      </c>
      <c r="AJ116">
        <v>187040</v>
      </c>
      <c r="AK116">
        <v>190983</v>
      </c>
      <c r="AL116">
        <v>194902</v>
      </c>
      <c r="AM116">
        <v>199097</v>
      </c>
      <c r="AN116">
        <v>204146</v>
      </c>
      <c r="AO116">
        <v>210310</v>
      </c>
      <c r="AP116">
        <v>217446</v>
      </c>
      <c r="AQ116">
        <v>225173</v>
      </c>
      <c r="AR116">
        <v>233059</v>
      </c>
      <c r="AS116">
        <v>240799</v>
      </c>
      <c r="AT116">
        <v>248379</v>
      </c>
      <c r="AU116">
        <v>256009</v>
      </c>
      <c r="AV116">
        <v>263780</v>
      </c>
      <c r="AW116">
        <v>271688</v>
      </c>
      <c r="AX116">
        <v>279731</v>
      </c>
      <c r="AY116">
        <v>287878</v>
      </c>
      <c r="AZ116">
        <v>296100</v>
      </c>
      <c r="BA116">
        <v>304361</v>
      </c>
      <c r="BB116">
        <v>312614</v>
      </c>
      <c r="BC116">
        <v>320245</v>
      </c>
      <c r="BD116">
        <v>327298</v>
      </c>
      <c r="BE116">
        <v>334414</v>
      </c>
      <c r="BF116">
        <v>341627</v>
      </c>
      <c r="BG116">
        <v>348923</v>
      </c>
      <c r="BH116">
        <v>356333</v>
      </c>
      <c r="BI116">
        <v>364705</v>
      </c>
      <c r="BJ116">
        <v>373202</v>
      </c>
      <c r="BK116">
        <v>380226</v>
      </c>
      <c r="BL116">
        <v>385829</v>
      </c>
      <c r="BM116">
        <v>390812</v>
      </c>
      <c r="BN116">
        <v>395346</v>
      </c>
      <c r="BO116">
        <v>402733</v>
      </c>
      <c r="BP116">
        <v>411106</v>
      </c>
      <c r="BQ116">
        <v>417072</v>
      </c>
      <c r="BR116">
        <v>422924</v>
      </c>
      <c r="BS116">
        <v>428644</v>
      </c>
      <c r="BT116">
        <v>434213</v>
      </c>
      <c r="BU116">
        <v>439579</v>
      </c>
      <c r="BV116">
        <v>444795</v>
      </c>
      <c r="BW116">
        <v>449839</v>
      </c>
      <c r="BX116">
        <v>454728</v>
      </c>
      <c r="BY116">
        <v>459517</v>
      </c>
      <c r="BZ116">
        <v>464207</v>
      </c>
      <c r="CA116">
        <v>468779</v>
      </c>
      <c r="CB116">
        <v>473132</v>
      </c>
      <c r="CC116">
        <v>477231</v>
      </c>
      <c r="CD116">
        <v>481156</v>
      </c>
      <c r="CE116">
        <v>484878</v>
      </c>
      <c r="CF116">
        <v>488332</v>
      </c>
      <c r="CG116">
        <v>491595</v>
      </c>
      <c r="CH116">
        <v>494724</v>
      </c>
      <c r="CI116">
        <v>497695</v>
      </c>
      <c r="CJ116">
        <v>500508</v>
      </c>
      <c r="CK116">
        <v>503178</v>
      </c>
      <c r="CL116">
        <v>505700</v>
      </c>
      <c r="CM116">
        <v>508114</v>
      </c>
      <c r="CN116">
        <v>510428</v>
      </c>
      <c r="CO116">
        <v>512649</v>
      </c>
      <c r="CP116">
        <v>514719</v>
      </c>
      <c r="CQ116">
        <v>516627</v>
      </c>
    </row>
    <row r="117" spans="1:95" x14ac:dyDescent="0.45">
      <c r="A117" t="s">
        <v>283</v>
      </c>
      <c r="B117" s="48" t="s">
        <v>373</v>
      </c>
      <c r="C117" t="s">
        <v>770</v>
      </c>
      <c r="D117" s="48" t="s">
        <v>771</v>
      </c>
      <c r="E117">
        <v>2283808</v>
      </c>
      <c r="F117">
        <v>2306986</v>
      </c>
      <c r="G117">
        <v>2331951</v>
      </c>
      <c r="H117">
        <v>2357958</v>
      </c>
      <c r="I117">
        <v>2384904</v>
      </c>
      <c r="J117">
        <v>2412670</v>
      </c>
      <c r="K117">
        <v>2440716</v>
      </c>
      <c r="L117">
        <v>2468795</v>
      </c>
      <c r="M117">
        <v>2496965</v>
      </c>
      <c r="N117">
        <v>2525222</v>
      </c>
      <c r="O117">
        <v>2553468</v>
      </c>
      <c r="P117">
        <v>2581575</v>
      </c>
      <c r="Q117">
        <v>2609400</v>
      </c>
      <c r="R117">
        <v>2637008</v>
      </c>
      <c r="S117">
        <v>2664046</v>
      </c>
      <c r="T117">
        <v>2690725</v>
      </c>
      <c r="U117">
        <v>2717000</v>
      </c>
      <c r="V117">
        <v>2743018</v>
      </c>
      <c r="W117">
        <v>2768204</v>
      </c>
      <c r="X117">
        <v>2799897</v>
      </c>
      <c r="Y117">
        <v>2852127</v>
      </c>
      <c r="Z117">
        <v>2907177</v>
      </c>
      <c r="AA117">
        <v>2963985</v>
      </c>
      <c r="AB117">
        <v>3021643</v>
      </c>
      <c r="AC117">
        <v>3080337</v>
      </c>
      <c r="AD117">
        <v>3140486</v>
      </c>
      <c r="AE117">
        <v>3201868</v>
      </c>
      <c r="AF117">
        <v>3264717</v>
      </c>
      <c r="AG117">
        <v>3328864</v>
      </c>
      <c r="AH117">
        <v>3394122</v>
      </c>
      <c r="AI117">
        <v>3460161</v>
      </c>
      <c r="AJ117">
        <v>3527052</v>
      </c>
      <c r="AK117">
        <v>3605139</v>
      </c>
      <c r="AL117">
        <v>3750545</v>
      </c>
      <c r="AM117">
        <v>3874512</v>
      </c>
      <c r="AN117">
        <v>3937936</v>
      </c>
      <c r="AO117">
        <v>4022332</v>
      </c>
      <c r="AP117">
        <v>4122174</v>
      </c>
      <c r="AQ117">
        <v>4229920</v>
      </c>
      <c r="AR117">
        <v>4340697</v>
      </c>
      <c r="AS117">
        <v>4453356</v>
      </c>
      <c r="AT117">
        <v>4567873</v>
      </c>
      <c r="AU117">
        <v>4679247</v>
      </c>
      <c r="AV117">
        <v>4784559</v>
      </c>
      <c r="AW117">
        <v>4892274</v>
      </c>
      <c r="AX117">
        <v>5009932</v>
      </c>
      <c r="AY117">
        <v>5124753</v>
      </c>
      <c r="AZ117">
        <v>5232879</v>
      </c>
      <c r="BA117">
        <v>5346143</v>
      </c>
      <c r="BB117">
        <v>5460311</v>
      </c>
      <c r="BC117">
        <v>5575454</v>
      </c>
      <c r="BD117">
        <v>5691996</v>
      </c>
      <c r="BE117">
        <v>5809691</v>
      </c>
      <c r="BF117">
        <v>5928196</v>
      </c>
      <c r="BG117">
        <v>6048192</v>
      </c>
      <c r="BH117">
        <v>6169418</v>
      </c>
      <c r="BI117">
        <v>6290047</v>
      </c>
      <c r="BJ117">
        <v>6409016</v>
      </c>
      <c r="BK117">
        <v>6524538</v>
      </c>
      <c r="BL117">
        <v>6635603</v>
      </c>
      <c r="BM117">
        <v>6742247</v>
      </c>
      <c r="BN117">
        <v>6844598</v>
      </c>
      <c r="BO117">
        <v>6943870</v>
      </c>
      <c r="BP117">
        <v>7041406</v>
      </c>
      <c r="BQ117">
        <v>7134606</v>
      </c>
      <c r="BR117">
        <v>7223383</v>
      </c>
      <c r="BS117">
        <v>7309715</v>
      </c>
      <c r="BT117">
        <v>7393088</v>
      </c>
      <c r="BU117">
        <v>7472722</v>
      </c>
      <c r="BV117">
        <v>7549133</v>
      </c>
      <c r="BW117">
        <v>7621724</v>
      </c>
      <c r="BX117">
        <v>7690889</v>
      </c>
      <c r="BY117">
        <v>7757566</v>
      </c>
      <c r="BZ117">
        <v>7821160</v>
      </c>
      <c r="CA117">
        <v>7882339</v>
      </c>
      <c r="CB117">
        <v>7940921</v>
      </c>
      <c r="CC117">
        <v>7996740</v>
      </c>
      <c r="CD117">
        <v>8048901</v>
      </c>
      <c r="CE117">
        <v>8099153</v>
      </c>
      <c r="CF117">
        <v>8147906</v>
      </c>
      <c r="CG117">
        <v>8192412</v>
      </c>
      <c r="CH117">
        <v>8233923</v>
      </c>
      <c r="CI117">
        <v>8272229</v>
      </c>
      <c r="CJ117">
        <v>8307044</v>
      </c>
      <c r="CK117">
        <v>8337382</v>
      </c>
      <c r="CL117">
        <v>8364747</v>
      </c>
      <c r="CM117">
        <v>8389123</v>
      </c>
      <c r="CN117">
        <v>8408464</v>
      </c>
      <c r="CO117">
        <v>8423476</v>
      </c>
      <c r="CP117">
        <v>8435147</v>
      </c>
      <c r="CQ117">
        <v>8442858</v>
      </c>
    </row>
    <row r="118" spans="1:95" x14ac:dyDescent="0.45">
      <c r="A118" t="s">
        <v>283</v>
      </c>
      <c r="B118" s="48" t="s">
        <v>373</v>
      </c>
      <c r="C118" t="s">
        <v>772</v>
      </c>
      <c r="D118" s="48" t="s">
        <v>773</v>
      </c>
      <c r="E118">
        <v>233478</v>
      </c>
      <c r="F118">
        <v>252237</v>
      </c>
      <c r="G118">
        <v>272708</v>
      </c>
      <c r="H118">
        <v>294950</v>
      </c>
      <c r="I118">
        <v>319099</v>
      </c>
      <c r="J118">
        <v>345266</v>
      </c>
      <c r="K118">
        <v>373601</v>
      </c>
      <c r="L118">
        <v>404202</v>
      </c>
      <c r="M118">
        <v>437292</v>
      </c>
      <c r="N118">
        <v>473000</v>
      </c>
      <c r="O118">
        <v>511589</v>
      </c>
      <c r="P118">
        <v>553192</v>
      </c>
      <c r="Q118">
        <v>598143</v>
      </c>
      <c r="R118">
        <v>646488</v>
      </c>
      <c r="S118">
        <v>698587</v>
      </c>
      <c r="T118">
        <v>754682</v>
      </c>
      <c r="U118">
        <v>815196</v>
      </c>
      <c r="V118">
        <v>880184</v>
      </c>
      <c r="W118">
        <v>950101</v>
      </c>
      <c r="X118">
        <v>1018631</v>
      </c>
      <c r="Y118">
        <v>1073124</v>
      </c>
      <c r="Z118">
        <v>1131130</v>
      </c>
      <c r="AA118">
        <v>1192611</v>
      </c>
      <c r="AB118">
        <v>1257335</v>
      </c>
      <c r="AC118">
        <v>1325558</v>
      </c>
      <c r="AD118">
        <v>1397526</v>
      </c>
      <c r="AE118">
        <v>1473552</v>
      </c>
      <c r="AF118">
        <v>1553769</v>
      </c>
      <c r="AG118">
        <v>1638477</v>
      </c>
      <c r="AH118">
        <v>1727535</v>
      </c>
      <c r="AI118">
        <v>1821318</v>
      </c>
      <c r="AJ118">
        <v>1919880</v>
      </c>
      <c r="AK118">
        <v>2012705</v>
      </c>
      <c r="AL118">
        <v>2122161</v>
      </c>
      <c r="AM118">
        <v>2221994</v>
      </c>
      <c r="AN118">
        <v>2288837</v>
      </c>
      <c r="AO118">
        <v>2369526</v>
      </c>
      <c r="AP118">
        <v>2461191</v>
      </c>
      <c r="AQ118">
        <v>2559569</v>
      </c>
      <c r="AR118">
        <v>2662121</v>
      </c>
      <c r="AS118">
        <v>2768263</v>
      </c>
      <c r="AT118">
        <v>2877723</v>
      </c>
      <c r="AU118">
        <v>2996179</v>
      </c>
      <c r="AV118">
        <v>3128511</v>
      </c>
      <c r="AW118">
        <v>3266820</v>
      </c>
      <c r="AX118">
        <v>3416212</v>
      </c>
      <c r="AY118">
        <v>3568489</v>
      </c>
      <c r="AZ118">
        <v>3721090</v>
      </c>
      <c r="BA118">
        <v>3882323</v>
      </c>
      <c r="BB118">
        <v>4049112</v>
      </c>
      <c r="BC118">
        <v>4222030</v>
      </c>
      <c r="BD118">
        <v>4401627</v>
      </c>
      <c r="BE118">
        <v>4587966</v>
      </c>
      <c r="BF118">
        <v>4780638</v>
      </c>
      <c r="BG118">
        <v>4981812</v>
      </c>
      <c r="BH118">
        <v>5191263</v>
      </c>
      <c r="BI118">
        <v>5407795</v>
      </c>
      <c r="BJ118">
        <v>5630764</v>
      </c>
      <c r="BK118">
        <v>5858809</v>
      </c>
      <c r="BL118">
        <v>6091152</v>
      </c>
      <c r="BM118">
        <v>6327922</v>
      </c>
      <c r="BN118">
        <v>6568819</v>
      </c>
      <c r="BO118">
        <v>6815631</v>
      </c>
      <c r="BP118">
        <v>7069628</v>
      </c>
      <c r="BQ118">
        <v>7328118</v>
      </c>
      <c r="BR118">
        <v>7591077</v>
      </c>
      <c r="BS118">
        <v>7860704</v>
      </c>
      <c r="BT118">
        <v>8136326</v>
      </c>
      <c r="BU118">
        <v>8417558</v>
      </c>
      <c r="BV118">
        <v>8704787</v>
      </c>
      <c r="BW118">
        <v>8997098</v>
      </c>
      <c r="BX118">
        <v>9295041</v>
      </c>
      <c r="BY118">
        <v>9599498</v>
      </c>
      <c r="BZ118">
        <v>9910278</v>
      </c>
      <c r="CA118">
        <v>10227573</v>
      </c>
      <c r="CB118">
        <v>10551710</v>
      </c>
      <c r="CC118">
        <v>10881305</v>
      </c>
      <c r="CD118">
        <v>11215599</v>
      </c>
      <c r="CE118">
        <v>11556122</v>
      </c>
      <c r="CF118">
        <v>11902063</v>
      </c>
      <c r="CG118">
        <v>12253348</v>
      </c>
      <c r="CH118">
        <v>12609341</v>
      </c>
      <c r="CI118">
        <v>12970752</v>
      </c>
      <c r="CJ118">
        <v>13336593</v>
      </c>
      <c r="CK118">
        <v>13705189</v>
      </c>
      <c r="CL118">
        <v>14078899</v>
      </c>
      <c r="CM118">
        <v>14457073</v>
      </c>
      <c r="CN118">
        <v>14836675</v>
      </c>
      <c r="CO118">
        <v>15218715</v>
      </c>
      <c r="CP118">
        <v>15603460</v>
      </c>
      <c r="CQ118">
        <v>15990951</v>
      </c>
    </row>
    <row r="119" spans="1:95" x14ac:dyDescent="0.45">
      <c r="A119" t="s">
        <v>283</v>
      </c>
      <c r="B119" s="48" t="s">
        <v>373</v>
      </c>
      <c r="C119" t="s">
        <v>776</v>
      </c>
      <c r="D119" s="48" t="s">
        <v>777</v>
      </c>
      <c r="E119">
        <v>1192304</v>
      </c>
      <c r="F119">
        <v>1213677</v>
      </c>
      <c r="G119">
        <v>1236778</v>
      </c>
      <c r="H119">
        <v>1261327</v>
      </c>
      <c r="I119">
        <v>1287274</v>
      </c>
      <c r="J119">
        <v>1314605</v>
      </c>
      <c r="K119">
        <v>1343249</v>
      </c>
      <c r="L119">
        <v>1373149</v>
      </c>
      <c r="M119">
        <v>1404322</v>
      </c>
      <c r="N119">
        <v>1436795</v>
      </c>
      <c r="O119">
        <v>1470680</v>
      </c>
      <c r="P119">
        <v>1506061</v>
      </c>
      <c r="Q119">
        <v>1543013</v>
      </c>
      <c r="R119">
        <v>1581552</v>
      </c>
      <c r="S119">
        <v>1621681</v>
      </c>
      <c r="T119">
        <v>1663597</v>
      </c>
      <c r="U119">
        <v>1707453</v>
      </c>
      <c r="V119">
        <v>1753305</v>
      </c>
      <c r="W119">
        <v>1801140</v>
      </c>
      <c r="X119">
        <v>1851524</v>
      </c>
      <c r="Y119">
        <v>1905156</v>
      </c>
      <c r="Z119">
        <v>1961925</v>
      </c>
      <c r="AA119">
        <v>2021254</v>
      </c>
      <c r="AB119">
        <v>2082564</v>
      </c>
      <c r="AC119">
        <v>2146091</v>
      </c>
      <c r="AD119">
        <v>2212187</v>
      </c>
      <c r="AE119">
        <v>2280915</v>
      </c>
      <c r="AF119">
        <v>2352526</v>
      </c>
      <c r="AG119">
        <v>2427113</v>
      </c>
      <c r="AH119">
        <v>2504483</v>
      </c>
      <c r="AI119">
        <v>2584695</v>
      </c>
      <c r="AJ119">
        <v>2667883</v>
      </c>
      <c r="AK119">
        <v>2753956</v>
      </c>
      <c r="AL119">
        <v>2882269</v>
      </c>
      <c r="AM119">
        <v>2995311</v>
      </c>
      <c r="AN119">
        <v>3061771</v>
      </c>
      <c r="AO119">
        <v>3145946</v>
      </c>
      <c r="AP119">
        <v>3243554</v>
      </c>
      <c r="AQ119">
        <v>3348412</v>
      </c>
      <c r="AR119">
        <v>3456727</v>
      </c>
      <c r="AS119">
        <v>3567832</v>
      </c>
      <c r="AT119">
        <v>3681640</v>
      </c>
      <c r="AU119">
        <v>3798523</v>
      </c>
      <c r="AV119">
        <v>3919530</v>
      </c>
      <c r="AW119">
        <v>4044950</v>
      </c>
      <c r="AX119">
        <v>4179151</v>
      </c>
      <c r="AY119">
        <v>4313689</v>
      </c>
      <c r="AZ119">
        <v>4447216</v>
      </c>
      <c r="BA119">
        <v>4587507</v>
      </c>
      <c r="BB119">
        <v>4730891</v>
      </c>
      <c r="BC119">
        <v>4877876</v>
      </c>
      <c r="BD119">
        <v>5028977</v>
      </c>
      <c r="BE119">
        <v>5184260</v>
      </c>
      <c r="BF119">
        <v>5343394</v>
      </c>
      <c r="BG119">
        <v>5507544</v>
      </c>
      <c r="BH119">
        <v>5676385</v>
      </c>
      <c r="BI119">
        <v>5848391</v>
      </c>
      <c r="BJ119">
        <v>6022608</v>
      </c>
      <c r="BK119">
        <v>6197560</v>
      </c>
      <c r="BL119">
        <v>6372298</v>
      </c>
      <c r="BM119">
        <v>6546526</v>
      </c>
      <c r="BN119">
        <v>6720675</v>
      </c>
      <c r="BO119">
        <v>6896459</v>
      </c>
      <c r="BP119">
        <v>7074605</v>
      </c>
      <c r="BQ119">
        <v>7252565</v>
      </c>
      <c r="BR119">
        <v>7430498</v>
      </c>
      <c r="BS119">
        <v>7610461</v>
      </c>
      <c r="BT119">
        <v>7791849</v>
      </c>
      <c r="BU119">
        <v>7974074</v>
      </c>
      <c r="BV119">
        <v>8157591</v>
      </c>
      <c r="BW119">
        <v>8341619</v>
      </c>
      <c r="BX119">
        <v>8526631</v>
      </c>
      <c r="BY119">
        <v>8713561</v>
      </c>
      <c r="BZ119">
        <v>8902020</v>
      </c>
      <c r="CA119">
        <v>9092425</v>
      </c>
      <c r="CB119">
        <v>9284842</v>
      </c>
      <c r="CC119">
        <v>9478495</v>
      </c>
      <c r="CD119">
        <v>9672540</v>
      </c>
      <c r="CE119">
        <v>9868646</v>
      </c>
      <c r="CF119">
        <v>10066609</v>
      </c>
      <c r="CG119">
        <v>10265012</v>
      </c>
      <c r="CH119">
        <v>10464165</v>
      </c>
      <c r="CI119">
        <v>10664300</v>
      </c>
      <c r="CJ119">
        <v>10864784</v>
      </c>
      <c r="CK119">
        <v>11064275</v>
      </c>
      <c r="CL119">
        <v>11264706</v>
      </c>
      <c r="CM119">
        <v>11465748</v>
      </c>
      <c r="CN119">
        <v>11664838</v>
      </c>
      <c r="CO119">
        <v>11862839</v>
      </c>
      <c r="CP119">
        <v>12060379</v>
      </c>
      <c r="CQ119">
        <v>12257154</v>
      </c>
    </row>
    <row r="120" spans="1:95" x14ac:dyDescent="0.45">
      <c r="A120" t="s">
        <v>283</v>
      </c>
      <c r="B120" s="48" t="s">
        <v>373</v>
      </c>
      <c r="C120" t="s">
        <v>774</v>
      </c>
      <c r="D120" s="48" t="s">
        <v>775</v>
      </c>
      <c r="E120">
        <v>1324982</v>
      </c>
      <c r="F120">
        <v>1345546</v>
      </c>
      <c r="G120">
        <v>1367881</v>
      </c>
      <c r="H120">
        <v>1391581</v>
      </c>
      <c r="I120">
        <v>1416729</v>
      </c>
      <c r="J120">
        <v>1443331</v>
      </c>
      <c r="K120">
        <v>1471068</v>
      </c>
      <c r="L120">
        <v>1499848</v>
      </c>
      <c r="M120">
        <v>1529935</v>
      </c>
      <c r="N120">
        <v>1561427</v>
      </c>
      <c r="O120">
        <v>1594377</v>
      </c>
      <c r="P120">
        <v>1628706</v>
      </c>
      <c r="Q120">
        <v>1664530</v>
      </c>
      <c r="R120">
        <v>1701944</v>
      </c>
      <c r="S120">
        <v>1740952</v>
      </c>
      <c r="T120">
        <v>1781810</v>
      </c>
      <c r="U120">
        <v>1824743</v>
      </c>
      <c r="V120">
        <v>1869897</v>
      </c>
      <c r="W120">
        <v>1917165</v>
      </c>
      <c r="X120">
        <v>1967004</v>
      </c>
      <c r="Y120">
        <v>2020095</v>
      </c>
      <c r="Z120">
        <v>2076382</v>
      </c>
      <c r="AA120">
        <v>2135342</v>
      </c>
      <c r="AB120">
        <v>2196414</v>
      </c>
      <c r="AC120">
        <v>2259804</v>
      </c>
      <c r="AD120">
        <v>2325825</v>
      </c>
      <c r="AE120">
        <v>2394505</v>
      </c>
      <c r="AF120">
        <v>2465960</v>
      </c>
      <c r="AG120">
        <v>2540228</v>
      </c>
      <c r="AH120">
        <v>2617174</v>
      </c>
      <c r="AI120">
        <v>2696784</v>
      </c>
      <c r="AJ120">
        <v>2779049</v>
      </c>
      <c r="AK120">
        <v>2863888</v>
      </c>
      <c r="AL120">
        <v>2990437</v>
      </c>
      <c r="AM120">
        <v>3101195</v>
      </c>
      <c r="AN120">
        <v>3165002</v>
      </c>
      <c r="AO120">
        <v>3245912</v>
      </c>
      <c r="AP120">
        <v>3339811</v>
      </c>
      <c r="AQ120">
        <v>3441077</v>
      </c>
      <c r="AR120">
        <v>3546091</v>
      </c>
      <c r="AS120">
        <v>3653787</v>
      </c>
      <c r="AT120">
        <v>3763956</v>
      </c>
      <c r="AU120">
        <v>3876903</v>
      </c>
      <c r="AV120">
        <v>3993540</v>
      </c>
      <c r="AW120">
        <v>4114144</v>
      </c>
      <c r="AX120">
        <v>4246993</v>
      </c>
      <c r="AY120">
        <v>4379553</v>
      </c>
      <c r="AZ120">
        <v>4506753</v>
      </c>
      <c r="BA120">
        <v>4640959</v>
      </c>
      <c r="BB120">
        <v>4778532</v>
      </c>
      <c r="BC120">
        <v>4919608</v>
      </c>
      <c r="BD120">
        <v>5064646</v>
      </c>
      <c r="BE120">
        <v>5213397</v>
      </c>
      <c r="BF120">
        <v>5365440</v>
      </c>
      <c r="BG120">
        <v>5522460</v>
      </c>
      <c r="BH120">
        <v>5684296</v>
      </c>
      <c r="BI120">
        <v>5849451</v>
      </c>
      <c r="BJ120">
        <v>6017172</v>
      </c>
      <c r="BK120">
        <v>6185787</v>
      </c>
      <c r="BL120">
        <v>6354457</v>
      </c>
      <c r="BM120">
        <v>6523643</v>
      </c>
      <c r="BN120">
        <v>6692742</v>
      </c>
      <c r="BO120">
        <v>6863042</v>
      </c>
      <c r="BP120">
        <v>7036429</v>
      </c>
      <c r="BQ120">
        <v>7210159</v>
      </c>
      <c r="BR120">
        <v>7383962</v>
      </c>
      <c r="BS120">
        <v>7559958</v>
      </c>
      <c r="BT120">
        <v>7737565</v>
      </c>
      <c r="BU120">
        <v>7916206</v>
      </c>
      <c r="BV120">
        <v>8096329</v>
      </c>
      <c r="BW120">
        <v>8277203</v>
      </c>
      <c r="BX120">
        <v>8459299</v>
      </c>
      <c r="BY120">
        <v>8643503</v>
      </c>
      <c r="BZ120">
        <v>8829418</v>
      </c>
      <c r="CA120">
        <v>9017487</v>
      </c>
      <c r="CB120">
        <v>9207789</v>
      </c>
      <c r="CC120">
        <v>9399550</v>
      </c>
      <c r="CD120">
        <v>9591960</v>
      </c>
      <c r="CE120">
        <v>9786629</v>
      </c>
      <c r="CF120">
        <v>9983360</v>
      </c>
      <c r="CG120">
        <v>10180748</v>
      </c>
      <c r="CH120">
        <v>10379099</v>
      </c>
      <c r="CI120">
        <v>10578681</v>
      </c>
      <c r="CJ120">
        <v>10778853</v>
      </c>
      <c r="CK120">
        <v>10978296</v>
      </c>
      <c r="CL120">
        <v>11178940</v>
      </c>
      <c r="CM120">
        <v>11380448</v>
      </c>
      <c r="CN120">
        <v>11580301</v>
      </c>
      <c r="CO120">
        <v>11779352</v>
      </c>
      <c r="CP120">
        <v>11978228</v>
      </c>
      <c r="CQ120">
        <v>12176655</v>
      </c>
    </row>
    <row r="121" spans="1:95" x14ac:dyDescent="0.45">
      <c r="A121" t="s">
        <v>283</v>
      </c>
      <c r="B121" s="48" t="s">
        <v>373</v>
      </c>
      <c r="C121" t="s">
        <v>768</v>
      </c>
      <c r="D121" s="48" t="s">
        <v>769</v>
      </c>
      <c r="E121">
        <v>2517286</v>
      </c>
      <c r="F121">
        <v>2559223</v>
      </c>
      <c r="G121">
        <v>2604659</v>
      </c>
      <c r="H121">
        <v>2652908</v>
      </c>
      <c r="I121">
        <v>2704003</v>
      </c>
      <c r="J121">
        <v>2757936</v>
      </c>
      <c r="K121">
        <v>2814317</v>
      </c>
      <c r="L121">
        <v>2872997</v>
      </c>
      <c r="M121">
        <v>2934257</v>
      </c>
      <c r="N121">
        <v>2998222</v>
      </c>
      <c r="O121">
        <v>3065057</v>
      </c>
      <c r="P121">
        <v>3134767</v>
      </c>
      <c r="Q121">
        <v>3207543</v>
      </c>
      <c r="R121">
        <v>3283496</v>
      </c>
      <c r="S121">
        <v>3362633</v>
      </c>
      <c r="T121">
        <v>3445407</v>
      </c>
      <c r="U121">
        <v>3532196</v>
      </c>
      <c r="V121">
        <v>3623202</v>
      </c>
      <c r="W121">
        <v>3718305</v>
      </c>
      <c r="X121">
        <v>3818528</v>
      </c>
      <c r="Y121">
        <v>3925251</v>
      </c>
      <c r="Z121">
        <v>4038307</v>
      </c>
      <c r="AA121">
        <v>4156596</v>
      </c>
      <c r="AB121">
        <v>4278978</v>
      </c>
      <c r="AC121">
        <v>4405895</v>
      </c>
      <c r="AD121">
        <v>4538012</v>
      </c>
      <c r="AE121">
        <v>4675420</v>
      </c>
      <c r="AF121">
        <v>4818486</v>
      </c>
      <c r="AG121">
        <v>4967341</v>
      </c>
      <c r="AH121">
        <v>5121657</v>
      </c>
      <c r="AI121">
        <v>5281479</v>
      </c>
      <c r="AJ121">
        <v>5446932</v>
      </c>
      <c r="AK121">
        <v>5617844</v>
      </c>
      <c r="AL121">
        <v>5872706</v>
      </c>
      <c r="AM121">
        <v>6096506</v>
      </c>
      <c r="AN121">
        <v>6226773</v>
      </c>
      <c r="AO121">
        <v>6391858</v>
      </c>
      <c r="AP121">
        <v>6583365</v>
      </c>
      <c r="AQ121">
        <v>6789489</v>
      </c>
      <c r="AR121">
        <v>7002818</v>
      </c>
      <c r="AS121">
        <v>7221619</v>
      </c>
      <c r="AT121">
        <v>7445596</v>
      </c>
      <c r="AU121">
        <v>7675426</v>
      </c>
      <c r="AV121">
        <v>7913070</v>
      </c>
      <c r="AW121">
        <v>8159094</v>
      </c>
      <c r="AX121">
        <v>8426144</v>
      </c>
      <c r="AY121">
        <v>8693242</v>
      </c>
      <c r="AZ121">
        <v>8953969</v>
      </c>
      <c r="BA121">
        <v>9228466</v>
      </c>
      <c r="BB121">
        <v>9509423</v>
      </c>
      <c r="BC121">
        <v>9797484</v>
      </c>
      <c r="BD121">
        <v>10093623</v>
      </c>
      <c r="BE121">
        <v>10397657</v>
      </c>
      <c r="BF121">
        <v>10708834</v>
      </c>
      <c r="BG121">
        <v>11030004</v>
      </c>
      <c r="BH121">
        <v>11360681</v>
      </c>
      <c r="BI121">
        <v>11697842</v>
      </c>
      <c r="BJ121">
        <v>12039780</v>
      </c>
      <c r="BK121">
        <v>12383347</v>
      </c>
      <c r="BL121">
        <v>12726755</v>
      </c>
      <c r="BM121">
        <v>13070169</v>
      </c>
      <c r="BN121">
        <v>13413417</v>
      </c>
      <c r="BO121">
        <v>13759501</v>
      </c>
      <c r="BP121">
        <v>14111034</v>
      </c>
      <c r="BQ121">
        <v>14462724</v>
      </c>
      <c r="BR121">
        <v>14814460</v>
      </c>
      <c r="BS121">
        <v>15170419</v>
      </c>
      <c r="BT121">
        <v>15529414</v>
      </c>
      <c r="BU121">
        <v>15890280</v>
      </c>
      <c r="BV121">
        <v>16253920</v>
      </c>
      <c r="BW121">
        <v>16618822</v>
      </c>
      <c r="BX121">
        <v>16985930</v>
      </c>
      <c r="BY121">
        <v>17357064</v>
      </c>
      <c r="BZ121">
        <v>17731438</v>
      </c>
      <c r="CA121">
        <v>18109912</v>
      </c>
      <c r="CB121">
        <v>18492631</v>
      </c>
      <c r="CC121">
        <v>18878045</v>
      </c>
      <c r="CD121">
        <v>19264500</v>
      </c>
      <c r="CE121">
        <v>19655275</v>
      </c>
      <c r="CF121">
        <v>20049969</v>
      </c>
      <c r="CG121">
        <v>20445760</v>
      </c>
      <c r="CH121">
        <v>20843264</v>
      </c>
      <c r="CI121">
        <v>21242981</v>
      </c>
      <c r="CJ121">
        <v>21643637</v>
      </c>
      <c r="CK121">
        <v>22042571</v>
      </c>
      <c r="CL121">
        <v>22443646</v>
      </c>
      <c r="CM121">
        <v>22846196</v>
      </c>
      <c r="CN121">
        <v>23245139</v>
      </c>
      <c r="CO121">
        <v>23642191</v>
      </c>
      <c r="CP121">
        <v>24038607</v>
      </c>
      <c r="CQ121">
        <v>24433809</v>
      </c>
    </row>
    <row r="122" spans="1:95" x14ac:dyDescent="0.45">
      <c r="A122" t="s">
        <v>384</v>
      </c>
      <c r="B122" s="48" t="s">
        <v>385</v>
      </c>
      <c r="C122" t="s">
        <v>770</v>
      </c>
      <c r="D122" s="48" t="s">
        <v>771</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row>
    <row r="123" spans="1:95" x14ac:dyDescent="0.45">
      <c r="A123" t="s">
        <v>384</v>
      </c>
      <c r="B123" s="48" t="s">
        <v>385</v>
      </c>
      <c r="C123" t="s">
        <v>772</v>
      </c>
      <c r="D123" s="48" t="s">
        <v>773</v>
      </c>
      <c r="E123">
        <v>42208</v>
      </c>
      <c r="F123">
        <v>43123</v>
      </c>
      <c r="G123">
        <v>44239</v>
      </c>
      <c r="H123">
        <v>45340</v>
      </c>
      <c r="I123">
        <v>46410</v>
      </c>
      <c r="J123">
        <v>47461</v>
      </c>
      <c r="K123">
        <v>48534</v>
      </c>
      <c r="L123">
        <v>49514</v>
      </c>
      <c r="M123">
        <v>50404</v>
      </c>
      <c r="N123">
        <v>51306</v>
      </c>
      <c r="O123">
        <v>52124</v>
      </c>
      <c r="P123">
        <v>52607</v>
      </c>
      <c r="Q123">
        <v>52803</v>
      </c>
      <c r="R123">
        <v>52946</v>
      </c>
      <c r="S123">
        <v>53056</v>
      </c>
      <c r="T123">
        <v>53129</v>
      </c>
      <c r="U123">
        <v>53210</v>
      </c>
      <c r="V123">
        <v>53322</v>
      </c>
      <c r="W123">
        <v>53431</v>
      </c>
      <c r="X123">
        <v>53517</v>
      </c>
      <c r="Y123">
        <v>53673</v>
      </c>
      <c r="Z123">
        <v>53997</v>
      </c>
      <c r="AA123">
        <v>54387</v>
      </c>
      <c r="AB123">
        <v>54777</v>
      </c>
      <c r="AC123">
        <v>55169</v>
      </c>
      <c r="AD123">
        <v>55547</v>
      </c>
      <c r="AE123">
        <v>55889</v>
      </c>
      <c r="AF123">
        <v>56265</v>
      </c>
      <c r="AG123">
        <v>56699</v>
      </c>
      <c r="AH123">
        <v>57129</v>
      </c>
      <c r="AI123">
        <v>57559</v>
      </c>
      <c r="AJ123">
        <v>57984</v>
      </c>
      <c r="AK123">
        <v>58407</v>
      </c>
      <c r="AL123">
        <v>58816</v>
      </c>
      <c r="AM123">
        <v>59194</v>
      </c>
      <c r="AN123">
        <v>59526</v>
      </c>
      <c r="AO123">
        <v>59813</v>
      </c>
      <c r="AP123">
        <v>60177</v>
      </c>
      <c r="AQ123">
        <v>60639</v>
      </c>
      <c r="AR123">
        <v>61124</v>
      </c>
      <c r="AS123">
        <v>61550</v>
      </c>
      <c r="AT123">
        <v>61867</v>
      </c>
      <c r="AU123">
        <v>62142</v>
      </c>
      <c r="AV123">
        <v>62386</v>
      </c>
      <c r="AW123">
        <v>62555</v>
      </c>
      <c r="AX123">
        <v>62711</v>
      </c>
      <c r="AY123">
        <v>62834</v>
      </c>
      <c r="AZ123">
        <v>63010</v>
      </c>
      <c r="BA123">
        <v>63300</v>
      </c>
      <c r="BB123">
        <v>63565</v>
      </c>
      <c r="BC123">
        <v>63725</v>
      </c>
      <c r="BD123">
        <v>63733</v>
      </c>
      <c r="BE123">
        <v>63646</v>
      </c>
      <c r="BF123">
        <v>63574</v>
      </c>
      <c r="BG123">
        <v>63529</v>
      </c>
      <c r="BH123">
        <v>63464</v>
      </c>
      <c r="BI123">
        <v>63449</v>
      </c>
      <c r="BJ123">
        <v>63578</v>
      </c>
      <c r="BK123">
        <v>63831</v>
      </c>
      <c r="BL123">
        <v>64107</v>
      </c>
      <c r="BM123">
        <v>64382</v>
      </c>
      <c r="BN123">
        <v>64648</v>
      </c>
      <c r="BO123">
        <v>64749</v>
      </c>
      <c r="BP123">
        <v>64698</v>
      </c>
      <c r="BQ123">
        <v>64636</v>
      </c>
      <c r="BR123">
        <v>64555</v>
      </c>
      <c r="BS123">
        <v>64459</v>
      </c>
      <c r="BT123">
        <v>64341</v>
      </c>
      <c r="BU123">
        <v>64200</v>
      </c>
      <c r="BV123">
        <v>64043</v>
      </c>
      <c r="BW123">
        <v>63868</v>
      </c>
      <c r="BX123">
        <v>63681</v>
      </c>
      <c r="BY123">
        <v>63486</v>
      </c>
      <c r="BZ123">
        <v>63275</v>
      </c>
      <c r="CA123">
        <v>63039</v>
      </c>
      <c r="CB123">
        <v>62782</v>
      </c>
      <c r="CC123">
        <v>62500</v>
      </c>
      <c r="CD123">
        <v>62202</v>
      </c>
      <c r="CE123">
        <v>61892</v>
      </c>
      <c r="CF123">
        <v>61563</v>
      </c>
      <c r="CG123">
        <v>61215</v>
      </c>
      <c r="CH123">
        <v>60859</v>
      </c>
      <c r="CI123">
        <v>60482</v>
      </c>
      <c r="CJ123">
        <v>60084</v>
      </c>
      <c r="CK123">
        <v>59678</v>
      </c>
      <c r="CL123">
        <v>59259</v>
      </c>
      <c r="CM123">
        <v>58825</v>
      </c>
      <c r="CN123">
        <v>58377</v>
      </c>
      <c r="CO123">
        <v>57910</v>
      </c>
      <c r="CP123">
        <v>57429</v>
      </c>
      <c r="CQ123">
        <v>56937</v>
      </c>
    </row>
    <row r="124" spans="1:95" x14ac:dyDescent="0.45">
      <c r="A124" t="s">
        <v>384</v>
      </c>
      <c r="B124" s="48" t="s">
        <v>385</v>
      </c>
      <c r="C124" t="s">
        <v>776</v>
      </c>
      <c r="D124" s="48" t="s">
        <v>777</v>
      </c>
      <c r="E124">
        <v>21585</v>
      </c>
      <c r="F124">
        <v>22069</v>
      </c>
      <c r="G124">
        <v>22687</v>
      </c>
      <c r="H124">
        <v>23291</v>
      </c>
      <c r="I124">
        <v>23874</v>
      </c>
      <c r="J124">
        <v>24450</v>
      </c>
      <c r="K124">
        <v>25043</v>
      </c>
      <c r="L124">
        <v>25601</v>
      </c>
      <c r="M124">
        <v>26117</v>
      </c>
      <c r="N124">
        <v>26643</v>
      </c>
      <c r="O124">
        <v>27098</v>
      </c>
      <c r="P124">
        <v>27331</v>
      </c>
      <c r="Q124">
        <v>27405</v>
      </c>
      <c r="R124">
        <v>27454</v>
      </c>
      <c r="S124">
        <v>27487</v>
      </c>
      <c r="T124">
        <v>27504</v>
      </c>
      <c r="U124">
        <v>27461</v>
      </c>
      <c r="V124">
        <v>27377</v>
      </c>
      <c r="W124">
        <v>27291</v>
      </c>
      <c r="X124">
        <v>27201</v>
      </c>
      <c r="Y124">
        <v>27204</v>
      </c>
      <c r="Z124">
        <v>27343</v>
      </c>
      <c r="AA124">
        <v>27512</v>
      </c>
      <c r="AB124">
        <v>27678</v>
      </c>
      <c r="AC124">
        <v>27848</v>
      </c>
      <c r="AD124">
        <v>28010</v>
      </c>
      <c r="AE124">
        <v>28153</v>
      </c>
      <c r="AF124">
        <v>28312</v>
      </c>
      <c r="AG124">
        <v>28500</v>
      </c>
      <c r="AH124">
        <v>28689</v>
      </c>
      <c r="AI124">
        <v>28884</v>
      </c>
      <c r="AJ124">
        <v>29072</v>
      </c>
      <c r="AK124">
        <v>29256</v>
      </c>
      <c r="AL124">
        <v>29437</v>
      </c>
      <c r="AM124">
        <v>29601</v>
      </c>
      <c r="AN124">
        <v>29739</v>
      </c>
      <c r="AO124">
        <v>29855</v>
      </c>
      <c r="AP124">
        <v>30020</v>
      </c>
      <c r="AQ124">
        <v>30250</v>
      </c>
      <c r="AR124">
        <v>30494</v>
      </c>
      <c r="AS124">
        <v>30694</v>
      </c>
      <c r="AT124">
        <v>30828</v>
      </c>
      <c r="AU124">
        <v>30947</v>
      </c>
      <c r="AV124">
        <v>31050</v>
      </c>
      <c r="AW124">
        <v>31108</v>
      </c>
      <c r="AX124">
        <v>31159</v>
      </c>
      <c r="AY124">
        <v>31192</v>
      </c>
      <c r="AZ124">
        <v>31269</v>
      </c>
      <c r="BA124">
        <v>31433</v>
      </c>
      <c r="BB124">
        <v>31603</v>
      </c>
      <c r="BC124">
        <v>31688</v>
      </c>
      <c r="BD124">
        <v>31652</v>
      </c>
      <c r="BE124">
        <v>31570</v>
      </c>
      <c r="BF124">
        <v>31520</v>
      </c>
      <c r="BG124">
        <v>31512</v>
      </c>
      <c r="BH124">
        <v>31498</v>
      </c>
      <c r="BI124">
        <v>31485</v>
      </c>
      <c r="BJ124">
        <v>31495</v>
      </c>
      <c r="BK124">
        <v>31543</v>
      </c>
      <c r="BL124">
        <v>31604</v>
      </c>
      <c r="BM124">
        <v>31671</v>
      </c>
      <c r="BN124">
        <v>31732</v>
      </c>
      <c r="BO124">
        <v>31733</v>
      </c>
      <c r="BP124">
        <v>31680</v>
      </c>
      <c r="BQ124">
        <v>31619</v>
      </c>
      <c r="BR124">
        <v>31550</v>
      </c>
      <c r="BS124">
        <v>31479</v>
      </c>
      <c r="BT124">
        <v>31396</v>
      </c>
      <c r="BU124">
        <v>31304</v>
      </c>
      <c r="BV124">
        <v>31204</v>
      </c>
      <c r="BW124">
        <v>31096</v>
      </c>
      <c r="BX124">
        <v>30980</v>
      </c>
      <c r="BY124">
        <v>30861</v>
      </c>
      <c r="BZ124">
        <v>30736</v>
      </c>
      <c r="CA124">
        <v>30599</v>
      </c>
      <c r="CB124">
        <v>30451</v>
      </c>
      <c r="CC124">
        <v>30293</v>
      </c>
      <c r="CD124">
        <v>30125</v>
      </c>
      <c r="CE124">
        <v>29954</v>
      </c>
      <c r="CF124">
        <v>29774</v>
      </c>
      <c r="CG124">
        <v>29585</v>
      </c>
      <c r="CH124">
        <v>29395</v>
      </c>
      <c r="CI124">
        <v>29195</v>
      </c>
      <c r="CJ124">
        <v>28987</v>
      </c>
      <c r="CK124">
        <v>28777</v>
      </c>
      <c r="CL124">
        <v>28560</v>
      </c>
      <c r="CM124">
        <v>28337</v>
      </c>
      <c r="CN124">
        <v>28111</v>
      </c>
      <c r="CO124">
        <v>27873</v>
      </c>
      <c r="CP124">
        <v>27630</v>
      </c>
      <c r="CQ124">
        <v>27384</v>
      </c>
    </row>
    <row r="125" spans="1:95" x14ac:dyDescent="0.45">
      <c r="A125" t="s">
        <v>384</v>
      </c>
      <c r="B125" s="48" t="s">
        <v>385</v>
      </c>
      <c r="C125" t="s">
        <v>774</v>
      </c>
      <c r="D125" s="48" t="s">
        <v>775</v>
      </c>
      <c r="E125">
        <v>20623</v>
      </c>
      <c r="F125">
        <v>21054</v>
      </c>
      <c r="G125">
        <v>21552</v>
      </c>
      <c r="H125">
        <v>22049</v>
      </c>
      <c r="I125">
        <v>22536</v>
      </c>
      <c r="J125">
        <v>23011</v>
      </c>
      <c r="K125">
        <v>23491</v>
      </c>
      <c r="L125">
        <v>23913</v>
      </c>
      <c r="M125">
        <v>24287</v>
      </c>
      <c r="N125">
        <v>24663</v>
      </c>
      <c r="O125">
        <v>25026</v>
      </c>
      <c r="P125">
        <v>25276</v>
      </c>
      <c r="Q125">
        <v>25398</v>
      </c>
      <c r="R125">
        <v>25492</v>
      </c>
      <c r="S125">
        <v>25569</v>
      </c>
      <c r="T125">
        <v>25625</v>
      </c>
      <c r="U125">
        <v>25749</v>
      </c>
      <c r="V125">
        <v>25945</v>
      </c>
      <c r="W125">
        <v>26140</v>
      </c>
      <c r="X125">
        <v>26316</v>
      </c>
      <c r="Y125">
        <v>26469</v>
      </c>
      <c r="Z125">
        <v>26654</v>
      </c>
      <c r="AA125">
        <v>26875</v>
      </c>
      <c r="AB125">
        <v>27099</v>
      </c>
      <c r="AC125">
        <v>27321</v>
      </c>
      <c r="AD125">
        <v>27537</v>
      </c>
      <c r="AE125">
        <v>27736</v>
      </c>
      <c r="AF125">
        <v>27953</v>
      </c>
      <c r="AG125">
        <v>28199</v>
      </c>
      <c r="AH125">
        <v>28440</v>
      </c>
      <c r="AI125">
        <v>28675</v>
      </c>
      <c r="AJ125">
        <v>28912</v>
      </c>
      <c r="AK125">
        <v>29151</v>
      </c>
      <c r="AL125">
        <v>29379</v>
      </c>
      <c r="AM125">
        <v>29593</v>
      </c>
      <c r="AN125">
        <v>29787</v>
      </c>
      <c r="AO125">
        <v>29958</v>
      </c>
      <c r="AP125">
        <v>30157</v>
      </c>
      <c r="AQ125">
        <v>30389</v>
      </c>
      <c r="AR125">
        <v>30630</v>
      </c>
      <c r="AS125">
        <v>30856</v>
      </c>
      <c r="AT125">
        <v>31039</v>
      </c>
      <c r="AU125">
        <v>31195</v>
      </c>
      <c r="AV125">
        <v>31336</v>
      </c>
      <c r="AW125">
        <v>31447</v>
      </c>
      <c r="AX125">
        <v>31552</v>
      </c>
      <c r="AY125">
        <v>31642</v>
      </c>
      <c r="AZ125">
        <v>31741</v>
      </c>
      <c r="BA125">
        <v>31867</v>
      </c>
      <c r="BB125">
        <v>31962</v>
      </c>
      <c r="BC125">
        <v>32037</v>
      </c>
      <c r="BD125">
        <v>32081</v>
      </c>
      <c r="BE125">
        <v>32076</v>
      </c>
      <c r="BF125">
        <v>32054</v>
      </c>
      <c r="BG125">
        <v>32017</v>
      </c>
      <c r="BH125">
        <v>31966</v>
      </c>
      <c r="BI125">
        <v>31964</v>
      </c>
      <c r="BJ125">
        <v>32083</v>
      </c>
      <c r="BK125">
        <v>32288</v>
      </c>
      <c r="BL125">
        <v>32503</v>
      </c>
      <c r="BM125">
        <v>32711</v>
      </c>
      <c r="BN125">
        <v>32916</v>
      </c>
      <c r="BO125">
        <v>33016</v>
      </c>
      <c r="BP125">
        <v>33018</v>
      </c>
      <c r="BQ125">
        <v>33017</v>
      </c>
      <c r="BR125">
        <v>33005</v>
      </c>
      <c r="BS125">
        <v>32980</v>
      </c>
      <c r="BT125">
        <v>32945</v>
      </c>
      <c r="BU125">
        <v>32896</v>
      </c>
      <c r="BV125">
        <v>32839</v>
      </c>
      <c r="BW125">
        <v>32772</v>
      </c>
      <c r="BX125">
        <v>32701</v>
      </c>
      <c r="BY125">
        <v>32625</v>
      </c>
      <c r="BZ125">
        <v>32539</v>
      </c>
      <c r="CA125">
        <v>32440</v>
      </c>
      <c r="CB125">
        <v>32331</v>
      </c>
      <c r="CC125">
        <v>32207</v>
      </c>
      <c r="CD125">
        <v>32077</v>
      </c>
      <c r="CE125">
        <v>31938</v>
      </c>
      <c r="CF125">
        <v>31789</v>
      </c>
      <c r="CG125">
        <v>31630</v>
      </c>
      <c r="CH125">
        <v>31464</v>
      </c>
      <c r="CI125">
        <v>31287</v>
      </c>
      <c r="CJ125">
        <v>31097</v>
      </c>
      <c r="CK125">
        <v>30901</v>
      </c>
      <c r="CL125">
        <v>30699</v>
      </c>
      <c r="CM125">
        <v>30488</v>
      </c>
      <c r="CN125">
        <v>30266</v>
      </c>
      <c r="CO125">
        <v>30037</v>
      </c>
      <c r="CP125">
        <v>29799</v>
      </c>
      <c r="CQ125">
        <v>29553</v>
      </c>
    </row>
    <row r="126" spans="1:95" x14ac:dyDescent="0.45">
      <c r="A126" t="s">
        <v>384</v>
      </c>
      <c r="B126" s="48" t="s">
        <v>385</v>
      </c>
      <c r="C126" t="s">
        <v>768</v>
      </c>
      <c r="D126" s="48" t="s">
        <v>769</v>
      </c>
      <c r="E126">
        <v>42208</v>
      </c>
      <c r="F126">
        <v>43123</v>
      </c>
      <c r="G126">
        <v>44239</v>
      </c>
      <c r="H126">
        <v>45340</v>
      </c>
      <c r="I126">
        <v>46410</v>
      </c>
      <c r="J126">
        <v>47461</v>
      </c>
      <c r="K126">
        <v>48534</v>
      </c>
      <c r="L126">
        <v>49514</v>
      </c>
      <c r="M126">
        <v>50404</v>
      </c>
      <c r="N126">
        <v>51306</v>
      </c>
      <c r="O126">
        <v>52124</v>
      </c>
      <c r="P126">
        <v>52607</v>
      </c>
      <c r="Q126">
        <v>52803</v>
      </c>
      <c r="R126">
        <v>52946</v>
      </c>
      <c r="S126">
        <v>53056</v>
      </c>
      <c r="T126">
        <v>53129</v>
      </c>
      <c r="U126">
        <v>53210</v>
      </c>
      <c r="V126">
        <v>53322</v>
      </c>
      <c r="W126">
        <v>53431</v>
      </c>
      <c r="X126">
        <v>53517</v>
      </c>
      <c r="Y126">
        <v>53673</v>
      </c>
      <c r="Z126">
        <v>53997</v>
      </c>
      <c r="AA126">
        <v>54387</v>
      </c>
      <c r="AB126">
        <v>54777</v>
      </c>
      <c r="AC126">
        <v>55169</v>
      </c>
      <c r="AD126">
        <v>55547</v>
      </c>
      <c r="AE126">
        <v>55889</v>
      </c>
      <c r="AF126">
        <v>56265</v>
      </c>
      <c r="AG126">
        <v>56699</v>
      </c>
      <c r="AH126">
        <v>57129</v>
      </c>
      <c r="AI126">
        <v>57559</v>
      </c>
      <c r="AJ126">
        <v>57984</v>
      </c>
      <c r="AK126">
        <v>58407</v>
      </c>
      <c r="AL126">
        <v>58816</v>
      </c>
      <c r="AM126">
        <v>59194</v>
      </c>
      <c r="AN126">
        <v>59526</v>
      </c>
      <c r="AO126">
        <v>59813</v>
      </c>
      <c r="AP126">
        <v>60177</v>
      </c>
      <c r="AQ126">
        <v>60639</v>
      </c>
      <c r="AR126">
        <v>61124</v>
      </c>
      <c r="AS126">
        <v>61550</v>
      </c>
      <c r="AT126">
        <v>61867</v>
      </c>
      <c r="AU126">
        <v>62142</v>
      </c>
      <c r="AV126">
        <v>62386</v>
      </c>
      <c r="AW126">
        <v>62555</v>
      </c>
      <c r="AX126">
        <v>62711</v>
      </c>
      <c r="AY126">
        <v>62834</v>
      </c>
      <c r="AZ126">
        <v>63010</v>
      </c>
      <c r="BA126">
        <v>63300</v>
      </c>
      <c r="BB126">
        <v>63565</v>
      </c>
      <c r="BC126">
        <v>63725</v>
      </c>
      <c r="BD126">
        <v>63733</v>
      </c>
      <c r="BE126">
        <v>63646</v>
      </c>
      <c r="BF126">
        <v>63574</v>
      </c>
      <c r="BG126">
        <v>63529</v>
      </c>
      <c r="BH126">
        <v>63464</v>
      </c>
      <c r="BI126">
        <v>63449</v>
      </c>
      <c r="BJ126">
        <v>63578</v>
      </c>
      <c r="BK126">
        <v>63831</v>
      </c>
      <c r="BL126">
        <v>64107</v>
      </c>
      <c r="BM126">
        <v>64382</v>
      </c>
      <c r="BN126">
        <v>64648</v>
      </c>
      <c r="BO126">
        <v>64749</v>
      </c>
      <c r="BP126">
        <v>64698</v>
      </c>
      <c r="BQ126">
        <v>64636</v>
      </c>
      <c r="BR126">
        <v>64555</v>
      </c>
      <c r="BS126">
        <v>64459</v>
      </c>
      <c r="BT126">
        <v>64341</v>
      </c>
      <c r="BU126">
        <v>64200</v>
      </c>
      <c r="BV126">
        <v>64043</v>
      </c>
      <c r="BW126">
        <v>63868</v>
      </c>
      <c r="BX126">
        <v>63681</v>
      </c>
      <c r="BY126">
        <v>63486</v>
      </c>
      <c r="BZ126">
        <v>63275</v>
      </c>
      <c r="CA126">
        <v>63039</v>
      </c>
      <c r="CB126">
        <v>62782</v>
      </c>
      <c r="CC126">
        <v>62500</v>
      </c>
      <c r="CD126">
        <v>62202</v>
      </c>
      <c r="CE126">
        <v>61892</v>
      </c>
      <c r="CF126">
        <v>61563</v>
      </c>
      <c r="CG126">
        <v>61215</v>
      </c>
      <c r="CH126">
        <v>60859</v>
      </c>
      <c r="CI126">
        <v>60482</v>
      </c>
      <c r="CJ126">
        <v>60084</v>
      </c>
      <c r="CK126">
        <v>59678</v>
      </c>
      <c r="CL126">
        <v>59259</v>
      </c>
      <c r="CM126">
        <v>58825</v>
      </c>
      <c r="CN126">
        <v>58377</v>
      </c>
      <c r="CO126">
        <v>57910</v>
      </c>
      <c r="CP126">
        <v>57429</v>
      </c>
      <c r="CQ126">
        <v>56937</v>
      </c>
    </row>
    <row r="127" spans="1:95" x14ac:dyDescent="0.45">
      <c r="A127" t="s">
        <v>83</v>
      </c>
      <c r="B127" s="48" t="s">
        <v>390</v>
      </c>
      <c r="C127" t="s">
        <v>770</v>
      </c>
      <c r="D127" s="48" t="s">
        <v>771</v>
      </c>
      <c r="E127">
        <v>216026</v>
      </c>
      <c r="F127">
        <v>221858</v>
      </c>
      <c r="G127">
        <v>228133</v>
      </c>
      <c r="H127">
        <v>234818</v>
      </c>
      <c r="I127">
        <v>241739</v>
      </c>
      <c r="J127">
        <v>248958</v>
      </c>
      <c r="K127">
        <v>256491</v>
      </c>
      <c r="L127">
        <v>264332</v>
      </c>
      <c r="M127">
        <v>272491</v>
      </c>
      <c r="N127">
        <v>280974</v>
      </c>
      <c r="O127">
        <v>289742</v>
      </c>
      <c r="P127">
        <v>298740</v>
      </c>
      <c r="Q127">
        <v>307958</v>
      </c>
      <c r="R127">
        <v>317410</v>
      </c>
      <c r="S127">
        <v>327079</v>
      </c>
      <c r="T127">
        <v>336981</v>
      </c>
      <c r="U127">
        <v>347121</v>
      </c>
      <c r="V127">
        <v>357500</v>
      </c>
      <c r="W127">
        <v>368090</v>
      </c>
      <c r="X127">
        <v>378793</v>
      </c>
      <c r="Y127">
        <v>389492</v>
      </c>
      <c r="Z127">
        <v>400159</v>
      </c>
      <c r="AA127">
        <v>410761</v>
      </c>
      <c r="AB127">
        <v>421382</v>
      </c>
      <c r="AC127">
        <v>432014</v>
      </c>
      <c r="AD127">
        <v>442601</v>
      </c>
      <c r="AE127">
        <v>453137</v>
      </c>
      <c r="AF127">
        <v>463582</v>
      </c>
      <c r="AG127">
        <v>473834</v>
      </c>
      <c r="AH127">
        <v>483848</v>
      </c>
      <c r="AI127">
        <v>492715</v>
      </c>
      <c r="AJ127">
        <v>496855</v>
      </c>
      <c r="AK127">
        <v>473994</v>
      </c>
      <c r="AL127">
        <v>450444</v>
      </c>
      <c r="AM127">
        <v>445544</v>
      </c>
      <c r="AN127">
        <v>435448</v>
      </c>
      <c r="AO127">
        <v>431037</v>
      </c>
      <c r="AP127">
        <v>433543</v>
      </c>
      <c r="AQ127">
        <v>436318</v>
      </c>
      <c r="AR127">
        <v>440529</v>
      </c>
      <c r="AS127">
        <v>445152</v>
      </c>
      <c r="AT127">
        <v>449056</v>
      </c>
      <c r="AU127">
        <v>452259</v>
      </c>
      <c r="AV127">
        <v>454730</v>
      </c>
      <c r="AW127">
        <v>456454</v>
      </c>
      <c r="AX127">
        <v>456919</v>
      </c>
      <c r="AY127">
        <v>458075</v>
      </c>
      <c r="AZ127">
        <v>458293</v>
      </c>
      <c r="BA127">
        <v>458235</v>
      </c>
      <c r="BB127">
        <v>457963</v>
      </c>
      <c r="BC127">
        <v>457513</v>
      </c>
      <c r="BD127">
        <v>456945</v>
      </c>
      <c r="BE127">
        <v>456397</v>
      </c>
      <c r="BF127">
        <v>455841</v>
      </c>
      <c r="BG127">
        <v>455147</v>
      </c>
      <c r="BH127">
        <v>454162</v>
      </c>
      <c r="BI127">
        <v>452997</v>
      </c>
      <c r="BJ127">
        <v>451341</v>
      </c>
      <c r="BK127">
        <v>449056</v>
      </c>
      <c r="BL127">
        <v>446565</v>
      </c>
      <c r="BM127">
        <v>444170</v>
      </c>
      <c r="BN127">
        <v>441940</v>
      </c>
      <c r="BO127">
        <v>439764</v>
      </c>
      <c r="BP127">
        <v>437623</v>
      </c>
      <c r="BQ127">
        <v>435338</v>
      </c>
      <c r="BR127">
        <v>433108</v>
      </c>
      <c r="BS127">
        <v>431134</v>
      </c>
      <c r="BT127">
        <v>428964</v>
      </c>
      <c r="BU127">
        <v>426606</v>
      </c>
      <c r="BV127">
        <v>424257</v>
      </c>
      <c r="BW127">
        <v>421976</v>
      </c>
      <c r="BX127">
        <v>419967</v>
      </c>
      <c r="BY127">
        <v>418088</v>
      </c>
      <c r="BZ127">
        <v>416182</v>
      </c>
      <c r="CA127">
        <v>414093</v>
      </c>
      <c r="CB127">
        <v>412149</v>
      </c>
      <c r="CC127">
        <v>410483</v>
      </c>
      <c r="CD127">
        <v>408756</v>
      </c>
      <c r="CE127">
        <v>406792</v>
      </c>
      <c r="CF127">
        <v>404628</v>
      </c>
      <c r="CG127">
        <v>402373</v>
      </c>
      <c r="CH127">
        <v>400014</v>
      </c>
      <c r="CI127">
        <v>397606</v>
      </c>
      <c r="CJ127">
        <v>395166</v>
      </c>
      <c r="CK127">
        <v>392562</v>
      </c>
      <c r="CL127">
        <v>389853</v>
      </c>
      <c r="CM127">
        <v>386934</v>
      </c>
      <c r="CN127">
        <v>383707</v>
      </c>
      <c r="CO127">
        <v>380354</v>
      </c>
      <c r="CP127">
        <v>376972</v>
      </c>
      <c r="CQ127">
        <v>373574</v>
      </c>
    </row>
    <row r="128" spans="1:95" x14ac:dyDescent="0.45">
      <c r="A128" t="s">
        <v>83</v>
      </c>
      <c r="B128" s="48" t="s">
        <v>390</v>
      </c>
      <c r="C128" t="s">
        <v>772</v>
      </c>
      <c r="D128" s="48" t="s">
        <v>773</v>
      </c>
      <c r="E128">
        <v>8058</v>
      </c>
      <c r="F128">
        <v>8744</v>
      </c>
      <c r="G128">
        <v>9503</v>
      </c>
      <c r="H128">
        <v>10338</v>
      </c>
      <c r="I128">
        <v>11248</v>
      </c>
      <c r="J128">
        <v>12242</v>
      </c>
      <c r="K128">
        <v>13329</v>
      </c>
      <c r="L128">
        <v>14520</v>
      </c>
      <c r="M128">
        <v>15820</v>
      </c>
      <c r="N128">
        <v>17240</v>
      </c>
      <c r="O128">
        <v>18786</v>
      </c>
      <c r="P128">
        <v>20471</v>
      </c>
      <c r="Q128">
        <v>22306</v>
      </c>
      <c r="R128">
        <v>24295</v>
      </c>
      <c r="S128">
        <v>26459</v>
      </c>
      <c r="T128">
        <v>28810</v>
      </c>
      <c r="U128">
        <v>31369</v>
      </c>
      <c r="V128">
        <v>34139</v>
      </c>
      <c r="W128">
        <v>37153</v>
      </c>
      <c r="X128">
        <v>40407</v>
      </c>
      <c r="Y128">
        <v>43912</v>
      </c>
      <c r="Z128">
        <v>47677</v>
      </c>
      <c r="AA128">
        <v>51724</v>
      </c>
      <c r="AB128">
        <v>56078</v>
      </c>
      <c r="AC128">
        <v>60770</v>
      </c>
      <c r="AD128">
        <v>65791</v>
      </c>
      <c r="AE128">
        <v>71187</v>
      </c>
      <c r="AF128">
        <v>76975</v>
      </c>
      <c r="AG128">
        <v>83152</v>
      </c>
      <c r="AH128">
        <v>89738</v>
      </c>
      <c r="AI128">
        <v>96572</v>
      </c>
      <c r="AJ128">
        <v>102929</v>
      </c>
      <c r="AK128">
        <v>103780</v>
      </c>
      <c r="AL128">
        <v>104229</v>
      </c>
      <c r="AM128">
        <v>108953</v>
      </c>
      <c r="AN128">
        <v>112541</v>
      </c>
      <c r="AO128">
        <v>117747</v>
      </c>
      <c r="AP128">
        <v>125154</v>
      </c>
      <c r="AQ128">
        <v>133117</v>
      </c>
      <c r="AR128">
        <v>142050</v>
      </c>
      <c r="AS128">
        <v>151711</v>
      </c>
      <c r="AT128">
        <v>161738</v>
      </c>
      <c r="AU128">
        <v>172150</v>
      </c>
      <c r="AV128">
        <v>182933</v>
      </c>
      <c r="AW128">
        <v>194090</v>
      </c>
      <c r="AX128">
        <v>204946</v>
      </c>
      <c r="AY128">
        <v>212724</v>
      </c>
      <c r="AZ128">
        <v>220348</v>
      </c>
      <c r="BA128">
        <v>228116</v>
      </c>
      <c r="BB128">
        <v>236025</v>
      </c>
      <c r="BC128">
        <v>244119</v>
      </c>
      <c r="BD128">
        <v>252432</v>
      </c>
      <c r="BE128">
        <v>260882</v>
      </c>
      <c r="BF128">
        <v>269432</v>
      </c>
      <c r="BG128">
        <v>277992</v>
      </c>
      <c r="BH128">
        <v>286456</v>
      </c>
      <c r="BI128">
        <v>294869</v>
      </c>
      <c r="BJ128">
        <v>302994</v>
      </c>
      <c r="BK128">
        <v>310703</v>
      </c>
      <c r="BL128">
        <v>318259</v>
      </c>
      <c r="BM128">
        <v>325836</v>
      </c>
      <c r="BN128">
        <v>333502</v>
      </c>
      <c r="BO128">
        <v>341150</v>
      </c>
      <c r="BP128">
        <v>348762</v>
      </c>
      <c r="BQ128">
        <v>356186</v>
      </c>
      <c r="BR128">
        <v>363574</v>
      </c>
      <c r="BS128">
        <v>371080</v>
      </c>
      <c r="BT128">
        <v>378301</v>
      </c>
      <c r="BU128">
        <v>385235</v>
      </c>
      <c r="BV128">
        <v>392014</v>
      </c>
      <c r="BW128">
        <v>398718</v>
      </c>
      <c r="BX128">
        <v>405504</v>
      </c>
      <c r="BY128">
        <v>412258</v>
      </c>
      <c r="BZ128">
        <v>418804</v>
      </c>
      <c r="CA128">
        <v>424950</v>
      </c>
      <c r="CB128">
        <v>431053</v>
      </c>
      <c r="CC128">
        <v>437219</v>
      </c>
      <c r="CD128">
        <v>443086</v>
      </c>
      <c r="CE128">
        <v>448765</v>
      </c>
      <c r="CF128">
        <v>454290</v>
      </c>
      <c r="CG128">
        <v>459756</v>
      </c>
      <c r="CH128">
        <v>465143</v>
      </c>
      <c r="CI128">
        <v>470549</v>
      </c>
      <c r="CJ128">
        <v>475934</v>
      </c>
      <c r="CK128">
        <v>481177</v>
      </c>
      <c r="CL128">
        <v>486320</v>
      </c>
      <c r="CM128">
        <v>491224</v>
      </c>
      <c r="CN128">
        <v>495749</v>
      </c>
      <c r="CO128">
        <v>500136</v>
      </c>
      <c r="CP128">
        <v>504463</v>
      </c>
      <c r="CQ128">
        <v>508766</v>
      </c>
    </row>
    <row r="129" spans="1:95" x14ac:dyDescent="0.45">
      <c r="A129" t="s">
        <v>83</v>
      </c>
      <c r="B129" s="48" t="s">
        <v>390</v>
      </c>
      <c r="C129" t="s">
        <v>776</v>
      </c>
      <c r="D129" s="48" t="s">
        <v>777</v>
      </c>
      <c r="E129">
        <v>115894</v>
      </c>
      <c r="F129">
        <v>119342</v>
      </c>
      <c r="G129">
        <v>123095</v>
      </c>
      <c r="H129">
        <v>127128</v>
      </c>
      <c r="I129">
        <v>131323</v>
      </c>
      <c r="J129">
        <v>135720</v>
      </c>
      <c r="K129">
        <v>140333</v>
      </c>
      <c r="L129">
        <v>145166</v>
      </c>
      <c r="M129">
        <v>150227</v>
      </c>
      <c r="N129">
        <v>155524</v>
      </c>
      <c r="O129">
        <v>161036</v>
      </c>
      <c r="P129">
        <v>166736</v>
      </c>
      <c r="Q129">
        <v>172621</v>
      </c>
      <c r="R129">
        <v>178699</v>
      </c>
      <c r="S129">
        <v>184973</v>
      </c>
      <c r="T129">
        <v>191459</v>
      </c>
      <c r="U129">
        <v>198171</v>
      </c>
      <c r="V129">
        <v>205108</v>
      </c>
      <c r="W129">
        <v>212273</v>
      </c>
      <c r="X129">
        <v>219600</v>
      </c>
      <c r="Y129">
        <v>227014</v>
      </c>
      <c r="Z129">
        <v>234509</v>
      </c>
      <c r="AA129">
        <v>242087</v>
      </c>
      <c r="AB129">
        <v>249814</v>
      </c>
      <c r="AC129">
        <v>257708</v>
      </c>
      <c r="AD129">
        <v>265734</v>
      </c>
      <c r="AE129">
        <v>273903</v>
      </c>
      <c r="AF129">
        <v>282211</v>
      </c>
      <c r="AG129">
        <v>290593</v>
      </c>
      <c r="AH129">
        <v>299031</v>
      </c>
      <c r="AI129">
        <v>306907</v>
      </c>
      <c r="AJ129">
        <v>311988</v>
      </c>
      <c r="AK129">
        <v>300171</v>
      </c>
      <c r="AL129">
        <v>287816</v>
      </c>
      <c r="AM129">
        <v>287410</v>
      </c>
      <c r="AN129">
        <v>283737</v>
      </c>
      <c r="AO129">
        <v>283862</v>
      </c>
      <c r="AP129">
        <v>288714</v>
      </c>
      <c r="AQ129">
        <v>294029</v>
      </c>
      <c r="AR129">
        <v>301841</v>
      </c>
      <c r="AS129">
        <v>311481</v>
      </c>
      <c r="AT129">
        <v>320984</v>
      </c>
      <c r="AU129">
        <v>330363</v>
      </c>
      <c r="AV129">
        <v>339572</v>
      </c>
      <c r="AW129">
        <v>348566</v>
      </c>
      <c r="AX129">
        <v>356045</v>
      </c>
      <c r="AY129">
        <v>361136</v>
      </c>
      <c r="AZ129">
        <v>365211</v>
      </c>
      <c r="BA129">
        <v>369262</v>
      </c>
      <c r="BB129">
        <v>373320</v>
      </c>
      <c r="BC129">
        <v>377418</v>
      </c>
      <c r="BD129">
        <v>381600</v>
      </c>
      <c r="BE129">
        <v>385887</v>
      </c>
      <c r="BF129">
        <v>390239</v>
      </c>
      <c r="BG129">
        <v>394538</v>
      </c>
      <c r="BH129">
        <v>398669</v>
      </c>
      <c r="BI129">
        <v>402740</v>
      </c>
      <c r="BJ129">
        <v>406098</v>
      </c>
      <c r="BK129">
        <v>408571</v>
      </c>
      <c r="BL129">
        <v>410862</v>
      </c>
      <c r="BM129">
        <v>413208</v>
      </c>
      <c r="BN129">
        <v>415688</v>
      </c>
      <c r="BO129">
        <v>418190</v>
      </c>
      <c r="BP129">
        <v>420683</v>
      </c>
      <c r="BQ129">
        <v>423047</v>
      </c>
      <c r="BR129">
        <v>425494</v>
      </c>
      <c r="BS129">
        <v>428169</v>
      </c>
      <c r="BT129">
        <v>430561</v>
      </c>
      <c r="BU129">
        <v>432672</v>
      </c>
      <c r="BV129">
        <v>434704</v>
      </c>
      <c r="BW129">
        <v>436736</v>
      </c>
      <c r="BX129">
        <v>438983</v>
      </c>
      <c r="BY129">
        <v>441292</v>
      </c>
      <c r="BZ129">
        <v>443464</v>
      </c>
      <c r="CA129">
        <v>445295</v>
      </c>
      <c r="CB129">
        <v>447193</v>
      </c>
      <c r="CC129">
        <v>449303</v>
      </c>
      <c r="CD129">
        <v>451205</v>
      </c>
      <c r="CE129">
        <v>452863</v>
      </c>
      <c r="CF129">
        <v>454322</v>
      </c>
      <c r="CG129">
        <v>455706</v>
      </c>
      <c r="CH129">
        <v>456994</v>
      </c>
      <c r="CI129">
        <v>458282</v>
      </c>
      <c r="CJ129">
        <v>459553</v>
      </c>
      <c r="CK129">
        <v>460655</v>
      </c>
      <c r="CL129">
        <v>461654</v>
      </c>
      <c r="CM129">
        <v>462403</v>
      </c>
      <c r="CN129">
        <v>462759</v>
      </c>
      <c r="CO129">
        <v>462975</v>
      </c>
      <c r="CP129">
        <v>463156</v>
      </c>
      <c r="CQ129">
        <v>463331</v>
      </c>
    </row>
    <row r="130" spans="1:95" x14ac:dyDescent="0.45">
      <c r="A130" t="s">
        <v>83</v>
      </c>
      <c r="B130" s="48" t="s">
        <v>390</v>
      </c>
      <c r="C130" t="s">
        <v>774</v>
      </c>
      <c r="D130" s="48" t="s">
        <v>775</v>
      </c>
      <c r="E130">
        <v>108190</v>
      </c>
      <c r="F130">
        <v>111260</v>
      </c>
      <c r="G130">
        <v>114541</v>
      </c>
      <c r="H130">
        <v>118028</v>
      </c>
      <c r="I130">
        <v>121664</v>
      </c>
      <c r="J130">
        <v>125480</v>
      </c>
      <c r="K130">
        <v>129487</v>
      </c>
      <c r="L130">
        <v>133686</v>
      </c>
      <c r="M130">
        <v>138084</v>
      </c>
      <c r="N130">
        <v>142690</v>
      </c>
      <c r="O130">
        <v>147492</v>
      </c>
      <c r="P130">
        <v>152475</v>
      </c>
      <c r="Q130">
        <v>157643</v>
      </c>
      <c r="R130">
        <v>163006</v>
      </c>
      <c r="S130">
        <v>168565</v>
      </c>
      <c r="T130">
        <v>174332</v>
      </c>
      <c r="U130">
        <v>180319</v>
      </c>
      <c r="V130">
        <v>186531</v>
      </c>
      <c r="W130">
        <v>192970</v>
      </c>
      <c r="X130">
        <v>199600</v>
      </c>
      <c r="Y130">
        <v>206390</v>
      </c>
      <c r="Z130">
        <v>213327</v>
      </c>
      <c r="AA130">
        <v>220398</v>
      </c>
      <c r="AB130">
        <v>227646</v>
      </c>
      <c r="AC130">
        <v>235076</v>
      </c>
      <c r="AD130">
        <v>242658</v>
      </c>
      <c r="AE130">
        <v>250421</v>
      </c>
      <c r="AF130">
        <v>258346</v>
      </c>
      <c r="AG130">
        <v>266393</v>
      </c>
      <c r="AH130">
        <v>274555</v>
      </c>
      <c r="AI130">
        <v>282380</v>
      </c>
      <c r="AJ130">
        <v>287796</v>
      </c>
      <c r="AK130">
        <v>277603</v>
      </c>
      <c r="AL130">
        <v>266857</v>
      </c>
      <c r="AM130">
        <v>267087</v>
      </c>
      <c r="AN130">
        <v>264252</v>
      </c>
      <c r="AO130">
        <v>264922</v>
      </c>
      <c r="AP130">
        <v>269983</v>
      </c>
      <c r="AQ130">
        <v>275406</v>
      </c>
      <c r="AR130">
        <v>280738</v>
      </c>
      <c r="AS130">
        <v>285382</v>
      </c>
      <c r="AT130">
        <v>289810</v>
      </c>
      <c r="AU130">
        <v>294046</v>
      </c>
      <c r="AV130">
        <v>298091</v>
      </c>
      <c r="AW130">
        <v>301978</v>
      </c>
      <c r="AX130">
        <v>305820</v>
      </c>
      <c r="AY130">
        <v>309663</v>
      </c>
      <c r="AZ130">
        <v>313430</v>
      </c>
      <c r="BA130">
        <v>317089</v>
      </c>
      <c r="BB130">
        <v>320668</v>
      </c>
      <c r="BC130">
        <v>324214</v>
      </c>
      <c r="BD130">
        <v>327777</v>
      </c>
      <c r="BE130">
        <v>331392</v>
      </c>
      <c r="BF130">
        <v>335034</v>
      </c>
      <c r="BG130">
        <v>338601</v>
      </c>
      <c r="BH130">
        <v>341949</v>
      </c>
      <c r="BI130">
        <v>345126</v>
      </c>
      <c r="BJ130">
        <v>348237</v>
      </c>
      <c r="BK130">
        <v>351188</v>
      </c>
      <c r="BL130">
        <v>353962</v>
      </c>
      <c r="BM130">
        <v>356798</v>
      </c>
      <c r="BN130">
        <v>359754</v>
      </c>
      <c r="BO130">
        <v>362724</v>
      </c>
      <c r="BP130">
        <v>365702</v>
      </c>
      <c r="BQ130">
        <v>368477</v>
      </c>
      <c r="BR130">
        <v>371188</v>
      </c>
      <c r="BS130">
        <v>374045</v>
      </c>
      <c r="BT130">
        <v>376704</v>
      </c>
      <c r="BU130">
        <v>379169</v>
      </c>
      <c r="BV130">
        <v>381567</v>
      </c>
      <c r="BW130">
        <v>383958</v>
      </c>
      <c r="BX130">
        <v>386488</v>
      </c>
      <c r="BY130">
        <v>389054</v>
      </c>
      <c r="BZ130">
        <v>391522</v>
      </c>
      <c r="CA130">
        <v>393748</v>
      </c>
      <c r="CB130">
        <v>396009</v>
      </c>
      <c r="CC130">
        <v>398399</v>
      </c>
      <c r="CD130">
        <v>400637</v>
      </c>
      <c r="CE130">
        <v>402694</v>
      </c>
      <c r="CF130">
        <v>404596</v>
      </c>
      <c r="CG130">
        <v>406423</v>
      </c>
      <c r="CH130">
        <v>408163</v>
      </c>
      <c r="CI130">
        <v>409873</v>
      </c>
      <c r="CJ130">
        <v>411547</v>
      </c>
      <c r="CK130">
        <v>413084</v>
      </c>
      <c r="CL130">
        <v>414519</v>
      </c>
      <c r="CM130">
        <v>415755</v>
      </c>
      <c r="CN130">
        <v>416697</v>
      </c>
      <c r="CO130">
        <v>417515</v>
      </c>
      <c r="CP130">
        <v>418279</v>
      </c>
      <c r="CQ130">
        <v>419009</v>
      </c>
    </row>
    <row r="131" spans="1:95" x14ac:dyDescent="0.45">
      <c r="A131" t="s">
        <v>83</v>
      </c>
      <c r="B131" s="48" t="s">
        <v>390</v>
      </c>
      <c r="C131" t="s">
        <v>768</v>
      </c>
      <c r="D131" s="48" t="s">
        <v>769</v>
      </c>
      <c r="E131">
        <v>224084</v>
      </c>
      <c r="F131">
        <v>230602</v>
      </c>
      <c r="G131">
        <v>237636</v>
      </c>
      <c r="H131">
        <v>245156</v>
      </c>
      <c r="I131">
        <v>252987</v>
      </c>
      <c r="J131">
        <v>261200</v>
      </c>
      <c r="K131">
        <v>269820</v>
      </c>
      <c r="L131">
        <v>278852</v>
      </c>
      <c r="M131">
        <v>288311</v>
      </c>
      <c r="N131">
        <v>298214</v>
      </c>
      <c r="O131">
        <v>308528</v>
      </c>
      <c r="P131">
        <v>319211</v>
      </c>
      <c r="Q131">
        <v>330264</v>
      </c>
      <c r="R131">
        <v>341705</v>
      </c>
      <c r="S131">
        <v>353538</v>
      </c>
      <c r="T131">
        <v>365791</v>
      </c>
      <c r="U131">
        <v>378490</v>
      </c>
      <c r="V131">
        <v>391639</v>
      </c>
      <c r="W131">
        <v>405243</v>
      </c>
      <c r="X131">
        <v>419200</v>
      </c>
      <c r="Y131">
        <v>433404</v>
      </c>
      <c r="Z131">
        <v>447836</v>
      </c>
      <c r="AA131">
        <v>462485</v>
      </c>
      <c r="AB131">
        <v>477460</v>
      </c>
      <c r="AC131">
        <v>492784</v>
      </c>
      <c r="AD131">
        <v>508392</v>
      </c>
      <c r="AE131">
        <v>524324</v>
      </c>
      <c r="AF131">
        <v>540557</v>
      </c>
      <c r="AG131">
        <v>556986</v>
      </c>
      <c r="AH131">
        <v>573586</v>
      </c>
      <c r="AI131">
        <v>589287</v>
      </c>
      <c r="AJ131">
        <v>599784</v>
      </c>
      <c r="AK131">
        <v>577774</v>
      </c>
      <c r="AL131">
        <v>554673</v>
      </c>
      <c r="AM131">
        <v>554497</v>
      </c>
      <c r="AN131">
        <v>547989</v>
      </c>
      <c r="AO131">
        <v>548784</v>
      </c>
      <c r="AP131">
        <v>558697</v>
      </c>
      <c r="AQ131">
        <v>569435</v>
      </c>
      <c r="AR131">
        <v>582579</v>
      </c>
      <c r="AS131">
        <v>596863</v>
      </c>
      <c r="AT131">
        <v>610794</v>
      </c>
      <c r="AU131">
        <v>624409</v>
      </c>
      <c r="AV131">
        <v>637663</v>
      </c>
      <c r="AW131">
        <v>650544</v>
      </c>
      <c r="AX131">
        <v>661865</v>
      </c>
      <c r="AY131">
        <v>670799</v>
      </c>
      <c r="AZ131">
        <v>678641</v>
      </c>
      <c r="BA131">
        <v>686351</v>
      </c>
      <c r="BB131">
        <v>693988</v>
      </c>
      <c r="BC131">
        <v>701632</v>
      </c>
      <c r="BD131">
        <v>709377</v>
      </c>
      <c r="BE131">
        <v>717279</v>
      </c>
      <c r="BF131">
        <v>725273</v>
      </c>
      <c r="BG131">
        <v>733139</v>
      </c>
      <c r="BH131">
        <v>740618</v>
      </c>
      <c r="BI131">
        <v>747866</v>
      </c>
      <c r="BJ131">
        <v>754335</v>
      </c>
      <c r="BK131">
        <v>759759</v>
      </c>
      <c r="BL131">
        <v>764824</v>
      </c>
      <c r="BM131">
        <v>770006</v>
      </c>
      <c r="BN131">
        <v>775442</v>
      </c>
      <c r="BO131">
        <v>780914</v>
      </c>
      <c r="BP131">
        <v>786385</v>
      </c>
      <c r="BQ131">
        <v>791524</v>
      </c>
      <c r="BR131">
        <v>796682</v>
      </c>
      <c r="BS131">
        <v>802214</v>
      </c>
      <c r="BT131">
        <v>807265</v>
      </c>
      <c r="BU131">
        <v>811841</v>
      </c>
      <c r="BV131">
        <v>816271</v>
      </c>
      <c r="BW131">
        <v>820694</v>
      </c>
      <c r="BX131">
        <v>825471</v>
      </c>
      <c r="BY131">
        <v>830346</v>
      </c>
      <c r="BZ131">
        <v>834986</v>
      </c>
      <c r="CA131">
        <v>839043</v>
      </c>
      <c r="CB131">
        <v>843202</v>
      </c>
      <c r="CC131">
        <v>847702</v>
      </c>
      <c r="CD131">
        <v>851842</v>
      </c>
      <c r="CE131">
        <v>855557</v>
      </c>
      <c r="CF131">
        <v>858918</v>
      </c>
      <c r="CG131">
        <v>862129</v>
      </c>
      <c r="CH131">
        <v>865157</v>
      </c>
      <c r="CI131">
        <v>868155</v>
      </c>
      <c r="CJ131">
        <v>871100</v>
      </c>
      <c r="CK131">
        <v>873739</v>
      </c>
      <c r="CL131">
        <v>876173</v>
      </c>
      <c r="CM131">
        <v>878158</v>
      </c>
      <c r="CN131">
        <v>879456</v>
      </c>
      <c r="CO131">
        <v>880490</v>
      </c>
      <c r="CP131">
        <v>881435</v>
      </c>
      <c r="CQ131">
        <v>882340</v>
      </c>
    </row>
    <row r="132" spans="1:95" x14ac:dyDescent="0.45">
      <c r="A132" t="s">
        <v>230</v>
      </c>
      <c r="B132" s="48" t="s">
        <v>386</v>
      </c>
      <c r="C132" t="s">
        <v>770</v>
      </c>
      <c r="D132" s="48" t="s">
        <v>771</v>
      </c>
      <c r="E132">
        <v>2341275</v>
      </c>
      <c r="F132">
        <v>2378371</v>
      </c>
      <c r="G132">
        <v>2416449</v>
      </c>
      <c r="H132">
        <v>2455676</v>
      </c>
      <c r="I132">
        <v>2495987</v>
      </c>
      <c r="J132">
        <v>2537511</v>
      </c>
      <c r="K132">
        <v>2580246</v>
      </c>
      <c r="L132">
        <v>2624393</v>
      </c>
      <c r="M132">
        <v>2669970</v>
      </c>
      <c r="N132">
        <v>2716727</v>
      </c>
      <c r="O132">
        <v>2764288</v>
      </c>
      <c r="P132">
        <v>2812756</v>
      </c>
      <c r="Q132">
        <v>2861911</v>
      </c>
      <c r="R132">
        <v>2911945</v>
      </c>
      <c r="S132">
        <v>2963059</v>
      </c>
      <c r="T132">
        <v>3015016</v>
      </c>
      <c r="U132">
        <v>3068532</v>
      </c>
      <c r="V132">
        <v>3095925</v>
      </c>
      <c r="W132">
        <v>3113022</v>
      </c>
      <c r="X132">
        <v>3128331</v>
      </c>
      <c r="Y132">
        <v>3141422</v>
      </c>
      <c r="Z132">
        <v>3152552</v>
      </c>
      <c r="AA132">
        <v>3161181</v>
      </c>
      <c r="AB132">
        <v>3167627</v>
      </c>
      <c r="AC132">
        <v>3172092</v>
      </c>
      <c r="AD132">
        <v>3174792</v>
      </c>
      <c r="AE132">
        <v>3175659</v>
      </c>
      <c r="AF132">
        <v>3175498</v>
      </c>
      <c r="AG132">
        <v>3174205</v>
      </c>
      <c r="AH132">
        <v>3171746</v>
      </c>
      <c r="AI132">
        <v>3167423</v>
      </c>
      <c r="AJ132">
        <v>3161174</v>
      </c>
      <c r="AK132">
        <v>3154846</v>
      </c>
      <c r="AL132">
        <v>3177274</v>
      </c>
      <c r="AM132">
        <v>3197952</v>
      </c>
      <c r="AN132">
        <v>3216805</v>
      </c>
      <c r="AO132">
        <v>3234204</v>
      </c>
      <c r="AP132">
        <v>3249844</v>
      </c>
      <c r="AQ132">
        <v>3263922</v>
      </c>
      <c r="AR132">
        <v>3276990</v>
      </c>
      <c r="AS132">
        <v>3288735</v>
      </c>
      <c r="AT132">
        <v>3299256</v>
      </c>
      <c r="AU132">
        <v>3312445</v>
      </c>
      <c r="AV132">
        <v>3326313</v>
      </c>
      <c r="AW132">
        <v>3340144</v>
      </c>
      <c r="AX132">
        <v>3353958</v>
      </c>
      <c r="AY132">
        <v>3368012</v>
      </c>
      <c r="AZ132">
        <v>3382144</v>
      </c>
      <c r="BA132">
        <v>3395098</v>
      </c>
      <c r="BB132">
        <v>3407136</v>
      </c>
      <c r="BC132">
        <v>3418213</v>
      </c>
      <c r="BD132">
        <v>3428186</v>
      </c>
      <c r="BE132">
        <v>3437092</v>
      </c>
      <c r="BF132">
        <v>3450589</v>
      </c>
      <c r="BG132">
        <v>3466545</v>
      </c>
      <c r="BH132">
        <v>3481418</v>
      </c>
      <c r="BI132">
        <v>3495098</v>
      </c>
      <c r="BJ132">
        <v>3507746</v>
      </c>
      <c r="BK132">
        <v>3518684</v>
      </c>
      <c r="BL132">
        <v>3527910</v>
      </c>
      <c r="BM132">
        <v>3530356</v>
      </c>
      <c r="BN132">
        <v>3524506</v>
      </c>
      <c r="BO132">
        <v>3522906</v>
      </c>
      <c r="BP132">
        <v>3528032</v>
      </c>
      <c r="BQ132">
        <v>3532209</v>
      </c>
      <c r="BR132">
        <v>3534869</v>
      </c>
      <c r="BS132">
        <v>3535888</v>
      </c>
      <c r="BT132">
        <v>3535255</v>
      </c>
      <c r="BU132">
        <v>3532779</v>
      </c>
      <c r="BV132">
        <v>3528672</v>
      </c>
      <c r="BW132">
        <v>3522848</v>
      </c>
      <c r="BX132">
        <v>3515230</v>
      </c>
      <c r="BY132">
        <v>3506045</v>
      </c>
      <c r="BZ132">
        <v>3495023</v>
      </c>
      <c r="CA132">
        <v>3482466</v>
      </c>
      <c r="CB132">
        <v>3468228</v>
      </c>
      <c r="CC132">
        <v>3452369</v>
      </c>
      <c r="CD132">
        <v>3434785</v>
      </c>
      <c r="CE132">
        <v>3415854</v>
      </c>
      <c r="CF132">
        <v>3395543</v>
      </c>
      <c r="CG132">
        <v>3373670</v>
      </c>
      <c r="CH132">
        <v>3350474</v>
      </c>
      <c r="CI132">
        <v>3326151</v>
      </c>
      <c r="CJ132">
        <v>3300862</v>
      </c>
      <c r="CK132">
        <v>3274636</v>
      </c>
      <c r="CL132">
        <v>3247355</v>
      </c>
      <c r="CM132">
        <v>3219232</v>
      </c>
      <c r="CN132">
        <v>3190305</v>
      </c>
      <c r="CO132">
        <v>3160810</v>
      </c>
      <c r="CP132">
        <v>3130470</v>
      </c>
      <c r="CQ132">
        <v>3099595</v>
      </c>
    </row>
    <row r="133" spans="1:95" x14ac:dyDescent="0.45">
      <c r="A133" t="s">
        <v>230</v>
      </c>
      <c r="B133" s="48" t="s">
        <v>386</v>
      </c>
      <c r="C133" t="s">
        <v>772</v>
      </c>
      <c r="D133" s="48" t="s">
        <v>773</v>
      </c>
      <c r="E133">
        <v>1361048</v>
      </c>
      <c r="F133">
        <v>1400360</v>
      </c>
      <c r="G133">
        <v>1441044</v>
      </c>
      <c r="H133">
        <v>1483237</v>
      </c>
      <c r="I133">
        <v>1527009</v>
      </c>
      <c r="J133">
        <v>1572285</v>
      </c>
      <c r="K133">
        <v>1619304</v>
      </c>
      <c r="L133">
        <v>1668179</v>
      </c>
      <c r="M133">
        <v>1718974</v>
      </c>
      <c r="N133">
        <v>1771505</v>
      </c>
      <c r="O133">
        <v>1825722</v>
      </c>
      <c r="P133">
        <v>1881586</v>
      </c>
      <c r="Q133">
        <v>1939067</v>
      </c>
      <c r="R133">
        <v>1998255</v>
      </c>
      <c r="S133">
        <v>2059416</v>
      </c>
      <c r="T133">
        <v>2122523</v>
      </c>
      <c r="U133">
        <v>2187964</v>
      </c>
      <c r="V133">
        <v>2283241</v>
      </c>
      <c r="W133">
        <v>2391101</v>
      </c>
      <c r="X133">
        <v>2502518</v>
      </c>
      <c r="Y133">
        <v>2617478</v>
      </c>
      <c r="Z133">
        <v>2735557</v>
      </c>
      <c r="AA133">
        <v>2856907</v>
      </c>
      <c r="AB133">
        <v>2981433</v>
      </c>
      <c r="AC133">
        <v>3109776</v>
      </c>
      <c r="AD133">
        <v>3241393</v>
      </c>
      <c r="AE133">
        <v>3376820</v>
      </c>
      <c r="AF133">
        <v>3516664</v>
      </c>
      <c r="AG133">
        <v>3661303</v>
      </c>
      <c r="AH133">
        <v>3810020</v>
      </c>
      <c r="AI133">
        <v>3962719</v>
      </c>
      <c r="AJ133">
        <v>4119115</v>
      </c>
      <c r="AK133">
        <v>4275490</v>
      </c>
      <c r="AL133">
        <v>4401921</v>
      </c>
      <c r="AM133">
        <v>4529370</v>
      </c>
      <c r="AN133">
        <v>4657871</v>
      </c>
      <c r="AO133">
        <v>4787532</v>
      </c>
      <c r="AP133">
        <v>4918056</v>
      </c>
      <c r="AQ133">
        <v>5049472</v>
      </c>
      <c r="AR133">
        <v>5182816</v>
      </c>
      <c r="AS133">
        <v>5317591</v>
      </c>
      <c r="AT133">
        <v>5453480</v>
      </c>
      <c r="AU133">
        <v>5587910</v>
      </c>
      <c r="AV133">
        <v>5724387</v>
      </c>
      <c r="AW133">
        <v>5864143</v>
      </c>
      <c r="AX133">
        <v>6006796</v>
      </c>
      <c r="AY133">
        <v>6153677</v>
      </c>
      <c r="AZ133">
        <v>6303816</v>
      </c>
      <c r="BA133">
        <v>6455760</v>
      </c>
      <c r="BB133">
        <v>6609139</v>
      </c>
      <c r="BC133">
        <v>6764132</v>
      </c>
      <c r="BD133">
        <v>6920743</v>
      </c>
      <c r="BE133">
        <v>7078715</v>
      </c>
      <c r="BF133">
        <v>7232019</v>
      </c>
      <c r="BG133">
        <v>7382343</v>
      </c>
      <c r="BH133">
        <v>7533287</v>
      </c>
      <c r="BI133">
        <v>7684922</v>
      </c>
      <c r="BJ133">
        <v>7836841</v>
      </c>
      <c r="BK133">
        <v>7989684</v>
      </c>
      <c r="BL133">
        <v>8143476</v>
      </c>
      <c r="BM133">
        <v>8285943</v>
      </c>
      <c r="BN133">
        <v>8412854</v>
      </c>
      <c r="BO133">
        <v>8554248</v>
      </c>
      <c r="BP133">
        <v>8716127</v>
      </c>
      <c r="BQ133">
        <v>8881106</v>
      </c>
      <c r="BR133">
        <v>9046974</v>
      </c>
      <c r="BS133">
        <v>9213403</v>
      </c>
      <c r="BT133">
        <v>9380334</v>
      </c>
      <c r="BU133">
        <v>9547713</v>
      </c>
      <c r="BV133">
        <v>9715105</v>
      </c>
      <c r="BW133">
        <v>9882716</v>
      </c>
      <c r="BX133">
        <v>10050278</v>
      </c>
      <c r="BY133">
        <v>10217317</v>
      </c>
      <c r="BZ133">
        <v>10384028</v>
      </c>
      <c r="CA133">
        <v>10550116</v>
      </c>
      <c r="CB133">
        <v>10715595</v>
      </c>
      <c r="CC133">
        <v>10879951</v>
      </c>
      <c r="CD133">
        <v>11043318</v>
      </c>
      <c r="CE133">
        <v>11205555</v>
      </c>
      <c r="CF133">
        <v>11366405</v>
      </c>
      <c r="CG133">
        <v>11525727</v>
      </c>
      <c r="CH133">
        <v>11683511</v>
      </c>
      <c r="CI133">
        <v>11839592</v>
      </c>
      <c r="CJ133">
        <v>11993650</v>
      </c>
      <c r="CK133">
        <v>12145574</v>
      </c>
      <c r="CL133">
        <v>12295436</v>
      </c>
      <c r="CM133">
        <v>12443083</v>
      </c>
      <c r="CN133">
        <v>12588441</v>
      </c>
      <c r="CO133">
        <v>12731443</v>
      </c>
      <c r="CP133">
        <v>12872340</v>
      </c>
      <c r="CQ133">
        <v>13010567</v>
      </c>
    </row>
    <row r="134" spans="1:95" x14ac:dyDescent="0.45">
      <c r="A134" t="s">
        <v>230</v>
      </c>
      <c r="B134" s="48" t="s">
        <v>386</v>
      </c>
      <c r="C134" t="s">
        <v>776</v>
      </c>
      <c r="D134" s="48" t="s">
        <v>777</v>
      </c>
      <c r="E134">
        <v>1823333</v>
      </c>
      <c r="F134">
        <v>1861140</v>
      </c>
      <c r="G134">
        <v>1900199</v>
      </c>
      <c r="H134">
        <v>1940658</v>
      </c>
      <c r="I134">
        <v>1982470</v>
      </c>
      <c r="J134">
        <v>2025663</v>
      </c>
      <c r="K134">
        <v>2070352</v>
      </c>
      <c r="L134">
        <v>2116725</v>
      </c>
      <c r="M134">
        <v>2164849</v>
      </c>
      <c r="N134">
        <v>2214527</v>
      </c>
      <c r="O134">
        <v>2265518</v>
      </c>
      <c r="P134">
        <v>2317843</v>
      </c>
      <c r="Q134">
        <v>2371472</v>
      </c>
      <c r="R134">
        <v>2426507</v>
      </c>
      <c r="S134">
        <v>2483153</v>
      </c>
      <c r="T134">
        <v>2541282</v>
      </c>
      <c r="U134">
        <v>2601445</v>
      </c>
      <c r="V134">
        <v>2663567</v>
      </c>
      <c r="W134">
        <v>2726948</v>
      </c>
      <c r="X134">
        <v>2791355</v>
      </c>
      <c r="Y134">
        <v>2856512</v>
      </c>
      <c r="Z134">
        <v>2922296</v>
      </c>
      <c r="AA134">
        <v>2988521</v>
      </c>
      <c r="AB134">
        <v>3055250</v>
      </c>
      <c r="AC134">
        <v>3122838</v>
      </c>
      <c r="AD134">
        <v>3191200</v>
      </c>
      <c r="AE134">
        <v>3260602</v>
      </c>
      <c r="AF134">
        <v>3331699</v>
      </c>
      <c r="AG134">
        <v>3404600</v>
      </c>
      <c r="AH134">
        <v>3478867</v>
      </c>
      <c r="AI134">
        <v>3554161</v>
      </c>
      <c r="AJ134">
        <v>3630416</v>
      </c>
      <c r="AK134">
        <v>3706602</v>
      </c>
      <c r="AL134">
        <v>3785316</v>
      </c>
      <c r="AM134">
        <v>3866779</v>
      </c>
      <c r="AN134">
        <v>3947764</v>
      </c>
      <c r="AO134">
        <v>4028588</v>
      </c>
      <c r="AP134">
        <v>4108924</v>
      </c>
      <c r="AQ134">
        <v>4188785</v>
      </c>
      <c r="AR134">
        <v>4268890</v>
      </c>
      <c r="AS134">
        <v>4348722</v>
      </c>
      <c r="AT134">
        <v>4427863</v>
      </c>
      <c r="AU134">
        <v>4504099</v>
      </c>
      <c r="AV134">
        <v>4578603</v>
      </c>
      <c r="AW134">
        <v>4654692</v>
      </c>
      <c r="AX134">
        <v>4732198</v>
      </c>
      <c r="AY134">
        <v>4811974</v>
      </c>
      <c r="AZ134">
        <v>4893397</v>
      </c>
      <c r="BA134">
        <v>4975069</v>
      </c>
      <c r="BB134">
        <v>5057042</v>
      </c>
      <c r="BC134">
        <v>5139321</v>
      </c>
      <c r="BD134">
        <v>5221815</v>
      </c>
      <c r="BE134">
        <v>5304439</v>
      </c>
      <c r="BF134">
        <v>5386941</v>
      </c>
      <c r="BG134">
        <v>5469087</v>
      </c>
      <c r="BH134">
        <v>5550936</v>
      </c>
      <c r="BI134">
        <v>5632455</v>
      </c>
      <c r="BJ134">
        <v>5713458</v>
      </c>
      <c r="BK134">
        <v>5793932</v>
      </c>
      <c r="BL134">
        <v>5873939</v>
      </c>
      <c r="BM134">
        <v>5940065</v>
      </c>
      <c r="BN134">
        <v>5989944</v>
      </c>
      <c r="BO134">
        <v>6053750</v>
      </c>
      <c r="BP134">
        <v>6135731</v>
      </c>
      <c r="BQ134">
        <v>6219215</v>
      </c>
      <c r="BR134">
        <v>6302280</v>
      </c>
      <c r="BS134">
        <v>6384681</v>
      </c>
      <c r="BT134">
        <v>6466383</v>
      </c>
      <c r="BU134">
        <v>6547262</v>
      </c>
      <c r="BV134">
        <v>6627198</v>
      </c>
      <c r="BW134">
        <v>6706257</v>
      </c>
      <c r="BX134">
        <v>6784272</v>
      </c>
      <c r="BY134">
        <v>6861116</v>
      </c>
      <c r="BZ134">
        <v>6936747</v>
      </c>
      <c r="CA134">
        <v>7011164</v>
      </c>
      <c r="CB134">
        <v>7084314</v>
      </c>
      <c r="CC134">
        <v>7155975</v>
      </c>
      <c r="CD134">
        <v>7226163</v>
      </c>
      <c r="CE134">
        <v>7294994</v>
      </c>
      <c r="CF134">
        <v>7362335</v>
      </c>
      <c r="CG134">
        <v>7428027</v>
      </c>
      <c r="CH134">
        <v>7492182</v>
      </c>
      <c r="CI134">
        <v>7554840</v>
      </c>
      <c r="CJ134">
        <v>7615916</v>
      </c>
      <c r="CK134">
        <v>7675372</v>
      </c>
      <c r="CL134">
        <v>7733194</v>
      </c>
      <c r="CM134">
        <v>7789409</v>
      </c>
      <c r="CN134">
        <v>7844001</v>
      </c>
      <c r="CO134">
        <v>7897053</v>
      </c>
      <c r="CP134">
        <v>7948576</v>
      </c>
      <c r="CQ134">
        <v>7998458</v>
      </c>
    </row>
    <row r="135" spans="1:95" x14ac:dyDescent="0.45">
      <c r="A135" t="s">
        <v>230</v>
      </c>
      <c r="B135" s="48" t="s">
        <v>386</v>
      </c>
      <c r="C135" t="s">
        <v>774</v>
      </c>
      <c r="D135" s="48" t="s">
        <v>775</v>
      </c>
      <c r="E135">
        <v>1878990</v>
      </c>
      <c r="F135">
        <v>1917591</v>
      </c>
      <c r="G135">
        <v>1957294</v>
      </c>
      <c r="H135">
        <v>1998255</v>
      </c>
      <c r="I135">
        <v>2040526</v>
      </c>
      <c r="J135">
        <v>2084133</v>
      </c>
      <c r="K135">
        <v>2129198</v>
      </c>
      <c r="L135">
        <v>2175847</v>
      </c>
      <c r="M135">
        <v>2224095</v>
      </c>
      <c r="N135">
        <v>2273705</v>
      </c>
      <c r="O135">
        <v>2324492</v>
      </c>
      <c r="P135">
        <v>2376499</v>
      </c>
      <c r="Q135">
        <v>2429506</v>
      </c>
      <c r="R135">
        <v>2483693</v>
      </c>
      <c r="S135">
        <v>2539322</v>
      </c>
      <c r="T135">
        <v>2596257</v>
      </c>
      <c r="U135">
        <v>2655051</v>
      </c>
      <c r="V135">
        <v>2715599</v>
      </c>
      <c r="W135">
        <v>2777175</v>
      </c>
      <c r="X135">
        <v>2839494</v>
      </c>
      <c r="Y135">
        <v>2902388</v>
      </c>
      <c r="Z135">
        <v>2965813</v>
      </c>
      <c r="AA135">
        <v>3029567</v>
      </c>
      <c r="AB135">
        <v>3093810</v>
      </c>
      <c r="AC135">
        <v>3159030</v>
      </c>
      <c r="AD135">
        <v>3224985</v>
      </c>
      <c r="AE135">
        <v>3291877</v>
      </c>
      <c r="AF135">
        <v>3360463</v>
      </c>
      <c r="AG135">
        <v>3430908</v>
      </c>
      <c r="AH135">
        <v>3502899</v>
      </c>
      <c r="AI135">
        <v>3575981</v>
      </c>
      <c r="AJ135">
        <v>3649873</v>
      </c>
      <c r="AK135">
        <v>3723734</v>
      </c>
      <c r="AL135">
        <v>3793879</v>
      </c>
      <c r="AM135">
        <v>3860543</v>
      </c>
      <c r="AN135">
        <v>3926912</v>
      </c>
      <c r="AO135">
        <v>3993148</v>
      </c>
      <c r="AP135">
        <v>4058976</v>
      </c>
      <c r="AQ135">
        <v>4124609</v>
      </c>
      <c r="AR135">
        <v>4190916</v>
      </c>
      <c r="AS135">
        <v>4257604</v>
      </c>
      <c r="AT135">
        <v>4324873</v>
      </c>
      <c r="AU135">
        <v>4396256</v>
      </c>
      <c r="AV135">
        <v>4472097</v>
      </c>
      <c r="AW135">
        <v>4549595</v>
      </c>
      <c r="AX135">
        <v>4628556</v>
      </c>
      <c r="AY135">
        <v>4709715</v>
      </c>
      <c r="AZ135">
        <v>4792563</v>
      </c>
      <c r="BA135">
        <v>4875789</v>
      </c>
      <c r="BB135">
        <v>4959233</v>
      </c>
      <c r="BC135">
        <v>5043024</v>
      </c>
      <c r="BD135">
        <v>5127114</v>
      </c>
      <c r="BE135">
        <v>5211368</v>
      </c>
      <c r="BF135">
        <v>5295667</v>
      </c>
      <c r="BG135">
        <v>5379801</v>
      </c>
      <c r="BH135">
        <v>5463769</v>
      </c>
      <c r="BI135">
        <v>5547565</v>
      </c>
      <c r="BJ135">
        <v>5631129</v>
      </c>
      <c r="BK135">
        <v>5714436</v>
      </c>
      <c r="BL135">
        <v>5797447</v>
      </c>
      <c r="BM135">
        <v>5876234</v>
      </c>
      <c r="BN135">
        <v>5947416</v>
      </c>
      <c r="BO135">
        <v>6023404</v>
      </c>
      <c r="BP135">
        <v>6108428</v>
      </c>
      <c r="BQ135">
        <v>6194100</v>
      </c>
      <c r="BR135">
        <v>6279563</v>
      </c>
      <c r="BS135">
        <v>6364610</v>
      </c>
      <c r="BT135">
        <v>6449206</v>
      </c>
      <c r="BU135">
        <v>6533230</v>
      </c>
      <c r="BV135">
        <v>6616579</v>
      </c>
      <c r="BW135">
        <v>6699307</v>
      </c>
      <c r="BX135">
        <v>6781236</v>
      </c>
      <c r="BY135">
        <v>6862246</v>
      </c>
      <c r="BZ135">
        <v>6942304</v>
      </c>
      <c r="CA135">
        <v>7021418</v>
      </c>
      <c r="CB135">
        <v>7099509</v>
      </c>
      <c r="CC135">
        <v>7176345</v>
      </c>
      <c r="CD135">
        <v>7251940</v>
      </c>
      <c r="CE135">
        <v>7326415</v>
      </c>
      <c r="CF135">
        <v>7399613</v>
      </c>
      <c r="CG135">
        <v>7471370</v>
      </c>
      <c r="CH135">
        <v>7541803</v>
      </c>
      <c r="CI135">
        <v>7610903</v>
      </c>
      <c r="CJ135">
        <v>7678596</v>
      </c>
      <c r="CK135">
        <v>7744838</v>
      </c>
      <c r="CL135">
        <v>7809597</v>
      </c>
      <c r="CM135">
        <v>7872906</v>
      </c>
      <c r="CN135">
        <v>7934745</v>
      </c>
      <c r="CO135">
        <v>7995200</v>
      </c>
      <c r="CP135">
        <v>8054234</v>
      </c>
      <c r="CQ135">
        <v>8111704</v>
      </c>
    </row>
    <row r="136" spans="1:95" x14ac:dyDescent="0.45">
      <c r="A136" t="s">
        <v>230</v>
      </c>
      <c r="B136" s="48" t="s">
        <v>386</v>
      </c>
      <c r="C136" t="s">
        <v>768</v>
      </c>
      <c r="D136" s="48" t="s">
        <v>769</v>
      </c>
      <c r="E136">
        <v>3702323</v>
      </c>
      <c r="F136">
        <v>3778731</v>
      </c>
      <c r="G136">
        <v>3857493</v>
      </c>
      <c r="H136">
        <v>3938913</v>
      </c>
      <c r="I136">
        <v>4022996</v>
      </c>
      <c r="J136">
        <v>4109796</v>
      </c>
      <c r="K136">
        <v>4199550</v>
      </c>
      <c r="L136">
        <v>4292572</v>
      </c>
      <c r="M136">
        <v>4388944</v>
      </c>
      <c r="N136">
        <v>4488232</v>
      </c>
      <c r="O136">
        <v>4590010</v>
      </c>
      <c r="P136">
        <v>4694342</v>
      </c>
      <c r="Q136">
        <v>4800978</v>
      </c>
      <c r="R136">
        <v>4910200</v>
      </c>
      <c r="S136">
        <v>5022475</v>
      </c>
      <c r="T136">
        <v>5137539</v>
      </c>
      <c r="U136">
        <v>5256496</v>
      </c>
      <c r="V136">
        <v>5379166</v>
      </c>
      <c r="W136">
        <v>5504123</v>
      </c>
      <c r="X136">
        <v>5630849</v>
      </c>
      <c r="Y136">
        <v>5758900</v>
      </c>
      <c r="Z136">
        <v>5888109</v>
      </c>
      <c r="AA136">
        <v>6018088</v>
      </c>
      <c r="AB136">
        <v>6149060</v>
      </c>
      <c r="AC136">
        <v>6281868</v>
      </c>
      <c r="AD136">
        <v>6416185</v>
      </c>
      <c r="AE136">
        <v>6552479</v>
      </c>
      <c r="AF136">
        <v>6692162</v>
      </c>
      <c r="AG136">
        <v>6835508</v>
      </c>
      <c r="AH136">
        <v>6981766</v>
      </c>
      <c r="AI136">
        <v>7130142</v>
      </c>
      <c r="AJ136">
        <v>7280289</v>
      </c>
      <c r="AK136">
        <v>7430336</v>
      </c>
      <c r="AL136">
        <v>7579195</v>
      </c>
      <c r="AM136">
        <v>7727322</v>
      </c>
      <c r="AN136">
        <v>7874676</v>
      </c>
      <c r="AO136">
        <v>8021736</v>
      </c>
      <c r="AP136">
        <v>8167900</v>
      </c>
      <c r="AQ136">
        <v>8313394</v>
      </c>
      <c r="AR136">
        <v>8459806</v>
      </c>
      <c r="AS136">
        <v>8606326</v>
      </c>
      <c r="AT136">
        <v>8752736</v>
      </c>
      <c r="AU136">
        <v>8900355</v>
      </c>
      <c r="AV136">
        <v>9050700</v>
      </c>
      <c r="AW136">
        <v>9204287</v>
      </c>
      <c r="AX136">
        <v>9360754</v>
      </c>
      <c r="AY136">
        <v>9521689</v>
      </c>
      <c r="AZ136">
        <v>9685960</v>
      </c>
      <c r="BA136">
        <v>9850858</v>
      </c>
      <c r="BB136">
        <v>10016275</v>
      </c>
      <c r="BC136">
        <v>10182345</v>
      </c>
      <c r="BD136">
        <v>10348929</v>
      </c>
      <c r="BE136">
        <v>10515807</v>
      </c>
      <c r="BF136">
        <v>10682608</v>
      </c>
      <c r="BG136">
        <v>10848888</v>
      </c>
      <c r="BH136">
        <v>11014705</v>
      </c>
      <c r="BI136">
        <v>11180020</v>
      </c>
      <c r="BJ136">
        <v>11344587</v>
      </c>
      <c r="BK136">
        <v>11508368</v>
      </c>
      <c r="BL136">
        <v>11671386</v>
      </c>
      <c r="BM136">
        <v>11816299</v>
      </c>
      <c r="BN136">
        <v>11937360</v>
      </c>
      <c r="BO136">
        <v>12077154</v>
      </c>
      <c r="BP136">
        <v>12244159</v>
      </c>
      <c r="BQ136">
        <v>12413315</v>
      </c>
      <c r="BR136">
        <v>12581843</v>
      </c>
      <c r="BS136">
        <v>12749291</v>
      </c>
      <c r="BT136">
        <v>12915589</v>
      </c>
      <c r="BU136">
        <v>13080492</v>
      </c>
      <c r="BV136">
        <v>13243777</v>
      </c>
      <c r="BW136">
        <v>13405564</v>
      </c>
      <c r="BX136">
        <v>13565508</v>
      </c>
      <c r="BY136">
        <v>13723362</v>
      </c>
      <c r="BZ136">
        <v>13879051</v>
      </c>
      <c r="CA136">
        <v>14032582</v>
      </c>
      <c r="CB136">
        <v>14183823</v>
      </c>
      <c r="CC136">
        <v>14332320</v>
      </c>
      <c r="CD136">
        <v>14478103</v>
      </c>
      <c r="CE136">
        <v>14621409</v>
      </c>
      <c r="CF136">
        <v>14761948</v>
      </c>
      <c r="CG136">
        <v>14899397</v>
      </c>
      <c r="CH136">
        <v>15033985</v>
      </c>
      <c r="CI136">
        <v>15165743</v>
      </c>
      <c r="CJ136">
        <v>15294512</v>
      </c>
      <c r="CK136">
        <v>15420210</v>
      </c>
      <c r="CL136">
        <v>15542791</v>
      </c>
      <c r="CM136">
        <v>15662315</v>
      </c>
      <c r="CN136">
        <v>15778746</v>
      </c>
      <c r="CO136">
        <v>15892253</v>
      </c>
      <c r="CP136">
        <v>16002810</v>
      </c>
      <c r="CQ136">
        <v>16110162</v>
      </c>
    </row>
    <row r="137" spans="1:95" x14ac:dyDescent="0.45">
      <c r="A137" t="s">
        <v>380</v>
      </c>
      <c r="B137" s="48" t="s">
        <v>381</v>
      </c>
      <c r="C137" t="s">
        <v>770</v>
      </c>
      <c r="D137" s="48" t="s">
        <v>771</v>
      </c>
      <c r="E137">
        <v>2656606</v>
      </c>
      <c r="F137">
        <v>2688941</v>
      </c>
      <c r="G137">
        <v>2711135</v>
      </c>
      <c r="H137">
        <v>2727699</v>
      </c>
      <c r="I137">
        <v>2740343</v>
      </c>
      <c r="J137">
        <v>2749902</v>
      </c>
      <c r="K137">
        <v>2756592</v>
      </c>
      <c r="L137">
        <v>2760119</v>
      </c>
      <c r="M137">
        <v>2759781</v>
      </c>
      <c r="N137">
        <v>2755368</v>
      </c>
      <c r="O137">
        <v>2746886</v>
      </c>
      <c r="P137">
        <v>2739170</v>
      </c>
      <c r="Q137">
        <v>2737083</v>
      </c>
      <c r="R137">
        <v>2734147</v>
      </c>
      <c r="S137">
        <v>2730037</v>
      </c>
      <c r="T137">
        <v>2724941</v>
      </c>
      <c r="U137">
        <v>2718370</v>
      </c>
      <c r="V137">
        <v>2709961</v>
      </c>
      <c r="W137">
        <v>2699469</v>
      </c>
      <c r="X137">
        <v>2687219</v>
      </c>
      <c r="Y137">
        <v>2673951</v>
      </c>
      <c r="Z137">
        <v>2666099</v>
      </c>
      <c r="AA137">
        <v>2675882</v>
      </c>
      <c r="AB137">
        <v>2685852</v>
      </c>
      <c r="AC137">
        <v>2694976</v>
      </c>
      <c r="AD137">
        <v>2702623</v>
      </c>
      <c r="AE137">
        <v>2708045</v>
      </c>
      <c r="AF137">
        <v>2710977</v>
      </c>
      <c r="AG137">
        <v>2711195</v>
      </c>
      <c r="AH137">
        <v>2708499</v>
      </c>
      <c r="AI137">
        <v>2702601</v>
      </c>
      <c r="AJ137">
        <v>2693820</v>
      </c>
      <c r="AK137">
        <v>2545555</v>
      </c>
      <c r="AL137">
        <v>2335036</v>
      </c>
      <c r="AM137">
        <v>2216397</v>
      </c>
      <c r="AN137">
        <v>2198982</v>
      </c>
      <c r="AO137">
        <v>2281357</v>
      </c>
      <c r="AP137">
        <v>2352993</v>
      </c>
      <c r="AQ137">
        <v>2381845</v>
      </c>
      <c r="AR137">
        <v>2392727</v>
      </c>
      <c r="AS137">
        <v>2396694</v>
      </c>
      <c r="AT137">
        <v>2394902</v>
      </c>
      <c r="AU137">
        <v>2386575</v>
      </c>
      <c r="AV137">
        <v>2367969</v>
      </c>
      <c r="AW137">
        <v>2333529</v>
      </c>
      <c r="AX137">
        <v>2295470</v>
      </c>
      <c r="AY137">
        <v>2263974</v>
      </c>
      <c r="AZ137">
        <v>2223397</v>
      </c>
      <c r="BA137">
        <v>2174307</v>
      </c>
      <c r="BB137">
        <v>2124614</v>
      </c>
      <c r="BC137">
        <v>2075042</v>
      </c>
      <c r="BD137">
        <v>2025136</v>
      </c>
      <c r="BE137">
        <v>1974557</v>
      </c>
      <c r="BF137">
        <v>1931124</v>
      </c>
      <c r="BG137">
        <v>1895063</v>
      </c>
      <c r="BH137">
        <v>1858740</v>
      </c>
      <c r="BI137">
        <v>1822701</v>
      </c>
      <c r="BJ137">
        <v>1787166</v>
      </c>
      <c r="BK137">
        <v>1752942</v>
      </c>
      <c r="BL137">
        <v>1718734</v>
      </c>
      <c r="BM137">
        <v>1682008</v>
      </c>
      <c r="BN137">
        <v>1641112</v>
      </c>
      <c r="BO137">
        <v>1607497</v>
      </c>
      <c r="BP137">
        <v>1583969</v>
      </c>
      <c r="BQ137">
        <v>1559724</v>
      </c>
      <c r="BR137">
        <v>1533654</v>
      </c>
      <c r="BS137">
        <v>1506670</v>
      </c>
      <c r="BT137">
        <v>1479444</v>
      </c>
      <c r="BU137">
        <v>1452360</v>
      </c>
      <c r="BV137">
        <v>1425764</v>
      </c>
      <c r="BW137">
        <v>1399388</v>
      </c>
      <c r="BX137">
        <v>1372997</v>
      </c>
      <c r="BY137">
        <v>1345920</v>
      </c>
      <c r="BZ137">
        <v>1318121</v>
      </c>
      <c r="CA137">
        <v>1289845</v>
      </c>
      <c r="CB137">
        <v>1261597</v>
      </c>
      <c r="CC137">
        <v>1233946</v>
      </c>
      <c r="CD137">
        <v>1206559</v>
      </c>
      <c r="CE137">
        <v>1179411</v>
      </c>
      <c r="CF137">
        <v>1152095</v>
      </c>
      <c r="CG137">
        <v>1124438</v>
      </c>
      <c r="CH137">
        <v>1096733</v>
      </c>
      <c r="CI137">
        <v>1069568</v>
      </c>
      <c r="CJ137">
        <v>1043085</v>
      </c>
      <c r="CK137">
        <v>1017064</v>
      </c>
      <c r="CL137">
        <v>991508</v>
      </c>
      <c r="CM137">
        <v>966128</v>
      </c>
      <c r="CN137">
        <v>941023</v>
      </c>
      <c r="CO137">
        <v>916566</v>
      </c>
      <c r="CP137">
        <v>892492</v>
      </c>
      <c r="CQ137">
        <v>868785</v>
      </c>
    </row>
    <row r="138" spans="1:95" x14ac:dyDescent="0.45">
      <c r="A138" t="s">
        <v>380</v>
      </c>
      <c r="B138" s="48" t="s">
        <v>381</v>
      </c>
      <c r="C138" t="s">
        <v>772</v>
      </c>
      <c r="D138" s="48" t="s">
        <v>773</v>
      </c>
      <c r="E138">
        <v>624775</v>
      </c>
      <c r="F138">
        <v>659094</v>
      </c>
      <c r="G138">
        <v>696397</v>
      </c>
      <c r="H138">
        <v>734243</v>
      </c>
      <c r="I138">
        <v>773098</v>
      </c>
      <c r="J138">
        <v>812932</v>
      </c>
      <c r="K138">
        <v>853970</v>
      </c>
      <c r="L138">
        <v>896104</v>
      </c>
      <c r="M138">
        <v>939013</v>
      </c>
      <c r="N138">
        <v>982397</v>
      </c>
      <c r="O138">
        <v>1026361</v>
      </c>
      <c r="P138">
        <v>1070206</v>
      </c>
      <c r="Q138">
        <v>1111188</v>
      </c>
      <c r="R138">
        <v>1153229</v>
      </c>
      <c r="S138">
        <v>1196435</v>
      </c>
      <c r="T138">
        <v>1240802</v>
      </c>
      <c r="U138">
        <v>1286182</v>
      </c>
      <c r="V138">
        <v>1332163</v>
      </c>
      <c r="W138">
        <v>1378771</v>
      </c>
      <c r="X138">
        <v>1426081</v>
      </c>
      <c r="Y138">
        <v>1474475</v>
      </c>
      <c r="Z138">
        <v>1518118</v>
      </c>
      <c r="AA138">
        <v>1545218</v>
      </c>
      <c r="AB138">
        <v>1572876</v>
      </c>
      <c r="AC138">
        <v>1600560</v>
      </c>
      <c r="AD138">
        <v>1627741</v>
      </c>
      <c r="AE138">
        <v>1654070</v>
      </c>
      <c r="AF138">
        <v>1679269</v>
      </c>
      <c r="AG138">
        <v>1703209</v>
      </c>
      <c r="AH138">
        <v>1725484</v>
      </c>
      <c r="AI138">
        <v>1746051</v>
      </c>
      <c r="AJ138">
        <v>1764523</v>
      </c>
      <c r="AK138">
        <v>1689061</v>
      </c>
      <c r="AL138">
        <v>1569446</v>
      </c>
      <c r="AM138">
        <v>1509015</v>
      </c>
      <c r="AN138">
        <v>1516582</v>
      </c>
      <c r="AO138">
        <v>1593889</v>
      </c>
      <c r="AP138">
        <v>1665234</v>
      </c>
      <c r="AQ138">
        <v>1707511</v>
      </c>
      <c r="AR138">
        <v>1737578</v>
      </c>
      <c r="AS138">
        <v>1763077</v>
      </c>
      <c r="AT138">
        <v>1784536</v>
      </c>
      <c r="AU138">
        <v>1801427</v>
      </c>
      <c r="AV138">
        <v>1810554</v>
      </c>
      <c r="AW138">
        <v>1807458</v>
      </c>
      <c r="AX138">
        <v>1801023</v>
      </c>
      <c r="AY138">
        <v>1799298</v>
      </c>
      <c r="AZ138">
        <v>1790027</v>
      </c>
      <c r="BA138">
        <v>1773237</v>
      </c>
      <c r="BB138">
        <v>1755180</v>
      </c>
      <c r="BC138">
        <v>1736430</v>
      </c>
      <c r="BD138">
        <v>1716662</v>
      </c>
      <c r="BE138">
        <v>1695556</v>
      </c>
      <c r="BF138">
        <v>1679735</v>
      </c>
      <c r="BG138">
        <v>1669766</v>
      </c>
      <c r="BH138">
        <v>1659801</v>
      </c>
      <c r="BI138">
        <v>1650302</v>
      </c>
      <c r="BJ138">
        <v>1641516</v>
      </c>
      <c r="BK138">
        <v>1634058</v>
      </c>
      <c r="BL138">
        <v>1626799</v>
      </c>
      <c r="BM138">
        <v>1617341</v>
      </c>
      <c r="BN138">
        <v>1603795</v>
      </c>
      <c r="BO138">
        <v>1597305</v>
      </c>
      <c r="BP138">
        <v>1601104</v>
      </c>
      <c r="BQ138">
        <v>1604529</v>
      </c>
      <c r="BR138">
        <v>1606441</v>
      </c>
      <c r="BS138">
        <v>1607572</v>
      </c>
      <c r="BT138">
        <v>1608649</v>
      </c>
      <c r="BU138">
        <v>1610076</v>
      </c>
      <c r="BV138">
        <v>1612107</v>
      </c>
      <c r="BW138">
        <v>1614586</v>
      </c>
      <c r="BX138">
        <v>1617109</v>
      </c>
      <c r="BY138">
        <v>1618857</v>
      </c>
      <c r="BZ138">
        <v>1619720</v>
      </c>
      <c r="CA138">
        <v>1619929</v>
      </c>
      <c r="CB138">
        <v>1619945</v>
      </c>
      <c r="CC138">
        <v>1620495</v>
      </c>
      <c r="CD138">
        <v>1621159</v>
      </c>
      <c r="CE138">
        <v>1621775</v>
      </c>
      <c r="CF138">
        <v>1621699</v>
      </c>
      <c r="CG138">
        <v>1620572</v>
      </c>
      <c r="CH138">
        <v>1618490</v>
      </c>
      <c r="CI138">
        <v>1616168</v>
      </c>
      <c r="CJ138">
        <v>1613916</v>
      </c>
      <c r="CK138">
        <v>1611348</v>
      </c>
      <c r="CL138">
        <v>1608419</v>
      </c>
      <c r="CM138">
        <v>1604796</v>
      </c>
      <c r="CN138">
        <v>1600497</v>
      </c>
      <c r="CO138">
        <v>1596227</v>
      </c>
      <c r="CP138">
        <v>1591552</v>
      </c>
      <c r="CQ138">
        <v>1586382</v>
      </c>
    </row>
    <row r="139" spans="1:95" x14ac:dyDescent="0.45">
      <c r="A139" t="s">
        <v>380</v>
      </c>
      <c r="B139" s="48" t="s">
        <v>381</v>
      </c>
      <c r="C139" t="s">
        <v>776</v>
      </c>
      <c r="D139" s="48" t="s">
        <v>777</v>
      </c>
      <c r="E139">
        <v>1551526</v>
      </c>
      <c r="F139">
        <v>1580407</v>
      </c>
      <c r="G139">
        <v>1610606</v>
      </c>
      <c r="H139">
        <v>1639272</v>
      </c>
      <c r="I139">
        <v>1666254</v>
      </c>
      <c r="J139">
        <v>1691927</v>
      </c>
      <c r="K139">
        <v>1716470</v>
      </c>
      <c r="L139">
        <v>1739648</v>
      </c>
      <c r="M139">
        <v>1760860</v>
      </c>
      <c r="N139">
        <v>1779771</v>
      </c>
      <c r="O139">
        <v>1796262</v>
      </c>
      <c r="P139">
        <v>1814764</v>
      </c>
      <c r="Q139">
        <v>1837435</v>
      </c>
      <c r="R139">
        <v>1860832</v>
      </c>
      <c r="S139">
        <v>1884040</v>
      </c>
      <c r="T139">
        <v>1907093</v>
      </c>
      <c r="U139">
        <v>1929720</v>
      </c>
      <c r="V139">
        <v>1951597</v>
      </c>
      <c r="W139">
        <v>1972527</v>
      </c>
      <c r="X139">
        <v>1992594</v>
      </c>
      <c r="Y139">
        <v>2012272</v>
      </c>
      <c r="Z139">
        <v>2032014</v>
      </c>
      <c r="AA139">
        <v>2051558</v>
      </c>
      <c r="AB139">
        <v>2070731</v>
      </c>
      <c r="AC139">
        <v>2089387</v>
      </c>
      <c r="AD139">
        <v>2107137</v>
      </c>
      <c r="AE139">
        <v>2123474</v>
      </c>
      <c r="AF139">
        <v>2138012</v>
      </c>
      <c r="AG139">
        <v>2150555</v>
      </c>
      <c r="AH139">
        <v>2160776</v>
      </c>
      <c r="AI139">
        <v>2168609</v>
      </c>
      <c r="AJ139">
        <v>2174066</v>
      </c>
      <c r="AK139">
        <v>2055032</v>
      </c>
      <c r="AL139">
        <v>1875654</v>
      </c>
      <c r="AM139">
        <v>1776700</v>
      </c>
      <c r="AN139">
        <v>1768506</v>
      </c>
      <c r="AO139">
        <v>1847562</v>
      </c>
      <c r="AP139">
        <v>1918819</v>
      </c>
      <c r="AQ139">
        <v>1954290</v>
      </c>
      <c r="AR139">
        <v>1974843</v>
      </c>
      <c r="AS139">
        <v>1989795</v>
      </c>
      <c r="AT139">
        <v>1999874</v>
      </c>
      <c r="AU139">
        <v>2004285</v>
      </c>
      <c r="AV139">
        <v>1999669</v>
      </c>
      <c r="AW139">
        <v>1980965</v>
      </c>
      <c r="AX139">
        <v>1958617</v>
      </c>
      <c r="AY139">
        <v>1941745</v>
      </c>
      <c r="AZ139">
        <v>1916526</v>
      </c>
      <c r="BA139">
        <v>1883405</v>
      </c>
      <c r="BB139">
        <v>1849480</v>
      </c>
      <c r="BC139">
        <v>1815435</v>
      </c>
      <c r="BD139">
        <v>1780886</v>
      </c>
      <c r="BE139">
        <v>1745487</v>
      </c>
      <c r="BF139">
        <v>1716448</v>
      </c>
      <c r="BG139">
        <v>1694274</v>
      </c>
      <c r="BH139">
        <v>1672168</v>
      </c>
      <c r="BI139">
        <v>1650649</v>
      </c>
      <c r="BJ139">
        <v>1630145</v>
      </c>
      <c r="BK139">
        <v>1610395</v>
      </c>
      <c r="BL139">
        <v>1590487</v>
      </c>
      <c r="BM139">
        <v>1568697</v>
      </c>
      <c r="BN139">
        <v>1543349</v>
      </c>
      <c r="BO139">
        <v>1524174</v>
      </c>
      <c r="BP139">
        <v>1514667</v>
      </c>
      <c r="BQ139">
        <v>1505794</v>
      </c>
      <c r="BR139">
        <v>1495362</v>
      </c>
      <c r="BS139">
        <v>1484127</v>
      </c>
      <c r="BT139">
        <v>1472755</v>
      </c>
      <c r="BU139">
        <v>1461629</v>
      </c>
      <c r="BV139">
        <v>1451033</v>
      </c>
      <c r="BW139">
        <v>1440752</v>
      </c>
      <c r="BX139">
        <v>1430467</v>
      </c>
      <c r="BY139">
        <v>1419455</v>
      </c>
      <c r="BZ139">
        <v>1407638</v>
      </c>
      <c r="CA139">
        <v>1395238</v>
      </c>
      <c r="CB139">
        <v>1382738</v>
      </c>
      <c r="CC139">
        <v>1370774</v>
      </c>
      <c r="CD139">
        <v>1358987</v>
      </c>
      <c r="CE139">
        <v>1347297</v>
      </c>
      <c r="CF139">
        <v>1335191</v>
      </c>
      <c r="CG139">
        <v>1322424</v>
      </c>
      <c r="CH139">
        <v>1309192</v>
      </c>
      <c r="CI139">
        <v>1296143</v>
      </c>
      <c r="CJ139">
        <v>1283501</v>
      </c>
      <c r="CK139">
        <v>1270976</v>
      </c>
      <c r="CL139">
        <v>1258554</v>
      </c>
      <c r="CM139">
        <v>1245925</v>
      </c>
      <c r="CN139">
        <v>1233136</v>
      </c>
      <c r="CO139">
        <v>1220710</v>
      </c>
      <c r="CP139">
        <v>1208301</v>
      </c>
      <c r="CQ139">
        <v>1195842</v>
      </c>
    </row>
    <row r="140" spans="1:95" x14ac:dyDescent="0.45">
      <c r="A140" t="s">
        <v>380</v>
      </c>
      <c r="B140" s="48" t="s">
        <v>381</v>
      </c>
      <c r="C140" t="s">
        <v>774</v>
      </c>
      <c r="D140" s="48" t="s">
        <v>775</v>
      </c>
      <c r="E140">
        <v>1729855</v>
      </c>
      <c r="F140">
        <v>1767628</v>
      </c>
      <c r="G140">
        <v>1796926</v>
      </c>
      <c r="H140">
        <v>1822670</v>
      </c>
      <c r="I140">
        <v>1847187</v>
      </c>
      <c r="J140">
        <v>1870907</v>
      </c>
      <c r="K140">
        <v>1894092</v>
      </c>
      <c r="L140">
        <v>1916575</v>
      </c>
      <c r="M140">
        <v>1937934</v>
      </c>
      <c r="N140">
        <v>1957994</v>
      </c>
      <c r="O140">
        <v>1976985</v>
      </c>
      <c r="P140">
        <v>1994612</v>
      </c>
      <c r="Q140">
        <v>2010836</v>
      </c>
      <c r="R140">
        <v>2026544</v>
      </c>
      <c r="S140">
        <v>2042432</v>
      </c>
      <c r="T140">
        <v>2058650</v>
      </c>
      <c r="U140">
        <v>2074832</v>
      </c>
      <c r="V140">
        <v>2090527</v>
      </c>
      <c r="W140">
        <v>2105713</v>
      </c>
      <c r="X140">
        <v>2120706</v>
      </c>
      <c r="Y140">
        <v>2136154</v>
      </c>
      <c r="Z140">
        <v>2152203</v>
      </c>
      <c r="AA140">
        <v>2169542</v>
      </c>
      <c r="AB140">
        <v>2187997</v>
      </c>
      <c r="AC140">
        <v>2206149</v>
      </c>
      <c r="AD140">
        <v>2223227</v>
      </c>
      <c r="AE140">
        <v>2238641</v>
      </c>
      <c r="AF140">
        <v>2252234</v>
      </c>
      <c r="AG140">
        <v>2263849</v>
      </c>
      <c r="AH140">
        <v>2273207</v>
      </c>
      <c r="AI140">
        <v>2280043</v>
      </c>
      <c r="AJ140">
        <v>2284277</v>
      </c>
      <c r="AK140">
        <v>2179584</v>
      </c>
      <c r="AL140">
        <v>2028828</v>
      </c>
      <c r="AM140">
        <v>1948712</v>
      </c>
      <c r="AN140">
        <v>1947058</v>
      </c>
      <c r="AO140">
        <v>2027684</v>
      </c>
      <c r="AP140">
        <v>2099408</v>
      </c>
      <c r="AQ140">
        <v>2135066</v>
      </c>
      <c r="AR140">
        <v>2155462</v>
      </c>
      <c r="AS140">
        <v>2169976</v>
      </c>
      <c r="AT140">
        <v>2179564</v>
      </c>
      <c r="AU140">
        <v>2183717</v>
      </c>
      <c r="AV140">
        <v>2178854</v>
      </c>
      <c r="AW140">
        <v>2160022</v>
      </c>
      <c r="AX140">
        <v>2137876</v>
      </c>
      <c r="AY140">
        <v>2121527</v>
      </c>
      <c r="AZ140">
        <v>2096898</v>
      </c>
      <c r="BA140">
        <v>2064139</v>
      </c>
      <c r="BB140">
        <v>2030314</v>
      </c>
      <c r="BC140">
        <v>1996037</v>
      </c>
      <c r="BD140">
        <v>1960912</v>
      </c>
      <c r="BE140">
        <v>1924626</v>
      </c>
      <c r="BF140">
        <v>1894411</v>
      </c>
      <c r="BG140">
        <v>1870555</v>
      </c>
      <c r="BH140">
        <v>1846373</v>
      </c>
      <c r="BI140">
        <v>1822354</v>
      </c>
      <c r="BJ140">
        <v>1798537</v>
      </c>
      <c r="BK140">
        <v>1776605</v>
      </c>
      <c r="BL140">
        <v>1755046</v>
      </c>
      <c r="BM140">
        <v>1730652</v>
      </c>
      <c r="BN140">
        <v>1701558</v>
      </c>
      <c r="BO140">
        <v>1680628</v>
      </c>
      <c r="BP140">
        <v>1670406</v>
      </c>
      <c r="BQ140">
        <v>1658459</v>
      </c>
      <c r="BR140">
        <v>1644733</v>
      </c>
      <c r="BS140">
        <v>1630115</v>
      </c>
      <c r="BT140">
        <v>1615338</v>
      </c>
      <c r="BU140">
        <v>1600807</v>
      </c>
      <c r="BV140">
        <v>1586838</v>
      </c>
      <c r="BW140">
        <v>1573222</v>
      </c>
      <c r="BX140">
        <v>1559639</v>
      </c>
      <c r="BY140">
        <v>1545322</v>
      </c>
      <c r="BZ140">
        <v>1530203</v>
      </c>
      <c r="CA140">
        <v>1514536</v>
      </c>
      <c r="CB140">
        <v>1498804</v>
      </c>
      <c r="CC140">
        <v>1483667</v>
      </c>
      <c r="CD140">
        <v>1468731</v>
      </c>
      <c r="CE140">
        <v>1453889</v>
      </c>
      <c r="CF140">
        <v>1438603</v>
      </c>
      <c r="CG140">
        <v>1422586</v>
      </c>
      <c r="CH140">
        <v>1406031</v>
      </c>
      <c r="CI140">
        <v>1389593</v>
      </c>
      <c r="CJ140">
        <v>1373500</v>
      </c>
      <c r="CK140">
        <v>1357436</v>
      </c>
      <c r="CL140">
        <v>1341373</v>
      </c>
      <c r="CM140">
        <v>1324999</v>
      </c>
      <c r="CN140">
        <v>1308384</v>
      </c>
      <c r="CO140">
        <v>1292083</v>
      </c>
      <c r="CP140">
        <v>1275743</v>
      </c>
      <c r="CQ140">
        <v>1259325</v>
      </c>
    </row>
    <row r="141" spans="1:95" x14ac:dyDescent="0.45">
      <c r="A141" t="s">
        <v>380</v>
      </c>
      <c r="B141" s="48" t="s">
        <v>381</v>
      </c>
      <c r="C141" t="s">
        <v>768</v>
      </c>
      <c r="D141" s="48" t="s">
        <v>769</v>
      </c>
      <c r="E141">
        <v>3281381</v>
      </c>
      <c r="F141">
        <v>3348035</v>
      </c>
      <c r="G141">
        <v>3407532</v>
      </c>
      <c r="H141">
        <v>3461942</v>
      </c>
      <c r="I141">
        <v>3513441</v>
      </c>
      <c r="J141">
        <v>3562834</v>
      </c>
      <c r="K141">
        <v>3610562</v>
      </c>
      <c r="L141">
        <v>3656223</v>
      </c>
      <c r="M141">
        <v>3698794</v>
      </c>
      <c r="N141">
        <v>3737765</v>
      </c>
      <c r="O141">
        <v>3773247</v>
      </c>
      <c r="P141">
        <v>3809376</v>
      </c>
      <c r="Q141">
        <v>3848271</v>
      </c>
      <c r="R141">
        <v>3887376</v>
      </c>
      <c r="S141">
        <v>3926472</v>
      </c>
      <c r="T141">
        <v>3965743</v>
      </c>
      <c r="U141">
        <v>4004552</v>
      </c>
      <c r="V141">
        <v>4042124</v>
      </c>
      <c r="W141">
        <v>4078240</v>
      </c>
      <c r="X141">
        <v>4113300</v>
      </c>
      <c r="Y141">
        <v>4148426</v>
      </c>
      <c r="Z141">
        <v>4184217</v>
      </c>
      <c r="AA141">
        <v>4221100</v>
      </c>
      <c r="AB141">
        <v>4258728</v>
      </c>
      <c r="AC141">
        <v>4295536</v>
      </c>
      <c r="AD141">
        <v>4330364</v>
      </c>
      <c r="AE141">
        <v>4362115</v>
      </c>
      <c r="AF141">
        <v>4390246</v>
      </c>
      <c r="AG141">
        <v>4414404</v>
      </c>
      <c r="AH141">
        <v>4433983</v>
      </c>
      <c r="AI141">
        <v>4448652</v>
      </c>
      <c r="AJ141">
        <v>4458343</v>
      </c>
      <c r="AK141">
        <v>4234616</v>
      </c>
      <c r="AL141">
        <v>3904482</v>
      </c>
      <c r="AM141">
        <v>3725412</v>
      </c>
      <c r="AN141">
        <v>3715564</v>
      </c>
      <c r="AO141">
        <v>3875246</v>
      </c>
      <c r="AP141">
        <v>4018227</v>
      </c>
      <c r="AQ141">
        <v>4089356</v>
      </c>
      <c r="AR141">
        <v>4130305</v>
      </c>
      <c r="AS141">
        <v>4159771</v>
      </c>
      <c r="AT141">
        <v>4179438</v>
      </c>
      <c r="AU141">
        <v>4188002</v>
      </c>
      <c r="AV141">
        <v>4178523</v>
      </c>
      <c r="AW141">
        <v>4140987</v>
      </c>
      <c r="AX141">
        <v>4096493</v>
      </c>
      <c r="AY141">
        <v>4063272</v>
      </c>
      <c r="AZ141">
        <v>4013424</v>
      </c>
      <c r="BA141">
        <v>3947544</v>
      </c>
      <c r="BB141">
        <v>3879794</v>
      </c>
      <c r="BC141">
        <v>3811472</v>
      </c>
      <c r="BD141">
        <v>3741798</v>
      </c>
      <c r="BE141">
        <v>3670113</v>
      </c>
      <c r="BF141">
        <v>3610859</v>
      </c>
      <c r="BG141">
        <v>3564829</v>
      </c>
      <c r="BH141">
        <v>3518541</v>
      </c>
      <c r="BI141">
        <v>3473003</v>
      </c>
      <c r="BJ141">
        <v>3428682</v>
      </c>
      <c r="BK141">
        <v>3387000</v>
      </c>
      <c r="BL141">
        <v>3345533</v>
      </c>
      <c r="BM141">
        <v>3299349</v>
      </c>
      <c r="BN141">
        <v>3244907</v>
      </c>
      <c r="BO141">
        <v>3204802</v>
      </c>
      <c r="BP141">
        <v>3185073</v>
      </c>
      <c r="BQ141">
        <v>3164253</v>
      </c>
      <c r="BR141">
        <v>3140095</v>
      </c>
      <c r="BS141">
        <v>3114242</v>
      </c>
      <c r="BT141">
        <v>3088093</v>
      </c>
      <c r="BU141">
        <v>3062436</v>
      </c>
      <c r="BV141">
        <v>3037871</v>
      </c>
      <c r="BW141">
        <v>3013974</v>
      </c>
      <c r="BX141">
        <v>2990106</v>
      </c>
      <c r="BY141">
        <v>2964777</v>
      </c>
      <c r="BZ141">
        <v>2937841</v>
      </c>
      <c r="CA141">
        <v>2909774</v>
      </c>
      <c r="CB141">
        <v>2881542</v>
      </c>
      <c r="CC141">
        <v>2854441</v>
      </c>
      <c r="CD141">
        <v>2827718</v>
      </c>
      <c r="CE141">
        <v>2801186</v>
      </c>
      <c r="CF141">
        <v>2773794</v>
      </c>
      <c r="CG141">
        <v>2745010</v>
      </c>
      <c r="CH141">
        <v>2715223</v>
      </c>
      <c r="CI141">
        <v>2685736</v>
      </c>
      <c r="CJ141">
        <v>2657001</v>
      </c>
      <c r="CK141">
        <v>2628412</v>
      </c>
      <c r="CL141">
        <v>2599927</v>
      </c>
      <c r="CM141">
        <v>2570924</v>
      </c>
      <c r="CN141">
        <v>2541520</v>
      </c>
      <c r="CO141">
        <v>2512793</v>
      </c>
      <c r="CP141">
        <v>2484044</v>
      </c>
      <c r="CQ141">
        <v>2455167</v>
      </c>
    </row>
    <row r="142" spans="1:95" x14ac:dyDescent="0.45">
      <c r="A142" t="s">
        <v>284</v>
      </c>
      <c r="B142" s="48" t="s">
        <v>391</v>
      </c>
      <c r="C142" t="s">
        <v>770</v>
      </c>
      <c r="D142" s="48" t="s">
        <v>771</v>
      </c>
      <c r="E142">
        <v>500370</v>
      </c>
      <c r="F142">
        <v>511592</v>
      </c>
      <c r="G142">
        <v>523257</v>
      </c>
      <c r="H142">
        <v>535431</v>
      </c>
      <c r="I142">
        <v>547477</v>
      </c>
      <c r="J142">
        <v>552603</v>
      </c>
      <c r="K142">
        <v>552226</v>
      </c>
      <c r="L142">
        <v>551166</v>
      </c>
      <c r="M142">
        <v>549442</v>
      </c>
      <c r="N142">
        <v>547087</v>
      </c>
      <c r="O142">
        <v>544087</v>
      </c>
      <c r="P142">
        <v>546450</v>
      </c>
      <c r="Q142">
        <v>562065</v>
      </c>
      <c r="R142">
        <v>584682</v>
      </c>
      <c r="S142">
        <v>609295</v>
      </c>
      <c r="T142">
        <v>634770</v>
      </c>
      <c r="U142">
        <v>662140</v>
      </c>
      <c r="V142">
        <v>691056</v>
      </c>
      <c r="W142">
        <v>726193</v>
      </c>
      <c r="X142">
        <v>762360</v>
      </c>
      <c r="Y142">
        <v>782997</v>
      </c>
      <c r="Z142">
        <v>799742</v>
      </c>
      <c r="AA142">
        <v>812573</v>
      </c>
      <c r="AB142">
        <v>818885</v>
      </c>
      <c r="AC142">
        <v>822075</v>
      </c>
      <c r="AD142">
        <v>822116</v>
      </c>
      <c r="AE142">
        <v>818456</v>
      </c>
      <c r="AF142">
        <v>810625</v>
      </c>
      <c r="AG142">
        <v>797290</v>
      </c>
      <c r="AH142">
        <v>779339</v>
      </c>
      <c r="AI142">
        <v>758178</v>
      </c>
      <c r="AJ142">
        <v>734048</v>
      </c>
      <c r="AK142">
        <v>739104</v>
      </c>
      <c r="AL142">
        <v>748599</v>
      </c>
      <c r="AM142">
        <v>757270</v>
      </c>
      <c r="AN142">
        <v>764691</v>
      </c>
      <c r="AO142">
        <v>770568</v>
      </c>
      <c r="AP142">
        <v>775205</v>
      </c>
      <c r="AQ142">
        <v>778944</v>
      </c>
      <c r="AR142">
        <v>782050</v>
      </c>
      <c r="AS142">
        <v>784696</v>
      </c>
      <c r="AT142">
        <v>786575</v>
      </c>
      <c r="AU142">
        <v>792646</v>
      </c>
      <c r="AV142">
        <v>798566</v>
      </c>
      <c r="AW142">
        <v>804397</v>
      </c>
      <c r="AX142">
        <v>810576</v>
      </c>
      <c r="AY142">
        <v>817289</v>
      </c>
      <c r="AZ142">
        <v>804080</v>
      </c>
      <c r="BA142">
        <v>790830</v>
      </c>
      <c r="BB142">
        <v>777617</v>
      </c>
      <c r="BC142">
        <v>764206</v>
      </c>
      <c r="BD142">
        <v>749272</v>
      </c>
      <c r="BE142">
        <v>742908</v>
      </c>
      <c r="BF142">
        <v>736994</v>
      </c>
      <c r="BG142">
        <v>730502</v>
      </c>
      <c r="BH142">
        <v>723665</v>
      </c>
      <c r="BI142">
        <v>716626</v>
      </c>
      <c r="BJ142">
        <v>709492</v>
      </c>
      <c r="BK142">
        <v>702480</v>
      </c>
      <c r="BL142">
        <v>695614</v>
      </c>
      <c r="BM142">
        <v>689019</v>
      </c>
      <c r="BN142">
        <v>682970</v>
      </c>
      <c r="BO142">
        <v>677704</v>
      </c>
      <c r="BP142">
        <v>672965</v>
      </c>
      <c r="BQ142">
        <v>668354</v>
      </c>
      <c r="BR142">
        <v>663769</v>
      </c>
      <c r="BS142">
        <v>659256</v>
      </c>
      <c r="BT142">
        <v>654787</v>
      </c>
      <c r="BU142">
        <v>650266</v>
      </c>
      <c r="BV142">
        <v>645691</v>
      </c>
      <c r="BW142">
        <v>641084</v>
      </c>
      <c r="BX142">
        <v>636368</v>
      </c>
      <c r="BY142">
        <v>631596</v>
      </c>
      <c r="BZ142">
        <v>626844</v>
      </c>
      <c r="CA142">
        <v>622084</v>
      </c>
      <c r="CB142">
        <v>617384</v>
      </c>
      <c r="CC142">
        <v>612709</v>
      </c>
      <c r="CD142">
        <v>608101</v>
      </c>
      <c r="CE142">
        <v>603523</v>
      </c>
      <c r="CF142">
        <v>599094</v>
      </c>
      <c r="CG142">
        <v>594812</v>
      </c>
      <c r="CH142">
        <v>590600</v>
      </c>
      <c r="CI142">
        <v>586532</v>
      </c>
      <c r="CJ142">
        <v>582737</v>
      </c>
      <c r="CK142">
        <v>578792</v>
      </c>
      <c r="CL142">
        <v>574796</v>
      </c>
      <c r="CM142">
        <v>570790</v>
      </c>
      <c r="CN142">
        <v>566700</v>
      </c>
      <c r="CO142">
        <v>562419</v>
      </c>
      <c r="CP142">
        <v>557913</v>
      </c>
      <c r="CQ142">
        <v>553254</v>
      </c>
    </row>
    <row r="143" spans="1:95" x14ac:dyDescent="0.45">
      <c r="A143" t="s">
        <v>284</v>
      </c>
      <c r="B143" s="48" t="s">
        <v>391</v>
      </c>
      <c r="C143" t="s">
        <v>772</v>
      </c>
      <c r="D143" s="48" t="s">
        <v>773</v>
      </c>
      <c r="E143">
        <v>15795</v>
      </c>
      <c r="F143">
        <v>16350</v>
      </c>
      <c r="G143">
        <v>16929</v>
      </c>
      <c r="H143">
        <v>17535</v>
      </c>
      <c r="I143">
        <v>18789</v>
      </c>
      <c r="J143">
        <v>22061</v>
      </c>
      <c r="K143">
        <v>25640</v>
      </c>
      <c r="L143">
        <v>29767</v>
      </c>
      <c r="M143">
        <v>34524</v>
      </c>
      <c r="N143">
        <v>39979</v>
      </c>
      <c r="O143">
        <v>46247</v>
      </c>
      <c r="P143">
        <v>54031</v>
      </c>
      <c r="Q143">
        <v>60342</v>
      </c>
      <c r="R143">
        <v>67726</v>
      </c>
      <c r="S143">
        <v>76153</v>
      </c>
      <c r="T143">
        <v>85610</v>
      </c>
      <c r="U143">
        <v>96368</v>
      </c>
      <c r="V143">
        <v>108518</v>
      </c>
      <c r="W143">
        <v>123046</v>
      </c>
      <c r="X143">
        <v>139382</v>
      </c>
      <c r="Y143">
        <v>154488</v>
      </c>
      <c r="Z143">
        <v>170254</v>
      </c>
      <c r="AA143">
        <v>196696</v>
      </c>
      <c r="AB143">
        <v>227252</v>
      </c>
      <c r="AC143">
        <v>261585</v>
      </c>
      <c r="AD143">
        <v>299829</v>
      </c>
      <c r="AE143">
        <v>342194</v>
      </c>
      <c r="AF143">
        <v>388542</v>
      </c>
      <c r="AG143">
        <v>438186</v>
      </c>
      <c r="AH143">
        <v>490935</v>
      </c>
      <c r="AI143">
        <v>547518</v>
      </c>
      <c r="AJ143">
        <v>607708</v>
      </c>
      <c r="AK143">
        <v>640929</v>
      </c>
      <c r="AL143">
        <v>671516</v>
      </c>
      <c r="AM143">
        <v>702753</v>
      </c>
      <c r="AN143">
        <v>734145</v>
      </c>
      <c r="AO143">
        <v>765346</v>
      </c>
      <c r="AP143">
        <v>796486</v>
      </c>
      <c r="AQ143">
        <v>827955</v>
      </c>
      <c r="AR143">
        <v>859947</v>
      </c>
      <c r="AS143">
        <v>892686</v>
      </c>
      <c r="AT143">
        <v>925679</v>
      </c>
      <c r="AU143">
        <v>952117</v>
      </c>
      <c r="AV143">
        <v>977170</v>
      </c>
      <c r="AW143">
        <v>1002749</v>
      </c>
      <c r="AX143">
        <v>1029301</v>
      </c>
      <c r="AY143">
        <v>1057227</v>
      </c>
      <c r="AZ143">
        <v>1107121</v>
      </c>
      <c r="BA143">
        <v>1159140</v>
      </c>
      <c r="BB143">
        <v>1213056</v>
      </c>
      <c r="BC143">
        <v>1268905</v>
      </c>
      <c r="BD143">
        <v>1324263</v>
      </c>
      <c r="BE143">
        <v>1365709</v>
      </c>
      <c r="BF143">
        <v>1403688</v>
      </c>
      <c r="BG143">
        <v>1441542</v>
      </c>
      <c r="BH143">
        <v>1479608</v>
      </c>
      <c r="BI143">
        <v>1518150</v>
      </c>
      <c r="BJ143">
        <v>1557255</v>
      </c>
      <c r="BK143">
        <v>1596661</v>
      </c>
      <c r="BL143">
        <v>1636469</v>
      </c>
      <c r="BM143">
        <v>1676875</v>
      </c>
      <c r="BN143">
        <v>1718471</v>
      </c>
      <c r="BO143">
        <v>1762188</v>
      </c>
      <c r="BP143">
        <v>1807279</v>
      </c>
      <c r="BQ143">
        <v>1852785</v>
      </c>
      <c r="BR143">
        <v>1898353</v>
      </c>
      <c r="BS143">
        <v>1944132</v>
      </c>
      <c r="BT143">
        <v>1989855</v>
      </c>
      <c r="BU143">
        <v>2035342</v>
      </c>
      <c r="BV143">
        <v>2080353</v>
      </c>
      <c r="BW143">
        <v>2124834</v>
      </c>
      <c r="BX143">
        <v>2168621</v>
      </c>
      <c r="BY143">
        <v>2211637</v>
      </c>
      <c r="BZ143">
        <v>2254139</v>
      </c>
      <c r="CA143">
        <v>2295893</v>
      </c>
      <c r="CB143">
        <v>2337030</v>
      </c>
      <c r="CC143">
        <v>2377426</v>
      </c>
      <c r="CD143">
        <v>2417127</v>
      </c>
      <c r="CE143">
        <v>2456009</v>
      </c>
      <c r="CF143">
        <v>2494280</v>
      </c>
      <c r="CG143">
        <v>2531828</v>
      </c>
      <c r="CH143">
        <v>2568531</v>
      </c>
      <c r="CI143">
        <v>2604438</v>
      </c>
      <c r="CJ143">
        <v>2639830</v>
      </c>
      <c r="CK143">
        <v>2675223</v>
      </c>
      <c r="CL143">
        <v>2710505</v>
      </c>
      <c r="CM143">
        <v>2746213</v>
      </c>
      <c r="CN143">
        <v>2781799</v>
      </c>
      <c r="CO143">
        <v>2816693</v>
      </c>
      <c r="CP143">
        <v>2850855</v>
      </c>
      <c r="CQ143">
        <v>2884176</v>
      </c>
    </row>
    <row r="144" spans="1:95" x14ac:dyDescent="0.45">
      <c r="A144" t="s">
        <v>284</v>
      </c>
      <c r="B144" s="48" t="s">
        <v>391</v>
      </c>
      <c r="C144" t="s">
        <v>776</v>
      </c>
      <c r="D144" s="48" t="s">
        <v>777</v>
      </c>
      <c r="E144">
        <v>248218</v>
      </c>
      <c r="F144">
        <v>253628</v>
      </c>
      <c r="G144">
        <v>259300</v>
      </c>
      <c r="H144">
        <v>265260</v>
      </c>
      <c r="I144">
        <v>271476</v>
      </c>
      <c r="J144">
        <v>274435</v>
      </c>
      <c r="K144">
        <v>273969</v>
      </c>
      <c r="L144">
        <v>273390</v>
      </c>
      <c r="M144">
        <v>272769</v>
      </c>
      <c r="N144">
        <v>272163</v>
      </c>
      <c r="O144">
        <v>271622</v>
      </c>
      <c r="P144">
        <v>275498</v>
      </c>
      <c r="Q144">
        <v>286800</v>
      </c>
      <c r="R144">
        <v>302938</v>
      </c>
      <c r="S144">
        <v>320743</v>
      </c>
      <c r="T144">
        <v>339512</v>
      </c>
      <c r="U144">
        <v>360034</v>
      </c>
      <c r="V144">
        <v>382145</v>
      </c>
      <c r="W144">
        <v>409298</v>
      </c>
      <c r="X144">
        <v>437967</v>
      </c>
      <c r="Y144">
        <v>456229</v>
      </c>
      <c r="Z144">
        <v>472409</v>
      </c>
      <c r="AA144">
        <v>492377</v>
      </c>
      <c r="AB144">
        <v>510517</v>
      </c>
      <c r="AC144">
        <v>528899</v>
      </c>
      <c r="AD144">
        <v>547565</v>
      </c>
      <c r="AE144">
        <v>566391</v>
      </c>
      <c r="AF144">
        <v>585092</v>
      </c>
      <c r="AG144">
        <v>602904</v>
      </c>
      <c r="AH144">
        <v>620015</v>
      </c>
      <c r="AI144">
        <v>637115</v>
      </c>
      <c r="AJ144">
        <v>654221</v>
      </c>
      <c r="AK144">
        <v>672808</v>
      </c>
      <c r="AL144">
        <v>692898</v>
      </c>
      <c r="AM144">
        <v>712916</v>
      </c>
      <c r="AN144">
        <v>732303</v>
      </c>
      <c r="AO144">
        <v>750856</v>
      </c>
      <c r="AP144">
        <v>768879</v>
      </c>
      <c r="AQ144">
        <v>786672</v>
      </c>
      <c r="AR144">
        <v>804452</v>
      </c>
      <c r="AS144">
        <v>822409</v>
      </c>
      <c r="AT144">
        <v>840102</v>
      </c>
      <c r="AU144">
        <v>856692</v>
      </c>
      <c r="AV144">
        <v>872591</v>
      </c>
      <c r="AW144">
        <v>888696</v>
      </c>
      <c r="AX144">
        <v>905450</v>
      </c>
      <c r="AY144">
        <v>923229</v>
      </c>
      <c r="AZ144">
        <v>942101</v>
      </c>
      <c r="BA144">
        <v>962012</v>
      </c>
      <c r="BB144">
        <v>982815</v>
      </c>
      <c r="BC144">
        <v>1004380</v>
      </c>
      <c r="BD144">
        <v>1024694</v>
      </c>
      <c r="BE144">
        <v>1042920</v>
      </c>
      <c r="BF144">
        <v>1060428</v>
      </c>
      <c r="BG144">
        <v>1077545</v>
      </c>
      <c r="BH144">
        <v>1094542</v>
      </c>
      <c r="BI144">
        <v>1111588</v>
      </c>
      <c r="BJ144">
        <v>1128743</v>
      </c>
      <c r="BK144">
        <v>1145953</v>
      </c>
      <c r="BL144">
        <v>1163271</v>
      </c>
      <c r="BM144">
        <v>1180817</v>
      </c>
      <c r="BN144">
        <v>1199123</v>
      </c>
      <c r="BO144">
        <v>1217995</v>
      </c>
      <c r="BP144">
        <v>1236969</v>
      </c>
      <c r="BQ144">
        <v>1256565</v>
      </c>
      <c r="BR144">
        <v>1276493</v>
      </c>
      <c r="BS144">
        <v>1296586</v>
      </c>
      <c r="BT144">
        <v>1316688</v>
      </c>
      <c r="BU144">
        <v>1336640</v>
      </c>
      <c r="BV144">
        <v>1356313</v>
      </c>
      <c r="BW144">
        <v>1375688</v>
      </c>
      <c r="BX144">
        <v>1394636</v>
      </c>
      <c r="BY144">
        <v>1413140</v>
      </c>
      <c r="BZ144">
        <v>1431389</v>
      </c>
      <c r="CA144">
        <v>1449236</v>
      </c>
      <c r="CB144">
        <v>1466795</v>
      </c>
      <c r="CC144">
        <v>1483977</v>
      </c>
      <c r="CD144">
        <v>1500822</v>
      </c>
      <c r="CE144">
        <v>1517237</v>
      </c>
      <c r="CF144">
        <v>1533397</v>
      </c>
      <c r="CG144">
        <v>1549239</v>
      </c>
      <c r="CH144">
        <v>1564653</v>
      </c>
      <c r="CI144">
        <v>1579705</v>
      </c>
      <c r="CJ144">
        <v>1594624</v>
      </c>
      <c r="CK144">
        <v>1609465</v>
      </c>
      <c r="CL144">
        <v>1624218</v>
      </c>
      <c r="CM144">
        <v>1639216</v>
      </c>
      <c r="CN144">
        <v>1654112</v>
      </c>
      <c r="CO144">
        <v>1668523</v>
      </c>
      <c r="CP144">
        <v>1682412</v>
      </c>
      <c r="CQ144">
        <v>1695767</v>
      </c>
    </row>
    <row r="145" spans="1:95" x14ac:dyDescent="0.45">
      <c r="A145" t="s">
        <v>284</v>
      </c>
      <c r="B145" s="48" t="s">
        <v>391</v>
      </c>
      <c r="C145" t="s">
        <v>774</v>
      </c>
      <c r="D145" s="48" t="s">
        <v>775</v>
      </c>
      <c r="E145">
        <v>267947</v>
      </c>
      <c r="F145">
        <v>274314</v>
      </c>
      <c r="G145">
        <v>280886</v>
      </c>
      <c r="H145">
        <v>287706</v>
      </c>
      <c r="I145">
        <v>294790</v>
      </c>
      <c r="J145">
        <v>300229</v>
      </c>
      <c r="K145">
        <v>303897</v>
      </c>
      <c r="L145">
        <v>307543</v>
      </c>
      <c r="M145">
        <v>311197</v>
      </c>
      <c r="N145">
        <v>314903</v>
      </c>
      <c r="O145">
        <v>318712</v>
      </c>
      <c r="P145">
        <v>324983</v>
      </c>
      <c r="Q145">
        <v>335607</v>
      </c>
      <c r="R145">
        <v>349470</v>
      </c>
      <c r="S145">
        <v>364705</v>
      </c>
      <c r="T145">
        <v>380868</v>
      </c>
      <c r="U145">
        <v>398474</v>
      </c>
      <c r="V145">
        <v>417429</v>
      </c>
      <c r="W145">
        <v>439941</v>
      </c>
      <c r="X145">
        <v>463775</v>
      </c>
      <c r="Y145">
        <v>481256</v>
      </c>
      <c r="Z145">
        <v>497587</v>
      </c>
      <c r="AA145">
        <v>516892</v>
      </c>
      <c r="AB145">
        <v>535620</v>
      </c>
      <c r="AC145">
        <v>554761</v>
      </c>
      <c r="AD145">
        <v>574380</v>
      </c>
      <c r="AE145">
        <v>594259</v>
      </c>
      <c r="AF145">
        <v>614075</v>
      </c>
      <c r="AG145">
        <v>632572</v>
      </c>
      <c r="AH145">
        <v>650259</v>
      </c>
      <c r="AI145">
        <v>668581</v>
      </c>
      <c r="AJ145">
        <v>687535</v>
      </c>
      <c r="AK145">
        <v>707225</v>
      </c>
      <c r="AL145">
        <v>727217</v>
      </c>
      <c r="AM145">
        <v>747107</v>
      </c>
      <c r="AN145">
        <v>766533</v>
      </c>
      <c r="AO145">
        <v>785058</v>
      </c>
      <c r="AP145">
        <v>802812</v>
      </c>
      <c r="AQ145">
        <v>820227</v>
      </c>
      <c r="AR145">
        <v>837545</v>
      </c>
      <c r="AS145">
        <v>854973</v>
      </c>
      <c r="AT145">
        <v>872152</v>
      </c>
      <c r="AU145">
        <v>888071</v>
      </c>
      <c r="AV145">
        <v>903145</v>
      </c>
      <c r="AW145">
        <v>918450</v>
      </c>
      <c r="AX145">
        <v>934427</v>
      </c>
      <c r="AY145">
        <v>951287</v>
      </c>
      <c r="AZ145">
        <v>969100</v>
      </c>
      <c r="BA145">
        <v>987958</v>
      </c>
      <c r="BB145">
        <v>1007858</v>
      </c>
      <c r="BC145">
        <v>1028731</v>
      </c>
      <c r="BD145">
        <v>1048841</v>
      </c>
      <c r="BE145">
        <v>1065697</v>
      </c>
      <c r="BF145">
        <v>1080254</v>
      </c>
      <c r="BG145">
        <v>1094499</v>
      </c>
      <c r="BH145">
        <v>1108731</v>
      </c>
      <c r="BI145">
        <v>1123188</v>
      </c>
      <c r="BJ145">
        <v>1138004</v>
      </c>
      <c r="BK145">
        <v>1153188</v>
      </c>
      <c r="BL145">
        <v>1168812</v>
      </c>
      <c r="BM145">
        <v>1185077</v>
      </c>
      <c r="BN145">
        <v>1202318</v>
      </c>
      <c r="BO145">
        <v>1221897</v>
      </c>
      <c r="BP145">
        <v>1243275</v>
      </c>
      <c r="BQ145">
        <v>1264574</v>
      </c>
      <c r="BR145">
        <v>1285629</v>
      </c>
      <c r="BS145">
        <v>1306802</v>
      </c>
      <c r="BT145">
        <v>1327954</v>
      </c>
      <c r="BU145">
        <v>1348968</v>
      </c>
      <c r="BV145">
        <v>1369731</v>
      </c>
      <c r="BW145">
        <v>1390230</v>
      </c>
      <c r="BX145">
        <v>1410353</v>
      </c>
      <c r="BY145">
        <v>1430093</v>
      </c>
      <c r="BZ145">
        <v>1449594</v>
      </c>
      <c r="CA145">
        <v>1468741</v>
      </c>
      <c r="CB145">
        <v>1487619</v>
      </c>
      <c r="CC145">
        <v>1506158</v>
      </c>
      <c r="CD145">
        <v>1524406</v>
      </c>
      <c r="CE145">
        <v>1542295</v>
      </c>
      <c r="CF145">
        <v>1559977</v>
      </c>
      <c r="CG145">
        <v>1577401</v>
      </c>
      <c r="CH145">
        <v>1594478</v>
      </c>
      <c r="CI145">
        <v>1611265</v>
      </c>
      <c r="CJ145">
        <v>1627943</v>
      </c>
      <c r="CK145">
        <v>1644550</v>
      </c>
      <c r="CL145">
        <v>1661083</v>
      </c>
      <c r="CM145">
        <v>1677787</v>
      </c>
      <c r="CN145">
        <v>1694387</v>
      </c>
      <c r="CO145">
        <v>1710589</v>
      </c>
      <c r="CP145">
        <v>1726356</v>
      </c>
      <c r="CQ145">
        <v>1741663</v>
      </c>
    </row>
    <row r="146" spans="1:95" x14ac:dyDescent="0.45">
      <c r="A146" t="s">
        <v>284</v>
      </c>
      <c r="B146" s="48" t="s">
        <v>391</v>
      </c>
      <c r="C146" t="s">
        <v>768</v>
      </c>
      <c r="D146" s="48" t="s">
        <v>769</v>
      </c>
      <c r="E146">
        <v>516165</v>
      </c>
      <c r="F146">
        <v>527942</v>
      </c>
      <c r="G146">
        <v>540186</v>
      </c>
      <c r="H146">
        <v>552966</v>
      </c>
      <c r="I146">
        <v>566266</v>
      </c>
      <c r="J146">
        <v>574664</v>
      </c>
      <c r="K146">
        <v>577866</v>
      </c>
      <c r="L146">
        <v>580933</v>
      </c>
      <c r="M146">
        <v>583966</v>
      </c>
      <c r="N146">
        <v>587066</v>
      </c>
      <c r="O146">
        <v>590334</v>
      </c>
      <c r="P146">
        <v>600481</v>
      </c>
      <c r="Q146">
        <v>622407</v>
      </c>
      <c r="R146">
        <v>652408</v>
      </c>
      <c r="S146">
        <v>685448</v>
      </c>
      <c r="T146">
        <v>720380</v>
      </c>
      <c r="U146">
        <v>758508</v>
      </c>
      <c r="V146">
        <v>799574</v>
      </c>
      <c r="W146">
        <v>849239</v>
      </c>
      <c r="X146">
        <v>901742</v>
      </c>
      <c r="Y146">
        <v>937485</v>
      </c>
      <c r="Z146">
        <v>969996</v>
      </c>
      <c r="AA146">
        <v>1009269</v>
      </c>
      <c r="AB146">
        <v>1046137</v>
      </c>
      <c r="AC146">
        <v>1083660</v>
      </c>
      <c r="AD146">
        <v>1121945</v>
      </c>
      <c r="AE146">
        <v>1160650</v>
      </c>
      <c r="AF146">
        <v>1199167</v>
      </c>
      <c r="AG146">
        <v>1235476</v>
      </c>
      <c r="AH146">
        <v>1270274</v>
      </c>
      <c r="AI146">
        <v>1305696</v>
      </c>
      <c r="AJ146">
        <v>1341756</v>
      </c>
      <c r="AK146">
        <v>1380033</v>
      </c>
      <c r="AL146">
        <v>1420115</v>
      </c>
      <c r="AM146">
        <v>1460023</v>
      </c>
      <c r="AN146">
        <v>1498836</v>
      </c>
      <c r="AO146">
        <v>1535914</v>
      </c>
      <c r="AP146">
        <v>1571691</v>
      </c>
      <c r="AQ146">
        <v>1606899</v>
      </c>
      <c r="AR146">
        <v>1641997</v>
      </c>
      <c r="AS146">
        <v>1677382</v>
      </c>
      <c r="AT146">
        <v>1712254</v>
      </c>
      <c r="AU146">
        <v>1744763</v>
      </c>
      <c r="AV146">
        <v>1775736</v>
      </c>
      <c r="AW146">
        <v>1807146</v>
      </c>
      <c r="AX146">
        <v>1839877</v>
      </c>
      <c r="AY146">
        <v>1874516</v>
      </c>
      <c r="AZ146">
        <v>1911201</v>
      </c>
      <c r="BA146">
        <v>1949970</v>
      </c>
      <c r="BB146">
        <v>1990673</v>
      </c>
      <c r="BC146">
        <v>2033111</v>
      </c>
      <c r="BD146">
        <v>2073535</v>
      </c>
      <c r="BE146">
        <v>2108617</v>
      </c>
      <c r="BF146">
        <v>2140682</v>
      </c>
      <c r="BG146">
        <v>2172044</v>
      </c>
      <c r="BH146">
        <v>2203273</v>
      </c>
      <c r="BI146">
        <v>2234776</v>
      </c>
      <c r="BJ146">
        <v>2266747</v>
      </c>
      <c r="BK146">
        <v>2299141</v>
      </c>
      <c r="BL146">
        <v>2332083</v>
      </c>
      <c r="BM146">
        <v>2365894</v>
      </c>
      <c r="BN146">
        <v>2401441</v>
      </c>
      <c r="BO146">
        <v>2439892</v>
      </c>
      <c r="BP146">
        <v>2480244</v>
      </c>
      <c r="BQ146">
        <v>2521139</v>
      </c>
      <c r="BR146">
        <v>2562122</v>
      </c>
      <c r="BS146">
        <v>2603388</v>
      </c>
      <c r="BT146">
        <v>2644642</v>
      </c>
      <c r="BU146">
        <v>2685608</v>
      </c>
      <c r="BV146">
        <v>2726044</v>
      </c>
      <c r="BW146">
        <v>2765918</v>
      </c>
      <c r="BX146">
        <v>2804989</v>
      </c>
      <c r="BY146">
        <v>2843233</v>
      </c>
      <c r="BZ146">
        <v>2880983</v>
      </c>
      <c r="CA146">
        <v>2917977</v>
      </c>
      <c r="CB146">
        <v>2954414</v>
      </c>
      <c r="CC146">
        <v>2990135</v>
      </c>
      <c r="CD146">
        <v>3025228</v>
      </c>
      <c r="CE146">
        <v>3059532</v>
      </c>
      <c r="CF146">
        <v>3093374</v>
      </c>
      <c r="CG146">
        <v>3126640</v>
      </c>
      <c r="CH146">
        <v>3159131</v>
      </c>
      <c r="CI146">
        <v>3190970</v>
      </c>
      <c r="CJ146">
        <v>3222567</v>
      </c>
      <c r="CK146">
        <v>3254015</v>
      </c>
      <c r="CL146">
        <v>3285301</v>
      </c>
      <c r="CM146">
        <v>3317003</v>
      </c>
      <c r="CN146">
        <v>3348499</v>
      </c>
      <c r="CO146">
        <v>3379112</v>
      </c>
      <c r="CP146">
        <v>3408768</v>
      </c>
      <c r="CQ146">
        <v>3437430</v>
      </c>
    </row>
    <row r="147" spans="1:95" x14ac:dyDescent="0.45">
      <c r="A147" t="s">
        <v>231</v>
      </c>
      <c r="B147" s="48" t="s">
        <v>387</v>
      </c>
      <c r="C147" t="s">
        <v>770</v>
      </c>
      <c r="D147" s="48" t="s">
        <v>771</v>
      </c>
      <c r="E147">
        <v>38988969</v>
      </c>
      <c r="F147">
        <v>39449868</v>
      </c>
      <c r="G147">
        <v>39893871</v>
      </c>
      <c r="H147">
        <v>40312012</v>
      </c>
      <c r="I147">
        <v>40696219</v>
      </c>
      <c r="J147">
        <v>41039603</v>
      </c>
      <c r="K147">
        <v>41333110</v>
      </c>
      <c r="L147">
        <v>41575870</v>
      </c>
      <c r="M147">
        <v>41768193</v>
      </c>
      <c r="N147">
        <v>41926427</v>
      </c>
      <c r="O147">
        <v>42052078</v>
      </c>
      <c r="P147">
        <v>42131491</v>
      </c>
      <c r="Q147">
        <v>42182832</v>
      </c>
      <c r="R147">
        <v>42215172</v>
      </c>
      <c r="S147">
        <v>42218726</v>
      </c>
      <c r="T147">
        <v>42198708</v>
      </c>
      <c r="U147">
        <v>42162117</v>
      </c>
      <c r="V147">
        <v>42114900</v>
      </c>
      <c r="W147">
        <v>42049843</v>
      </c>
      <c r="X147">
        <v>41964817</v>
      </c>
      <c r="Y147">
        <v>41855360</v>
      </c>
      <c r="Z147">
        <v>41722424</v>
      </c>
      <c r="AA147">
        <v>41552102</v>
      </c>
      <c r="AB147">
        <v>41348523</v>
      </c>
      <c r="AC147">
        <v>41110982</v>
      </c>
      <c r="AD147">
        <v>40841690</v>
      </c>
      <c r="AE147">
        <v>40528406</v>
      </c>
      <c r="AF147">
        <v>40173989</v>
      </c>
      <c r="AG147">
        <v>39779494</v>
      </c>
      <c r="AH147">
        <v>39352163</v>
      </c>
      <c r="AI147">
        <v>38893570</v>
      </c>
      <c r="AJ147">
        <v>38401409</v>
      </c>
      <c r="AK147">
        <v>37883788</v>
      </c>
      <c r="AL147">
        <v>37346900</v>
      </c>
      <c r="AM147">
        <v>36785438</v>
      </c>
      <c r="AN147">
        <v>36212483</v>
      </c>
      <c r="AO147">
        <v>35628669</v>
      </c>
      <c r="AP147">
        <v>34918951</v>
      </c>
      <c r="AQ147">
        <v>34202391</v>
      </c>
      <c r="AR147">
        <v>33476967</v>
      </c>
      <c r="AS147">
        <v>32729358</v>
      </c>
      <c r="AT147">
        <v>32522283</v>
      </c>
      <c r="AU147">
        <v>32344831</v>
      </c>
      <c r="AV147">
        <v>32145420</v>
      </c>
      <c r="AW147">
        <v>31929788</v>
      </c>
      <c r="AX147">
        <v>31703559</v>
      </c>
      <c r="AY147">
        <v>31464114</v>
      </c>
      <c r="AZ147">
        <v>31209180</v>
      </c>
      <c r="BA147">
        <v>30936590</v>
      </c>
      <c r="BB147">
        <v>30648277</v>
      </c>
      <c r="BC147">
        <v>30343407</v>
      </c>
      <c r="BD147">
        <v>30013311</v>
      </c>
      <c r="BE147">
        <v>29683011</v>
      </c>
      <c r="BF147">
        <v>29356925</v>
      </c>
      <c r="BG147">
        <v>29028350</v>
      </c>
      <c r="BH147">
        <v>28698428</v>
      </c>
      <c r="BI147">
        <v>28365184</v>
      </c>
      <c r="BJ147">
        <v>28025949</v>
      </c>
      <c r="BK147">
        <v>27682266</v>
      </c>
      <c r="BL147">
        <v>27334331</v>
      </c>
      <c r="BM147">
        <v>26973587</v>
      </c>
      <c r="BN147">
        <v>26577264</v>
      </c>
      <c r="BO147">
        <v>26172633</v>
      </c>
      <c r="BP147">
        <v>25784506</v>
      </c>
      <c r="BQ147">
        <v>25405909</v>
      </c>
      <c r="BR147">
        <v>25030995</v>
      </c>
      <c r="BS147">
        <v>24653674</v>
      </c>
      <c r="BT147">
        <v>24277917</v>
      </c>
      <c r="BU147">
        <v>23906741</v>
      </c>
      <c r="BV147">
        <v>23536412</v>
      </c>
      <c r="BW147">
        <v>23167498</v>
      </c>
      <c r="BX147">
        <v>22804482</v>
      </c>
      <c r="BY147">
        <v>22443527</v>
      </c>
      <c r="BZ147">
        <v>22085031</v>
      </c>
      <c r="CA147">
        <v>21731623</v>
      </c>
      <c r="CB147">
        <v>21381389</v>
      </c>
      <c r="CC147">
        <v>21036718</v>
      </c>
      <c r="CD147">
        <v>20693489</v>
      </c>
      <c r="CE147">
        <v>20356299</v>
      </c>
      <c r="CF147">
        <v>20023037</v>
      </c>
      <c r="CG147">
        <v>19694067</v>
      </c>
      <c r="CH147">
        <v>19369207</v>
      </c>
      <c r="CI147">
        <v>19045728</v>
      </c>
      <c r="CJ147">
        <v>18721829</v>
      </c>
      <c r="CK147">
        <v>18395693</v>
      </c>
      <c r="CL147">
        <v>18074042</v>
      </c>
      <c r="CM147">
        <v>17750762</v>
      </c>
      <c r="CN147">
        <v>17428402</v>
      </c>
      <c r="CO147">
        <v>17109262</v>
      </c>
      <c r="CP147">
        <v>16791206</v>
      </c>
      <c r="CQ147">
        <v>16472640</v>
      </c>
    </row>
    <row r="148" spans="1:95" x14ac:dyDescent="0.45">
      <c r="A148" t="s">
        <v>231</v>
      </c>
      <c r="B148" s="48" t="s">
        <v>387</v>
      </c>
      <c r="C148" t="s">
        <v>772</v>
      </c>
      <c r="D148" s="48" t="s">
        <v>773</v>
      </c>
      <c r="E148">
        <v>33399157</v>
      </c>
      <c r="F148">
        <v>35155579</v>
      </c>
      <c r="G148">
        <v>36971452</v>
      </c>
      <c r="H148">
        <v>38852223</v>
      </c>
      <c r="I148">
        <v>40792376</v>
      </c>
      <c r="J148">
        <v>42777980</v>
      </c>
      <c r="K148">
        <v>44806249</v>
      </c>
      <c r="L148">
        <v>46870254</v>
      </c>
      <c r="M148">
        <v>48973047</v>
      </c>
      <c r="N148">
        <v>51119350</v>
      </c>
      <c r="O148">
        <v>53323573</v>
      </c>
      <c r="P148">
        <v>55607782</v>
      </c>
      <c r="Q148">
        <v>57963965</v>
      </c>
      <c r="R148">
        <v>60385804</v>
      </c>
      <c r="S148">
        <v>62870949</v>
      </c>
      <c r="T148">
        <v>65420857</v>
      </c>
      <c r="U148">
        <v>68051232</v>
      </c>
      <c r="V148">
        <v>70760392</v>
      </c>
      <c r="W148">
        <v>73551099</v>
      </c>
      <c r="X148">
        <v>76416004</v>
      </c>
      <c r="Y148">
        <v>79352101</v>
      </c>
      <c r="Z148">
        <v>82340685</v>
      </c>
      <c r="AA148">
        <v>85371053</v>
      </c>
      <c r="AB148">
        <v>88441554</v>
      </c>
      <c r="AC148">
        <v>91547882</v>
      </c>
      <c r="AD148">
        <v>94673905</v>
      </c>
      <c r="AE148">
        <v>97807964</v>
      </c>
      <c r="AF148">
        <v>100930955</v>
      </c>
      <c r="AG148">
        <v>104046863</v>
      </c>
      <c r="AH148">
        <v>107150809</v>
      </c>
      <c r="AI148">
        <v>110249653</v>
      </c>
      <c r="AJ148">
        <v>113322847</v>
      </c>
      <c r="AK148">
        <v>116391291</v>
      </c>
      <c r="AL148">
        <v>119447677</v>
      </c>
      <c r="AM148">
        <v>122479568</v>
      </c>
      <c r="AN148">
        <v>125522590</v>
      </c>
      <c r="AO148">
        <v>128573880</v>
      </c>
      <c r="AP148">
        <v>131742708</v>
      </c>
      <c r="AQ148">
        <v>134957264</v>
      </c>
      <c r="AR148">
        <v>138164576</v>
      </c>
      <c r="AS148">
        <v>141288924</v>
      </c>
      <c r="AT148">
        <v>143778920</v>
      </c>
      <c r="AU148">
        <v>146158653</v>
      </c>
      <c r="AV148">
        <v>148477268</v>
      </c>
      <c r="AW148">
        <v>150745355</v>
      </c>
      <c r="AX148">
        <v>152984542</v>
      </c>
      <c r="AY148">
        <v>155188992</v>
      </c>
      <c r="AZ148">
        <v>157343140</v>
      </c>
      <c r="BA148">
        <v>159430712</v>
      </c>
      <c r="BB148">
        <v>161431674</v>
      </c>
      <c r="BC148">
        <v>163358522</v>
      </c>
      <c r="BD148">
        <v>165271423</v>
      </c>
      <c r="BE148">
        <v>167193100</v>
      </c>
      <c r="BF148">
        <v>169121374</v>
      </c>
      <c r="BG148">
        <v>171056777</v>
      </c>
      <c r="BH148">
        <v>172977104</v>
      </c>
      <c r="BI148">
        <v>174852930</v>
      </c>
      <c r="BJ148">
        <v>176677496</v>
      </c>
      <c r="BK148">
        <v>178424995</v>
      </c>
      <c r="BL148">
        <v>180121128</v>
      </c>
      <c r="BM148">
        <v>181687255</v>
      </c>
      <c r="BN148">
        <v>182973030</v>
      </c>
      <c r="BO148">
        <v>184133782</v>
      </c>
      <c r="BP148">
        <v>185356223</v>
      </c>
      <c r="BQ148">
        <v>186592664</v>
      </c>
      <c r="BR148">
        <v>187781410</v>
      </c>
      <c r="BS148">
        <v>188908992</v>
      </c>
      <c r="BT148">
        <v>189983108</v>
      </c>
      <c r="BU148">
        <v>191004632</v>
      </c>
      <c r="BV148">
        <v>191978759</v>
      </c>
      <c r="BW148">
        <v>192906913</v>
      </c>
      <c r="BX148">
        <v>193782868</v>
      </c>
      <c r="BY148">
        <v>194611857</v>
      </c>
      <c r="BZ148">
        <v>195394353</v>
      </c>
      <c r="CA148">
        <v>196129260</v>
      </c>
      <c r="CB148">
        <v>196818318</v>
      </c>
      <c r="CC148">
        <v>197458486</v>
      </c>
      <c r="CD148">
        <v>198053752</v>
      </c>
      <c r="CE148">
        <v>198599263</v>
      </c>
      <c r="CF148">
        <v>199095336</v>
      </c>
      <c r="CG148">
        <v>199543017</v>
      </c>
      <c r="CH148">
        <v>199937942</v>
      </c>
      <c r="CI148">
        <v>200274033</v>
      </c>
      <c r="CJ148">
        <v>200554691</v>
      </c>
      <c r="CK148">
        <v>200783302</v>
      </c>
      <c r="CL148">
        <v>200952154</v>
      </c>
      <c r="CM148">
        <v>201070271</v>
      </c>
      <c r="CN148">
        <v>201136966</v>
      </c>
      <c r="CO148">
        <v>201148958</v>
      </c>
      <c r="CP148">
        <v>201106620</v>
      </c>
      <c r="CQ148">
        <v>201016659</v>
      </c>
    </row>
    <row r="149" spans="1:95" x14ac:dyDescent="0.45">
      <c r="A149" t="s">
        <v>231</v>
      </c>
      <c r="B149" s="48" t="s">
        <v>387</v>
      </c>
      <c r="C149" t="s">
        <v>776</v>
      </c>
      <c r="D149" s="48" t="s">
        <v>777</v>
      </c>
      <c r="E149">
        <v>36288091</v>
      </c>
      <c r="F149">
        <v>37384876</v>
      </c>
      <c r="G149">
        <v>38502703</v>
      </c>
      <c r="H149">
        <v>39639715</v>
      </c>
      <c r="I149">
        <v>40788924</v>
      </c>
      <c r="J149">
        <v>41939794</v>
      </c>
      <c r="K149">
        <v>43086541</v>
      </c>
      <c r="L149">
        <v>44225494</v>
      </c>
      <c r="M149">
        <v>45358477</v>
      </c>
      <c r="N149">
        <v>46496107</v>
      </c>
      <c r="O149">
        <v>47646494</v>
      </c>
      <c r="P149">
        <v>48813912</v>
      </c>
      <c r="Q149">
        <v>50003560</v>
      </c>
      <c r="R149">
        <v>51217065</v>
      </c>
      <c r="S149">
        <v>52448501</v>
      </c>
      <c r="T149">
        <v>53701639</v>
      </c>
      <c r="U149">
        <v>54988043</v>
      </c>
      <c r="V149">
        <v>56309647</v>
      </c>
      <c r="W149">
        <v>57663892</v>
      </c>
      <c r="X149">
        <v>59045469</v>
      </c>
      <c r="Y149">
        <v>60450776</v>
      </c>
      <c r="Z149">
        <v>61871382</v>
      </c>
      <c r="AA149">
        <v>63294817</v>
      </c>
      <c r="AB149">
        <v>64722063</v>
      </c>
      <c r="AC149">
        <v>66150370</v>
      </c>
      <c r="AD149">
        <v>67572311</v>
      </c>
      <c r="AE149">
        <v>68975689</v>
      </c>
      <c r="AF149">
        <v>70352243</v>
      </c>
      <c r="AG149">
        <v>71703533</v>
      </c>
      <c r="AH149">
        <v>73029307</v>
      </c>
      <c r="AI149">
        <v>74332633</v>
      </c>
      <c r="AJ149">
        <v>75601836</v>
      </c>
      <c r="AK149">
        <v>76851449</v>
      </c>
      <c r="AL149">
        <v>78081674</v>
      </c>
      <c r="AM149">
        <v>79285303</v>
      </c>
      <c r="AN149">
        <v>80487831</v>
      </c>
      <c r="AO149">
        <v>81688609</v>
      </c>
      <c r="AP149">
        <v>82884670</v>
      </c>
      <c r="AQ149">
        <v>84099364</v>
      </c>
      <c r="AR149">
        <v>85304528</v>
      </c>
      <c r="AS149">
        <v>86454826</v>
      </c>
      <c r="AT149">
        <v>87555739</v>
      </c>
      <c r="AU149">
        <v>88614174</v>
      </c>
      <c r="AV149">
        <v>89629542</v>
      </c>
      <c r="AW149">
        <v>90610756</v>
      </c>
      <c r="AX149">
        <v>91571959</v>
      </c>
      <c r="AY149">
        <v>92509047</v>
      </c>
      <c r="AZ149">
        <v>93412519</v>
      </c>
      <c r="BA149">
        <v>94272742</v>
      </c>
      <c r="BB149">
        <v>95081284</v>
      </c>
      <c r="BC149">
        <v>95844360</v>
      </c>
      <c r="BD149">
        <v>96587069</v>
      </c>
      <c r="BE149">
        <v>97333272</v>
      </c>
      <c r="BF149">
        <v>98085091</v>
      </c>
      <c r="BG149">
        <v>98839567</v>
      </c>
      <c r="BH149">
        <v>99587454</v>
      </c>
      <c r="BI149">
        <v>100309738</v>
      </c>
      <c r="BJ149">
        <v>101001719</v>
      </c>
      <c r="BK149">
        <v>101654523</v>
      </c>
      <c r="BL149">
        <v>102280732</v>
      </c>
      <c r="BM149">
        <v>102844473</v>
      </c>
      <c r="BN149">
        <v>103236465</v>
      </c>
      <c r="BO149">
        <v>103548935</v>
      </c>
      <c r="BP149">
        <v>103913061</v>
      </c>
      <c r="BQ149">
        <v>104295118</v>
      </c>
      <c r="BR149">
        <v>104657408</v>
      </c>
      <c r="BS149">
        <v>104987792</v>
      </c>
      <c r="BT149">
        <v>105292276</v>
      </c>
      <c r="BU149">
        <v>105573122</v>
      </c>
      <c r="BV149">
        <v>105831224</v>
      </c>
      <c r="BW149">
        <v>106067881</v>
      </c>
      <c r="BX149">
        <v>106282347</v>
      </c>
      <c r="BY149">
        <v>106475444</v>
      </c>
      <c r="BZ149">
        <v>106647992</v>
      </c>
      <c r="CA149">
        <v>106800920</v>
      </c>
      <c r="CB149">
        <v>106934268</v>
      </c>
      <c r="CC149">
        <v>107047972</v>
      </c>
      <c r="CD149">
        <v>107142160</v>
      </c>
      <c r="CE149">
        <v>107216958</v>
      </c>
      <c r="CF149">
        <v>107271550</v>
      </c>
      <c r="CG149">
        <v>107306716</v>
      </c>
      <c r="CH149">
        <v>107320510</v>
      </c>
      <c r="CI149">
        <v>107308629</v>
      </c>
      <c r="CJ149">
        <v>107271799</v>
      </c>
      <c r="CK149">
        <v>107210854</v>
      </c>
      <c r="CL149">
        <v>107125207</v>
      </c>
      <c r="CM149">
        <v>107016448</v>
      </c>
      <c r="CN149">
        <v>106885488</v>
      </c>
      <c r="CO149">
        <v>106731519</v>
      </c>
      <c r="CP149">
        <v>106553653</v>
      </c>
      <c r="CQ149">
        <v>106354486</v>
      </c>
    </row>
    <row r="150" spans="1:95" x14ac:dyDescent="0.45">
      <c r="A150" t="s">
        <v>231</v>
      </c>
      <c r="B150" s="48" t="s">
        <v>387</v>
      </c>
      <c r="C150" t="s">
        <v>774</v>
      </c>
      <c r="D150" s="48" t="s">
        <v>775</v>
      </c>
      <c r="E150">
        <v>36100035</v>
      </c>
      <c r="F150">
        <v>37220571</v>
      </c>
      <c r="G150">
        <v>38362620</v>
      </c>
      <c r="H150">
        <v>39524520</v>
      </c>
      <c r="I150">
        <v>40699671</v>
      </c>
      <c r="J150">
        <v>41877789</v>
      </c>
      <c r="K150">
        <v>43052818</v>
      </c>
      <c r="L150">
        <v>44220630</v>
      </c>
      <c r="M150">
        <v>45382763</v>
      </c>
      <c r="N150">
        <v>46549670</v>
      </c>
      <c r="O150">
        <v>47729157</v>
      </c>
      <c r="P150">
        <v>48925361</v>
      </c>
      <c r="Q150">
        <v>50143237</v>
      </c>
      <c r="R150">
        <v>51383911</v>
      </c>
      <c r="S150">
        <v>52641174</v>
      </c>
      <c r="T150">
        <v>53917926</v>
      </c>
      <c r="U150">
        <v>55225306</v>
      </c>
      <c r="V150">
        <v>56565645</v>
      </c>
      <c r="W150">
        <v>57937050</v>
      </c>
      <c r="X150">
        <v>59335352</v>
      </c>
      <c r="Y150">
        <v>60756685</v>
      </c>
      <c r="Z150">
        <v>62191727</v>
      </c>
      <c r="AA150">
        <v>63628338</v>
      </c>
      <c r="AB150">
        <v>65068014</v>
      </c>
      <c r="AC150">
        <v>66508494</v>
      </c>
      <c r="AD150">
        <v>67943284</v>
      </c>
      <c r="AE150">
        <v>69360681</v>
      </c>
      <c r="AF150">
        <v>70752701</v>
      </c>
      <c r="AG150">
        <v>72122824</v>
      </c>
      <c r="AH150">
        <v>73473665</v>
      </c>
      <c r="AI150">
        <v>74810590</v>
      </c>
      <c r="AJ150">
        <v>76122420</v>
      </c>
      <c r="AK150">
        <v>77423630</v>
      </c>
      <c r="AL150">
        <v>78712903</v>
      </c>
      <c r="AM150">
        <v>79979703</v>
      </c>
      <c r="AN150">
        <v>81247242</v>
      </c>
      <c r="AO150">
        <v>82513940</v>
      </c>
      <c r="AP150">
        <v>83776989</v>
      </c>
      <c r="AQ150">
        <v>85060291</v>
      </c>
      <c r="AR150">
        <v>86337015</v>
      </c>
      <c r="AS150">
        <v>87563456</v>
      </c>
      <c r="AT150">
        <v>88745464</v>
      </c>
      <c r="AU150">
        <v>89889310</v>
      </c>
      <c r="AV150">
        <v>90993146</v>
      </c>
      <c r="AW150">
        <v>92064387</v>
      </c>
      <c r="AX150">
        <v>93116142</v>
      </c>
      <c r="AY150">
        <v>94144059</v>
      </c>
      <c r="AZ150">
        <v>95139801</v>
      </c>
      <c r="BA150">
        <v>96094560</v>
      </c>
      <c r="BB150">
        <v>96998667</v>
      </c>
      <c r="BC150">
        <v>97857569</v>
      </c>
      <c r="BD150">
        <v>98697665</v>
      </c>
      <c r="BE150">
        <v>99542839</v>
      </c>
      <c r="BF150">
        <v>100393208</v>
      </c>
      <c r="BG150">
        <v>101245560</v>
      </c>
      <c r="BH150">
        <v>102088078</v>
      </c>
      <c r="BI150">
        <v>102908376</v>
      </c>
      <c r="BJ150">
        <v>103701726</v>
      </c>
      <c r="BK150">
        <v>104452738</v>
      </c>
      <c r="BL150">
        <v>105174727</v>
      </c>
      <c r="BM150">
        <v>105816369</v>
      </c>
      <c r="BN150">
        <v>106313829</v>
      </c>
      <c r="BO150">
        <v>106757480</v>
      </c>
      <c r="BP150">
        <v>107227668</v>
      </c>
      <c r="BQ150">
        <v>107703455</v>
      </c>
      <c r="BR150">
        <v>108154997</v>
      </c>
      <c r="BS150">
        <v>108574874</v>
      </c>
      <c r="BT150">
        <v>108968749</v>
      </c>
      <c r="BU150">
        <v>109338251</v>
      </c>
      <c r="BV150">
        <v>109683947</v>
      </c>
      <c r="BW150">
        <v>110006530</v>
      </c>
      <c r="BX150">
        <v>110305003</v>
      </c>
      <c r="BY150">
        <v>110579940</v>
      </c>
      <c r="BZ150">
        <v>110831392</v>
      </c>
      <c r="CA150">
        <v>111059963</v>
      </c>
      <c r="CB150">
        <v>111265439</v>
      </c>
      <c r="CC150">
        <v>111447232</v>
      </c>
      <c r="CD150">
        <v>111605081</v>
      </c>
      <c r="CE150">
        <v>111738604</v>
      </c>
      <c r="CF150">
        <v>111846823</v>
      </c>
      <c r="CG150">
        <v>111930368</v>
      </c>
      <c r="CH150">
        <v>111986639</v>
      </c>
      <c r="CI150">
        <v>112011132</v>
      </c>
      <c r="CJ150">
        <v>112004721</v>
      </c>
      <c r="CK150">
        <v>111968141</v>
      </c>
      <c r="CL150">
        <v>111900989</v>
      </c>
      <c r="CM150">
        <v>111804585</v>
      </c>
      <c r="CN150">
        <v>111679880</v>
      </c>
      <c r="CO150">
        <v>111526701</v>
      </c>
      <c r="CP150">
        <v>111344173</v>
      </c>
      <c r="CQ150">
        <v>111134813</v>
      </c>
    </row>
    <row r="151" spans="1:95" x14ac:dyDescent="0.45">
      <c r="A151" t="s">
        <v>231</v>
      </c>
      <c r="B151" s="48" t="s">
        <v>387</v>
      </c>
      <c r="C151" t="s">
        <v>768</v>
      </c>
      <c r="D151" s="48" t="s">
        <v>769</v>
      </c>
      <c r="E151">
        <v>72388126</v>
      </c>
      <c r="F151">
        <v>74605447</v>
      </c>
      <c r="G151">
        <v>76865323</v>
      </c>
      <c r="H151">
        <v>79164235</v>
      </c>
      <c r="I151">
        <v>81488595</v>
      </c>
      <c r="J151">
        <v>83817583</v>
      </c>
      <c r="K151">
        <v>86139359</v>
      </c>
      <c r="L151">
        <v>88446124</v>
      </c>
      <c r="M151">
        <v>90741240</v>
      </c>
      <c r="N151">
        <v>93045777</v>
      </c>
      <c r="O151">
        <v>95375651</v>
      </c>
      <c r="P151">
        <v>97739273</v>
      </c>
      <c r="Q151">
        <v>100146797</v>
      </c>
      <c r="R151">
        <v>102600976</v>
      </c>
      <c r="S151">
        <v>105089675</v>
      </c>
      <c r="T151">
        <v>107619565</v>
      </c>
      <c r="U151">
        <v>110213349</v>
      </c>
      <c r="V151">
        <v>112875292</v>
      </c>
      <c r="W151">
        <v>115600942</v>
      </c>
      <c r="X151">
        <v>118380821</v>
      </c>
      <c r="Y151">
        <v>121207461</v>
      </c>
      <c r="Z151">
        <v>124063109</v>
      </c>
      <c r="AA151">
        <v>126923155</v>
      </c>
      <c r="AB151">
        <v>129790077</v>
      </c>
      <c r="AC151">
        <v>132658864</v>
      </c>
      <c r="AD151">
        <v>135515595</v>
      </c>
      <c r="AE151">
        <v>138336370</v>
      </c>
      <c r="AF151">
        <v>141104944</v>
      </c>
      <c r="AG151">
        <v>143826357</v>
      </c>
      <c r="AH151">
        <v>146502972</v>
      </c>
      <c r="AI151">
        <v>149143223</v>
      </c>
      <c r="AJ151">
        <v>151724256</v>
      </c>
      <c r="AK151">
        <v>154275079</v>
      </c>
      <c r="AL151">
        <v>156794577</v>
      </c>
      <c r="AM151">
        <v>159265006</v>
      </c>
      <c r="AN151">
        <v>161735073</v>
      </c>
      <c r="AO151">
        <v>164202549</v>
      </c>
      <c r="AP151">
        <v>166661659</v>
      </c>
      <c r="AQ151">
        <v>169159655</v>
      </c>
      <c r="AR151">
        <v>171641543</v>
      </c>
      <c r="AS151">
        <v>174018282</v>
      </c>
      <c r="AT151">
        <v>176301203</v>
      </c>
      <c r="AU151">
        <v>178503484</v>
      </c>
      <c r="AV151">
        <v>180622688</v>
      </c>
      <c r="AW151">
        <v>182675143</v>
      </c>
      <c r="AX151">
        <v>184688101</v>
      </c>
      <c r="AY151">
        <v>186653106</v>
      </c>
      <c r="AZ151">
        <v>188552320</v>
      </c>
      <c r="BA151">
        <v>190367302</v>
      </c>
      <c r="BB151">
        <v>192079951</v>
      </c>
      <c r="BC151">
        <v>193701929</v>
      </c>
      <c r="BD151">
        <v>195284734</v>
      </c>
      <c r="BE151">
        <v>196876111</v>
      </c>
      <c r="BF151">
        <v>198478299</v>
      </c>
      <c r="BG151">
        <v>200085127</v>
      </c>
      <c r="BH151">
        <v>201675532</v>
      </c>
      <c r="BI151">
        <v>203218114</v>
      </c>
      <c r="BJ151">
        <v>204703445</v>
      </c>
      <c r="BK151">
        <v>206107261</v>
      </c>
      <c r="BL151">
        <v>207455459</v>
      </c>
      <c r="BM151">
        <v>208660842</v>
      </c>
      <c r="BN151">
        <v>209550294</v>
      </c>
      <c r="BO151">
        <v>210306415</v>
      </c>
      <c r="BP151">
        <v>211140729</v>
      </c>
      <c r="BQ151">
        <v>211998573</v>
      </c>
      <c r="BR151">
        <v>212812405</v>
      </c>
      <c r="BS151">
        <v>213562666</v>
      </c>
      <c r="BT151">
        <v>214261025</v>
      </c>
      <c r="BU151">
        <v>214911373</v>
      </c>
      <c r="BV151">
        <v>215515171</v>
      </c>
      <c r="BW151">
        <v>216074411</v>
      </c>
      <c r="BX151">
        <v>216587350</v>
      </c>
      <c r="BY151">
        <v>217055384</v>
      </c>
      <c r="BZ151">
        <v>217479384</v>
      </c>
      <c r="CA151">
        <v>217860883</v>
      </c>
      <c r="CB151">
        <v>218199707</v>
      </c>
      <c r="CC151">
        <v>218495204</v>
      </c>
      <c r="CD151">
        <v>218747241</v>
      </c>
      <c r="CE151">
        <v>218955562</v>
      </c>
      <c r="CF151">
        <v>219118373</v>
      </c>
      <c r="CG151">
        <v>219237084</v>
      </c>
      <c r="CH151">
        <v>219307149</v>
      </c>
      <c r="CI151">
        <v>219319761</v>
      </c>
      <c r="CJ151">
        <v>219276520</v>
      </c>
      <c r="CK151">
        <v>219178995</v>
      </c>
      <c r="CL151">
        <v>219026196</v>
      </c>
      <c r="CM151">
        <v>218821033</v>
      </c>
      <c r="CN151">
        <v>218565368</v>
      </c>
      <c r="CO151">
        <v>218258220</v>
      </c>
      <c r="CP151">
        <v>217897826</v>
      </c>
      <c r="CQ151">
        <v>217489299</v>
      </c>
    </row>
    <row r="152" spans="1:95" x14ac:dyDescent="0.45">
      <c r="A152" t="s">
        <v>724</v>
      </c>
      <c r="B152" s="48" t="s">
        <v>725</v>
      </c>
      <c r="C152" t="s">
        <v>770</v>
      </c>
      <c r="D152" s="48" t="s">
        <v>771</v>
      </c>
      <c r="E152">
        <v>6978</v>
      </c>
      <c r="F152">
        <v>7020</v>
      </c>
      <c r="G152">
        <v>7019</v>
      </c>
      <c r="H152">
        <v>7024</v>
      </c>
      <c r="I152">
        <v>7036</v>
      </c>
      <c r="J152">
        <v>7077</v>
      </c>
      <c r="K152">
        <v>7174</v>
      </c>
      <c r="L152">
        <v>7333</v>
      </c>
      <c r="M152">
        <v>7591</v>
      </c>
      <c r="N152">
        <v>7995</v>
      </c>
      <c r="O152">
        <v>8281</v>
      </c>
      <c r="P152">
        <v>8361</v>
      </c>
      <c r="Q152">
        <v>8421</v>
      </c>
      <c r="R152">
        <v>8470</v>
      </c>
      <c r="S152">
        <v>8513</v>
      </c>
      <c r="T152">
        <v>8541</v>
      </c>
      <c r="U152">
        <v>8559</v>
      </c>
      <c r="V152">
        <v>8564</v>
      </c>
      <c r="W152">
        <v>8563</v>
      </c>
      <c r="X152">
        <v>8554</v>
      </c>
      <c r="Y152">
        <v>8599</v>
      </c>
      <c r="Z152">
        <v>8720</v>
      </c>
      <c r="AA152">
        <v>8894</v>
      </c>
      <c r="AB152">
        <v>9056</v>
      </c>
      <c r="AC152">
        <v>9200</v>
      </c>
      <c r="AD152">
        <v>9324</v>
      </c>
      <c r="AE152">
        <v>9434</v>
      </c>
      <c r="AF152">
        <v>9532</v>
      </c>
      <c r="AG152">
        <v>9620</v>
      </c>
      <c r="AH152">
        <v>9697</v>
      </c>
      <c r="AI152">
        <v>9766</v>
      </c>
      <c r="AJ152">
        <v>9820</v>
      </c>
      <c r="AK152">
        <v>10022</v>
      </c>
      <c r="AL152">
        <v>10215</v>
      </c>
      <c r="AM152">
        <v>10419</v>
      </c>
      <c r="AN152">
        <v>10630</v>
      </c>
      <c r="AO152">
        <v>10847</v>
      </c>
      <c r="AP152">
        <v>11074</v>
      </c>
      <c r="AQ152">
        <v>11307</v>
      </c>
      <c r="AR152">
        <v>11542</v>
      </c>
      <c r="AS152">
        <v>11786</v>
      </c>
      <c r="AT152">
        <v>12052</v>
      </c>
      <c r="AU152">
        <v>12359</v>
      </c>
      <c r="AV152">
        <v>12702</v>
      </c>
      <c r="AW152">
        <v>13063</v>
      </c>
      <c r="AX152">
        <v>13439</v>
      </c>
      <c r="AY152">
        <v>13834</v>
      </c>
      <c r="AZ152">
        <v>14248</v>
      </c>
      <c r="BA152">
        <v>14681</v>
      </c>
      <c r="BB152">
        <v>15112</v>
      </c>
      <c r="BC152">
        <v>15273</v>
      </c>
      <c r="BD152">
        <v>15746</v>
      </c>
      <c r="BE152">
        <v>16537</v>
      </c>
      <c r="BF152">
        <v>17165</v>
      </c>
      <c r="BG152">
        <v>17728</v>
      </c>
      <c r="BH152">
        <v>18428</v>
      </c>
      <c r="BI152">
        <v>17970</v>
      </c>
      <c r="BJ152">
        <v>17220</v>
      </c>
      <c r="BK152">
        <v>18118</v>
      </c>
      <c r="BL152">
        <v>18883</v>
      </c>
      <c r="BM152">
        <v>19119</v>
      </c>
      <c r="BN152">
        <v>19313</v>
      </c>
      <c r="BO152">
        <v>19416</v>
      </c>
      <c r="BP152">
        <v>19591</v>
      </c>
      <c r="BQ152">
        <v>19668</v>
      </c>
      <c r="BR152">
        <v>19628</v>
      </c>
      <c r="BS152">
        <v>19555</v>
      </c>
      <c r="BT152">
        <v>19465</v>
      </c>
      <c r="BU152">
        <v>19374</v>
      </c>
      <c r="BV152">
        <v>19275</v>
      </c>
      <c r="BW152">
        <v>19165</v>
      </c>
      <c r="BX152">
        <v>19041</v>
      </c>
      <c r="BY152">
        <v>18910</v>
      </c>
      <c r="BZ152">
        <v>18778</v>
      </c>
      <c r="CA152">
        <v>18638</v>
      </c>
      <c r="CB152">
        <v>18494</v>
      </c>
      <c r="CC152">
        <v>18351</v>
      </c>
      <c r="CD152">
        <v>18183</v>
      </c>
      <c r="CE152">
        <v>18008</v>
      </c>
      <c r="CF152">
        <v>17842</v>
      </c>
      <c r="CG152">
        <v>17660</v>
      </c>
      <c r="CH152">
        <v>17482</v>
      </c>
      <c r="CI152">
        <v>17296</v>
      </c>
      <c r="CJ152">
        <v>17099</v>
      </c>
      <c r="CK152">
        <v>16896</v>
      </c>
      <c r="CL152">
        <v>16687</v>
      </c>
      <c r="CM152">
        <v>16473</v>
      </c>
      <c r="CN152">
        <v>16256</v>
      </c>
      <c r="CO152">
        <v>16041</v>
      </c>
      <c r="CP152">
        <v>15819</v>
      </c>
      <c r="CQ152">
        <v>15581</v>
      </c>
    </row>
    <row r="153" spans="1:95" x14ac:dyDescent="0.45">
      <c r="A153" t="s">
        <v>724</v>
      </c>
      <c r="B153" s="48" t="s">
        <v>725</v>
      </c>
      <c r="C153" t="s">
        <v>772</v>
      </c>
      <c r="D153" s="48" t="s">
        <v>773</v>
      </c>
      <c r="E153">
        <v>972</v>
      </c>
      <c r="F153">
        <v>1014</v>
      </c>
      <c r="G153">
        <v>1051</v>
      </c>
      <c r="H153">
        <v>1090</v>
      </c>
      <c r="I153">
        <v>1132</v>
      </c>
      <c r="J153">
        <v>1180</v>
      </c>
      <c r="K153">
        <v>1239</v>
      </c>
      <c r="L153">
        <v>1313</v>
      </c>
      <c r="M153">
        <v>1409</v>
      </c>
      <c r="N153">
        <v>1538</v>
      </c>
      <c r="O153">
        <v>1652</v>
      </c>
      <c r="P153">
        <v>1734</v>
      </c>
      <c r="Q153">
        <v>1814</v>
      </c>
      <c r="R153">
        <v>1897</v>
      </c>
      <c r="S153">
        <v>1981</v>
      </c>
      <c r="T153">
        <v>2065</v>
      </c>
      <c r="U153">
        <v>2150</v>
      </c>
      <c r="V153">
        <v>2236</v>
      </c>
      <c r="W153">
        <v>2323</v>
      </c>
      <c r="X153">
        <v>2411</v>
      </c>
      <c r="Y153">
        <v>2531</v>
      </c>
      <c r="Z153">
        <v>2759</v>
      </c>
      <c r="AA153">
        <v>3027</v>
      </c>
      <c r="AB153">
        <v>3314</v>
      </c>
      <c r="AC153">
        <v>3620</v>
      </c>
      <c r="AD153">
        <v>3945</v>
      </c>
      <c r="AE153">
        <v>4292</v>
      </c>
      <c r="AF153">
        <v>4662</v>
      </c>
      <c r="AG153">
        <v>5060</v>
      </c>
      <c r="AH153">
        <v>5483</v>
      </c>
      <c r="AI153">
        <v>5938</v>
      </c>
      <c r="AJ153">
        <v>6367</v>
      </c>
      <c r="AK153">
        <v>6571</v>
      </c>
      <c r="AL153">
        <v>6774</v>
      </c>
      <c r="AM153">
        <v>6987</v>
      </c>
      <c r="AN153">
        <v>7210</v>
      </c>
      <c r="AO153">
        <v>7440</v>
      </c>
      <c r="AP153">
        <v>7682</v>
      </c>
      <c r="AQ153">
        <v>7931</v>
      </c>
      <c r="AR153">
        <v>8188</v>
      </c>
      <c r="AS153">
        <v>8455</v>
      </c>
      <c r="AT153">
        <v>8744</v>
      </c>
      <c r="AU153">
        <v>9071</v>
      </c>
      <c r="AV153">
        <v>9432</v>
      </c>
      <c r="AW153">
        <v>9818</v>
      </c>
      <c r="AX153">
        <v>10226</v>
      </c>
      <c r="AY153">
        <v>10659</v>
      </c>
      <c r="AZ153">
        <v>11118</v>
      </c>
      <c r="BA153">
        <v>11607</v>
      </c>
      <c r="BB153">
        <v>12106</v>
      </c>
      <c r="BC153">
        <v>12402</v>
      </c>
      <c r="BD153">
        <v>12964</v>
      </c>
      <c r="BE153">
        <v>13808</v>
      </c>
      <c r="BF153">
        <v>14538</v>
      </c>
      <c r="BG153">
        <v>15234</v>
      </c>
      <c r="BH153">
        <v>16070</v>
      </c>
      <c r="BI153">
        <v>15908</v>
      </c>
      <c r="BJ153">
        <v>15479</v>
      </c>
      <c r="BK153">
        <v>16539</v>
      </c>
      <c r="BL153">
        <v>17512</v>
      </c>
      <c r="BM153">
        <v>18016</v>
      </c>
      <c r="BN153">
        <v>18496</v>
      </c>
      <c r="BO153">
        <v>18903</v>
      </c>
      <c r="BP153">
        <v>19394</v>
      </c>
      <c r="BQ153">
        <v>19803</v>
      </c>
      <c r="BR153">
        <v>20104</v>
      </c>
      <c r="BS153">
        <v>20381</v>
      </c>
      <c r="BT153">
        <v>20645</v>
      </c>
      <c r="BU153">
        <v>20914</v>
      </c>
      <c r="BV153">
        <v>21175</v>
      </c>
      <c r="BW153">
        <v>21427</v>
      </c>
      <c r="BX153">
        <v>21666</v>
      </c>
      <c r="BY153">
        <v>21899</v>
      </c>
      <c r="BZ153">
        <v>22132</v>
      </c>
      <c r="CA153">
        <v>22357</v>
      </c>
      <c r="CB153">
        <v>22578</v>
      </c>
      <c r="CC153">
        <v>22799</v>
      </c>
      <c r="CD153">
        <v>22991</v>
      </c>
      <c r="CE153">
        <v>23173</v>
      </c>
      <c r="CF153">
        <v>23367</v>
      </c>
      <c r="CG153">
        <v>23540</v>
      </c>
      <c r="CH153">
        <v>23714</v>
      </c>
      <c r="CI153">
        <v>23877</v>
      </c>
      <c r="CJ153">
        <v>24024</v>
      </c>
      <c r="CK153">
        <v>24161</v>
      </c>
      <c r="CL153">
        <v>24284</v>
      </c>
      <c r="CM153">
        <v>24400</v>
      </c>
      <c r="CN153">
        <v>24505</v>
      </c>
      <c r="CO153">
        <v>24609</v>
      </c>
      <c r="CP153">
        <v>24698</v>
      </c>
      <c r="CQ153">
        <v>24759</v>
      </c>
    </row>
    <row r="154" spans="1:95" x14ac:dyDescent="0.45">
      <c r="A154" t="s">
        <v>724</v>
      </c>
      <c r="B154" s="48" t="s">
        <v>725</v>
      </c>
      <c r="C154" t="s">
        <v>776</v>
      </c>
      <c r="D154" s="48" t="s">
        <v>777</v>
      </c>
      <c r="E154">
        <v>3973</v>
      </c>
      <c r="F154">
        <v>4015</v>
      </c>
      <c r="G154">
        <v>4033</v>
      </c>
      <c r="H154">
        <v>4053</v>
      </c>
      <c r="I154">
        <v>4079</v>
      </c>
      <c r="J154">
        <v>4122</v>
      </c>
      <c r="K154">
        <v>4202</v>
      </c>
      <c r="L154">
        <v>4317</v>
      </c>
      <c r="M154">
        <v>4492</v>
      </c>
      <c r="N154">
        <v>4758</v>
      </c>
      <c r="O154">
        <v>4965</v>
      </c>
      <c r="P154">
        <v>5060</v>
      </c>
      <c r="Q154">
        <v>5143</v>
      </c>
      <c r="R154">
        <v>5221</v>
      </c>
      <c r="S154">
        <v>5296</v>
      </c>
      <c r="T154">
        <v>5364</v>
      </c>
      <c r="U154">
        <v>5429</v>
      </c>
      <c r="V154">
        <v>5489</v>
      </c>
      <c r="W154">
        <v>5547</v>
      </c>
      <c r="X154">
        <v>5603</v>
      </c>
      <c r="Y154">
        <v>5699</v>
      </c>
      <c r="Z154">
        <v>5880</v>
      </c>
      <c r="AA154">
        <v>6105</v>
      </c>
      <c r="AB154">
        <v>6334</v>
      </c>
      <c r="AC154">
        <v>6565</v>
      </c>
      <c r="AD154">
        <v>6796</v>
      </c>
      <c r="AE154">
        <v>7033</v>
      </c>
      <c r="AF154">
        <v>7279</v>
      </c>
      <c r="AG154">
        <v>7533</v>
      </c>
      <c r="AH154">
        <v>7786</v>
      </c>
      <c r="AI154">
        <v>8049</v>
      </c>
      <c r="AJ154">
        <v>8290</v>
      </c>
      <c r="AK154">
        <v>8495</v>
      </c>
      <c r="AL154">
        <v>8699</v>
      </c>
      <c r="AM154">
        <v>8912</v>
      </c>
      <c r="AN154">
        <v>9134</v>
      </c>
      <c r="AO154">
        <v>9363</v>
      </c>
      <c r="AP154">
        <v>9603</v>
      </c>
      <c r="AQ154">
        <v>9845</v>
      </c>
      <c r="AR154">
        <v>10097</v>
      </c>
      <c r="AS154">
        <v>10361</v>
      </c>
      <c r="AT154">
        <v>10624</v>
      </c>
      <c r="AU154">
        <v>10891</v>
      </c>
      <c r="AV154">
        <v>11178</v>
      </c>
      <c r="AW154">
        <v>11488</v>
      </c>
      <c r="AX154">
        <v>11822</v>
      </c>
      <c r="AY154">
        <v>12181</v>
      </c>
      <c r="AZ154">
        <v>12562</v>
      </c>
      <c r="BA154">
        <v>12967</v>
      </c>
      <c r="BB154">
        <v>13377</v>
      </c>
      <c r="BC154">
        <v>13579</v>
      </c>
      <c r="BD154">
        <v>14004</v>
      </c>
      <c r="BE154">
        <v>14675</v>
      </c>
      <c r="BF154">
        <v>15234</v>
      </c>
      <c r="BG154">
        <v>15756</v>
      </c>
      <c r="BH154">
        <v>16390</v>
      </c>
      <c r="BI154">
        <v>16143</v>
      </c>
      <c r="BJ154">
        <v>15665</v>
      </c>
      <c r="BK154">
        <v>16459</v>
      </c>
      <c r="BL154">
        <v>17160</v>
      </c>
      <c r="BM154">
        <v>17459</v>
      </c>
      <c r="BN154">
        <v>17731</v>
      </c>
      <c r="BO154">
        <v>18003</v>
      </c>
      <c r="BP154">
        <v>18413</v>
      </c>
      <c r="BQ154">
        <v>18692</v>
      </c>
      <c r="BR154">
        <v>18809</v>
      </c>
      <c r="BS154">
        <v>18897</v>
      </c>
      <c r="BT154">
        <v>18968</v>
      </c>
      <c r="BU154">
        <v>19041</v>
      </c>
      <c r="BV154">
        <v>19104</v>
      </c>
      <c r="BW154">
        <v>19161</v>
      </c>
      <c r="BX154">
        <v>19203</v>
      </c>
      <c r="BY154">
        <v>19235</v>
      </c>
      <c r="BZ154">
        <v>19270</v>
      </c>
      <c r="CA154">
        <v>19299</v>
      </c>
      <c r="CB154">
        <v>19323</v>
      </c>
      <c r="CC154">
        <v>19351</v>
      </c>
      <c r="CD154">
        <v>19349</v>
      </c>
      <c r="CE154">
        <v>19336</v>
      </c>
      <c r="CF154">
        <v>19337</v>
      </c>
      <c r="CG154">
        <v>19326</v>
      </c>
      <c r="CH154">
        <v>19313</v>
      </c>
      <c r="CI154">
        <v>19293</v>
      </c>
      <c r="CJ154">
        <v>19263</v>
      </c>
      <c r="CK154">
        <v>19224</v>
      </c>
      <c r="CL154">
        <v>19174</v>
      </c>
      <c r="CM154">
        <v>19120</v>
      </c>
      <c r="CN154">
        <v>19064</v>
      </c>
      <c r="CO154">
        <v>19009</v>
      </c>
      <c r="CP154">
        <v>18942</v>
      </c>
      <c r="CQ154">
        <v>18855</v>
      </c>
    </row>
    <row r="155" spans="1:95" x14ac:dyDescent="0.45">
      <c r="A155" t="s">
        <v>724</v>
      </c>
      <c r="B155" s="48" t="s">
        <v>725</v>
      </c>
      <c r="C155" t="s">
        <v>774</v>
      </c>
      <c r="D155" s="48" t="s">
        <v>775</v>
      </c>
      <c r="E155">
        <v>3977</v>
      </c>
      <c r="F155">
        <v>4019</v>
      </c>
      <c r="G155">
        <v>4037</v>
      </c>
      <c r="H155">
        <v>4061</v>
      </c>
      <c r="I155">
        <v>4089</v>
      </c>
      <c r="J155">
        <v>4135</v>
      </c>
      <c r="K155">
        <v>4211</v>
      </c>
      <c r="L155">
        <v>4329</v>
      </c>
      <c r="M155">
        <v>4508</v>
      </c>
      <c r="N155">
        <v>4775</v>
      </c>
      <c r="O155">
        <v>4968</v>
      </c>
      <c r="P155">
        <v>5035</v>
      </c>
      <c r="Q155">
        <v>5092</v>
      </c>
      <c r="R155">
        <v>5146</v>
      </c>
      <c r="S155">
        <v>5198</v>
      </c>
      <c r="T155">
        <v>5242</v>
      </c>
      <c r="U155">
        <v>5280</v>
      </c>
      <c r="V155">
        <v>5311</v>
      </c>
      <c r="W155">
        <v>5339</v>
      </c>
      <c r="X155">
        <v>5362</v>
      </c>
      <c r="Y155">
        <v>5431</v>
      </c>
      <c r="Z155">
        <v>5599</v>
      </c>
      <c r="AA155">
        <v>5816</v>
      </c>
      <c r="AB155">
        <v>6036</v>
      </c>
      <c r="AC155">
        <v>6255</v>
      </c>
      <c r="AD155">
        <v>6473</v>
      </c>
      <c r="AE155">
        <v>6693</v>
      </c>
      <c r="AF155">
        <v>6915</v>
      </c>
      <c r="AG155">
        <v>7147</v>
      </c>
      <c r="AH155">
        <v>7394</v>
      </c>
      <c r="AI155">
        <v>7655</v>
      </c>
      <c r="AJ155">
        <v>7897</v>
      </c>
      <c r="AK155">
        <v>8098</v>
      </c>
      <c r="AL155">
        <v>8290</v>
      </c>
      <c r="AM155">
        <v>8494</v>
      </c>
      <c r="AN155">
        <v>8706</v>
      </c>
      <c r="AO155">
        <v>8924</v>
      </c>
      <c r="AP155">
        <v>9153</v>
      </c>
      <c r="AQ155">
        <v>9393</v>
      </c>
      <c r="AR155">
        <v>9633</v>
      </c>
      <c r="AS155">
        <v>9880</v>
      </c>
      <c r="AT155">
        <v>10172</v>
      </c>
      <c r="AU155">
        <v>10539</v>
      </c>
      <c r="AV155">
        <v>10956</v>
      </c>
      <c r="AW155">
        <v>11393</v>
      </c>
      <c r="AX155">
        <v>11843</v>
      </c>
      <c r="AY155">
        <v>12312</v>
      </c>
      <c r="AZ155">
        <v>12804</v>
      </c>
      <c r="BA155">
        <v>13321</v>
      </c>
      <c r="BB155">
        <v>13841</v>
      </c>
      <c r="BC155">
        <v>14096</v>
      </c>
      <c r="BD155">
        <v>14706</v>
      </c>
      <c r="BE155">
        <v>15670</v>
      </c>
      <c r="BF155">
        <v>16469</v>
      </c>
      <c r="BG155">
        <v>17206</v>
      </c>
      <c r="BH155">
        <v>18108</v>
      </c>
      <c r="BI155">
        <v>17735</v>
      </c>
      <c r="BJ155">
        <v>17034</v>
      </c>
      <c r="BK155">
        <v>18198</v>
      </c>
      <c r="BL155">
        <v>19235</v>
      </c>
      <c r="BM155">
        <v>19676</v>
      </c>
      <c r="BN155">
        <v>20078</v>
      </c>
      <c r="BO155">
        <v>20316</v>
      </c>
      <c r="BP155">
        <v>20572</v>
      </c>
      <c r="BQ155">
        <v>20779</v>
      </c>
      <c r="BR155">
        <v>20923</v>
      </c>
      <c r="BS155">
        <v>21039</v>
      </c>
      <c r="BT155">
        <v>21142</v>
      </c>
      <c r="BU155">
        <v>21247</v>
      </c>
      <c r="BV155">
        <v>21346</v>
      </c>
      <c r="BW155">
        <v>21431</v>
      </c>
      <c r="BX155">
        <v>21504</v>
      </c>
      <c r="BY155">
        <v>21574</v>
      </c>
      <c r="BZ155">
        <v>21640</v>
      </c>
      <c r="CA155">
        <v>21696</v>
      </c>
      <c r="CB155">
        <v>21749</v>
      </c>
      <c r="CC155">
        <v>21799</v>
      </c>
      <c r="CD155">
        <v>21825</v>
      </c>
      <c r="CE155">
        <v>21845</v>
      </c>
      <c r="CF155">
        <v>21872</v>
      </c>
      <c r="CG155">
        <v>21874</v>
      </c>
      <c r="CH155">
        <v>21883</v>
      </c>
      <c r="CI155">
        <v>21880</v>
      </c>
      <c r="CJ155">
        <v>21860</v>
      </c>
      <c r="CK155">
        <v>21833</v>
      </c>
      <c r="CL155">
        <v>21797</v>
      </c>
      <c r="CM155">
        <v>21753</v>
      </c>
      <c r="CN155">
        <v>21697</v>
      </c>
      <c r="CO155">
        <v>21641</v>
      </c>
      <c r="CP155">
        <v>21575</v>
      </c>
      <c r="CQ155">
        <v>21485</v>
      </c>
    </row>
    <row r="156" spans="1:95" x14ac:dyDescent="0.45">
      <c r="A156" t="s">
        <v>724</v>
      </c>
      <c r="B156" s="48" t="s">
        <v>725</v>
      </c>
      <c r="C156" t="s">
        <v>768</v>
      </c>
      <c r="D156" s="48" t="s">
        <v>769</v>
      </c>
      <c r="E156">
        <v>7950</v>
      </c>
      <c r="F156">
        <v>8034</v>
      </c>
      <c r="G156">
        <v>8070</v>
      </c>
      <c r="H156">
        <v>8114</v>
      </c>
      <c r="I156">
        <v>8168</v>
      </c>
      <c r="J156">
        <v>8257</v>
      </c>
      <c r="K156">
        <v>8413</v>
      </c>
      <c r="L156">
        <v>8646</v>
      </c>
      <c r="M156">
        <v>9000</v>
      </c>
      <c r="N156">
        <v>9533</v>
      </c>
      <c r="O156">
        <v>9933</v>
      </c>
      <c r="P156">
        <v>10095</v>
      </c>
      <c r="Q156">
        <v>10235</v>
      </c>
      <c r="R156">
        <v>10367</v>
      </c>
      <c r="S156">
        <v>10494</v>
      </c>
      <c r="T156">
        <v>10606</v>
      </c>
      <c r="U156">
        <v>10709</v>
      </c>
      <c r="V156">
        <v>10800</v>
      </c>
      <c r="W156">
        <v>10886</v>
      </c>
      <c r="X156">
        <v>10965</v>
      </c>
      <c r="Y156">
        <v>11130</v>
      </c>
      <c r="Z156">
        <v>11479</v>
      </c>
      <c r="AA156">
        <v>11921</v>
      </c>
      <c r="AB156">
        <v>12370</v>
      </c>
      <c r="AC156">
        <v>12820</v>
      </c>
      <c r="AD156">
        <v>13269</v>
      </c>
      <c r="AE156">
        <v>13726</v>
      </c>
      <c r="AF156">
        <v>14194</v>
      </c>
      <c r="AG156">
        <v>14680</v>
      </c>
      <c r="AH156">
        <v>15180</v>
      </c>
      <c r="AI156">
        <v>15704</v>
      </c>
      <c r="AJ156">
        <v>16187</v>
      </c>
      <c r="AK156">
        <v>16593</v>
      </c>
      <c r="AL156">
        <v>16989</v>
      </c>
      <c r="AM156">
        <v>17406</v>
      </c>
      <c r="AN156">
        <v>17840</v>
      </c>
      <c r="AO156">
        <v>18287</v>
      </c>
      <c r="AP156">
        <v>18756</v>
      </c>
      <c r="AQ156">
        <v>19238</v>
      </c>
      <c r="AR156">
        <v>19730</v>
      </c>
      <c r="AS156">
        <v>20241</v>
      </c>
      <c r="AT156">
        <v>20796</v>
      </c>
      <c r="AU156">
        <v>21430</v>
      </c>
      <c r="AV156">
        <v>22134</v>
      </c>
      <c r="AW156">
        <v>22881</v>
      </c>
      <c r="AX156">
        <v>23665</v>
      </c>
      <c r="AY156">
        <v>24493</v>
      </c>
      <c r="AZ156">
        <v>25366</v>
      </c>
      <c r="BA156">
        <v>26288</v>
      </c>
      <c r="BB156">
        <v>27218</v>
      </c>
      <c r="BC156">
        <v>27675</v>
      </c>
      <c r="BD156">
        <v>28710</v>
      </c>
      <c r="BE156">
        <v>30345</v>
      </c>
      <c r="BF156">
        <v>31703</v>
      </c>
      <c r="BG156">
        <v>32962</v>
      </c>
      <c r="BH156">
        <v>34498</v>
      </c>
      <c r="BI156">
        <v>33878</v>
      </c>
      <c r="BJ156">
        <v>32699</v>
      </c>
      <c r="BK156">
        <v>34657</v>
      </c>
      <c r="BL156">
        <v>36395</v>
      </c>
      <c r="BM156">
        <v>37135</v>
      </c>
      <c r="BN156">
        <v>37809</v>
      </c>
      <c r="BO156">
        <v>38319</v>
      </c>
      <c r="BP156">
        <v>38985</v>
      </c>
      <c r="BQ156">
        <v>39471</v>
      </c>
      <c r="BR156">
        <v>39732</v>
      </c>
      <c r="BS156">
        <v>39936</v>
      </c>
      <c r="BT156">
        <v>40110</v>
      </c>
      <c r="BU156">
        <v>40288</v>
      </c>
      <c r="BV156">
        <v>40450</v>
      </c>
      <c r="BW156">
        <v>40592</v>
      </c>
      <c r="BX156">
        <v>40707</v>
      </c>
      <c r="BY156">
        <v>40809</v>
      </c>
      <c r="BZ156">
        <v>40910</v>
      </c>
      <c r="CA156">
        <v>40995</v>
      </c>
      <c r="CB156">
        <v>41072</v>
      </c>
      <c r="CC156">
        <v>41150</v>
      </c>
      <c r="CD156">
        <v>41174</v>
      </c>
      <c r="CE156">
        <v>41181</v>
      </c>
      <c r="CF156">
        <v>41209</v>
      </c>
      <c r="CG156">
        <v>41200</v>
      </c>
      <c r="CH156">
        <v>41196</v>
      </c>
      <c r="CI156">
        <v>41173</v>
      </c>
      <c r="CJ156">
        <v>41123</v>
      </c>
      <c r="CK156">
        <v>41057</v>
      </c>
      <c r="CL156">
        <v>40971</v>
      </c>
      <c r="CM156">
        <v>40873</v>
      </c>
      <c r="CN156">
        <v>40761</v>
      </c>
      <c r="CO156">
        <v>40650</v>
      </c>
      <c r="CP156">
        <v>40517</v>
      </c>
      <c r="CQ156">
        <v>40340</v>
      </c>
    </row>
    <row r="157" spans="1:95" x14ac:dyDescent="0.45">
      <c r="A157" t="s">
        <v>87</v>
      </c>
      <c r="B157" s="48" t="s">
        <v>389</v>
      </c>
      <c r="C157" t="s">
        <v>770</v>
      </c>
      <c r="D157" s="48" t="s">
        <v>771</v>
      </c>
      <c r="E157">
        <v>50004</v>
      </c>
      <c r="F157">
        <v>50673</v>
      </c>
      <c r="G157">
        <v>51193</v>
      </c>
      <c r="H157">
        <v>51672</v>
      </c>
      <c r="I157">
        <v>52139</v>
      </c>
      <c r="J157">
        <v>52510</v>
      </c>
      <c r="K157">
        <v>52759</v>
      </c>
      <c r="L157">
        <v>52884</v>
      </c>
      <c r="M157">
        <v>52864</v>
      </c>
      <c r="N157">
        <v>52699</v>
      </c>
      <c r="O157">
        <v>51792</v>
      </c>
      <c r="P157">
        <v>50463</v>
      </c>
      <c r="Q157">
        <v>51563</v>
      </c>
      <c r="R157">
        <v>53216</v>
      </c>
      <c r="S157">
        <v>54894</v>
      </c>
      <c r="T157">
        <v>56600</v>
      </c>
      <c r="U157">
        <v>58334</v>
      </c>
      <c r="V157">
        <v>60100</v>
      </c>
      <c r="W157">
        <v>61827</v>
      </c>
      <c r="X157">
        <v>63512</v>
      </c>
      <c r="Y157">
        <v>65234</v>
      </c>
      <c r="Z157">
        <v>67002</v>
      </c>
      <c r="AA157">
        <v>68864</v>
      </c>
      <c r="AB157">
        <v>70842</v>
      </c>
      <c r="AC157">
        <v>72921</v>
      </c>
      <c r="AD157">
        <v>75096</v>
      </c>
      <c r="AE157">
        <v>77357</v>
      </c>
      <c r="AF157">
        <v>79526</v>
      </c>
      <c r="AG157">
        <v>81566</v>
      </c>
      <c r="AH157">
        <v>83622</v>
      </c>
      <c r="AI157">
        <v>85681</v>
      </c>
      <c r="AJ157">
        <v>87746</v>
      </c>
      <c r="AK157">
        <v>88836</v>
      </c>
      <c r="AL157">
        <v>89728</v>
      </c>
      <c r="AM157">
        <v>90551</v>
      </c>
      <c r="AN157">
        <v>91307</v>
      </c>
      <c r="AO157">
        <v>91994</v>
      </c>
      <c r="AP157">
        <v>92622</v>
      </c>
      <c r="AQ157">
        <v>93184</v>
      </c>
      <c r="AR157">
        <v>93686</v>
      </c>
      <c r="AS157">
        <v>94128</v>
      </c>
      <c r="AT157">
        <v>94497</v>
      </c>
      <c r="AU157">
        <v>95071</v>
      </c>
      <c r="AV157">
        <v>95599</v>
      </c>
      <c r="AW157">
        <v>96013</v>
      </c>
      <c r="AX157">
        <v>96322</v>
      </c>
      <c r="AY157">
        <v>96530</v>
      </c>
      <c r="AZ157">
        <v>96828</v>
      </c>
      <c r="BA157">
        <v>97274</v>
      </c>
      <c r="BB157">
        <v>97747</v>
      </c>
      <c r="BC157">
        <v>98236</v>
      </c>
      <c r="BD157">
        <v>98609</v>
      </c>
      <c r="BE157">
        <v>98729</v>
      </c>
      <c r="BF157">
        <v>98701</v>
      </c>
      <c r="BG157">
        <v>98636</v>
      </c>
      <c r="BH157">
        <v>98532</v>
      </c>
      <c r="BI157">
        <v>98382</v>
      </c>
      <c r="BJ157">
        <v>98187</v>
      </c>
      <c r="BK157">
        <v>97942</v>
      </c>
      <c r="BL157">
        <v>97646</v>
      </c>
      <c r="BM157">
        <v>97310</v>
      </c>
      <c r="BN157">
        <v>96876</v>
      </c>
      <c r="BO157">
        <v>96293</v>
      </c>
      <c r="BP157">
        <v>95695</v>
      </c>
      <c r="BQ157">
        <v>95140</v>
      </c>
      <c r="BR157">
        <v>94544</v>
      </c>
      <c r="BS157">
        <v>93922</v>
      </c>
      <c r="BT157">
        <v>93283</v>
      </c>
      <c r="BU157">
        <v>92623</v>
      </c>
      <c r="BV157">
        <v>91929</v>
      </c>
      <c r="BW157">
        <v>91216</v>
      </c>
      <c r="BX157">
        <v>90497</v>
      </c>
      <c r="BY157">
        <v>89734</v>
      </c>
      <c r="BZ157">
        <v>88951</v>
      </c>
      <c r="CA157">
        <v>88174</v>
      </c>
      <c r="CB157">
        <v>87394</v>
      </c>
      <c r="CC157">
        <v>86594</v>
      </c>
      <c r="CD157">
        <v>85789</v>
      </c>
      <c r="CE157">
        <v>85000</v>
      </c>
      <c r="CF157">
        <v>84194</v>
      </c>
      <c r="CG157">
        <v>83360</v>
      </c>
      <c r="CH157">
        <v>82513</v>
      </c>
      <c r="CI157">
        <v>81655</v>
      </c>
      <c r="CJ157">
        <v>80779</v>
      </c>
      <c r="CK157">
        <v>79888</v>
      </c>
      <c r="CL157">
        <v>79005</v>
      </c>
      <c r="CM157">
        <v>78112</v>
      </c>
      <c r="CN157">
        <v>77202</v>
      </c>
      <c r="CO157">
        <v>76283</v>
      </c>
      <c r="CP157">
        <v>75361</v>
      </c>
      <c r="CQ157">
        <v>74426</v>
      </c>
    </row>
    <row r="158" spans="1:95" x14ac:dyDescent="0.45">
      <c r="A158" t="s">
        <v>87</v>
      </c>
      <c r="B158" s="48" t="s">
        <v>389</v>
      </c>
      <c r="C158" t="s">
        <v>772</v>
      </c>
      <c r="D158" s="48" t="s">
        <v>773</v>
      </c>
      <c r="E158">
        <v>38343</v>
      </c>
      <c r="F158">
        <v>41844</v>
      </c>
      <c r="G158">
        <v>45526</v>
      </c>
      <c r="H158">
        <v>49487</v>
      </c>
      <c r="I158">
        <v>53783</v>
      </c>
      <c r="J158">
        <v>58328</v>
      </c>
      <c r="K158">
        <v>63115</v>
      </c>
      <c r="L158">
        <v>68133</v>
      </c>
      <c r="M158">
        <v>73358</v>
      </c>
      <c r="N158">
        <v>78747</v>
      </c>
      <c r="O158">
        <v>83346</v>
      </c>
      <c r="P158">
        <v>87458</v>
      </c>
      <c r="Q158">
        <v>90626</v>
      </c>
      <c r="R158">
        <v>94153</v>
      </c>
      <c r="S158">
        <v>97762</v>
      </c>
      <c r="T158">
        <v>101470</v>
      </c>
      <c r="U158">
        <v>105273</v>
      </c>
      <c r="V158">
        <v>109177</v>
      </c>
      <c r="W158">
        <v>113057</v>
      </c>
      <c r="X158">
        <v>116910</v>
      </c>
      <c r="Y158">
        <v>120877</v>
      </c>
      <c r="Z158">
        <v>124975</v>
      </c>
      <c r="AA158">
        <v>129301</v>
      </c>
      <c r="AB158">
        <v>133899</v>
      </c>
      <c r="AC158">
        <v>138740</v>
      </c>
      <c r="AD158">
        <v>143823</v>
      </c>
      <c r="AE158">
        <v>149138</v>
      </c>
      <c r="AF158">
        <v>154334</v>
      </c>
      <c r="AG158">
        <v>159347</v>
      </c>
      <c r="AH158">
        <v>164442</v>
      </c>
      <c r="AI158">
        <v>169611</v>
      </c>
      <c r="AJ158">
        <v>174850</v>
      </c>
      <c r="AK158">
        <v>181003</v>
      </c>
      <c r="AL158">
        <v>187243</v>
      </c>
      <c r="AM158">
        <v>193540</v>
      </c>
      <c r="AN158">
        <v>199888</v>
      </c>
      <c r="AO158">
        <v>206282</v>
      </c>
      <c r="AP158">
        <v>212719</v>
      </c>
      <c r="AQ158">
        <v>219201</v>
      </c>
      <c r="AR158">
        <v>225725</v>
      </c>
      <c r="AS158">
        <v>232296</v>
      </c>
      <c r="AT158">
        <v>238848</v>
      </c>
      <c r="AU158">
        <v>245028</v>
      </c>
      <c r="AV158">
        <v>251038</v>
      </c>
      <c r="AW158">
        <v>256898</v>
      </c>
      <c r="AX158">
        <v>262594</v>
      </c>
      <c r="AY158">
        <v>268133</v>
      </c>
      <c r="AZ158">
        <v>274045</v>
      </c>
      <c r="BA158">
        <v>280519</v>
      </c>
      <c r="BB158">
        <v>287205</v>
      </c>
      <c r="BC158">
        <v>294096</v>
      </c>
      <c r="BD158">
        <v>300780</v>
      </c>
      <c r="BE158">
        <v>306828</v>
      </c>
      <c r="BF158">
        <v>312501</v>
      </c>
      <c r="BG158">
        <v>318114</v>
      </c>
      <c r="BH158">
        <v>323680</v>
      </c>
      <c r="BI158">
        <v>329182</v>
      </c>
      <c r="BJ158">
        <v>334585</v>
      </c>
      <c r="BK158">
        <v>339868</v>
      </c>
      <c r="BL158">
        <v>345034</v>
      </c>
      <c r="BM158">
        <v>350094</v>
      </c>
      <c r="BN158">
        <v>354845</v>
      </c>
      <c r="BO158">
        <v>359077</v>
      </c>
      <c r="BP158">
        <v>363254</v>
      </c>
      <c r="BQ158">
        <v>367581</v>
      </c>
      <c r="BR158">
        <v>371786</v>
      </c>
      <c r="BS158">
        <v>375853</v>
      </c>
      <c r="BT158">
        <v>379873</v>
      </c>
      <c r="BU158">
        <v>383810</v>
      </c>
      <c r="BV158">
        <v>387566</v>
      </c>
      <c r="BW158">
        <v>391231</v>
      </c>
      <c r="BX158">
        <v>394819</v>
      </c>
      <c r="BY158">
        <v>398218</v>
      </c>
      <c r="BZ158">
        <v>401486</v>
      </c>
      <c r="CA158">
        <v>404720</v>
      </c>
      <c r="CB158">
        <v>407896</v>
      </c>
      <c r="CC158">
        <v>410961</v>
      </c>
      <c r="CD158">
        <v>413915</v>
      </c>
      <c r="CE158">
        <v>416920</v>
      </c>
      <c r="CF158">
        <v>419872</v>
      </c>
      <c r="CG158">
        <v>422616</v>
      </c>
      <c r="CH158">
        <v>425290</v>
      </c>
      <c r="CI158">
        <v>427890</v>
      </c>
      <c r="CJ158">
        <v>430350</v>
      </c>
      <c r="CK158">
        <v>432707</v>
      </c>
      <c r="CL158">
        <v>435047</v>
      </c>
      <c r="CM158">
        <v>437306</v>
      </c>
      <c r="CN158">
        <v>439404</v>
      </c>
      <c r="CO158">
        <v>441419</v>
      </c>
      <c r="CP158">
        <v>443330</v>
      </c>
      <c r="CQ158">
        <v>445125</v>
      </c>
    </row>
    <row r="159" spans="1:95" x14ac:dyDescent="0.45">
      <c r="A159" t="s">
        <v>87</v>
      </c>
      <c r="B159" s="48" t="s">
        <v>389</v>
      </c>
      <c r="C159" t="s">
        <v>776</v>
      </c>
      <c r="D159" s="48" t="s">
        <v>777</v>
      </c>
      <c r="E159">
        <v>47025</v>
      </c>
      <c r="F159">
        <v>49482</v>
      </c>
      <c r="G159">
        <v>51967</v>
      </c>
      <c r="H159">
        <v>54587</v>
      </c>
      <c r="I159">
        <v>57401</v>
      </c>
      <c r="J159">
        <v>60313</v>
      </c>
      <c r="K159">
        <v>63295</v>
      </c>
      <c r="L159">
        <v>66339</v>
      </c>
      <c r="M159">
        <v>69412</v>
      </c>
      <c r="N159">
        <v>72480</v>
      </c>
      <c r="O159">
        <v>74781</v>
      </c>
      <c r="P159">
        <v>76600</v>
      </c>
      <c r="Q159">
        <v>79062</v>
      </c>
      <c r="R159">
        <v>81928</v>
      </c>
      <c r="S159">
        <v>84868</v>
      </c>
      <c r="T159">
        <v>87899</v>
      </c>
      <c r="U159">
        <v>91025</v>
      </c>
      <c r="V159">
        <v>94234</v>
      </c>
      <c r="W159">
        <v>97347</v>
      </c>
      <c r="X159">
        <v>100370</v>
      </c>
      <c r="Y159">
        <v>103493</v>
      </c>
      <c r="Z159">
        <v>106734</v>
      </c>
      <c r="AA159">
        <v>110032</v>
      </c>
      <c r="AB159">
        <v>113410</v>
      </c>
      <c r="AC159">
        <v>116969</v>
      </c>
      <c r="AD159">
        <v>120699</v>
      </c>
      <c r="AE159">
        <v>124598</v>
      </c>
      <c r="AF159">
        <v>128398</v>
      </c>
      <c r="AG159">
        <v>132072</v>
      </c>
      <c r="AH159">
        <v>135842</v>
      </c>
      <c r="AI159">
        <v>139662</v>
      </c>
      <c r="AJ159">
        <v>143451</v>
      </c>
      <c r="AK159">
        <v>147141</v>
      </c>
      <c r="AL159">
        <v>150777</v>
      </c>
      <c r="AM159">
        <v>154411</v>
      </c>
      <c r="AN159">
        <v>158039</v>
      </c>
      <c r="AO159">
        <v>161659</v>
      </c>
      <c r="AP159">
        <v>165269</v>
      </c>
      <c r="AQ159">
        <v>168870</v>
      </c>
      <c r="AR159">
        <v>172463</v>
      </c>
      <c r="AS159">
        <v>176048</v>
      </c>
      <c r="AT159">
        <v>179582</v>
      </c>
      <c r="AU159">
        <v>183023</v>
      </c>
      <c r="AV159">
        <v>186347</v>
      </c>
      <c r="AW159">
        <v>189530</v>
      </c>
      <c r="AX159">
        <v>192568</v>
      </c>
      <c r="AY159">
        <v>195465</v>
      </c>
      <c r="AZ159">
        <v>198323</v>
      </c>
      <c r="BA159">
        <v>201297</v>
      </c>
      <c r="BB159">
        <v>204424</v>
      </c>
      <c r="BC159">
        <v>207657</v>
      </c>
      <c r="BD159">
        <v>210931</v>
      </c>
      <c r="BE159">
        <v>214195</v>
      </c>
      <c r="BF159">
        <v>217409</v>
      </c>
      <c r="BG159">
        <v>220570</v>
      </c>
      <c r="BH159">
        <v>223684</v>
      </c>
      <c r="BI159">
        <v>226737</v>
      </c>
      <c r="BJ159">
        <v>229710</v>
      </c>
      <c r="BK159">
        <v>232596</v>
      </c>
      <c r="BL159">
        <v>235393</v>
      </c>
      <c r="BM159">
        <v>238104</v>
      </c>
      <c r="BN159">
        <v>240401</v>
      </c>
      <c r="BO159">
        <v>242167</v>
      </c>
      <c r="BP159">
        <v>243889</v>
      </c>
      <c r="BQ159">
        <v>245699</v>
      </c>
      <c r="BR159">
        <v>247435</v>
      </c>
      <c r="BS159">
        <v>249084</v>
      </c>
      <c r="BT159">
        <v>250698</v>
      </c>
      <c r="BU159">
        <v>252255</v>
      </c>
      <c r="BV159">
        <v>253698</v>
      </c>
      <c r="BW159">
        <v>255085</v>
      </c>
      <c r="BX159">
        <v>256427</v>
      </c>
      <c r="BY159">
        <v>257643</v>
      </c>
      <c r="BZ159">
        <v>258783</v>
      </c>
      <c r="CA159">
        <v>259908</v>
      </c>
      <c r="CB159">
        <v>260999</v>
      </c>
      <c r="CC159">
        <v>262025</v>
      </c>
      <c r="CD159">
        <v>262991</v>
      </c>
      <c r="CE159">
        <v>263996</v>
      </c>
      <c r="CF159">
        <v>264964</v>
      </c>
      <c r="CG159">
        <v>265808</v>
      </c>
      <c r="CH159">
        <v>266609</v>
      </c>
      <c r="CI159">
        <v>267369</v>
      </c>
      <c r="CJ159">
        <v>268041</v>
      </c>
      <c r="CK159">
        <v>268655</v>
      </c>
      <c r="CL159">
        <v>269268</v>
      </c>
      <c r="CM159">
        <v>269834</v>
      </c>
      <c r="CN159">
        <v>270307</v>
      </c>
      <c r="CO159">
        <v>270734</v>
      </c>
      <c r="CP159">
        <v>271108</v>
      </c>
      <c r="CQ159">
        <v>271414</v>
      </c>
    </row>
    <row r="160" spans="1:95" x14ac:dyDescent="0.45">
      <c r="A160" t="s">
        <v>87</v>
      </c>
      <c r="B160" s="48" t="s">
        <v>389</v>
      </c>
      <c r="C160" t="s">
        <v>774</v>
      </c>
      <c r="D160" s="48" t="s">
        <v>775</v>
      </c>
      <c r="E160">
        <v>41322</v>
      </c>
      <c r="F160">
        <v>43035</v>
      </c>
      <c r="G160">
        <v>44752</v>
      </c>
      <c r="H160">
        <v>46572</v>
      </c>
      <c r="I160">
        <v>48521</v>
      </c>
      <c r="J160">
        <v>50525</v>
      </c>
      <c r="K160">
        <v>52579</v>
      </c>
      <c r="L160">
        <v>54678</v>
      </c>
      <c r="M160">
        <v>56810</v>
      </c>
      <c r="N160">
        <v>58966</v>
      </c>
      <c r="O160">
        <v>60357</v>
      </c>
      <c r="P160">
        <v>61321</v>
      </c>
      <c r="Q160">
        <v>63127</v>
      </c>
      <c r="R160">
        <v>65441</v>
      </c>
      <c r="S160">
        <v>67788</v>
      </c>
      <c r="T160">
        <v>70171</v>
      </c>
      <c r="U160">
        <v>72582</v>
      </c>
      <c r="V160">
        <v>75043</v>
      </c>
      <c r="W160">
        <v>77537</v>
      </c>
      <c r="X160">
        <v>80052</v>
      </c>
      <c r="Y160">
        <v>82618</v>
      </c>
      <c r="Z160">
        <v>85243</v>
      </c>
      <c r="AA160">
        <v>88133</v>
      </c>
      <c r="AB160">
        <v>91331</v>
      </c>
      <c r="AC160">
        <v>94692</v>
      </c>
      <c r="AD160">
        <v>98220</v>
      </c>
      <c r="AE160">
        <v>101897</v>
      </c>
      <c r="AF160">
        <v>105462</v>
      </c>
      <c r="AG160">
        <v>108841</v>
      </c>
      <c r="AH160">
        <v>112222</v>
      </c>
      <c r="AI160">
        <v>115630</v>
      </c>
      <c r="AJ160">
        <v>119145</v>
      </c>
      <c r="AK160">
        <v>122698</v>
      </c>
      <c r="AL160">
        <v>126194</v>
      </c>
      <c r="AM160">
        <v>129680</v>
      </c>
      <c r="AN160">
        <v>133156</v>
      </c>
      <c r="AO160">
        <v>136617</v>
      </c>
      <c r="AP160">
        <v>140072</v>
      </c>
      <c r="AQ160">
        <v>143515</v>
      </c>
      <c r="AR160">
        <v>146948</v>
      </c>
      <c r="AS160">
        <v>150376</v>
      </c>
      <c r="AT160">
        <v>153763</v>
      </c>
      <c r="AU160">
        <v>157076</v>
      </c>
      <c r="AV160">
        <v>160290</v>
      </c>
      <c r="AW160">
        <v>163381</v>
      </c>
      <c r="AX160">
        <v>166348</v>
      </c>
      <c r="AY160">
        <v>169198</v>
      </c>
      <c r="AZ160">
        <v>172550</v>
      </c>
      <c r="BA160">
        <v>176496</v>
      </c>
      <c r="BB160">
        <v>180528</v>
      </c>
      <c r="BC160">
        <v>184675</v>
      </c>
      <c r="BD160">
        <v>188458</v>
      </c>
      <c r="BE160">
        <v>191362</v>
      </c>
      <c r="BF160">
        <v>193793</v>
      </c>
      <c r="BG160">
        <v>196180</v>
      </c>
      <c r="BH160">
        <v>198528</v>
      </c>
      <c r="BI160">
        <v>200827</v>
      </c>
      <c r="BJ160">
        <v>203062</v>
      </c>
      <c r="BK160">
        <v>205214</v>
      </c>
      <c r="BL160">
        <v>207287</v>
      </c>
      <c r="BM160">
        <v>209300</v>
      </c>
      <c r="BN160">
        <v>211320</v>
      </c>
      <c r="BO160">
        <v>213203</v>
      </c>
      <c r="BP160">
        <v>215060</v>
      </c>
      <c r="BQ160">
        <v>217022</v>
      </c>
      <c r="BR160">
        <v>218895</v>
      </c>
      <c r="BS160">
        <v>220691</v>
      </c>
      <c r="BT160">
        <v>222458</v>
      </c>
      <c r="BU160">
        <v>224178</v>
      </c>
      <c r="BV160">
        <v>225797</v>
      </c>
      <c r="BW160">
        <v>227362</v>
      </c>
      <c r="BX160">
        <v>228889</v>
      </c>
      <c r="BY160">
        <v>230309</v>
      </c>
      <c r="BZ160">
        <v>231654</v>
      </c>
      <c r="CA160">
        <v>232986</v>
      </c>
      <c r="CB160">
        <v>234291</v>
      </c>
      <c r="CC160">
        <v>235530</v>
      </c>
      <c r="CD160">
        <v>236713</v>
      </c>
      <c r="CE160">
        <v>237924</v>
      </c>
      <c r="CF160">
        <v>239102</v>
      </c>
      <c r="CG160">
        <v>240168</v>
      </c>
      <c r="CH160">
        <v>241194</v>
      </c>
      <c r="CI160">
        <v>242176</v>
      </c>
      <c r="CJ160">
        <v>243088</v>
      </c>
      <c r="CK160">
        <v>243940</v>
      </c>
      <c r="CL160">
        <v>244784</v>
      </c>
      <c r="CM160">
        <v>245584</v>
      </c>
      <c r="CN160">
        <v>246299</v>
      </c>
      <c r="CO160">
        <v>246968</v>
      </c>
      <c r="CP160">
        <v>247583</v>
      </c>
      <c r="CQ160">
        <v>248137</v>
      </c>
    </row>
    <row r="161" spans="1:95" x14ac:dyDescent="0.45">
      <c r="A161" t="s">
        <v>87</v>
      </c>
      <c r="B161" s="48" t="s">
        <v>389</v>
      </c>
      <c r="C161" t="s">
        <v>768</v>
      </c>
      <c r="D161" s="48" t="s">
        <v>769</v>
      </c>
      <c r="E161">
        <v>88347</v>
      </c>
      <c r="F161">
        <v>92517</v>
      </c>
      <c r="G161">
        <v>96719</v>
      </c>
      <c r="H161">
        <v>101159</v>
      </c>
      <c r="I161">
        <v>105922</v>
      </c>
      <c r="J161">
        <v>110838</v>
      </c>
      <c r="K161">
        <v>115874</v>
      </c>
      <c r="L161">
        <v>121017</v>
      </c>
      <c r="M161">
        <v>126222</v>
      </c>
      <c r="N161">
        <v>131446</v>
      </c>
      <c r="O161">
        <v>135138</v>
      </c>
      <c r="P161">
        <v>137921</v>
      </c>
      <c r="Q161">
        <v>142189</v>
      </c>
      <c r="R161">
        <v>147369</v>
      </c>
      <c r="S161">
        <v>152656</v>
      </c>
      <c r="T161">
        <v>158070</v>
      </c>
      <c r="U161">
        <v>163607</v>
      </c>
      <c r="V161">
        <v>169277</v>
      </c>
      <c r="W161">
        <v>174884</v>
      </c>
      <c r="X161">
        <v>180422</v>
      </c>
      <c r="Y161">
        <v>186111</v>
      </c>
      <c r="Z161">
        <v>191977</v>
      </c>
      <c r="AA161">
        <v>198165</v>
      </c>
      <c r="AB161">
        <v>204741</v>
      </c>
      <c r="AC161">
        <v>211661</v>
      </c>
      <c r="AD161">
        <v>218919</v>
      </c>
      <c r="AE161">
        <v>226495</v>
      </c>
      <c r="AF161">
        <v>233860</v>
      </c>
      <c r="AG161">
        <v>240913</v>
      </c>
      <c r="AH161">
        <v>248064</v>
      </c>
      <c r="AI161">
        <v>255292</v>
      </c>
      <c r="AJ161">
        <v>262596</v>
      </c>
      <c r="AK161">
        <v>269839</v>
      </c>
      <c r="AL161">
        <v>276971</v>
      </c>
      <c r="AM161">
        <v>284091</v>
      </c>
      <c r="AN161">
        <v>291195</v>
      </c>
      <c r="AO161">
        <v>298276</v>
      </c>
      <c r="AP161">
        <v>305341</v>
      </c>
      <c r="AQ161">
        <v>312385</v>
      </c>
      <c r="AR161">
        <v>319411</v>
      </c>
      <c r="AS161">
        <v>326424</v>
      </c>
      <c r="AT161">
        <v>333345</v>
      </c>
      <c r="AU161">
        <v>340099</v>
      </c>
      <c r="AV161">
        <v>346637</v>
      </c>
      <c r="AW161">
        <v>352911</v>
      </c>
      <c r="AX161">
        <v>358916</v>
      </c>
      <c r="AY161">
        <v>364663</v>
      </c>
      <c r="AZ161">
        <v>370873</v>
      </c>
      <c r="BA161">
        <v>377793</v>
      </c>
      <c r="BB161">
        <v>384952</v>
      </c>
      <c r="BC161">
        <v>392332</v>
      </c>
      <c r="BD161">
        <v>399389</v>
      </c>
      <c r="BE161">
        <v>405557</v>
      </c>
      <c r="BF161">
        <v>411202</v>
      </c>
      <c r="BG161">
        <v>416750</v>
      </c>
      <c r="BH161">
        <v>422212</v>
      </c>
      <c r="BI161">
        <v>427564</v>
      </c>
      <c r="BJ161">
        <v>432772</v>
      </c>
      <c r="BK161">
        <v>437810</v>
      </c>
      <c r="BL161">
        <v>442680</v>
      </c>
      <c r="BM161">
        <v>447404</v>
      </c>
      <c r="BN161">
        <v>451721</v>
      </c>
      <c r="BO161">
        <v>455370</v>
      </c>
      <c r="BP161">
        <v>458949</v>
      </c>
      <c r="BQ161">
        <v>462721</v>
      </c>
      <c r="BR161">
        <v>466330</v>
      </c>
      <c r="BS161">
        <v>469775</v>
      </c>
      <c r="BT161">
        <v>473156</v>
      </c>
      <c r="BU161">
        <v>476433</v>
      </c>
      <c r="BV161">
        <v>479495</v>
      </c>
      <c r="BW161">
        <v>482447</v>
      </c>
      <c r="BX161">
        <v>485316</v>
      </c>
      <c r="BY161">
        <v>487952</v>
      </c>
      <c r="BZ161">
        <v>490437</v>
      </c>
      <c r="CA161">
        <v>492894</v>
      </c>
      <c r="CB161">
        <v>495290</v>
      </c>
      <c r="CC161">
        <v>497555</v>
      </c>
      <c r="CD161">
        <v>499704</v>
      </c>
      <c r="CE161">
        <v>501920</v>
      </c>
      <c r="CF161">
        <v>504066</v>
      </c>
      <c r="CG161">
        <v>505976</v>
      </c>
      <c r="CH161">
        <v>507803</v>
      </c>
      <c r="CI161">
        <v>509545</v>
      </c>
      <c r="CJ161">
        <v>511129</v>
      </c>
      <c r="CK161">
        <v>512595</v>
      </c>
      <c r="CL161">
        <v>514052</v>
      </c>
      <c r="CM161">
        <v>515418</v>
      </c>
      <c r="CN161">
        <v>516606</v>
      </c>
      <c r="CO161">
        <v>517702</v>
      </c>
      <c r="CP161">
        <v>518691</v>
      </c>
      <c r="CQ161">
        <v>519551</v>
      </c>
    </row>
    <row r="162" spans="1:95" x14ac:dyDescent="0.45">
      <c r="A162" t="s">
        <v>207</v>
      </c>
      <c r="B162" s="48" t="s">
        <v>376</v>
      </c>
      <c r="C162" t="s">
        <v>770</v>
      </c>
      <c r="D162" s="48" t="s">
        <v>771</v>
      </c>
      <c r="E162">
        <v>4948578</v>
      </c>
      <c r="F162">
        <v>4862618</v>
      </c>
      <c r="G162">
        <v>4768184</v>
      </c>
      <c r="H162">
        <v>4666744</v>
      </c>
      <c r="I162">
        <v>4561889</v>
      </c>
      <c r="J162">
        <v>4450351</v>
      </c>
      <c r="K162">
        <v>4357529</v>
      </c>
      <c r="L162">
        <v>4279849</v>
      </c>
      <c r="M162">
        <v>4204219</v>
      </c>
      <c r="N162">
        <v>4129877</v>
      </c>
      <c r="O162">
        <v>4049527</v>
      </c>
      <c r="P162">
        <v>3981375</v>
      </c>
      <c r="Q162">
        <v>3909118</v>
      </c>
      <c r="R162">
        <v>3838830</v>
      </c>
      <c r="S162">
        <v>3773605</v>
      </c>
      <c r="T162">
        <v>3700908</v>
      </c>
      <c r="U162">
        <v>3632541</v>
      </c>
      <c r="V162">
        <v>3572033</v>
      </c>
      <c r="W162">
        <v>3496879</v>
      </c>
      <c r="X162">
        <v>3423053</v>
      </c>
      <c r="Y162">
        <v>3358522</v>
      </c>
      <c r="Z162">
        <v>3325011</v>
      </c>
      <c r="AA162">
        <v>3290185</v>
      </c>
      <c r="AB162">
        <v>3253796</v>
      </c>
      <c r="AC162">
        <v>3216973</v>
      </c>
      <c r="AD162">
        <v>3172930</v>
      </c>
      <c r="AE162">
        <v>3135449</v>
      </c>
      <c r="AF162">
        <v>3108935</v>
      </c>
      <c r="AG162">
        <v>3081354</v>
      </c>
      <c r="AH162">
        <v>3015064</v>
      </c>
      <c r="AI162">
        <v>2931350</v>
      </c>
      <c r="AJ162">
        <v>2873111</v>
      </c>
      <c r="AK162">
        <v>2813472</v>
      </c>
      <c r="AL162">
        <v>2767905</v>
      </c>
      <c r="AM162">
        <v>2739354</v>
      </c>
      <c r="AN162">
        <v>2708267</v>
      </c>
      <c r="AO162">
        <v>2675519</v>
      </c>
      <c r="AP162">
        <v>2640661</v>
      </c>
      <c r="AQ162">
        <v>2604686</v>
      </c>
      <c r="AR162">
        <v>2571814</v>
      </c>
      <c r="AS162">
        <v>2541005</v>
      </c>
      <c r="AT162">
        <v>2469539</v>
      </c>
      <c r="AU162">
        <v>2388453</v>
      </c>
      <c r="AV162">
        <v>2342006</v>
      </c>
      <c r="AW162">
        <v>2297078</v>
      </c>
      <c r="AX162">
        <v>2252963</v>
      </c>
      <c r="AY162">
        <v>2209465</v>
      </c>
      <c r="AZ162">
        <v>2167172</v>
      </c>
      <c r="BA162">
        <v>2126239</v>
      </c>
      <c r="BB162">
        <v>2087198</v>
      </c>
      <c r="BC162">
        <v>2048433</v>
      </c>
      <c r="BD162">
        <v>2010650</v>
      </c>
      <c r="BE162">
        <v>1974416</v>
      </c>
      <c r="BF162">
        <v>1910791</v>
      </c>
      <c r="BG162">
        <v>1863815</v>
      </c>
      <c r="BH162">
        <v>1816597</v>
      </c>
      <c r="BI162">
        <v>1769794</v>
      </c>
      <c r="BJ162">
        <v>1723386</v>
      </c>
      <c r="BK162">
        <v>1677163</v>
      </c>
      <c r="BL162">
        <v>1631221</v>
      </c>
      <c r="BM162">
        <v>1592736</v>
      </c>
      <c r="BN162">
        <v>1560125</v>
      </c>
      <c r="BO162">
        <v>1528155</v>
      </c>
      <c r="BP162">
        <v>1501992</v>
      </c>
      <c r="BQ162">
        <v>1479820</v>
      </c>
      <c r="BR162">
        <v>1448455</v>
      </c>
      <c r="BS162">
        <v>1416670</v>
      </c>
      <c r="BT162">
        <v>1384660</v>
      </c>
      <c r="BU162">
        <v>1352717</v>
      </c>
      <c r="BV162">
        <v>1320851</v>
      </c>
      <c r="BW162">
        <v>1289172</v>
      </c>
      <c r="BX162">
        <v>1258007</v>
      </c>
      <c r="BY162">
        <v>1227425</v>
      </c>
      <c r="BZ162">
        <v>1197161</v>
      </c>
      <c r="CA162">
        <v>1167541</v>
      </c>
      <c r="CB162">
        <v>1138444</v>
      </c>
      <c r="CC162">
        <v>1109730</v>
      </c>
      <c r="CD162">
        <v>1081711</v>
      </c>
      <c r="CE162">
        <v>1054463</v>
      </c>
      <c r="CF162">
        <v>1027637</v>
      </c>
      <c r="CG162">
        <v>1001585</v>
      </c>
      <c r="CH162">
        <v>976141</v>
      </c>
      <c r="CI162">
        <v>951446</v>
      </c>
      <c r="CJ162">
        <v>927363</v>
      </c>
      <c r="CK162">
        <v>903891</v>
      </c>
      <c r="CL162">
        <v>880973</v>
      </c>
      <c r="CM162">
        <v>858637</v>
      </c>
      <c r="CN162">
        <v>836700</v>
      </c>
      <c r="CO162">
        <v>815309</v>
      </c>
      <c r="CP162">
        <v>794445</v>
      </c>
      <c r="CQ162">
        <v>773991</v>
      </c>
    </row>
    <row r="163" spans="1:95" x14ac:dyDescent="0.45">
      <c r="A163" t="s">
        <v>207</v>
      </c>
      <c r="B163" s="48" t="s">
        <v>376</v>
      </c>
      <c r="C163" t="s">
        <v>772</v>
      </c>
      <c r="D163" s="48" t="s">
        <v>773</v>
      </c>
      <c r="E163">
        <v>2918796</v>
      </c>
      <c r="F163">
        <v>3080500</v>
      </c>
      <c r="G163">
        <v>3244762</v>
      </c>
      <c r="H163">
        <v>3411401</v>
      </c>
      <c r="I163">
        <v>3582451</v>
      </c>
      <c r="J163">
        <v>3753817</v>
      </c>
      <c r="K163">
        <v>3900528</v>
      </c>
      <c r="L163">
        <v>4030377</v>
      </c>
      <c r="M163">
        <v>4165384</v>
      </c>
      <c r="N163">
        <v>4304295</v>
      </c>
      <c r="O163">
        <v>4440047</v>
      </c>
      <c r="P163">
        <v>4555020</v>
      </c>
      <c r="Q163">
        <v>4667082</v>
      </c>
      <c r="R163">
        <v>4782137</v>
      </c>
      <c r="S163">
        <v>4905140</v>
      </c>
      <c r="T163">
        <v>5019834</v>
      </c>
      <c r="U163">
        <v>5126058</v>
      </c>
      <c r="V163">
        <v>5232150</v>
      </c>
      <c r="W163">
        <v>5317153</v>
      </c>
      <c r="X163">
        <v>5402887</v>
      </c>
      <c r="Y163">
        <v>5503013</v>
      </c>
      <c r="Z163">
        <v>5566106</v>
      </c>
      <c r="AA163">
        <v>5627272</v>
      </c>
      <c r="AB163">
        <v>5685942</v>
      </c>
      <c r="AC163">
        <v>5743706</v>
      </c>
      <c r="AD163">
        <v>5787617</v>
      </c>
      <c r="AE163">
        <v>5822722</v>
      </c>
      <c r="AF163">
        <v>5862424</v>
      </c>
      <c r="AG163">
        <v>5900092</v>
      </c>
      <c r="AH163">
        <v>5861908</v>
      </c>
      <c r="AI163">
        <v>5786939</v>
      </c>
      <c r="AJ163">
        <v>5759256</v>
      </c>
      <c r="AK163">
        <v>5726692</v>
      </c>
      <c r="AL163">
        <v>5704408</v>
      </c>
      <c r="AM163">
        <v>5704237</v>
      </c>
      <c r="AN163">
        <v>5697800</v>
      </c>
      <c r="AO163">
        <v>5687307</v>
      </c>
      <c r="AP163">
        <v>5671407</v>
      </c>
      <c r="AQ163">
        <v>5652100</v>
      </c>
      <c r="AR163">
        <v>5638810</v>
      </c>
      <c r="AS163">
        <v>5629167</v>
      </c>
      <c r="AT163">
        <v>5539603</v>
      </c>
      <c r="AU163">
        <v>5448708</v>
      </c>
      <c r="AV163">
        <v>5433321</v>
      </c>
      <c r="AW163">
        <v>5419782</v>
      </c>
      <c r="AX163">
        <v>5406009</v>
      </c>
      <c r="AY163">
        <v>5391557</v>
      </c>
      <c r="AZ163">
        <v>5378166</v>
      </c>
      <c r="BA163">
        <v>5366322</v>
      </c>
      <c r="BB163">
        <v>5357245</v>
      </c>
      <c r="BC163">
        <v>5347166</v>
      </c>
      <c r="BD163">
        <v>5337678</v>
      </c>
      <c r="BE163">
        <v>5331472</v>
      </c>
      <c r="BF163">
        <v>5249214</v>
      </c>
      <c r="BG163">
        <v>5209757</v>
      </c>
      <c r="BH163">
        <v>5167628</v>
      </c>
      <c r="BI163">
        <v>5124345</v>
      </c>
      <c r="BJ163">
        <v>5080082</v>
      </c>
      <c r="BK163">
        <v>5033635</v>
      </c>
      <c r="BL163">
        <v>4985505</v>
      </c>
      <c r="BM163">
        <v>4957960</v>
      </c>
      <c r="BN163">
        <v>4947176</v>
      </c>
      <c r="BO163">
        <v>4936942</v>
      </c>
      <c r="BP163">
        <v>4944604</v>
      </c>
      <c r="BQ163">
        <v>4964546</v>
      </c>
      <c r="BR163">
        <v>4952992</v>
      </c>
      <c r="BS163">
        <v>4938107</v>
      </c>
      <c r="BT163">
        <v>4920712</v>
      </c>
      <c r="BU163">
        <v>4901463</v>
      </c>
      <c r="BV163">
        <v>4880620</v>
      </c>
      <c r="BW163">
        <v>4858232</v>
      </c>
      <c r="BX163">
        <v>4835513</v>
      </c>
      <c r="BY163">
        <v>4812754</v>
      </c>
      <c r="BZ163">
        <v>4788942</v>
      </c>
      <c r="CA163">
        <v>4764785</v>
      </c>
      <c r="CB163">
        <v>4740430</v>
      </c>
      <c r="CC163">
        <v>4715013</v>
      </c>
      <c r="CD163">
        <v>4689260</v>
      </c>
      <c r="CE163">
        <v>4664194</v>
      </c>
      <c r="CF163">
        <v>4638333</v>
      </c>
      <c r="CG163">
        <v>4612679</v>
      </c>
      <c r="CH163">
        <v>4587186</v>
      </c>
      <c r="CI163">
        <v>4562266</v>
      </c>
      <c r="CJ163">
        <v>4537357</v>
      </c>
      <c r="CK163">
        <v>4512522</v>
      </c>
      <c r="CL163">
        <v>4487866</v>
      </c>
      <c r="CM163">
        <v>4462941</v>
      </c>
      <c r="CN163">
        <v>4437505</v>
      </c>
      <c r="CO163">
        <v>4412374</v>
      </c>
      <c r="CP163">
        <v>4386828</v>
      </c>
      <c r="CQ163">
        <v>4360960</v>
      </c>
    </row>
    <row r="164" spans="1:95" x14ac:dyDescent="0.45">
      <c r="A164" t="s">
        <v>207</v>
      </c>
      <c r="B164" s="48" t="s">
        <v>376</v>
      </c>
      <c r="C164" t="s">
        <v>776</v>
      </c>
      <c r="D164" s="48" t="s">
        <v>777</v>
      </c>
      <c r="E164">
        <v>3928360</v>
      </c>
      <c r="F164">
        <v>3966913</v>
      </c>
      <c r="G164">
        <v>4002357</v>
      </c>
      <c r="H164">
        <v>4035494</v>
      </c>
      <c r="I164">
        <v>4069174</v>
      </c>
      <c r="J164">
        <v>4101183</v>
      </c>
      <c r="K164">
        <v>4130087</v>
      </c>
      <c r="L164">
        <v>4156053</v>
      </c>
      <c r="M164">
        <v>4185420</v>
      </c>
      <c r="N164">
        <v>4217159</v>
      </c>
      <c r="O164">
        <v>4244351</v>
      </c>
      <c r="P164">
        <v>4267032</v>
      </c>
      <c r="Q164">
        <v>4285860</v>
      </c>
      <c r="R164">
        <v>4307132</v>
      </c>
      <c r="S164">
        <v>4334862</v>
      </c>
      <c r="T164">
        <v>4354773</v>
      </c>
      <c r="U164">
        <v>4372378</v>
      </c>
      <c r="V164">
        <v>4393386</v>
      </c>
      <c r="W164">
        <v>4395998</v>
      </c>
      <c r="X164">
        <v>4399660</v>
      </c>
      <c r="Y164">
        <v>4415127</v>
      </c>
      <c r="Z164">
        <v>4427407</v>
      </c>
      <c r="AA164">
        <v>4437985</v>
      </c>
      <c r="AB164">
        <v>4445840</v>
      </c>
      <c r="AC164">
        <v>4452568</v>
      </c>
      <c r="AD164">
        <v>4444586</v>
      </c>
      <c r="AE164">
        <v>4435104</v>
      </c>
      <c r="AF164">
        <v>4437283</v>
      </c>
      <c r="AG164">
        <v>4438197</v>
      </c>
      <c r="AH164">
        <v>4381856</v>
      </c>
      <c r="AI164">
        <v>4297812</v>
      </c>
      <c r="AJ164">
        <v>4249950</v>
      </c>
      <c r="AK164">
        <v>4198615</v>
      </c>
      <c r="AL164">
        <v>4159633</v>
      </c>
      <c r="AM164">
        <v>4140689</v>
      </c>
      <c r="AN164">
        <v>4117194</v>
      </c>
      <c r="AO164">
        <v>4091461</v>
      </c>
      <c r="AP164">
        <v>4062714</v>
      </c>
      <c r="AQ164">
        <v>4031474</v>
      </c>
      <c r="AR164">
        <v>4005012</v>
      </c>
      <c r="AS164">
        <v>3982113</v>
      </c>
      <c r="AT164">
        <v>3900494</v>
      </c>
      <c r="AU164">
        <v>3815034</v>
      </c>
      <c r="AV164">
        <v>3784300</v>
      </c>
      <c r="AW164">
        <v>3754879</v>
      </c>
      <c r="AX164">
        <v>3725725</v>
      </c>
      <c r="AY164">
        <v>3696739</v>
      </c>
      <c r="AZ164">
        <v>3669333</v>
      </c>
      <c r="BA164">
        <v>3643766</v>
      </c>
      <c r="BB164">
        <v>3620656</v>
      </c>
      <c r="BC164">
        <v>3597346</v>
      </c>
      <c r="BD164">
        <v>3574951</v>
      </c>
      <c r="BE164">
        <v>3555090</v>
      </c>
      <c r="BF164">
        <v>3483960</v>
      </c>
      <c r="BG164">
        <v>3440409</v>
      </c>
      <c r="BH164">
        <v>3395430</v>
      </c>
      <c r="BI164">
        <v>3350042</v>
      </c>
      <c r="BJ164">
        <v>3303879</v>
      </c>
      <c r="BK164">
        <v>3256565</v>
      </c>
      <c r="BL164">
        <v>3208578</v>
      </c>
      <c r="BM164">
        <v>3173938</v>
      </c>
      <c r="BN164">
        <v>3151113</v>
      </c>
      <c r="BO164">
        <v>3129809</v>
      </c>
      <c r="BP164">
        <v>3120023</v>
      </c>
      <c r="BQ164">
        <v>3118451</v>
      </c>
      <c r="BR164">
        <v>3097414</v>
      </c>
      <c r="BS164">
        <v>3074680</v>
      </c>
      <c r="BT164">
        <v>3050733</v>
      </c>
      <c r="BU164">
        <v>3026037</v>
      </c>
      <c r="BV164">
        <v>3000730</v>
      </c>
      <c r="BW164">
        <v>2974882</v>
      </c>
      <c r="BX164">
        <v>2949246</v>
      </c>
      <c r="BY164">
        <v>2923986</v>
      </c>
      <c r="BZ164">
        <v>2898479</v>
      </c>
      <c r="CA164">
        <v>2873227</v>
      </c>
      <c r="CB164">
        <v>2848233</v>
      </c>
      <c r="CC164">
        <v>2823001</v>
      </c>
      <c r="CD164">
        <v>2798012</v>
      </c>
      <c r="CE164">
        <v>2773785</v>
      </c>
      <c r="CF164">
        <v>2749415</v>
      </c>
      <c r="CG164">
        <v>2725551</v>
      </c>
      <c r="CH164">
        <v>2702071</v>
      </c>
      <c r="CI164">
        <v>2679217</v>
      </c>
      <c r="CJ164">
        <v>2656650</v>
      </c>
      <c r="CK164">
        <v>2634389</v>
      </c>
      <c r="CL164">
        <v>2612441</v>
      </c>
      <c r="CM164">
        <v>2590601</v>
      </c>
      <c r="CN164">
        <v>2568672</v>
      </c>
      <c r="CO164">
        <v>2547109</v>
      </c>
      <c r="CP164">
        <v>2525547</v>
      </c>
      <c r="CQ164">
        <v>2503994</v>
      </c>
    </row>
    <row r="165" spans="1:95" x14ac:dyDescent="0.45">
      <c r="A165" t="s">
        <v>207</v>
      </c>
      <c r="B165" s="48" t="s">
        <v>376</v>
      </c>
      <c r="C165" t="s">
        <v>774</v>
      </c>
      <c r="D165" s="48" t="s">
        <v>775</v>
      </c>
      <c r="E165">
        <v>3939014</v>
      </c>
      <c r="F165">
        <v>3976205</v>
      </c>
      <c r="G165">
        <v>4010589</v>
      </c>
      <c r="H165">
        <v>4042651</v>
      </c>
      <c r="I165">
        <v>4075166</v>
      </c>
      <c r="J165">
        <v>4102985</v>
      </c>
      <c r="K165">
        <v>4127970</v>
      </c>
      <c r="L165">
        <v>4154173</v>
      </c>
      <c r="M165">
        <v>4184183</v>
      </c>
      <c r="N165">
        <v>4217013</v>
      </c>
      <c r="O165">
        <v>4245223</v>
      </c>
      <c r="P165">
        <v>4269363</v>
      </c>
      <c r="Q165">
        <v>4290340</v>
      </c>
      <c r="R165">
        <v>4313835</v>
      </c>
      <c r="S165">
        <v>4343883</v>
      </c>
      <c r="T165">
        <v>4365969</v>
      </c>
      <c r="U165">
        <v>4386221</v>
      </c>
      <c r="V165">
        <v>4410797</v>
      </c>
      <c r="W165">
        <v>4418034</v>
      </c>
      <c r="X165">
        <v>4426280</v>
      </c>
      <c r="Y165">
        <v>4446408</v>
      </c>
      <c r="Z165">
        <v>4463710</v>
      </c>
      <c r="AA165">
        <v>4479472</v>
      </c>
      <c r="AB165">
        <v>4493898</v>
      </c>
      <c r="AC165">
        <v>4508111</v>
      </c>
      <c r="AD165">
        <v>4515961</v>
      </c>
      <c r="AE165">
        <v>4523067</v>
      </c>
      <c r="AF165">
        <v>4534076</v>
      </c>
      <c r="AG165">
        <v>4543249</v>
      </c>
      <c r="AH165">
        <v>4495116</v>
      </c>
      <c r="AI165">
        <v>4420477</v>
      </c>
      <c r="AJ165">
        <v>4382417</v>
      </c>
      <c r="AK165">
        <v>4341549</v>
      </c>
      <c r="AL165">
        <v>4312680</v>
      </c>
      <c r="AM165">
        <v>4302902</v>
      </c>
      <c r="AN165">
        <v>4288873</v>
      </c>
      <c r="AO165">
        <v>4271365</v>
      </c>
      <c r="AP165">
        <v>4249354</v>
      </c>
      <c r="AQ165">
        <v>4225312</v>
      </c>
      <c r="AR165">
        <v>4205612</v>
      </c>
      <c r="AS165">
        <v>4188059</v>
      </c>
      <c r="AT165">
        <v>4108648</v>
      </c>
      <c r="AU165">
        <v>4022127</v>
      </c>
      <c r="AV165">
        <v>3991027</v>
      </c>
      <c r="AW165">
        <v>3961981</v>
      </c>
      <c r="AX165">
        <v>3933247</v>
      </c>
      <c r="AY165">
        <v>3904283</v>
      </c>
      <c r="AZ165">
        <v>3876005</v>
      </c>
      <c r="BA165">
        <v>3848795</v>
      </c>
      <c r="BB165">
        <v>3823787</v>
      </c>
      <c r="BC165">
        <v>3798253</v>
      </c>
      <c r="BD165">
        <v>3773377</v>
      </c>
      <c r="BE165">
        <v>3750798</v>
      </c>
      <c r="BF165">
        <v>3676045</v>
      </c>
      <c r="BG165">
        <v>3633163</v>
      </c>
      <c r="BH165">
        <v>3588795</v>
      </c>
      <c r="BI165">
        <v>3544097</v>
      </c>
      <c r="BJ165">
        <v>3499589</v>
      </c>
      <c r="BK165">
        <v>3454233</v>
      </c>
      <c r="BL165">
        <v>3408148</v>
      </c>
      <c r="BM165">
        <v>3376758</v>
      </c>
      <c r="BN165">
        <v>3356188</v>
      </c>
      <c r="BO165">
        <v>3335288</v>
      </c>
      <c r="BP165">
        <v>3326573</v>
      </c>
      <c r="BQ165">
        <v>3325915</v>
      </c>
      <c r="BR165">
        <v>3304033</v>
      </c>
      <c r="BS165">
        <v>3280097</v>
      </c>
      <c r="BT165">
        <v>3254639</v>
      </c>
      <c r="BU165">
        <v>3228143</v>
      </c>
      <c r="BV165">
        <v>3200741</v>
      </c>
      <c r="BW165">
        <v>3172522</v>
      </c>
      <c r="BX165">
        <v>3144274</v>
      </c>
      <c r="BY165">
        <v>3116193</v>
      </c>
      <c r="BZ165">
        <v>3087624</v>
      </c>
      <c r="CA165">
        <v>3059099</v>
      </c>
      <c r="CB165">
        <v>3030641</v>
      </c>
      <c r="CC165">
        <v>3001742</v>
      </c>
      <c r="CD165">
        <v>2972959</v>
      </c>
      <c r="CE165">
        <v>2944872</v>
      </c>
      <c r="CF165">
        <v>2916555</v>
      </c>
      <c r="CG165">
        <v>2888713</v>
      </c>
      <c r="CH165">
        <v>2861256</v>
      </c>
      <c r="CI165">
        <v>2834495</v>
      </c>
      <c r="CJ165">
        <v>2808070</v>
      </c>
      <c r="CK165">
        <v>2782024</v>
      </c>
      <c r="CL165">
        <v>2756398</v>
      </c>
      <c r="CM165">
        <v>2730977</v>
      </c>
      <c r="CN165">
        <v>2705533</v>
      </c>
      <c r="CO165">
        <v>2680574</v>
      </c>
      <c r="CP165">
        <v>2655726</v>
      </c>
      <c r="CQ165">
        <v>2630957</v>
      </c>
    </row>
    <row r="166" spans="1:95" x14ac:dyDescent="0.45">
      <c r="A166" t="s">
        <v>207</v>
      </c>
      <c r="B166" s="48" t="s">
        <v>376</v>
      </c>
      <c r="C166" t="s">
        <v>768</v>
      </c>
      <c r="D166" s="48" t="s">
        <v>769</v>
      </c>
      <c r="E166">
        <v>7867374</v>
      </c>
      <c r="F166">
        <v>7943118</v>
      </c>
      <c r="G166">
        <v>8012946</v>
      </c>
      <c r="H166">
        <v>8078145</v>
      </c>
      <c r="I166">
        <v>8144340</v>
      </c>
      <c r="J166">
        <v>8204168</v>
      </c>
      <c r="K166">
        <v>8258057</v>
      </c>
      <c r="L166">
        <v>8310226</v>
      </c>
      <c r="M166">
        <v>8369603</v>
      </c>
      <c r="N166">
        <v>8434172</v>
      </c>
      <c r="O166">
        <v>8489574</v>
      </c>
      <c r="P166">
        <v>8536395</v>
      </c>
      <c r="Q166">
        <v>8576200</v>
      </c>
      <c r="R166">
        <v>8620967</v>
      </c>
      <c r="S166">
        <v>8678745</v>
      </c>
      <c r="T166">
        <v>8720742</v>
      </c>
      <c r="U166">
        <v>8758599</v>
      </c>
      <c r="V166">
        <v>8804183</v>
      </c>
      <c r="W166">
        <v>8814032</v>
      </c>
      <c r="X166">
        <v>8825940</v>
      </c>
      <c r="Y166">
        <v>8861535</v>
      </c>
      <c r="Z166">
        <v>8891117</v>
      </c>
      <c r="AA166">
        <v>8917457</v>
      </c>
      <c r="AB166">
        <v>8939738</v>
      </c>
      <c r="AC166">
        <v>8960679</v>
      </c>
      <c r="AD166">
        <v>8960547</v>
      </c>
      <c r="AE166">
        <v>8958171</v>
      </c>
      <c r="AF166">
        <v>8971359</v>
      </c>
      <c r="AG166">
        <v>8981446</v>
      </c>
      <c r="AH166">
        <v>8876972</v>
      </c>
      <c r="AI166">
        <v>8718289</v>
      </c>
      <c r="AJ166">
        <v>8632367</v>
      </c>
      <c r="AK166">
        <v>8540164</v>
      </c>
      <c r="AL166">
        <v>8472313</v>
      </c>
      <c r="AM166">
        <v>8443591</v>
      </c>
      <c r="AN166">
        <v>8406067</v>
      </c>
      <c r="AO166">
        <v>8362826</v>
      </c>
      <c r="AP166">
        <v>8312068</v>
      </c>
      <c r="AQ166">
        <v>8256786</v>
      </c>
      <c r="AR166">
        <v>8210624</v>
      </c>
      <c r="AS166">
        <v>8170172</v>
      </c>
      <c r="AT166">
        <v>8009142</v>
      </c>
      <c r="AU166">
        <v>7837161</v>
      </c>
      <c r="AV166">
        <v>7775327</v>
      </c>
      <c r="AW166">
        <v>7716860</v>
      </c>
      <c r="AX166">
        <v>7658972</v>
      </c>
      <c r="AY166">
        <v>7601022</v>
      </c>
      <c r="AZ166">
        <v>7545338</v>
      </c>
      <c r="BA166">
        <v>7492561</v>
      </c>
      <c r="BB166">
        <v>7444443</v>
      </c>
      <c r="BC166">
        <v>7395599</v>
      </c>
      <c r="BD166">
        <v>7348328</v>
      </c>
      <c r="BE166">
        <v>7305888</v>
      </c>
      <c r="BF166">
        <v>7160005</v>
      </c>
      <c r="BG166">
        <v>7073572</v>
      </c>
      <c r="BH166">
        <v>6984225</v>
      </c>
      <c r="BI166">
        <v>6894139</v>
      </c>
      <c r="BJ166">
        <v>6803468</v>
      </c>
      <c r="BK166">
        <v>6710798</v>
      </c>
      <c r="BL166">
        <v>6616726</v>
      </c>
      <c r="BM166">
        <v>6550696</v>
      </c>
      <c r="BN166">
        <v>6507301</v>
      </c>
      <c r="BO166">
        <v>6465097</v>
      </c>
      <c r="BP166">
        <v>6446596</v>
      </c>
      <c r="BQ166">
        <v>6444366</v>
      </c>
      <c r="BR166">
        <v>6401447</v>
      </c>
      <c r="BS166">
        <v>6354777</v>
      </c>
      <c r="BT166">
        <v>6305372</v>
      </c>
      <c r="BU166">
        <v>6254180</v>
      </c>
      <c r="BV166">
        <v>6201471</v>
      </c>
      <c r="BW166">
        <v>6147404</v>
      </c>
      <c r="BX166">
        <v>6093520</v>
      </c>
      <c r="BY166">
        <v>6040179</v>
      </c>
      <c r="BZ166">
        <v>5986103</v>
      </c>
      <c r="CA166">
        <v>5932326</v>
      </c>
      <c r="CB166">
        <v>5878874</v>
      </c>
      <c r="CC166">
        <v>5824743</v>
      </c>
      <c r="CD166">
        <v>5770971</v>
      </c>
      <c r="CE166">
        <v>5718657</v>
      </c>
      <c r="CF166">
        <v>5665970</v>
      </c>
      <c r="CG166">
        <v>5614264</v>
      </c>
      <c r="CH166">
        <v>5563327</v>
      </c>
      <c r="CI166">
        <v>5513712</v>
      </c>
      <c r="CJ166">
        <v>5464720</v>
      </c>
      <c r="CK166">
        <v>5416413</v>
      </c>
      <c r="CL166">
        <v>5368839</v>
      </c>
      <c r="CM166">
        <v>5321578</v>
      </c>
      <c r="CN166">
        <v>5274205</v>
      </c>
      <c r="CO166">
        <v>5227683</v>
      </c>
      <c r="CP166">
        <v>5181273</v>
      </c>
      <c r="CQ166">
        <v>5134951</v>
      </c>
    </row>
    <row r="167" spans="1:95" x14ac:dyDescent="0.45">
      <c r="A167" t="s">
        <v>285</v>
      </c>
      <c r="B167" s="48" t="s">
        <v>374</v>
      </c>
      <c r="C167" t="s">
        <v>770</v>
      </c>
      <c r="D167" s="48" t="s">
        <v>771</v>
      </c>
      <c r="E167">
        <v>4554026</v>
      </c>
      <c r="F167">
        <v>4615703</v>
      </c>
      <c r="G167">
        <v>4678952</v>
      </c>
      <c r="H167">
        <v>4744291</v>
      </c>
      <c r="I167">
        <v>4812665</v>
      </c>
      <c r="J167">
        <v>4884989</v>
      </c>
      <c r="K167">
        <v>4960165</v>
      </c>
      <c r="L167">
        <v>5038139</v>
      </c>
      <c r="M167">
        <v>5119535</v>
      </c>
      <c r="N167">
        <v>5202675</v>
      </c>
      <c r="O167">
        <v>5287936</v>
      </c>
      <c r="P167">
        <v>5373453</v>
      </c>
      <c r="Q167">
        <v>5459961</v>
      </c>
      <c r="R167">
        <v>5551299</v>
      </c>
      <c r="S167">
        <v>5650034</v>
      </c>
      <c r="T167">
        <v>5757383</v>
      </c>
      <c r="U167">
        <v>5861842</v>
      </c>
      <c r="V167">
        <v>5969015</v>
      </c>
      <c r="W167">
        <v>6085587</v>
      </c>
      <c r="X167">
        <v>6208045</v>
      </c>
      <c r="Y167">
        <v>6336137</v>
      </c>
      <c r="Z167">
        <v>6467086</v>
      </c>
      <c r="AA167">
        <v>6599498</v>
      </c>
      <c r="AB167">
        <v>6735909</v>
      </c>
      <c r="AC167">
        <v>6875027</v>
      </c>
      <c r="AD167">
        <v>7013223</v>
      </c>
      <c r="AE167">
        <v>7172921</v>
      </c>
      <c r="AF167">
        <v>7351596</v>
      </c>
      <c r="AG167">
        <v>7530616</v>
      </c>
      <c r="AH167">
        <v>7711196</v>
      </c>
      <c r="AI167">
        <v>7893991</v>
      </c>
      <c r="AJ167">
        <v>8072807</v>
      </c>
      <c r="AK167">
        <v>8249400</v>
      </c>
      <c r="AL167">
        <v>8431134</v>
      </c>
      <c r="AM167">
        <v>8619402</v>
      </c>
      <c r="AN167">
        <v>8815107</v>
      </c>
      <c r="AO167">
        <v>9014181</v>
      </c>
      <c r="AP167">
        <v>9198415</v>
      </c>
      <c r="AQ167">
        <v>9384830</v>
      </c>
      <c r="AR167">
        <v>9587976</v>
      </c>
      <c r="AS167">
        <v>9797552</v>
      </c>
      <c r="AT167">
        <v>10015508</v>
      </c>
      <c r="AU167">
        <v>10238810</v>
      </c>
      <c r="AV167">
        <v>10466549</v>
      </c>
      <c r="AW167">
        <v>10698227</v>
      </c>
      <c r="AX167">
        <v>10931562</v>
      </c>
      <c r="AY167">
        <v>11162765</v>
      </c>
      <c r="AZ167">
        <v>11409149</v>
      </c>
      <c r="BA167">
        <v>11667253</v>
      </c>
      <c r="BB167">
        <v>11927239</v>
      </c>
      <c r="BC167">
        <v>12191741</v>
      </c>
      <c r="BD167">
        <v>12463774</v>
      </c>
      <c r="BE167">
        <v>12747504</v>
      </c>
      <c r="BF167">
        <v>13033377</v>
      </c>
      <c r="BG167">
        <v>13319538</v>
      </c>
      <c r="BH167">
        <v>13608045</v>
      </c>
      <c r="BI167">
        <v>13895188</v>
      </c>
      <c r="BJ167">
        <v>14176158</v>
      </c>
      <c r="BK167">
        <v>14438015</v>
      </c>
      <c r="BL167">
        <v>14677559</v>
      </c>
      <c r="BM167">
        <v>14904707</v>
      </c>
      <c r="BN167">
        <v>15123929</v>
      </c>
      <c r="BO167">
        <v>15333832</v>
      </c>
      <c r="BP167">
        <v>15537794</v>
      </c>
      <c r="BQ167">
        <v>15738592</v>
      </c>
      <c r="BR167">
        <v>15933279</v>
      </c>
      <c r="BS167">
        <v>16121248</v>
      </c>
      <c r="BT167">
        <v>16302673</v>
      </c>
      <c r="BU167">
        <v>16477789</v>
      </c>
      <c r="BV167">
        <v>16646411</v>
      </c>
      <c r="BW167">
        <v>16809364</v>
      </c>
      <c r="BX167">
        <v>16967658</v>
      </c>
      <c r="BY167">
        <v>17121072</v>
      </c>
      <c r="BZ167">
        <v>17269898</v>
      </c>
      <c r="CA167">
        <v>17414075</v>
      </c>
      <c r="CB167">
        <v>17551002</v>
      </c>
      <c r="CC167">
        <v>17679906</v>
      </c>
      <c r="CD167">
        <v>17800407</v>
      </c>
      <c r="CE167">
        <v>17913659</v>
      </c>
      <c r="CF167">
        <v>18019536</v>
      </c>
      <c r="CG167">
        <v>18118261</v>
      </c>
      <c r="CH167">
        <v>18210980</v>
      </c>
      <c r="CI167">
        <v>18293854</v>
      </c>
      <c r="CJ167">
        <v>18366806</v>
      </c>
      <c r="CK167">
        <v>18430206</v>
      </c>
      <c r="CL167">
        <v>18483420</v>
      </c>
      <c r="CM167">
        <v>18525674</v>
      </c>
      <c r="CN167">
        <v>18556929</v>
      </c>
      <c r="CO167">
        <v>18577504</v>
      </c>
      <c r="CP167">
        <v>18587732</v>
      </c>
      <c r="CQ167">
        <v>18588401</v>
      </c>
    </row>
    <row r="168" spans="1:95" x14ac:dyDescent="0.45">
      <c r="A168" t="s">
        <v>285</v>
      </c>
      <c r="B168" s="48" t="s">
        <v>374</v>
      </c>
      <c r="C168" t="s">
        <v>772</v>
      </c>
      <c r="D168" s="48" t="s">
        <v>773</v>
      </c>
      <c r="E168">
        <v>224595</v>
      </c>
      <c r="F168">
        <v>232521</v>
      </c>
      <c r="G168">
        <v>240720</v>
      </c>
      <c r="H168">
        <v>249332</v>
      </c>
      <c r="I168">
        <v>258369</v>
      </c>
      <c r="J168">
        <v>267844</v>
      </c>
      <c r="K168">
        <v>277768</v>
      </c>
      <c r="L168">
        <v>288209</v>
      </c>
      <c r="M168">
        <v>299109</v>
      </c>
      <c r="N168">
        <v>310502</v>
      </c>
      <c r="O168">
        <v>322368</v>
      </c>
      <c r="P168">
        <v>334546</v>
      </c>
      <c r="Q168">
        <v>347273</v>
      </c>
      <c r="R168">
        <v>360628</v>
      </c>
      <c r="S168">
        <v>374870</v>
      </c>
      <c r="T168">
        <v>390186</v>
      </c>
      <c r="U168">
        <v>418793</v>
      </c>
      <c r="V168">
        <v>459719</v>
      </c>
      <c r="W168">
        <v>505397</v>
      </c>
      <c r="X168">
        <v>555858</v>
      </c>
      <c r="Y168">
        <v>611763</v>
      </c>
      <c r="Z168">
        <v>673185</v>
      </c>
      <c r="AA168">
        <v>740699</v>
      </c>
      <c r="AB168">
        <v>815220</v>
      </c>
      <c r="AC168">
        <v>897229</v>
      </c>
      <c r="AD168">
        <v>986712</v>
      </c>
      <c r="AE168">
        <v>1055926</v>
      </c>
      <c r="AF168">
        <v>1105513</v>
      </c>
      <c r="AG168">
        <v>1156819</v>
      </c>
      <c r="AH168">
        <v>1209979</v>
      </c>
      <c r="AI168">
        <v>1265365</v>
      </c>
      <c r="AJ168">
        <v>1321825</v>
      </c>
      <c r="AK168">
        <v>1379875</v>
      </c>
      <c r="AL168">
        <v>1440579</v>
      </c>
      <c r="AM168">
        <v>1504396</v>
      </c>
      <c r="AN168">
        <v>1571615</v>
      </c>
      <c r="AO168">
        <v>1641761</v>
      </c>
      <c r="AP168">
        <v>1735808</v>
      </c>
      <c r="AQ168">
        <v>1855834</v>
      </c>
      <c r="AR168">
        <v>1986952</v>
      </c>
      <c r="AS168">
        <v>2127994</v>
      </c>
      <c r="AT168">
        <v>2279493</v>
      </c>
      <c r="AU168">
        <v>2442087</v>
      </c>
      <c r="AV168">
        <v>2615983</v>
      </c>
      <c r="AW168">
        <v>2802306</v>
      </c>
      <c r="AX168">
        <v>3000561</v>
      </c>
      <c r="AY168">
        <v>3210942</v>
      </c>
      <c r="AZ168">
        <v>3407158</v>
      </c>
      <c r="BA168">
        <v>3590840</v>
      </c>
      <c r="BB168">
        <v>3782827</v>
      </c>
      <c r="BC168">
        <v>3984757</v>
      </c>
      <c r="BD168">
        <v>4198134</v>
      </c>
      <c r="BE168">
        <v>4424783</v>
      </c>
      <c r="BF168">
        <v>4662032</v>
      </c>
      <c r="BG168">
        <v>4909923</v>
      </c>
      <c r="BH168">
        <v>5169442</v>
      </c>
      <c r="BI168">
        <v>5439668</v>
      </c>
      <c r="BJ168">
        <v>5718249</v>
      </c>
      <c r="BK168">
        <v>6000273</v>
      </c>
      <c r="BL168">
        <v>6284393</v>
      </c>
      <c r="BM168">
        <v>6573983</v>
      </c>
      <c r="BN168">
        <v>6871314</v>
      </c>
      <c r="BO168">
        <v>7175206</v>
      </c>
      <c r="BP168">
        <v>7487982</v>
      </c>
      <c r="BQ168">
        <v>7810189</v>
      </c>
      <c r="BR168">
        <v>8141301</v>
      </c>
      <c r="BS168">
        <v>8480452</v>
      </c>
      <c r="BT168">
        <v>8828238</v>
      </c>
      <c r="BU168">
        <v>9184152</v>
      </c>
      <c r="BV168">
        <v>9548196</v>
      </c>
      <c r="BW168">
        <v>9920960</v>
      </c>
      <c r="BX168">
        <v>10303205</v>
      </c>
      <c r="BY168">
        <v>10694098</v>
      </c>
      <c r="BZ168">
        <v>11093953</v>
      </c>
      <c r="CA168">
        <v>11502873</v>
      </c>
      <c r="CB168">
        <v>11918744</v>
      </c>
      <c r="CC168">
        <v>12339971</v>
      </c>
      <c r="CD168">
        <v>12767153</v>
      </c>
      <c r="CE168">
        <v>13198866</v>
      </c>
      <c r="CF168">
        <v>13635336</v>
      </c>
      <c r="CG168">
        <v>14075384</v>
      </c>
      <c r="CH168">
        <v>14517858</v>
      </c>
      <c r="CI168">
        <v>14967094</v>
      </c>
      <c r="CJ168">
        <v>15421792</v>
      </c>
      <c r="CK168">
        <v>15881530</v>
      </c>
      <c r="CL168">
        <v>16346270</v>
      </c>
      <c r="CM168">
        <v>16813829</v>
      </c>
      <c r="CN168">
        <v>17285249</v>
      </c>
      <c r="CO168">
        <v>17759202</v>
      </c>
      <c r="CP168">
        <v>18235700</v>
      </c>
      <c r="CQ168">
        <v>18715982</v>
      </c>
    </row>
    <row r="169" spans="1:95" x14ac:dyDescent="0.45">
      <c r="A169" t="s">
        <v>285</v>
      </c>
      <c r="B169" s="48" t="s">
        <v>374</v>
      </c>
      <c r="C169" t="s">
        <v>776</v>
      </c>
      <c r="D169" s="48" t="s">
        <v>777</v>
      </c>
      <c r="E169">
        <v>2430840</v>
      </c>
      <c r="F169">
        <v>2459689</v>
      </c>
      <c r="G169">
        <v>2489327</v>
      </c>
      <c r="H169">
        <v>2520212</v>
      </c>
      <c r="I169">
        <v>2552887</v>
      </c>
      <c r="J169">
        <v>2587933</v>
      </c>
      <c r="K169">
        <v>2624657</v>
      </c>
      <c r="L169">
        <v>2663054</v>
      </c>
      <c r="M169">
        <v>2703488</v>
      </c>
      <c r="N169">
        <v>2744961</v>
      </c>
      <c r="O169">
        <v>2787666</v>
      </c>
      <c r="P169">
        <v>2830232</v>
      </c>
      <c r="Q169">
        <v>2873414</v>
      </c>
      <c r="R169">
        <v>2919605</v>
      </c>
      <c r="S169">
        <v>2970412</v>
      </c>
      <c r="T169">
        <v>3026607</v>
      </c>
      <c r="U169">
        <v>3088615</v>
      </c>
      <c r="V169">
        <v>3159265</v>
      </c>
      <c r="W169">
        <v>3237671</v>
      </c>
      <c r="X169">
        <v>3321620</v>
      </c>
      <c r="Y169">
        <v>3411581</v>
      </c>
      <c r="Z169">
        <v>3505992</v>
      </c>
      <c r="AA169">
        <v>3604389</v>
      </c>
      <c r="AB169">
        <v>3709019</v>
      </c>
      <c r="AC169">
        <v>3819291</v>
      </c>
      <c r="AD169">
        <v>3932740</v>
      </c>
      <c r="AE169">
        <v>4046088</v>
      </c>
      <c r="AF169">
        <v>4158370</v>
      </c>
      <c r="AG169">
        <v>4271582</v>
      </c>
      <c r="AH169">
        <v>4386593</v>
      </c>
      <c r="AI169">
        <v>4503814</v>
      </c>
      <c r="AJ169">
        <v>4618195</v>
      </c>
      <c r="AK169">
        <v>4731288</v>
      </c>
      <c r="AL169">
        <v>4848755</v>
      </c>
      <c r="AM169">
        <v>4971592</v>
      </c>
      <c r="AN169">
        <v>5100223</v>
      </c>
      <c r="AO169">
        <v>5231545</v>
      </c>
      <c r="AP169">
        <v>5367626</v>
      </c>
      <c r="AQ169">
        <v>5520905</v>
      </c>
      <c r="AR169">
        <v>5690962</v>
      </c>
      <c r="AS169">
        <v>5870057</v>
      </c>
      <c r="AT169">
        <v>6059631</v>
      </c>
      <c r="AU169">
        <v>6258423</v>
      </c>
      <c r="AV169">
        <v>6465522</v>
      </c>
      <c r="AW169">
        <v>6681034</v>
      </c>
      <c r="AX169">
        <v>6903047</v>
      </c>
      <c r="AY169">
        <v>7128374</v>
      </c>
      <c r="AZ169">
        <v>7351309</v>
      </c>
      <c r="BA169">
        <v>7571230</v>
      </c>
      <c r="BB169">
        <v>7795583</v>
      </c>
      <c r="BC169">
        <v>8027268</v>
      </c>
      <c r="BD169">
        <v>8269076</v>
      </c>
      <c r="BE169">
        <v>8525150</v>
      </c>
      <c r="BF169">
        <v>8787755</v>
      </c>
      <c r="BG169">
        <v>9056087</v>
      </c>
      <c r="BH169">
        <v>9332364</v>
      </c>
      <c r="BI169">
        <v>9614040</v>
      </c>
      <c r="BJ169">
        <v>9897120</v>
      </c>
      <c r="BK169">
        <v>10170922</v>
      </c>
      <c r="BL169">
        <v>10433333</v>
      </c>
      <c r="BM169">
        <v>10693067</v>
      </c>
      <c r="BN169">
        <v>10953636</v>
      </c>
      <c r="BO169">
        <v>11211359</v>
      </c>
      <c r="BP169">
        <v>11468763</v>
      </c>
      <c r="BQ169">
        <v>11730086</v>
      </c>
      <c r="BR169">
        <v>11994178</v>
      </c>
      <c r="BS169">
        <v>12258773</v>
      </c>
      <c r="BT169">
        <v>12524249</v>
      </c>
      <c r="BU169">
        <v>12790483</v>
      </c>
      <c r="BV169">
        <v>13057374</v>
      </c>
      <c r="BW169">
        <v>13325617</v>
      </c>
      <c r="BX169">
        <v>13596118</v>
      </c>
      <c r="BY169">
        <v>13868324</v>
      </c>
      <c r="BZ169">
        <v>14142510</v>
      </c>
      <c r="CA169">
        <v>14418711</v>
      </c>
      <c r="CB169">
        <v>14694530</v>
      </c>
      <c r="CC169">
        <v>14968752</v>
      </c>
      <c r="CD169">
        <v>15241472</v>
      </c>
      <c r="CE169">
        <v>15512575</v>
      </c>
      <c r="CF169">
        <v>15782127</v>
      </c>
      <c r="CG169">
        <v>16049622</v>
      </c>
      <c r="CH169">
        <v>16315092</v>
      </c>
      <c r="CI169">
        <v>16578782</v>
      </c>
      <c r="CJ169">
        <v>16839958</v>
      </c>
      <c r="CK169">
        <v>17098597</v>
      </c>
      <c r="CL169">
        <v>17354392</v>
      </c>
      <c r="CM169">
        <v>17605839</v>
      </c>
      <c r="CN169">
        <v>17853409</v>
      </c>
      <c r="CO169">
        <v>18096579</v>
      </c>
      <c r="CP169">
        <v>18335559</v>
      </c>
      <c r="CQ169">
        <v>18571373</v>
      </c>
    </row>
    <row r="170" spans="1:95" x14ac:dyDescent="0.45">
      <c r="A170" t="s">
        <v>285</v>
      </c>
      <c r="B170" s="48" t="s">
        <v>374</v>
      </c>
      <c r="C170" t="s">
        <v>774</v>
      </c>
      <c r="D170" s="48" t="s">
        <v>775</v>
      </c>
      <c r="E170">
        <v>2347781</v>
      </c>
      <c r="F170">
        <v>2388535</v>
      </c>
      <c r="G170">
        <v>2430345</v>
      </c>
      <c r="H170">
        <v>2473411</v>
      </c>
      <c r="I170">
        <v>2518147</v>
      </c>
      <c r="J170">
        <v>2564900</v>
      </c>
      <c r="K170">
        <v>2613276</v>
      </c>
      <c r="L170">
        <v>2663294</v>
      </c>
      <c r="M170">
        <v>2715156</v>
      </c>
      <c r="N170">
        <v>2768216</v>
      </c>
      <c r="O170">
        <v>2822638</v>
      </c>
      <c r="P170">
        <v>2877767</v>
      </c>
      <c r="Q170">
        <v>2933820</v>
      </c>
      <c r="R170">
        <v>2992322</v>
      </c>
      <c r="S170">
        <v>3054492</v>
      </c>
      <c r="T170">
        <v>3120962</v>
      </c>
      <c r="U170">
        <v>3192020</v>
      </c>
      <c r="V170">
        <v>3269469</v>
      </c>
      <c r="W170">
        <v>3353313</v>
      </c>
      <c r="X170">
        <v>3442283</v>
      </c>
      <c r="Y170">
        <v>3536319</v>
      </c>
      <c r="Z170">
        <v>3634279</v>
      </c>
      <c r="AA170">
        <v>3735808</v>
      </c>
      <c r="AB170">
        <v>3842110</v>
      </c>
      <c r="AC170">
        <v>3952965</v>
      </c>
      <c r="AD170">
        <v>4067195</v>
      </c>
      <c r="AE170">
        <v>4182759</v>
      </c>
      <c r="AF170">
        <v>4298739</v>
      </c>
      <c r="AG170">
        <v>4415853</v>
      </c>
      <c r="AH170">
        <v>4534582</v>
      </c>
      <c r="AI170">
        <v>4655542</v>
      </c>
      <c r="AJ170">
        <v>4776437</v>
      </c>
      <c r="AK170">
        <v>4897987</v>
      </c>
      <c r="AL170">
        <v>5022958</v>
      </c>
      <c r="AM170">
        <v>5152206</v>
      </c>
      <c r="AN170">
        <v>5286499</v>
      </c>
      <c r="AO170">
        <v>5424397</v>
      </c>
      <c r="AP170">
        <v>5566597</v>
      </c>
      <c r="AQ170">
        <v>5719759</v>
      </c>
      <c r="AR170">
        <v>5883966</v>
      </c>
      <c r="AS170">
        <v>6055489</v>
      </c>
      <c r="AT170">
        <v>6235370</v>
      </c>
      <c r="AU170">
        <v>6422474</v>
      </c>
      <c r="AV170">
        <v>6617010</v>
      </c>
      <c r="AW170">
        <v>6819499</v>
      </c>
      <c r="AX170">
        <v>7029076</v>
      </c>
      <c r="AY170">
        <v>7245333</v>
      </c>
      <c r="AZ170">
        <v>7464998</v>
      </c>
      <c r="BA170">
        <v>7686863</v>
      </c>
      <c r="BB170">
        <v>7914483</v>
      </c>
      <c r="BC170">
        <v>8149230</v>
      </c>
      <c r="BD170">
        <v>8392832</v>
      </c>
      <c r="BE170">
        <v>8647137</v>
      </c>
      <c r="BF170">
        <v>8907654</v>
      </c>
      <c r="BG170">
        <v>9173374</v>
      </c>
      <c r="BH170">
        <v>9445123</v>
      </c>
      <c r="BI170">
        <v>9720816</v>
      </c>
      <c r="BJ170">
        <v>9997287</v>
      </c>
      <c r="BK170">
        <v>10267366</v>
      </c>
      <c r="BL170">
        <v>10528619</v>
      </c>
      <c r="BM170">
        <v>10785623</v>
      </c>
      <c r="BN170">
        <v>11041607</v>
      </c>
      <c r="BO170">
        <v>11297679</v>
      </c>
      <c r="BP170">
        <v>11557013</v>
      </c>
      <c r="BQ170">
        <v>11818695</v>
      </c>
      <c r="BR170">
        <v>12080402</v>
      </c>
      <c r="BS170">
        <v>12342927</v>
      </c>
      <c r="BT170">
        <v>12606662</v>
      </c>
      <c r="BU170">
        <v>12871458</v>
      </c>
      <c r="BV170">
        <v>13137233</v>
      </c>
      <c r="BW170">
        <v>13404707</v>
      </c>
      <c r="BX170">
        <v>13674745</v>
      </c>
      <c r="BY170">
        <v>13946846</v>
      </c>
      <c r="BZ170">
        <v>14221341</v>
      </c>
      <c r="CA170">
        <v>14498237</v>
      </c>
      <c r="CB170">
        <v>14775216</v>
      </c>
      <c r="CC170">
        <v>15051125</v>
      </c>
      <c r="CD170">
        <v>15326088</v>
      </c>
      <c r="CE170">
        <v>15599950</v>
      </c>
      <c r="CF170">
        <v>15872745</v>
      </c>
      <c r="CG170">
        <v>16144023</v>
      </c>
      <c r="CH170">
        <v>16413746</v>
      </c>
      <c r="CI170">
        <v>16682166</v>
      </c>
      <c r="CJ170">
        <v>16948640</v>
      </c>
      <c r="CK170">
        <v>17213139</v>
      </c>
      <c r="CL170">
        <v>17475298</v>
      </c>
      <c r="CM170">
        <v>17733664</v>
      </c>
      <c r="CN170">
        <v>17988769</v>
      </c>
      <c r="CO170">
        <v>18240127</v>
      </c>
      <c r="CP170">
        <v>18487873</v>
      </c>
      <c r="CQ170">
        <v>18733010</v>
      </c>
    </row>
    <row r="171" spans="1:95" x14ac:dyDescent="0.45">
      <c r="A171" t="s">
        <v>285</v>
      </c>
      <c r="B171" s="48" t="s">
        <v>374</v>
      </c>
      <c r="C171" t="s">
        <v>768</v>
      </c>
      <c r="D171" s="48" t="s">
        <v>769</v>
      </c>
      <c r="E171">
        <v>4778621</v>
      </c>
      <c r="F171">
        <v>4848224</v>
      </c>
      <c r="G171">
        <v>4919672</v>
      </c>
      <c r="H171">
        <v>4993623</v>
      </c>
      <c r="I171">
        <v>5071034</v>
      </c>
      <c r="J171">
        <v>5152833</v>
      </c>
      <c r="K171">
        <v>5237933</v>
      </c>
      <c r="L171">
        <v>5326348</v>
      </c>
      <c r="M171">
        <v>5418644</v>
      </c>
      <c r="N171">
        <v>5513177</v>
      </c>
      <c r="O171">
        <v>5610304</v>
      </c>
      <c r="P171">
        <v>5707999</v>
      </c>
      <c r="Q171">
        <v>5807234</v>
      </c>
      <c r="R171">
        <v>5911927</v>
      </c>
      <c r="S171">
        <v>6024904</v>
      </c>
      <c r="T171">
        <v>6147569</v>
      </c>
      <c r="U171">
        <v>6280635</v>
      </c>
      <c r="V171">
        <v>6428734</v>
      </c>
      <c r="W171">
        <v>6590984</v>
      </c>
      <c r="X171">
        <v>6763903</v>
      </c>
      <c r="Y171">
        <v>6947900</v>
      </c>
      <c r="Z171">
        <v>7140271</v>
      </c>
      <c r="AA171">
        <v>7340197</v>
      </c>
      <c r="AB171">
        <v>7551129</v>
      </c>
      <c r="AC171">
        <v>7772256</v>
      </c>
      <c r="AD171">
        <v>7999935</v>
      </c>
      <c r="AE171">
        <v>8228847</v>
      </c>
      <c r="AF171">
        <v>8457109</v>
      </c>
      <c r="AG171">
        <v>8687435</v>
      </c>
      <c r="AH171">
        <v>8921175</v>
      </c>
      <c r="AI171">
        <v>9159356</v>
      </c>
      <c r="AJ171">
        <v>9394632</v>
      </c>
      <c r="AK171">
        <v>9629275</v>
      </c>
      <c r="AL171">
        <v>9871713</v>
      </c>
      <c r="AM171">
        <v>10123798</v>
      </c>
      <c r="AN171">
        <v>10386722</v>
      </c>
      <c r="AO171">
        <v>10655942</v>
      </c>
      <c r="AP171">
        <v>10934223</v>
      </c>
      <c r="AQ171">
        <v>11240664</v>
      </c>
      <c r="AR171">
        <v>11574928</v>
      </c>
      <c r="AS171">
        <v>11925546</v>
      </c>
      <c r="AT171">
        <v>12295001</v>
      </c>
      <c r="AU171">
        <v>12680897</v>
      </c>
      <c r="AV171">
        <v>13082532</v>
      </c>
      <c r="AW171">
        <v>13500533</v>
      </c>
      <c r="AX171">
        <v>13932123</v>
      </c>
      <c r="AY171">
        <v>14373707</v>
      </c>
      <c r="AZ171">
        <v>14816307</v>
      </c>
      <c r="BA171">
        <v>15258093</v>
      </c>
      <c r="BB171">
        <v>15710066</v>
      </c>
      <c r="BC171">
        <v>16176498</v>
      </c>
      <c r="BD171">
        <v>16661908</v>
      </c>
      <c r="BE171">
        <v>17172287</v>
      </c>
      <c r="BF171">
        <v>17695409</v>
      </c>
      <c r="BG171">
        <v>18229461</v>
      </c>
      <c r="BH171">
        <v>18777487</v>
      </c>
      <c r="BI171">
        <v>19334856</v>
      </c>
      <c r="BJ171">
        <v>19894407</v>
      </c>
      <c r="BK171">
        <v>20438288</v>
      </c>
      <c r="BL171">
        <v>20961952</v>
      </c>
      <c r="BM171">
        <v>21478690</v>
      </c>
      <c r="BN171">
        <v>21995243</v>
      </c>
      <c r="BO171">
        <v>22509038</v>
      </c>
      <c r="BP171">
        <v>23025776</v>
      </c>
      <c r="BQ171">
        <v>23548781</v>
      </c>
      <c r="BR171">
        <v>24074580</v>
      </c>
      <c r="BS171">
        <v>24601700</v>
      </c>
      <c r="BT171">
        <v>25130911</v>
      </c>
      <c r="BU171">
        <v>25661941</v>
      </c>
      <c r="BV171">
        <v>26194607</v>
      </c>
      <c r="BW171">
        <v>26730324</v>
      </c>
      <c r="BX171">
        <v>27270863</v>
      </c>
      <c r="BY171">
        <v>27815170</v>
      </c>
      <c r="BZ171">
        <v>28363851</v>
      </c>
      <c r="CA171">
        <v>28916948</v>
      </c>
      <c r="CB171">
        <v>29469746</v>
      </c>
      <c r="CC171">
        <v>30019877</v>
      </c>
      <c r="CD171">
        <v>30567560</v>
      </c>
      <c r="CE171">
        <v>31112525</v>
      </c>
      <c r="CF171">
        <v>31654872</v>
      </c>
      <c r="CG171">
        <v>32193645</v>
      </c>
      <c r="CH171">
        <v>32728838</v>
      </c>
      <c r="CI171">
        <v>33260948</v>
      </c>
      <c r="CJ171">
        <v>33788598</v>
      </c>
      <c r="CK171">
        <v>34311736</v>
      </c>
      <c r="CL171">
        <v>34829690</v>
      </c>
      <c r="CM171">
        <v>35339503</v>
      </c>
      <c r="CN171">
        <v>35842178</v>
      </c>
      <c r="CO171">
        <v>36336706</v>
      </c>
      <c r="CP171">
        <v>36823432</v>
      </c>
      <c r="CQ171">
        <v>37304383</v>
      </c>
    </row>
    <row r="172" spans="1:95" x14ac:dyDescent="0.45">
      <c r="A172" t="s">
        <v>286</v>
      </c>
      <c r="B172" s="48" t="s">
        <v>370</v>
      </c>
      <c r="C172" t="s">
        <v>770</v>
      </c>
      <c r="D172" s="48" t="s">
        <v>771</v>
      </c>
      <c r="E172">
        <v>2706844</v>
      </c>
      <c r="F172">
        <v>2775156</v>
      </c>
      <c r="G172">
        <v>2845306</v>
      </c>
      <c r="H172">
        <v>2904712</v>
      </c>
      <c r="I172">
        <v>2987417</v>
      </c>
      <c r="J172">
        <v>3069304</v>
      </c>
      <c r="K172">
        <v>3140890</v>
      </c>
      <c r="L172">
        <v>3218140</v>
      </c>
      <c r="M172">
        <v>3292125</v>
      </c>
      <c r="N172">
        <v>3360418</v>
      </c>
      <c r="O172">
        <v>3429991</v>
      </c>
      <c r="P172">
        <v>3509856</v>
      </c>
      <c r="Q172">
        <v>3504961</v>
      </c>
      <c r="R172">
        <v>3495107</v>
      </c>
      <c r="S172">
        <v>3578520</v>
      </c>
      <c r="T172">
        <v>3662781</v>
      </c>
      <c r="U172">
        <v>3739823</v>
      </c>
      <c r="V172">
        <v>3830692</v>
      </c>
      <c r="W172">
        <v>3936119</v>
      </c>
      <c r="X172">
        <v>4027907</v>
      </c>
      <c r="Y172">
        <v>4193497</v>
      </c>
      <c r="Z172">
        <v>4360406</v>
      </c>
      <c r="AA172">
        <v>4462582</v>
      </c>
      <c r="AB172">
        <v>4575314</v>
      </c>
      <c r="AC172">
        <v>4678516</v>
      </c>
      <c r="AD172">
        <v>4771215</v>
      </c>
      <c r="AE172">
        <v>4851554</v>
      </c>
      <c r="AF172">
        <v>4952861</v>
      </c>
      <c r="AG172">
        <v>5052528</v>
      </c>
      <c r="AH172">
        <v>5140832</v>
      </c>
      <c r="AI172">
        <v>5236688</v>
      </c>
      <c r="AJ172">
        <v>5335673</v>
      </c>
      <c r="AK172">
        <v>5469585</v>
      </c>
      <c r="AL172">
        <v>5289512</v>
      </c>
      <c r="AM172">
        <v>5313084</v>
      </c>
      <c r="AN172">
        <v>5628874</v>
      </c>
      <c r="AO172">
        <v>5620560</v>
      </c>
      <c r="AP172">
        <v>5607626</v>
      </c>
      <c r="AQ172">
        <v>5702657</v>
      </c>
      <c r="AR172">
        <v>5827901</v>
      </c>
      <c r="AS172">
        <v>5936662</v>
      </c>
      <c r="AT172">
        <v>6073031</v>
      </c>
      <c r="AU172">
        <v>6231661</v>
      </c>
      <c r="AV172">
        <v>6415750</v>
      </c>
      <c r="AW172">
        <v>6642535</v>
      </c>
      <c r="AX172">
        <v>6875990</v>
      </c>
      <c r="AY172">
        <v>7109117</v>
      </c>
      <c r="AZ172">
        <v>7356787</v>
      </c>
      <c r="BA172">
        <v>7645037</v>
      </c>
      <c r="BB172">
        <v>8019238</v>
      </c>
      <c r="BC172">
        <v>8378603</v>
      </c>
      <c r="BD172">
        <v>8657261</v>
      </c>
      <c r="BE172">
        <v>8943677</v>
      </c>
      <c r="BF172">
        <v>9240696</v>
      </c>
      <c r="BG172">
        <v>9528002</v>
      </c>
      <c r="BH172">
        <v>9713253</v>
      </c>
      <c r="BI172">
        <v>9847108</v>
      </c>
      <c r="BJ172">
        <v>10044713</v>
      </c>
      <c r="BK172">
        <v>10313923</v>
      </c>
      <c r="BL172">
        <v>10617288</v>
      </c>
      <c r="BM172">
        <v>10887493</v>
      </c>
      <c r="BN172">
        <v>11142794</v>
      </c>
      <c r="BO172">
        <v>11400594</v>
      </c>
      <c r="BP172">
        <v>11665602</v>
      </c>
      <c r="BQ172">
        <v>11918142</v>
      </c>
      <c r="BR172">
        <v>12153221</v>
      </c>
      <c r="BS172">
        <v>12381624</v>
      </c>
      <c r="BT172">
        <v>12613401</v>
      </c>
      <c r="BU172">
        <v>12857142</v>
      </c>
      <c r="BV172">
        <v>13100273</v>
      </c>
      <c r="BW172">
        <v>13334305</v>
      </c>
      <c r="BX172">
        <v>13569496</v>
      </c>
      <c r="BY172">
        <v>13805775</v>
      </c>
      <c r="BZ172">
        <v>14039060</v>
      </c>
      <c r="CA172">
        <v>14268267</v>
      </c>
      <c r="CB172">
        <v>14494174</v>
      </c>
      <c r="CC172">
        <v>14724526</v>
      </c>
      <c r="CD172">
        <v>14959871</v>
      </c>
      <c r="CE172">
        <v>15191138</v>
      </c>
      <c r="CF172">
        <v>15417123</v>
      </c>
      <c r="CG172">
        <v>15637203</v>
      </c>
      <c r="CH172">
        <v>15846367</v>
      </c>
      <c r="CI172">
        <v>16055392</v>
      </c>
      <c r="CJ172">
        <v>16262361</v>
      </c>
      <c r="CK172">
        <v>16459526</v>
      </c>
      <c r="CL172">
        <v>16648415</v>
      </c>
      <c r="CM172">
        <v>16813173</v>
      </c>
      <c r="CN172">
        <v>16968446</v>
      </c>
      <c r="CO172">
        <v>17120844</v>
      </c>
      <c r="CP172">
        <v>17268100</v>
      </c>
      <c r="CQ172">
        <v>17403555</v>
      </c>
    </row>
    <row r="173" spans="1:95" x14ac:dyDescent="0.45">
      <c r="A173" t="s">
        <v>286</v>
      </c>
      <c r="B173" s="48" t="s">
        <v>370</v>
      </c>
      <c r="C173" t="s">
        <v>772</v>
      </c>
      <c r="D173" s="48" t="s">
        <v>773</v>
      </c>
      <c r="E173">
        <v>57414</v>
      </c>
      <c r="F173">
        <v>59963</v>
      </c>
      <c r="G173">
        <v>62637</v>
      </c>
      <c r="H173">
        <v>65129</v>
      </c>
      <c r="I173">
        <v>68233</v>
      </c>
      <c r="J173">
        <v>72063</v>
      </c>
      <c r="K173">
        <v>77070</v>
      </c>
      <c r="L173">
        <v>82550</v>
      </c>
      <c r="M173">
        <v>88262</v>
      </c>
      <c r="N173">
        <v>94172</v>
      </c>
      <c r="O173">
        <v>100441</v>
      </c>
      <c r="P173">
        <v>107433</v>
      </c>
      <c r="Q173">
        <v>112167</v>
      </c>
      <c r="R173">
        <v>116884</v>
      </c>
      <c r="S173">
        <v>125070</v>
      </c>
      <c r="T173">
        <v>133831</v>
      </c>
      <c r="U173">
        <v>142803</v>
      </c>
      <c r="V173">
        <v>152890</v>
      </c>
      <c r="W173">
        <v>164219</v>
      </c>
      <c r="X173">
        <v>175623</v>
      </c>
      <c r="Y173">
        <v>190209</v>
      </c>
      <c r="Z173">
        <v>205608</v>
      </c>
      <c r="AA173">
        <v>218808</v>
      </c>
      <c r="AB173">
        <v>233214</v>
      </c>
      <c r="AC173">
        <v>247949</v>
      </c>
      <c r="AD173">
        <v>262827</v>
      </c>
      <c r="AE173">
        <v>277860</v>
      </c>
      <c r="AF173">
        <v>294926</v>
      </c>
      <c r="AG173">
        <v>312799</v>
      </c>
      <c r="AH173">
        <v>330874</v>
      </c>
      <c r="AI173">
        <v>350364</v>
      </c>
      <c r="AJ173">
        <v>368184</v>
      </c>
      <c r="AK173">
        <v>388822</v>
      </c>
      <c r="AL173">
        <v>387331</v>
      </c>
      <c r="AM173">
        <v>400770</v>
      </c>
      <c r="AN173">
        <v>437442</v>
      </c>
      <c r="AO173">
        <v>449946</v>
      </c>
      <c r="AP173">
        <v>462416</v>
      </c>
      <c r="AQ173">
        <v>484451</v>
      </c>
      <c r="AR173">
        <v>509254</v>
      </c>
      <c r="AS173">
        <v>533532</v>
      </c>
      <c r="AT173">
        <v>561334</v>
      </c>
      <c r="AU173">
        <v>592471</v>
      </c>
      <c r="AV173">
        <v>627404</v>
      </c>
      <c r="AW173">
        <v>668121</v>
      </c>
      <c r="AX173">
        <v>711309</v>
      </c>
      <c r="AY173">
        <v>756430</v>
      </c>
      <c r="AZ173">
        <v>805087</v>
      </c>
      <c r="BA173">
        <v>860600</v>
      </c>
      <c r="BB173">
        <v>928408</v>
      </c>
      <c r="BC173">
        <v>997841</v>
      </c>
      <c r="BD173">
        <v>1060717</v>
      </c>
      <c r="BE173">
        <v>1127351</v>
      </c>
      <c r="BF173">
        <v>1198645</v>
      </c>
      <c r="BG173">
        <v>1271783</v>
      </c>
      <c r="BH173">
        <v>1334327</v>
      </c>
      <c r="BI173">
        <v>1392343</v>
      </c>
      <c r="BJ173">
        <v>1462049</v>
      </c>
      <c r="BK173">
        <v>1545523</v>
      </c>
      <c r="BL173">
        <v>1638048</v>
      </c>
      <c r="BM173">
        <v>1729543</v>
      </c>
      <c r="BN173">
        <v>1822687</v>
      </c>
      <c r="BO173">
        <v>1920503</v>
      </c>
      <c r="BP173">
        <v>2023848</v>
      </c>
      <c r="BQ173">
        <v>2129644</v>
      </c>
      <c r="BR173">
        <v>2236782</v>
      </c>
      <c r="BS173">
        <v>2347533</v>
      </c>
      <c r="BT173">
        <v>2463578</v>
      </c>
      <c r="BU173">
        <v>2586872</v>
      </c>
      <c r="BV173">
        <v>2715582</v>
      </c>
      <c r="BW173">
        <v>2847711</v>
      </c>
      <c r="BX173">
        <v>2985534</v>
      </c>
      <c r="BY173">
        <v>3129463</v>
      </c>
      <c r="BZ173">
        <v>3278574</v>
      </c>
      <c r="CA173">
        <v>3432541</v>
      </c>
      <c r="CB173">
        <v>3591667</v>
      </c>
      <c r="CC173">
        <v>3758529</v>
      </c>
      <c r="CD173">
        <v>3933387</v>
      </c>
      <c r="CE173">
        <v>4114395</v>
      </c>
      <c r="CF173">
        <v>4301398</v>
      </c>
      <c r="CG173">
        <v>4494115</v>
      </c>
      <c r="CH173">
        <v>4691189</v>
      </c>
      <c r="CI173">
        <v>4896171</v>
      </c>
      <c r="CJ173">
        <v>5108488</v>
      </c>
      <c r="CK173">
        <v>5326166</v>
      </c>
      <c r="CL173">
        <v>5549472</v>
      </c>
      <c r="CM173">
        <v>5773035</v>
      </c>
      <c r="CN173">
        <v>6001619</v>
      </c>
      <c r="CO173">
        <v>6237653</v>
      </c>
      <c r="CP173">
        <v>6480852</v>
      </c>
      <c r="CQ173">
        <v>6728165</v>
      </c>
    </row>
    <row r="174" spans="1:95" x14ac:dyDescent="0.45">
      <c r="A174" t="s">
        <v>286</v>
      </c>
      <c r="B174" s="48" t="s">
        <v>370</v>
      </c>
      <c r="C174" t="s">
        <v>776</v>
      </c>
      <c r="D174" s="48" t="s">
        <v>777</v>
      </c>
      <c r="E174">
        <v>1336288</v>
      </c>
      <c r="F174">
        <v>1371997</v>
      </c>
      <c r="G174">
        <v>1408782</v>
      </c>
      <c r="H174">
        <v>1440089</v>
      </c>
      <c r="I174">
        <v>1483359</v>
      </c>
      <c r="J174">
        <v>1526271</v>
      </c>
      <c r="K174">
        <v>1564626</v>
      </c>
      <c r="L174">
        <v>1606357</v>
      </c>
      <c r="M174">
        <v>1646592</v>
      </c>
      <c r="N174">
        <v>1684026</v>
      </c>
      <c r="O174">
        <v>1722221</v>
      </c>
      <c r="P174">
        <v>1765972</v>
      </c>
      <c r="Q174">
        <v>1764218</v>
      </c>
      <c r="R174">
        <v>1759612</v>
      </c>
      <c r="S174">
        <v>1805481</v>
      </c>
      <c r="T174">
        <v>1852488</v>
      </c>
      <c r="U174">
        <v>1895949</v>
      </c>
      <c r="V174">
        <v>1946925</v>
      </c>
      <c r="W174">
        <v>2005844</v>
      </c>
      <c r="X174">
        <v>2057930</v>
      </c>
      <c r="Y174">
        <v>2148515</v>
      </c>
      <c r="Z174">
        <v>2240110</v>
      </c>
      <c r="AA174">
        <v>2298146</v>
      </c>
      <c r="AB174">
        <v>2362044</v>
      </c>
      <c r="AC174">
        <v>2421279</v>
      </c>
      <c r="AD174">
        <v>2475282</v>
      </c>
      <c r="AE174">
        <v>2523117</v>
      </c>
      <c r="AF174">
        <v>2582319</v>
      </c>
      <c r="AG174">
        <v>2640284</v>
      </c>
      <c r="AH174">
        <v>2692627</v>
      </c>
      <c r="AI174">
        <v>2750135</v>
      </c>
      <c r="AJ174">
        <v>2808318</v>
      </c>
      <c r="AK174">
        <v>2885410</v>
      </c>
      <c r="AL174">
        <v>2793450</v>
      </c>
      <c r="AM174">
        <v>2811034</v>
      </c>
      <c r="AN174">
        <v>2987231</v>
      </c>
      <c r="AO174">
        <v>2988738</v>
      </c>
      <c r="AP174">
        <v>2987957</v>
      </c>
      <c r="AQ174">
        <v>3046083</v>
      </c>
      <c r="AR174">
        <v>3120819</v>
      </c>
      <c r="AS174">
        <v>3186803</v>
      </c>
      <c r="AT174">
        <v>3267954</v>
      </c>
      <c r="AU174">
        <v>3362193</v>
      </c>
      <c r="AV174">
        <v>3471560</v>
      </c>
      <c r="AW174">
        <v>3605444</v>
      </c>
      <c r="AX174">
        <v>3744034</v>
      </c>
      <c r="AY174">
        <v>3883501</v>
      </c>
      <c r="AZ174">
        <v>4032117</v>
      </c>
      <c r="BA174">
        <v>4204483</v>
      </c>
      <c r="BB174">
        <v>4426023</v>
      </c>
      <c r="BC174">
        <v>4641033</v>
      </c>
      <c r="BD174">
        <v>4812401</v>
      </c>
      <c r="BE174">
        <v>4989576</v>
      </c>
      <c r="BF174">
        <v>5174376</v>
      </c>
      <c r="BG174">
        <v>5355162</v>
      </c>
      <c r="BH174">
        <v>5479352</v>
      </c>
      <c r="BI174">
        <v>5575483</v>
      </c>
      <c r="BJ174">
        <v>5709445</v>
      </c>
      <c r="BK174">
        <v>5886059</v>
      </c>
      <c r="BL174">
        <v>6084180</v>
      </c>
      <c r="BM174">
        <v>6264949</v>
      </c>
      <c r="BN174">
        <v>6438864</v>
      </c>
      <c r="BO174">
        <v>6616267</v>
      </c>
      <c r="BP174">
        <v>6799975</v>
      </c>
      <c r="BQ174">
        <v>6978594</v>
      </c>
      <c r="BR174">
        <v>7149019</v>
      </c>
      <c r="BS174">
        <v>7317761</v>
      </c>
      <c r="BT174">
        <v>7490727</v>
      </c>
      <c r="BU174">
        <v>7673195</v>
      </c>
      <c r="BV174">
        <v>7857920</v>
      </c>
      <c r="BW174">
        <v>8039657</v>
      </c>
      <c r="BX174">
        <v>8224701</v>
      </c>
      <c r="BY174">
        <v>8413226</v>
      </c>
      <c r="BZ174">
        <v>8602706</v>
      </c>
      <c r="CA174">
        <v>8792415</v>
      </c>
      <c r="CB174">
        <v>8982891</v>
      </c>
      <c r="CC174">
        <v>9179316</v>
      </c>
      <c r="CD174">
        <v>9382096</v>
      </c>
      <c r="CE174">
        <v>9585754</v>
      </c>
      <c r="CF174">
        <v>9789612</v>
      </c>
      <c r="CG174">
        <v>9993209</v>
      </c>
      <c r="CH174">
        <v>10193359</v>
      </c>
      <c r="CI174">
        <v>10397246</v>
      </c>
      <c r="CJ174">
        <v>10603614</v>
      </c>
      <c r="CK174">
        <v>10807607</v>
      </c>
      <c r="CL174">
        <v>11010127</v>
      </c>
      <c r="CM174">
        <v>11200517</v>
      </c>
      <c r="CN174">
        <v>11388511</v>
      </c>
      <c r="CO174">
        <v>11578649</v>
      </c>
      <c r="CP174">
        <v>11769655</v>
      </c>
      <c r="CQ174">
        <v>11956630</v>
      </c>
    </row>
    <row r="175" spans="1:95" x14ac:dyDescent="0.45">
      <c r="A175" t="s">
        <v>286</v>
      </c>
      <c r="B175" s="48" t="s">
        <v>370</v>
      </c>
      <c r="C175" t="s">
        <v>774</v>
      </c>
      <c r="D175" s="48" t="s">
        <v>775</v>
      </c>
      <c r="E175">
        <v>1427970</v>
      </c>
      <c r="F175">
        <v>1463122</v>
      </c>
      <c r="G175">
        <v>1499161</v>
      </c>
      <c r="H175">
        <v>1529752</v>
      </c>
      <c r="I175">
        <v>1572291</v>
      </c>
      <c r="J175">
        <v>1615096</v>
      </c>
      <c r="K175">
        <v>1653334</v>
      </c>
      <c r="L175">
        <v>1694333</v>
      </c>
      <c r="M175">
        <v>1733795</v>
      </c>
      <c r="N175">
        <v>1770564</v>
      </c>
      <c r="O175">
        <v>1808211</v>
      </c>
      <c r="P175">
        <v>1851317</v>
      </c>
      <c r="Q175">
        <v>1852910</v>
      </c>
      <c r="R175">
        <v>1852379</v>
      </c>
      <c r="S175">
        <v>1898109</v>
      </c>
      <c r="T175">
        <v>1944124</v>
      </c>
      <c r="U175">
        <v>1986677</v>
      </c>
      <c r="V175">
        <v>2036657</v>
      </c>
      <c r="W175">
        <v>2094494</v>
      </c>
      <c r="X175">
        <v>2145600</v>
      </c>
      <c r="Y175">
        <v>2235191</v>
      </c>
      <c r="Z175">
        <v>2325904</v>
      </c>
      <c r="AA175">
        <v>2383244</v>
      </c>
      <c r="AB175">
        <v>2446484</v>
      </c>
      <c r="AC175">
        <v>2505186</v>
      </c>
      <c r="AD175">
        <v>2558760</v>
      </c>
      <c r="AE175">
        <v>2606297</v>
      </c>
      <c r="AF175">
        <v>2665468</v>
      </c>
      <c r="AG175">
        <v>2725043</v>
      </c>
      <c r="AH175">
        <v>2779079</v>
      </c>
      <c r="AI175">
        <v>2836917</v>
      </c>
      <c r="AJ175">
        <v>2895539</v>
      </c>
      <c r="AK175">
        <v>2972997</v>
      </c>
      <c r="AL175">
        <v>2883393</v>
      </c>
      <c r="AM175">
        <v>2902820</v>
      </c>
      <c r="AN175">
        <v>3079085</v>
      </c>
      <c r="AO175">
        <v>3081768</v>
      </c>
      <c r="AP175">
        <v>3082085</v>
      </c>
      <c r="AQ175">
        <v>3141025</v>
      </c>
      <c r="AR175">
        <v>3216336</v>
      </c>
      <c r="AS175">
        <v>3283391</v>
      </c>
      <c r="AT175">
        <v>3366411</v>
      </c>
      <c r="AU175">
        <v>3461939</v>
      </c>
      <c r="AV175">
        <v>3571594</v>
      </c>
      <c r="AW175">
        <v>3705212</v>
      </c>
      <c r="AX175">
        <v>3843265</v>
      </c>
      <c r="AY175">
        <v>3982046</v>
      </c>
      <c r="AZ175">
        <v>4129757</v>
      </c>
      <c r="BA175">
        <v>4301154</v>
      </c>
      <c r="BB175">
        <v>4521623</v>
      </c>
      <c r="BC175">
        <v>4735411</v>
      </c>
      <c r="BD175">
        <v>4905577</v>
      </c>
      <c r="BE175">
        <v>5081452</v>
      </c>
      <c r="BF175">
        <v>5264965</v>
      </c>
      <c r="BG175">
        <v>5444623</v>
      </c>
      <c r="BH175">
        <v>5568228</v>
      </c>
      <c r="BI175">
        <v>5663968</v>
      </c>
      <c r="BJ175">
        <v>5797317</v>
      </c>
      <c r="BK175">
        <v>5973387</v>
      </c>
      <c r="BL175">
        <v>6171156</v>
      </c>
      <c r="BM175">
        <v>6352087</v>
      </c>
      <c r="BN175">
        <v>6526617</v>
      </c>
      <c r="BO175">
        <v>6704830</v>
      </c>
      <c r="BP175">
        <v>6889475</v>
      </c>
      <c r="BQ175">
        <v>7069192</v>
      </c>
      <c r="BR175">
        <v>7240984</v>
      </c>
      <c r="BS175">
        <v>7411396</v>
      </c>
      <c r="BT175">
        <v>7586252</v>
      </c>
      <c r="BU175">
        <v>7770819</v>
      </c>
      <c r="BV175">
        <v>7957935</v>
      </c>
      <c r="BW175">
        <v>8142359</v>
      </c>
      <c r="BX175">
        <v>8330329</v>
      </c>
      <c r="BY175">
        <v>8522012</v>
      </c>
      <c r="BZ175">
        <v>8714928</v>
      </c>
      <c r="CA175">
        <v>8908393</v>
      </c>
      <c r="CB175">
        <v>9102950</v>
      </c>
      <c r="CC175">
        <v>9303739</v>
      </c>
      <c r="CD175">
        <v>9511162</v>
      </c>
      <c r="CE175">
        <v>9719779</v>
      </c>
      <c r="CF175">
        <v>9928909</v>
      </c>
      <c r="CG175">
        <v>10138109</v>
      </c>
      <c r="CH175">
        <v>10344197</v>
      </c>
      <c r="CI175">
        <v>10554317</v>
      </c>
      <c r="CJ175">
        <v>10767235</v>
      </c>
      <c r="CK175">
        <v>10978085</v>
      </c>
      <c r="CL175">
        <v>11187760</v>
      </c>
      <c r="CM175">
        <v>11385691</v>
      </c>
      <c r="CN175">
        <v>11581554</v>
      </c>
      <c r="CO175">
        <v>11779848</v>
      </c>
      <c r="CP175">
        <v>11979297</v>
      </c>
      <c r="CQ175">
        <v>12175090</v>
      </c>
    </row>
    <row r="176" spans="1:95" x14ac:dyDescent="0.45">
      <c r="A176" t="s">
        <v>286</v>
      </c>
      <c r="B176" s="48" t="s">
        <v>370</v>
      </c>
      <c r="C176" t="s">
        <v>768</v>
      </c>
      <c r="D176" s="48" t="s">
        <v>769</v>
      </c>
      <c r="E176">
        <v>2764258</v>
      </c>
      <c r="F176">
        <v>2835119</v>
      </c>
      <c r="G176">
        <v>2907943</v>
      </c>
      <c r="H176">
        <v>2969841</v>
      </c>
      <c r="I176">
        <v>3055650</v>
      </c>
      <c r="J176">
        <v>3141367</v>
      </c>
      <c r="K176">
        <v>3217960</v>
      </c>
      <c r="L176">
        <v>3300690</v>
      </c>
      <c r="M176">
        <v>3380387</v>
      </c>
      <c r="N176">
        <v>3454590</v>
      </c>
      <c r="O176">
        <v>3530432</v>
      </c>
      <c r="P176">
        <v>3617289</v>
      </c>
      <c r="Q176">
        <v>3617128</v>
      </c>
      <c r="R176">
        <v>3611991</v>
      </c>
      <c r="S176">
        <v>3703590</v>
      </c>
      <c r="T176">
        <v>3796612</v>
      </c>
      <c r="U176">
        <v>3882626</v>
      </c>
      <c r="V176">
        <v>3983582</v>
      </c>
      <c r="W176">
        <v>4100338</v>
      </c>
      <c r="X176">
        <v>4203530</v>
      </c>
      <c r="Y176">
        <v>4383706</v>
      </c>
      <c r="Z176">
        <v>4566014</v>
      </c>
      <c r="AA176">
        <v>4681390</v>
      </c>
      <c r="AB176">
        <v>4808528</v>
      </c>
      <c r="AC176">
        <v>4926465</v>
      </c>
      <c r="AD176">
        <v>5034042</v>
      </c>
      <c r="AE176">
        <v>5129414</v>
      </c>
      <c r="AF176">
        <v>5247787</v>
      </c>
      <c r="AG176">
        <v>5365327</v>
      </c>
      <c r="AH176">
        <v>5471706</v>
      </c>
      <c r="AI176">
        <v>5587052</v>
      </c>
      <c r="AJ176">
        <v>5703857</v>
      </c>
      <c r="AK176">
        <v>5858407</v>
      </c>
      <c r="AL176">
        <v>5676843</v>
      </c>
      <c r="AM176">
        <v>5713854</v>
      </c>
      <c r="AN176">
        <v>6066316</v>
      </c>
      <c r="AO176">
        <v>6070506</v>
      </c>
      <c r="AP176">
        <v>6070042</v>
      </c>
      <c r="AQ176">
        <v>6187108</v>
      </c>
      <c r="AR176">
        <v>6337155</v>
      </c>
      <c r="AS176">
        <v>6470194</v>
      </c>
      <c r="AT176">
        <v>6634365</v>
      </c>
      <c r="AU176">
        <v>6824132</v>
      </c>
      <c r="AV176">
        <v>7043154</v>
      </c>
      <c r="AW176">
        <v>7310656</v>
      </c>
      <c r="AX176">
        <v>7587299</v>
      </c>
      <c r="AY176">
        <v>7865547</v>
      </c>
      <c r="AZ176">
        <v>8161874</v>
      </c>
      <c r="BA176">
        <v>8505637</v>
      </c>
      <c r="BB176">
        <v>8947646</v>
      </c>
      <c r="BC176">
        <v>9376444</v>
      </c>
      <c r="BD176">
        <v>9717978</v>
      </c>
      <c r="BE176">
        <v>10071028</v>
      </c>
      <c r="BF176">
        <v>10439341</v>
      </c>
      <c r="BG176">
        <v>10799785</v>
      </c>
      <c r="BH176">
        <v>11047580</v>
      </c>
      <c r="BI176">
        <v>11239451</v>
      </c>
      <c r="BJ176">
        <v>11506762</v>
      </c>
      <c r="BK176">
        <v>11859446</v>
      </c>
      <c r="BL176">
        <v>12255336</v>
      </c>
      <c r="BM176">
        <v>12617036</v>
      </c>
      <c r="BN176">
        <v>12965481</v>
      </c>
      <c r="BO176">
        <v>13321097</v>
      </c>
      <c r="BP176">
        <v>13689450</v>
      </c>
      <c r="BQ176">
        <v>14047786</v>
      </c>
      <c r="BR176">
        <v>14390003</v>
      </c>
      <c r="BS176">
        <v>14729157</v>
      </c>
      <c r="BT176">
        <v>15076979</v>
      </c>
      <c r="BU176">
        <v>15444014</v>
      </c>
      <c r="BV176">
        <v>15815855</v>
      </c>
      <c r="BW176">
        <v>16182016</v>
      </c>
      <c r="BX176">
        <v>16555030</v>
      </c>
      <c r="BY176">
        <v>16935238</v>
      </c>
      <c r="BZ176">
        <v>17317634</v>
      </c>
      <c r="CA176">
        <v>17700808</v>
      </c>
      <c r="CB176">
        <v>18085841</v>
      </c>
      <c r="CC176">
        <v>18483055</v>
      </c>
      <c r="CD176">
        <v>18893258</v>
      </c>
      <c r="CE176">
        <v>19305533</v>
      </c>
      <c r="CF176">
        <v>19718521</v>
      </c>
      <c r="CG176">
        <v>20131318</v>
      </c>
      <c r="CH176">
        <v>20537556</v>
      </c>
      <c r="CI176">
        <v>20951563</v>
      </c>
      <c r="CJ176">
        <v>21370849</v>
      </c>
      <c r="CK176">
        <v>21785692</v>
      </c>
      <c r="CL176">
        <v>22197887</v>
      </c>
      <c r="CM176">
        <v>22586208</v>
      </c>
      <c r="CN176">
        <v>22970065</v>
      </c>
      <c r="CO176">
        <v>23358497</v>
      </c>
      <c r="CP176">
        <v>23748952</v>
      </c>
      <c r="CQ176">
        <v>24131720</v>
      </c>
    </row>
    <row r="177" spans="1:95" x14ac:dyDescent="0.45">
      <c r="A177" t="s">
        <v>287</v>
      </c>
      <c r="B177" s="48" t="s">
        <v>410</v>
      </c>
      <c r="C177" t="s">
        <v>770</v>
      </c>
      <c r="D177" s="48" t="s">
        <v>771</v>
      </c>
      <c r="E177">
        <v>174994</v>
      </c>
      <c r="F177">
        <v>178634</v>
      </c>
      <c r="G177">
        <v>183696</v>
      </c>
      <c r="H177">
        <v>189226</v>
      </c>
      <c r="I177">
        <v>194850</v>
      </c>
      <c r="J177">
        <v>200603</v>
      </c>
      <c r="K177">
        <v>206522</v>
      </c>
      <c r="L177">
        <v>212634</v>
      </c>
      <c r="M177">
        <v>218957</v>
      </c>
      <c r="N177">
        <v>225479</v>
      </c>
      <c r="O177">
        <v>231578</v>
      </c>
      <c r="P177">
        <v>235531</v>
      </c>
      <c r="Q177">
        <v>237100</v>
      </c>
      <c r="R177">
        <v>237959</v>
      </c>
      <c r="S177">
        <v>238937</v>
      </c>
      <c r="T177">
        <v>240338</v>
      </c>
      <c r="U177">
        <v>241957</v>
      </c>
      <c r="V177">
        <v>243357</v>
      </c>
      <c r="W177">
        <v>244660</v>
      </c>
      <c r="X177">
        <v>245936</v>
      </c>
      <c r="Y177">
        <v>247267</v>
      </c>
      <c r="Z177">
        <v>245901</v>
      </c>
      <c r="AA177">
        <v>244436</v>
      </c>
      <c r="AB177">
        <v>242662</v>
      </c>
      <c r="AC177">
        <v>240466</v>
      </c>
      <c r="AD177">
        <v>237945</v>
      </c>
      <c r="AE177">
        <v>232931</v>
      </c>
      <c r="AF177">
        <v>227405</v>
      </c>
      <c r="AG177">
        <v>221376</v>
      </c>
      <c r="AH177">
        <v>215150</v>
      </c>
      <c r="AI177">
        <v>209789</v>
      </c>
      <c r="AJ177">
        <v>211353</v>
      </c>
      <c r="AK177">
        <v>212550</v>
      </c>
      <c r="AL177">
        <v>213435</v>
      </c>
      <c r="AM177">
        <v>214000</v>
      </c>
      <c r="AN177">
        <v>214203</v>
      </c>
      <c r="AO177">
        <v>214050</v>
      </c>
      <c r="AP177">
        <v>213642</v>
      </c>
      <c r="AQ177">
        <v>212979</v>
      </c>
      <c r="AR177">
        <v>212074</v>
      </c>
      <c r="AS177">
        <v>211087</v>
      </c>
      <c r="AT177">
        <v>210395</v>
      </c>
      <c r="AU177">
        <v>209489</v>
      </c>
      <c r="AV177">
        <v>208303</v>
      </c>
      <c r="AW177">
        <v>206867</v>
      </c>
      <c r="AX177">
        <v>205257</v>
      </c>
      <c r="AY177">
        <v>203510</v>
      </c>
      <c r="AZ177">
        <v>201637</v>
      </c>
      <c r="BA177">
        <v>199569</v>
      </c>
      <c r="BB177">
        <v>197314</v>
      </c>
      <c r="BC177">
        <v>194630</v>
      </c>
      <c r="BD177">
        <v>192703</v>
      </c>
      <c r="BE177">
        <v>190340</v>
      </c>
      <c r="BF177">
        <v>187899</v>
      </c>
      <c r="BG177">
        <v>185411</v>
      </c>
      <c r="BH177">
        <v>182925</v>
      </c>
      <c r="BI177">
        <v>180501</v>
      </c>
      <c r="BJ177">
        <v>178174</v>
      </c>
      <c r="BK177">
        <v>175937</v>
      </c>
      <c r="BL177">
        <v>173793</v>
      </c>
      <c r="BM177">
        <v>171635</v>
      </c>
      <c r="BN177">
        <v>169967</v>
      </c>
      <c r="BO177">
        <v>168682</v>
      </c>
      <c r="BP177">
        <v>167240</v>
      </c>
      <c r="BQ177">
        <v>165798</v>
      </c>
      <c r="BR177">
        <v>164341</v>
      </c>
      <c r="BS177">
        <v>162851</v>
      </c>
      <c r="BT177">
        <v>161359</v>
      </c>
      <c r="BU177">
        <v>159887</v>
      </c>
      <c r="BV177">
        <v>158432</v>
      </c>
      <c r="BW177">
        <v>157001</v>
      </c>
      <c r="BX177">
        <v>155551</v>
      </c>
      <c r="BY177">
        <v>154089</v>
      </c>
      <c r="BZ177">
        <v>152630</v>
      </c>
      <c r="CA177">
        <v>151171</v>
      </c>
      <c r="CB177">
        <v>149749</v>
      </c>
      <c r="CC177">
        <v>148331</v>
      </c>
      <c r="CD177">
        <v>146919</v>
      </c>
      <c r="CE177">
        <v>145524</v>
      </c>
      <c r="CF177">
        <v>144135</v>
      </c>
      <c r="CG177">
        <v>142732</v>
      </c>
      <c r="CH177">
        <v>141319</v>
      </c>
      <c r="CI177">
        <v>139883</v>
      </c>
      <c r="CJ177">
        <v>138428</v>
      </c>
      <c r="CK177">
        <v>136954</v>
      </c>
      <c r="CL177">
        <v>135465</v>
      </c>
      <c r="CM177">
        <v>133949</v>
      </c>
      <c r="CN177">
        <v>132401</v>
      </c>
      <c r="CO177">
        <v>130819</v>
      </c>
      <c r="CP177">
        <v>129223</v>
      </c>
      <c r="CQ177">
        <v>127612</v>
      </c>
    </row>
    <row r="178" spans="1:95" x14ac:dyDescent="0.45">
      <c r="A178" t="s">
        <v>287</v>
      </c>
      <c r="B178" s="48" t="s">
        <v>410</v>
      </c>
      <c r="C178" t="s">
        <v>772</v>
      </c>
      <c r="D178" s="48" t="s">
        <v>773</v>
      </c>
      <c r="E178">
        <v>35030</v>
      </c>
      <c r="F178">
        <v>36453</v>
      </c>
      <c r="G178">
        <v>38223</v>
      </c>
      <c r="H178">
        <v>40147</v>
      </c>
      <c r="I178">
        <v>42156</v>
      </c>
      <c r="J178">
        <v>44253</v>
      </c>
      <c r="K178">
        <v>46454</v>
      </c>
      <c r="L178">
        <v>48770</v>
      </c>
      <c r="M178">
        <v>51207</v>
      </c>
      <c r="N178">
        <v>53769</v>
      </c>
      <c r="O178">
        <v>56307</v>
      </c>
      <c r="P178">
        <v>58515</v>
      </c>
      <c r="Q178">
        <v>60286</v>
      </c>
      <c r="R178">
        <v>61922</v>
      </c>
      <c r="S178">
        <v>63633</v>
      </c>
      <c r="T178">
        <v>65509</v>
      </c>
      <c r="U178">
        <v>67498</v>
      </c>
      <c r="V178">
        <v>69477</v>
      </c>
      <c r="W178">
        <v>71487</v>
      </c>
      <c r="X178">
        <v>73544</v>
      </c>
      <c r="Y178">
        <v>76034</v>
      </c>
      <c r="Z178">
        <v>81945</v>
      </c>
      <c r="AA178">
        <v>88288</v>
      </c>
      <c r="AB178">
        <v>94992</v>
      </c>
      <c r="AC178">
        <v>102039</v>
      </c>
      <c r="AD178">
        <v>109420</v>
      </c>
      <c r="AE178">
        <v>119381</v>
      </c>
      <c r="AF178">
        <v>129897</v>
      </c>
      <c r="AG178">
        <v>140953</v>
      </c>
      <c r="AH178">
        <v>152653</v>
      </c>
      <c r="AI178">
        <v>165639</v>
      </c>
      <c r="AJ178">
        <v>173233</v>
      </c>
      <c r="AK178">
        <v>180865</v>
      </c>
      <c r="AL178">
        <v>188530</v>
      </c>
      <c r="AM178">
        <v>196228</v>
      </c>
      <c r="AN178">
        <v>203901</v>
      </c>
      <c r="AO178">
        <v>211531</v>
      </c>
      <c r="AP178">
        <v>219156</v>
      </c>
      <c r="AQ178">
        <v>226805</v>
      </c>
      <c r="AR178">
        <v>234445</v>
      </c>
      <c r="AS178">
        <v>242230</v>
      </c>
      <c r="AT178">
        <v>249898</v>
      </c>
      <c r="AU178">
        <v>257557</v>
      </c>
      <c r="AV178">
        <v>265080</v>
      </c>
      <c r="AW178">
        <v>272503</v>
      </c>
      <c r="AX178">
        <v>279858</v>
      </c>
      <c r="AY178">
        <v>287218</v>
      </c>
      <c r="AZ178">
        <v>294553</v>
      </c>
      <c r="BA178">
        <v>301786</v>
      </c>
      <c r="BB178">
        <v>308827</v>
      </c>
      <c r="BC178">
        <v>315154</v>
      </c>
      <c r="BD178">
        <v>318744</v>
      </c>
      <c r="BE178">
        <v>321615</v>
      </c>
      <c r="BF178">
        <v>324326</v>
      </c>
      <c r="BG178">
        <v>326915</v>
      </c>
      <c r="BH178">
        <v>329469</v>
      </c>
      <c r="BI178">
        <v>332053</v>
      </c>
      <c r="BJ178">
        <v>334719</v>
      </c>
      <c r="BK178">
        <v>337478</v>
      </c>
      <c r="BL178">
        <v>340311</v>
      </c>
      <c r="BM178">
        <v>343044</v>
      </c>
      <c r="BN178">
        <v>346682</v>
      </c>
      <c r="BO178">
        <v>351059</v>
      </c>
      <c r="BP178">
        <v>355091</v>
      </c>
      <c r="BQ178">
        <v>359079</v>
      </c>
      <c r="BR178">
        <v>362985</v>
      </c>
      <c r="BS178">
        <v>366779</v>
      </c>
      <c r="BT178">
        <v>370512</v>
      </c>
      <c r="BU178">
        <v>374228</v>
      </c>
      <c r="BV178">
        <v>377915</v>
      </c>
      <c r="BW178">
        <v>381613</v>
      </c>
      <c r="BX178">
        <v>385213</v>
      </c>
      <c r="BY178">
        <v>388706</v>
      </c>
      <c r="BZ178">
        <v>392128</v>
      </c>
      <c r="CA178">
        <v>395481</v>
      </c>
      <c r="CB178">
        <v>398842</v>
      </c>
      <c r="CC178">
        <v>402143</v>
      </c>
      <c r="CD178">
        <v>405368</v>
      </c>
      <c r="CE178">
        <v>408558</v>
      </c>
      <c r="CF178">
        <v>411662</v>
      </c>
      <c r="CG178">
        <v>414642</v>
      </c>
      <c r="CH178">
        <v>417499</v>
      </c>
      <c r="CI178">
        <v>420254</v>
      </c>
      <c r="CJ178">
        <v>422919</v>
      </c>
      <c r="CK178">
        <v>425509</v>
      </c>
      <c r="CL178">
        <v>428011</v>
      </c>
      <c r="CM178">
        <v>430405</v>
      </c>
      <c r="CN178">
        <v>432620</v>
      </c>
      <c r="CO178">
        <v>434689</v>
      </c>
      <c r="CP178">
        <v>436675</v>
      </c>
      <c r="CQ178">
        <v>438522</v>
      </c>
    </row>
    <row r="179" spans="1:95" x14ac:dyDescent="0.45">
      <c r="A179" t="s">
        <v>287</v>
      </c>
      <c r="B179" s="48" t="s">
        <v>410</v>
      </c>
      <c r="C179" t="s">
        <v>776</v>
      </c>
      <c r="D179" s="48" t="s">
        <v>777</v>
      </c>
      <c r="E179">
        <v>99183</v>
      </c>
      <c r="F179">
        <v>101823</v>
      </c>
      <c r="G179">
        <v>105561</v>
      </c>
      <c r="H179">
        <v>109740</v>
      </c>
      <c r="I179">
        <v>114012</v>
      </c>
      <c r="J179">
        <v>118406</v>
      </c>
      <c r="K179">
        <v>122959</v>
      </c>
      <c r="L179">
        <v>127698</v>
      </c>
      <c r="M179">
        <v>132638</v>
      </c>
      <c r="N179">
        <v>137764</v>
      </c>
      <c r="O179">
        <v>142441</v>
      </c>
      <c r="P179">
        <v>145386</v>
      </c>
      <c r="Q179">
        <v>146525</v>
      </c>
      <c r="R179">
        <v>147106</v>
      </c>
      <c r="S179">
        <v>147767</v>
      </c>
      <c r="T179">
        <v>148543</v>
      </c>
      <c r="U179">
        <v>149313</v>
      </c>
      <c r="V179">
        <v>149964</v>
      </c>
      <c r="W179">
        <v>150581</v>
      </c>
      <c r="X179">
        <v>151203</v>
      </c>
      <c r="Y179">
        <v>152276</v>
      </c>
      <c r="Z179">
        <v>154314</v>
      </c>
      <c r="AA179">
        <v>156907</v>
      </c>
      <c r="AB179">
        <v>159522</v>
      </c>
      <c r="AC179">
        <v>162095</v>
      </c>
      <c r="AD179">
        <v>164663</v>
      </c>
      <c r="AE179">
        <v>167264</v>
      </c>
      <c r="AF179">
        <v>169885</v>
      </c>
      <c r="AG179">
        <v>172517</v>
      </c>
      <c r="AH179">
        <v>175360</v>
      </c>
      <c r="AI179">
        <v>179406</v>
      </c>
      <c r="AJ179">
        <v>184359</v>
      </c>
      <c r="AK179">
        <v>189155</v>
      </c>
      <c r="AL179">
        <v>193815</v>
      </c>
      <c r="AM179">
        <v>198327</v>
      </c>
      <c r="AN179">
        <v>202642</v>
      </c>
      <c r="AO179">
        <v>206742</v>
      </c>
      <c r="AP179">
        <v>210698</v>
      </c>
      <c r="AQ179">
        <v>214537</v>
      </c>
      <c r="AR179">
        <v>218247</v>
      </c>
      <c r="AS179">
        <v>222057</v>
      </c>
      <c r="AT179">
        <v>226100</v>
      </c>
      <c r="AU179">
        <v>230121</v>
      </c>
      <c r="AV179">
        <v>233959</v>
      </c>
      <c r="AW179">
        <v>237640</v>
      </c>
      <c r="AX179">
        <v>241215</v>
      </c>
      <c r="AY179">
        <v>244737</v>
      </c>
      <c r="AZ179">
        <v>248191</v>
      </c>
      <c r="BA179">
        <v>251493</v>
      </c>
      <c r="BB179">
        <v>254591</v>
      </c>
      <c r="BC179">
        <v>256964</v>
      </c>
      <c r="BD179">
        <v>258083</v>
      </c>
      <c r="BE179">
        <v>258510</v>
      </c>
      <c r="BF179">
        <v>258836</v>
      </c>
      <c r="BG179">
        <v>259089</v>
      </c>
      <c r="BH179">
        <v>259335</v>
      </c>
      <c r="BI179">
        <v>259635</v>
      </c>
      <c r="BJ179">
        <v>260042</v>
      </c>
      <c r="BK179">
        <v>260565</v>
      </c>
      <c r="BL179">
        <v>261208</v>
      </c>
      <c r="BM179">
        <v>261787</v>
      </c>
      <c r="BN179">
        <v>262888</v>
      </c>
      <c r="BO179">
        <v>264410</v>
      </c>
      <c r="BP179">
        <v>265691</v>
      </c>
      <c r="BQ179">
        <v>266947</v>
      </c>
      <c r="BR179">
        <v>268154</v>
      </c>
      <c r="BS179">
        <v>269286</v>
      </c>
      <c r="BT179">
        <v>270382</v>
      </c>
      <c r="BU179">
        <v>271471</v>
      </c>
      <c r="BV179">
        <v>272547</v>
      </c>
      <c r="BW179">
        <v>273632</v>
      </c>
      <c r="BX179">
        <v>274651</v>
      </c>
      <c r="BY179">
        <v>275604</v>
      </c>
      <c r="BZ179">
        <v>276518</v>
      </c>
      <c r="CA179">
        <v>277395</v>
      </c>
      <c r="CB179">
        <v>278290</v>
      </c>
      <c r="CC179">
        <v>279147</v>
      </c>
      <c r="CD179">
        <v>279967</v>
      </c>
      <c r="CE179">
        <v>280775</v>
      </c>
      <c r="CF179">
        <v>281544</v>
      </c>
      <c r="CG179">
        <v>282240</v>
      </c>
      <c r="CH179">
        <v>282864</v>
      </c>
      <c r="CI179">
        <v>283428</v>
      </c>
      <c r="CJ179">
        <v>283937</v>
      </c>
      <c r="CK179">
        <v>284396</v>
      </c>
      <c r="CL179">
        <v>284801</v>
      </c>
      <c r="CM179">
        <v>285140</v>
      </c>
      <c r="CN179">
        <v>285372</v>
      </c>
      <c r="CO179">
        <v>285513</v>
      </c>
      <c r="CP179">
        <v>285603</v>
      </c>
      <c r="CQ179">
        <v>285610</v>
      </c>
    </row>
    <row r="180" spans="1:95" x14ac:dyDescent="0.45">
      <c r="A180" t="s">
        <v>287</v>
      </c>
      <c r="B180" s="48" t="s">
        <v>410</v>
      </c>
      <c r="C180" t="s">
        <v>774</v>
      </c>
      <c r="D180" s="48" t="s">
        <v>775</v>
      </c>
      <c r="E180">
        <v>110841</v>
      </c>
      <c r="F180">
        <v>113264</v>
      </c>
      <c r="G180">
        <v>116358</v>
      </c>
      <c r="H180">
        <v>119633</v>
      </c>
      <c r="I180">
        <v>122994</v>
      </c>
      <c r="J180">
        <v>126450</v>
      </c>
      <c r="K180">
        <v>130017</v>
      </c>
      <c r="L180">
        <v>133706</v>
      </c>
      <c r="M180">
        <v>137526</v>
      </c>
      <c r="N180">
        <v>141484</v>
      </c>
      <c r="O180">
        <v>145444</v>
      </c>
      <c r="P180">
        <v>148660</v>
      </c>
      <c r="Q180">
        <v>150861</v>
      </c>
      <c r="R180">
        <v>152775</v>
      </c>
      <c r="S180">
        <v>154803</v>
      </c>
      <c r="T180">
        <v>157304</v>
      </c>
      <c r="U180">
        <v>160142</v>
      </c>
      <c r="V180">
        <v>162870</v>
      </c>
      <c r="W180">
        <v>165566</v>
      </c>
      <c r="X180">
        <v>168277</v>
      </c>
      <c r="Y180">
        <v>171025</v>
      </c>
      <c r="Z180">
        <v>173532</v>
      </c>
      <c r="AA180">
        <v>175817</v>
      </c>
      <c r="AB180">
        <v>178132</v>
      </c>
      <c r="AC180">
        <v>180410</v>
      </c>
      <c r="AD180">
        <v>182702</v>
      </c>
      <c r="AE180">
        <v>185048</v>
      </c>
      <c r="AF180">
        <v>187417</v>
      </c>
      <c r="AG180">
        <v>189812</v>
      </c>
      <c r="AH180">
        <v>192443</v>
      </c>
      <c r="AI180">
        <v>196022</v>
      </c>
      <c r="AJ180">
        <v>200227</v>
      </c>
      <c r="AK180">
        <v>204260</v>
      </c>
      <c r="AL180">
        <v>208150</v>
      </c>
      <c r="AM180">
        <v>211901</v>
      </c>
      <c r="AN180">
        <v>215462</v>
      </c>
      <c r="AO180">
        <v>218839</v>
      </c>
      <c r="AP180">
        <v>222100</v>
      </c>
      <c r="AQ180">
        <v>225247</v>
      </c>
      <c r="AR180">
        <v>228272</v>
      </c>
      <c r="AS180">
        <v>231260</v>
      </c>
      <c r="AT180">
        <v>234193</v>
      </c>
      <c r="AU180">
        <v>236925</v>
      </c>
      <c r="AV180">
        <v>239424</v>
      </c>
      <c r="AW180">
        <v>241730</v>
      </c>
      <c r="AX180">
        <v>243900</v>
      </c>
      <c r="AY180">
        <v>245991</v>
      </c>
      <c r="AZ180">
        <v>247999</v>
      </c>
      <c r="BA180">
        <v>249862</v>
      </c>
      <c r="BB180">
        <v>251550</v>
      </c>
      <c r="BC180">
        <v>252820</v>
      </c>
      <c r="BD180">
        <v>253364</v>
      </c>
      <c r="BE180">
        <v>253445</v>
      </c>
      <c r="BF180">
        <v>253389</v>
      </c>
      <c r="BG180">
        <v>253237</v>
      </c>
      <c r="BH180">
        <v>253059</v>
      </c>
      <c r="BI180">
        <v>252919</v>
      </c>
      <c r="BJ180">
        <v>252851</v>
      </c>
      <c r="BK180">
        <v>252850</v>
      </c>
      <c r="BL180">
        <v>252896</v>
      </c>
      <c r="BM180">
        <v>252892</v>
      </c>
      <c r="BN180">
        <v>253761</v>
      </c>
      <c r="BO180">
        <v>255331</v>
      </c>
      <c r="BP180">
        <v>256640</v>
      </c>
      <c r="BQ180">
        <v>257930</v>
      </c>
      <c r="BR180">
        <v>259172</v>
      </c>
      <c r="BS180">
        <v>260344</v>
      </c>
      <c r="BT180">
        <v>261489</v>
      </c>
      <c r="BU180">
        <v>262644</v>
      </c>
      <c r="BV180">
        <v>263800</v>
      </c>
      <c r="BW180">
        <v>264982</v>
      </c>
      <c r="BX180">
        <v>266113</v>
      </c>
      <c r="BY180">
        <v>267191</v>
      </c>
      <c r="BZ180">
        <v>268240</v>
      </c>
      <c r="CA180">
        <v>269257</v>
      </c>
      <c r="CB180">
        <v>270301</v>
      </c>
      <c r="CC180">
        <v>271327</v>
      </c>
      <c r="CD180">
        <v>272320</v>
      </c>
      <c r="CE180">
        <v>273307</v>
      </c>
      <c r="CF180">
        <v>274253</v>
      </c>
      <c r="CG180">
        <v>275134</v>
      </c>
      <c r="CH180">
        <v>275954</v>
      </c>
      <c r="CI180">
        <v>276709</v>
      </c>
      <c r="CJ180">
        <v>277410</v>
      </c>
      <c r="CK180">
        <v>278067</v>
      </c>
      <c r="CL180">
        <v>278675</v>
      </c>
      <c r="CM180">
        <v>279214</v>
      </c>
      <c r="CN180">
        <v>279649</v>
      </c>
      <c r="CO180">
        <v>279995</v>
      </c>
      <c r="CP180">
        <v>280295</v>
      </c>
      <c r="CQ180">
        <v>280524</v>
      </c>
    </row>
    <row r="181" spans="1:95" x14ac:dyDescent="0.45">
      <c r="A181" t="s">
        <v>287</v>
      </c>
      <c r="B181" s="48" t="s">
        <v>410</v>
      </c>
      <c r="C181" t="s">
        <v>768</v>
      </c>
      <c r="D181" s="48" t="s">
        <v>769</v>
      </c>
      <c r="E181">
        <v>210024</v>
      </c>
      <c r="F181">
        <v>215087</v>
      </c>
      <c r="G181">
        <v>221919</v>
      </c>
      <c r="H181">
        <v>229373</v>
      </c>
      <c r="I181">
        <v>237006</v>
      </c>
      <c r="J181">
        <v>244856</v>
      </c>
      <c r="K181">
        <v>252976</v>
      </c>
      <c r="L181">
        <v>261404</v>
      </c>
      <c r="M181">
        <v>270164</v>
      </c>
      <c r="N181">
        <v>279248</v>
      </c>
      <c r="O181">
        <v>287885</v>
      </c>
      <c r="P181">
        <v>294046</v>
      </c>
      <c r="Q181">
        <v>297386</v>
      </c>
      <c r="R181">
        <v>299881</v>
      </c>
      <c r="S181">
        <v>302570</v>
      </c>
      <c r="T181">
        <v>305847</v>
      </c>
      <c r="U181">
        <v>309455</v>
      </c>
      <c r="V181">
        <v>312834</v>
      </c>
      <c r="W181">
        <v>316147</v>
      </c>
      <c r="X181">
        <v>319480</v>
      </c>
      <c r="Y181">
        <v>323301</v>
      </c>
      <c r="Z181">
        <v>327846</v>
      </c>
      <c r="AA181">
        <v>332724</v>
      </c>
      <c r="AB181">
        <v>337654</v>
      </c>
      <c r="AC181">
        <v>342505</v>
      </c>
      <c r="AD181">
        <v>347365</v>
      </c>
      <c r="AE181">
        <v>352312</v>
      </c>
      <c r="AF181">
        <v>357302</v>
      </c>
      <c r="AG181">
        <v>362329</v>
      </c>
      <c r="AH181">
        <v>367803</v>
      </c>
      <c r="AI181">
        <v>375428</v>
      </c>
      <c r="AJ181">
        <v>384586</v>
      </c>
      <c r="AK181">
        <v>393415</v>
      </c>
      <c r="AL181">
        <v>401965</v>
      </c>
      <c r="AM181">
        <v>410228</v>
      </c>
      <c r="AN181">
        <v>418104</v>
      </c>
      <c r="AO181">
        <v>425581</v>
      </c>
      <c r="AP181">
        <v>432798</v>
      </c>
      <c r="AQ181">
        <v>439784</v>
      </c>
      <c r="AR181">
        <v>446519</v>
      </c>
      <c r="AS181">
        <v>453317</v>
      </c>
      <c r="AT181">
        <v>460293</v>
      </c>
      <c r="AU181">
        <v>467046</v>
      </c>
      <c r="AV181">
        <v>473383</v>
      </c>
      <c r="AW181">
        <v>479370</v>
      </c>
      <c r="AX181">
        <v>485115</v>
      </c>
      <c r="AY181">
        <v>490728</v>
      </c>
      <c r="AZ181">
        <v>496190</v>
      </c>
      <c r="BA181">
        <v>501355</v>
      </c>
      <c r="BB181">
        <v>506141</v>
      </c>
      <c r="BC181">
        <v>509784</v>
      </c>
      <c r="BD181">
        <v>511447</v>
      </c>
      <c r="BE181">
        <v>511955</v>
      </c>
      <c r="BF181">
        <v>512225</v>
      </c>
      <c r="BG181">
        <v>512326</v>
      </c>
      <c r="BH181">
        <v>512394</v>
      </c>
      <c r="BI181">
        <v>512554</v>
      </c>
      <c r="BJ181">
        <v>512893</v>
      </c>
      <c r="BK181">
        <v>513415</v>
      </c>
      <c r="BL181">
        <v>514104</v>
      </c>
      <c r="BM181">
        <v>514679</v>
      </c>
      <c r="BN181">
        <v>516649</v>
      </c>
      <c r="BO181">
        <v>519741</v>
      </c>
      <c r="BP181">
        <v>522331</v>
      </c>
      <c r="BQ181">
        <v>524877</v>
      </c>
      <c r="BR181">
        <v>527326</v>
      </c>
      <c r="BS181">
        <v>529630</v>
      </c>
      <c r="BT181">
        <v>531871</v>
      </c>
      <c r="BU181">
        <v>534115</v>
      </c>
      <c r="BV181">
        <v>536347</v>
      </c>
      <c r="BW181">
        <v>538614</v>
      </c>
      <c r="BX181">
        <v>540764</v>
      </c>
      <c r="BY181">
        <v>542795</v>
      </c>
      <c r="BZ181">
        <v>544758</v>
      </c>
      <c r="CA181">
        <v>546652</v>
      </c>
      <c r="CB181">
        <v>548591</v>
      </c>
      <c r="CC181">
        <v>550474</v>
      </c>
      <c r="CD181">
        <v>552287</v>
      </c>
      <c r="CE181">
        <v>554082</v>
      </c>
      <c r="CF181">
        <v>555797</v>
      </c>
      <c r="CG181">
        <v>557374</v>
      </c>
      <c r="CH181">
        <v>558818</v>
      </c>
      <c r="CI181">
        <v>560137</v>
      </c>
      <c r="CJ181">
        <v>561347</v>
      </c>
      <c r="CK181">
        <v>562463</v>
      </c>
      <c r="CL181">
        <v>563476</v>
      </c>
      <c r="CM181">
        <v>564354</v>
      </c>
      <c r="CN181">
        <v>565021</v>
      </c>
      <c r="CO181">
        <v>565508</v>
      </c>
      <c r="CP181">
        <v>565898</v>
      </c>
      <c r="CQ181">
        <v>566134</v>
      </c>
    </row>
    <row r="182" spans="1:95" x14ac:dyDescent="0.45">
      <c r="A182" t="s">
        <v>88</v>
      </c>
      <c r="B182" s="48" t="s">
        <v>531</v>
      </c>
      <c r="C182" t="s">
        <v>770</v>
      </c>
      <c r="D182" s="48" t="s">
        <v>771</v>
      </c>
      <c r="E182">
        <v>4889437</v>
      </c>
      <c r="F182">
        <v>4997728</v>
      </c>
      <c r="G182">
        <v>5108829</v>
      </c>
      <c r="H182">
        <v>5211769</v>
      </c>
      <c r="I182">
        <v>5312197</v>
      </c>
      <c r="J182">
        <v>5414660</v>
      </c>
      <c r="K182">
        <v>5519096</v>
      </c>
      <c r="L182">
        <v>5566784</v>
      </c>
      <c r="M182">
        <v>5607752</v>
      </c>
      <c r="N182">
        <v>5641822</v>
      </c>
      <c r="O182">
        <v>5578905</v>
      </c>
      <c r="P182">
        <v>5381650</v>
      </c>
      <c r="Q182">
        <v>5217778</v>
      </c>
      <c r="R182">
        <v>5037069</v>
      </c>
      <c r="S182">
        <v>4812370</v>
      </c>
      <c r="T182">
        <v>6286723</v>
      </c>
      <c r="U182">
        <v>5839284</v>
      </c>
      <c r="V182">
        <v>5374580</v>
      </c>
      <c r="W182">
        <v>4920947</v>
      </c>
      <c r="X182">
        <v>4783530</v>
      </c>
      <c r="Y182">
        <v>4685189</v>
      </c>
      <c r="Z182">
        <v>4611145</v>
      </c>
      <c r="AA182">
        <v>4728011</v>
      </c>
      <c r="AB182">
        <v>4885179</v>
      </c>
      <c r="AC182">
        <v>5048661</v>
      </c>
      <c r="AD182">
        <v>5201824</v>
      </c>
      <c r="AE182">
        <v>5390485</v>
      </c>
      <c r="AF182">
        <v>5603195</v>
      </c>
      <c r="AG182">
        <v>5798182</v>
      </c>
      <c r="AH182">
        <v>5997527</v>
      </c>
      <c r="AI182">
        <v>6228273</v>
      </c>
      <c r="AJ182">
        <v>6465640</v>
      </c>
      <c r="AK182">
        <v>6796005</v>
      </c>
      <c r="AL182">
        <v>7187182</v>
      </c>
      <c r="AM182">
        <v>7673494</v>
      </c>
      <c r="AN182">
        <v>8284195</v>
      </c>
      <c r="AO182">
        <v>8891281</v>
      </c>
      <c r="AP182">
        <v>9481263</v>
      </c>
      <c r="AQ182">
        <v>9844895</v>
      </c>
      <c r="AR182">
        <v>10000250</v>
      </c>
      <c r="AS182">
        <v>10146086</v>
      </c>
      <c r="AT182">
        <v>10290968</v>
      </c>
      <c r="AU182">
        <v>10435885</v>
      </c>
      <c r="AV182">
        <v>10579506</v>
      </c>
      <c r="AW182">
        <v>10720948</v>
      </c>
      <c r="AX182">
        <v>10862369</v>
      </c>
      <c r="AY182">
        <v>11007650</v>
      </c>
      <c r="AZ182">
        <v>11154667</v>
      </c>
      <c r="BA182">
        <v>11303073</v>
      </c>
      <c r="BB182">
        <v>11431442</v>
      </c>
      <c r="BC182">
        <v>11557949</v>
      </c>
      <c r="BD182">
        <v>11680456</v>
      </c>
      <c r="BE182">
        <v>11801087</v>
      </c>
      <c r="BF182">
        <v>11921508</v>
      </c>
      <c r="BG182">
        <v>12040430</v>
      </c>
      <c r="BH182">
        <v>12156764</v>
      </c>
      <c r="BI182">
        <v>12272923</v>
      </c>
      <c r="BJ182">
        <v>12379711</v>
      </c>
      <c r="BK182">
        <v>12468237</v>
      </c>
      <c r="BL182">
        <v>12557930</v>
      </c>
      <c r="BM182">
        <v>12672557</v>
      </c>
      <c r="BN182">
        <v>12787083</v>
      </c>
      <c r="BO182">
        <v>12881683</v>
      </c>
      <c r="BP182">
        <v>12968594</v>
      </c>
      <c r="BQ182">
        <v>13046539</v>
      </c>
      <c r="BR182">
        <v>13116482</v>
      </c>
      <c r="BS182">
        <v>13178292</v>
      </c>
      <c r="BT182">
        <v>13233180</v>
      </c>
      <c r="BU182">
        <v>13282597</v>
      </c>
      <c r="BV182">
        <v>13325302</v>
      </c>
      <c r="BW182">
        <v>13361044</v>
      </c>
      <c r="BX182">
        <v>13390568</v>
      </c>
      <c r="BY182">
        <v>13413849</v>
      </c>
      <c r="BZ182">
        <v>13431284</v>
      </c>
      <c r="CA182">
        <v>13442973</v>
      </c>
      <c r="CB182">
        <v>13449531</v>
      </c>
      <c r="CC182">
        <v>13449698</v>
      </c>
      <c r="CD182">
        <v>13443806</v>
      </c>
      <c r="CE182">
        <v>13433893</v>
      </c>
      <c r="CF182">
        <v>13418448</v>
      </c>
      <c r="CG182">
        <v>13396633</v>
      </c>
      <c r="CH182">
        <v>13369836</v>
      </c>
      <c r="CI182">
        <v>13338791</v>
      </c>
      <c r="CJ182">
        <v>13303623</v>
      </c>
      <c r="CK182">
        <v>13262514</v>
      </c>
      <c r="CL182">
        <v>13215986</v>
      </c>
      <c r="CM182">
        <v>13164404</v>
      </c>
      <c r="CN182">
        <v>13107830</v>
      </c>
      <c r="CO182">
        <v>13045492</v>
      </c>
      <c r="CP182">
        <v>12978688</v>
      </c>
      <c r="CQ182">
        <v>12906003</v>
      </c>
    </row>
    <row r="183" spans="1:95" x14ac:dyDescent="0.45">
      <c r="A183" t="s">
        <v>88</v>
      </c>
      <c r="B183" s="48" t="s">
        <v>531</v>
      </c>
      <c r="C183" t="s">
        <v>772</v>
      </c>
      <c r="D183" s="48" t="s">
        <v>773</v>
      </c>
      <c r="E183">
        <v>560529</v>
      </c>
      <c r="F183">
        <v>573440</v>
      </c>
      <c r="G183">
        <v>588729</v>
      </c>
      <c r="H183">
        <v>611241</v>
      </c>
      <c r="I183">
        <v>633981</v>
      </c>
      <c r="J183">
        <v>657629</v>
      </c>
      <c r="K183">
        <v>682136</v>
      </c>
      <c r="L183">
        <v>766160</v>
      </c>
      <c r="M183">
        <v>859572</v>
      </c>
      <c r="N183">
        <v>962903</v>
      </c>
      <c r="O183">
        <v>1060277</v>
      </c>
      <c r="P183">
        <v>1239230</v>
      </c>
      <c r="Q183">
        <v>1456108</v>
      </c>
      <c r="R183">
        <v>1702657</v>
      </c>
      <c r="S183">
        <v>1970870</v>
      </c>
      <c r="T183">
        <v>294648</v>
      </c>
      <c r="U183">
        <v>295707</v>
      </c>
      <c r="V183">
        <v>293971</v>
      </c>
      <c r="W183">
        <v>290706</v>
      </c>
      <c r="X183">
        <v>305278</v>
      </c>
      <c r="Y183">
        <v>514683</v>
      </c>
      <c r="Z183">
        <v>673350</v>
      </c>
      <c r="AA183">
        <v>708421</v>
      </c>
      <c r="AB183">
        <v>751024</v>
      </c>
      <c r="AC183">
        <v>796456</v>
      </c>
      <c r="AD183">
        <v>841959</v>
      </c>
      <c r="AE183">
        <v>895208</v>
      </c>
      <c r="AF183">
        <v>954775</v>
      </c>
      <c r="AG183">
        <v>1013832</v>
      </c>
      <c r="AH183">
        <v>1075946</v>
      </c>
      <c r="AI183">
        <v>1146479</v>
      </c>
      <c r="AJ183">
        <v>1221210</v>
      </c>
      <c r="AK183">
        <v>1317078</v>
      </c>
      <c r="AL183">
        <v>1429199</v>
      </c>
      <c r="AM183">
        <v>1565668</v>
      </c>
      <c r="AN183">
        <v>1734302</v>
      </c>
      <c r="AO183">
        <v>1909989</v>
      </c>
      <c r="AP183">
        <v>2089719</v>
      </c>
      <c r="AQ183">
        <v>2213278</v>
      </c>
      <c r="AR183">
        <v>2265481</v>
      </c>
      <c r="AS183">
        <v>2316250</v>
      </c>
      <c r="AT183">
        <v>2367516</v>
      </c>
      <c r="AU183">
        <v>2419356</v>
      </c>
      <c r="AV183">
        <v>2471462</v>
      </c>
      <c r="AW183">
        <v>2523783</v>
      </c>
      <c r="AX183">
        <v>2576833</v>
      </c>
      <c r="AY183">
        <v>2631378</v>
      </c>
      <c r="AZ183">
        <v>2687103</v>
      </c>
      <c r="BA183">
        <v>2750406</v>
      </c>
      <c r="BB183">
        <v>2845368</v>
      </c>
      <c r="BC183">
        <v>2942777</v>
      </c>
      <c r="BD183">
        <v>3042128</v>
      </c>
      <c r="BE183">
        <v>3143998</v>
      </c>
      <c r="BF183">
        <v>3248700</v>
      </c>
      <c r="BG183">
        <v>3356342</v>
      </c>
      <c r="BH183">
        <v>3466487</v>
      </c>
      <c r="BI183">
        <v>3579880</v>
      </c>
      <c r="BJ183">
        <v>3693661</v>
      </c>
      <c r="BK183">
        <v>3806285</v>
      </c>
      <c r="BL183">
        <v>3923374</v>
      </c>
      <c r="BM183">
        <v>4052917</v>
      </c>
      <c r="BN183">
        <v>4187222</v>
      </c>
      <c r="BO183">
        <v>4320041</v>
      </c>
      <c r="BP183">
        <v>4455286</v>
      </c>
      <c r="BQ183">
        <v>4592262</v>
      </c>
      <c r="BR183">
        <v>4731500</v>
      </c>
      <c r="BS183">
        <v>4872927</v>
      </c>
      <c r="BT183">
        <v>5016965</v>
      </c>
      <c r="BU183">
        <v>5164174</v>
      </c>
      <c r="BV183">
        <v>5314091</v>
      </c>
      <c r="BW183">
        <v>5466344</v>
      </c>
      <c r="BX183">
        <v>5621484</v>
      </c>
      <c r="BY183">
        <v>5779502</v>
      </c>
      <c r="BZ183">
        <v>5940294</v>
      </c>
      <c r="CA183">
        <v>6103903</v>
      </c>
      <c r="CB183">
        <v>6270610</v>
      </c>
      <c r="CC183">
        <v>6439832</v>
      </c>
      <c r="CD183">
        <v>6611698</v>
      </c>
      <c r="CE183">
        <v>6786910</v>
      </c>
      <c r="CF183">
        <v>6964417</v>
      </c>
      <c r="CG183">
        <v>7144049</v>
      </c>
      <c r="CH183">
        <v>7325543</v>
      </c>
      <c r="CI183">
        <v>7509585</v>
      </c>
      <c r="CJ183">
        <v>7694914</v>
      </c>
      <c r="CK183">
        <v>7882065</v>
      </c>
      <c r="CL183">
        <v>8070251</v>
      </c>
      <c r="CM183">
        <v>8259942</v>
      </c>
      <c r="CN183">
        <v>8450391</v>
      </c>
      <c r="CO183">
        <v>8641693</v>
      </c>
      <c r="CP183">
        <v>8833500</v>
      </c>
      <c r="CQ183">
        <v>9025452</v>
      </c>
    </row>
    <row r="184" spans="1:95" x14ac:dyDescent="0.45">
      <c r="A184" t="s">
        <v>88</v>
      </c>
      <c r="B184" s="48" t="s">
        <v>531</v>
      </c>
      <c r="C184" t="s">
        <v>776</v>
      </c>
      <c r="D184" s="48" t="s">
        <v>777</v>
      </c>
      <c r="E184">
        <v>2735442</v>
      </c>
      <c r="F184">
        <v>2796607</v>
      </c>
      <c r="G184">
        <v>2860247</v>
      </c>
      <c r="H184">
        <v>2923374</v>
      </c>
      <c r="I184">
        <v>2985308</v>
      </c>
      <c r="J184">
        <v>3048589</v>
      </c>
      <c r="K184">
        <v>3113209</v>
      </c>
      <c r="L184">
        <v>3178834</v>
      </c>
      <c r="M184">
        <v>3245479</v>
      </c>
      <c r="N184">
        <v>3313574</v>
      </c>
      <c r="O184">
        <v>3321790</v>
      </c>
      <c r="P184">
        <v>3295495</v>
      </c>
      <c r="Q184">
        <v>3305197</v>
      </c>
      <c r="R184">
        <v>3321654</v>
      </c>
      <c r="S184">
        <v>3327149</v>
      </c>
      <c r="T184">
        <v>3193601</v>
      </c>
      <c r="U184">
        <v>2935063</v>
      </c>
      <c r="V184">
        <v>2681733</v>
      </c>
      <c r="W184">
        <v>2431436</v>
      </c>
      <c r="X184">
        <v>2352589</v>
      </c>
      <c r="Y184">
        <v>2403212</v>
      </c>
      <c r="Z184">
        <v>2445332</v>
      </c>
      <c r="AA184">
        <v>2521037</v>
      </c>
      <c r="AB184">
        <v>2620678</v>
      </c>
      <c r="AC184">
        <v>2724974</v>
      </c>
      <c r="AD184">
        <v>2824140</v>
      </c>
      <c r="AE184">
        <v>2948258</v>
      </c>
      <c r="AF184">
        <v>3092039</v>
      </c>
      <c r="AG184">
        <v>3223434</v>
      </c>
      <c r="AH184">
        <v>3359342</v>
      </c>
      <c r="AI184">
        <v>3520593</v>
      </c>
      <c r="AJ184">
        <v>3687700</v>
      </c>
      <c r="AK184">
        <v>3907377</v>
      </c>
      <c r="AL184">
        <v>4161079</v>
      </c>
      <c r="AM184">
        <v>4460514</v>
      </c>
      <c r="AN184">
        <v>4824125</v>
      </c>
      <c r="AO184">
        <v>5189722</v>
      </c>
      <c r="AP184">
        <v>5548831</v>
      </c>
      <c r="AQ184">
        <v>5780993</v>
      </c>
      <c r="AR184">
        <v>5888998</v>
      </c>
      <c r="AS184">
        <v>5992837</v>
      </c>
      <c r="AT184">
        <v>6096565</v>
      </c>
      <c r="AU184">
        <v>6200467</v>
      </c>
      <c r="AV184">
        <v>6303710</v>
      </c>
      <c r="AW184">
        <v>6406267</v>
      </c>
      <c r="AX184">
        <v>6509662</v>
      </c>
      <c r="AY184">
        <v>6616551</v>
      </c>
      <c r="AZ184">
        <v>6725386</v>
      </c>
      <c r="BA184">
        <v>6837984</v>
      </c>
      <c r="BB184">
        <v>6953160</v>
      </c>
      <c r="BC184">
        <v>7065974</v>
      </c>
      <c r="BD184">
        <v>7177648</v>
      </c>
      <c r="BE184">
        <v>7289438</v>
      </c>
      <c r="BF184">
        <v>7402332</v>
      </c>
      <c r="BG184">
        <v>7515814</v>
      </c>
      <c r="BH184">
        <v>7629180</v>
      </c>
      <c r="BI184">
        <v>7744218</v>
      </c>
      <c r="BJ184">
        <v>7854501</v>
      </c>
      <c r="BK184">
        <v>7954395</v>
      </c>
      <c r="BL184">
        <v>8057385</v>
      </c>
      <c r="BM184">
        <v>8180637</v>
      </c>
      <c r="BN184">
        <v>8306910</v>
      </c>
      <c r="BO184">
        <v>8421853</v>
      </c>
      <c r="BP184">
        <v>8533951</v>
      </c>
      <c r="BQ184">
        <v>8642987</v>
      </c>
      <c r="BR184">
        <v>8749635</v>
      </c>
      <c r="BS184">
        <v>8853262</v>
      </c>
      <c r="BT184">
        <v>8954692</v>
      </c>
      <c r="BU184">
        <v>9054933</v>
      </c>
      <c r="BV184">
        <v>9153123</v>
      </c>
      <c r="BW184">
        <v>9248951</v>
      </c>
      <c r="BX184">
        <v>9343062</v>
      </c>
      <c r="BY184">
        <v>9435437</v>
      </c>
      <c r="BZ184">
        <v>9526228</v>
      </c>
      <c r="CA184">
        <v>9615488</v>
      </c>
      <c r="CB184">
        <v>9703649</v>
      </c>
      <c r="CC184">
        <v>9789797</v>
      </c>
      <c r="CD184">
        <v>9874144</v>
      </c>
      <c r="CE184">
        <v>9958041</v>
      </c>
      <c r="CF184">
        <v>10040203</v>
      </c>
      <c r="CG184">
        <v>10120121</v>
      </c>
      <c r="CH184">
        <v>10198351</v>
      </c>
      <c r="CI184">
        <v>10275579</v>
      </c>
      <c r="CJ184">
        <v>10351236</v>
      </c>
      <c r="CK184">
        <v>10424683</v>
      </c>
      <c r="CL184">
        <v>10495777</v>
      </c>
      <c r="CM184">
        <v>10564936</v>
      </c>
      <c r="CN184">
        <v>10631821</v>
      </c>
      <c r="CO184">
        <v>10696092</v>
      </c>
      <c r="CP184">
        <v>10758242</v>
      </c>
      <c r="CQ184">
        <v>10817406</v>
      </c>
    </row>
    <row r="185" spans="1:95" x14ac:dyDescent="0.45">
      <c r="A185" t="s">
        <v>88</v>
      </c>
      <c r="B185" s="48" t="s">
        <v>531</v>
      </c>
      <c r="C185" t="s">
        <v>774</v>
      </c>
      <c r="D185" s="48" t="s">
        <v>775</v>
      </c>
      <c r="E185">
        <v>2714524</v>
      </c>
      <c r="F185">
        <v>2774561</v>
      </c>
      <c r="G185">
        <v>2837311</v>
      </c>
      <c r="H185">
        <v>2899636</v>
      </c>
      <c r="I185">
        <v>2960870</v>
      </c>
      <c r="J185">
        <v>3023700</v>
      </c>
      <c r="K185">
        <v>3088023</v>
      </c>
      <c r="L185">
        <v>3154110</v>
      </c>
      <c r="M185">
        <v>3221845</v>
      </c>
      <c r="N185">
        <v>3291151</v>
      </c>
      <c r="O185">
        <v>3317392</v>
      </c>
      <c r="P185">
        <v>3325385</v>
      </c>
      <c r="Q185">
        <v>3368689</v>
      </c>
      <c r="R185">
        <v>3418072</v>
      </c>
      <c r="S185">
        <v>3456091</v>
      </c>
      <c r="T185">
        <v>3387770</v>
      </c>
      <c r="U185">
        <v>3199928</v>
      </c>
      <c r="V185">
        <v>2986818</v>
      </c>
      <c r="W185">
        <v>2780217</v>
      </c>
      <c r="X185">
        <v>2736219</v>
      </c>
      <c r="Y185">
        <v>2796660</v>
      </c>
      <c r="Z185">
        <v>2839163</v>
      </c>
      <c r="AA185">
        <v>2915395</v>
      </c>
      <c r="AB185">
        <v>3015525</v>
      </c>
      <c r="AC185">
        <v>3120143</v>
      </c>
      <c r="AD185">
        <v>3219643</v>
      </c>
      <c r="AE185">
        <v>3337435</v>
      </c>
      <c r="AF185">
        <v>3465931</v>
      </c>
      <c r="AG185">
        <v>3588580</v>
      </c>
      <c r="AH185">
        <v>3714131</v>
      </c>
      <c r="AI185">
        <v>3854159</v>
      </c>
      <c r="AJ185">
        <v>3999150</v>
      </c>
      <c r="AK185">
        <v>4205706</v>
      </c>
      <c r="AL185">
        <v>4455302</v>
      </c>
      <c r="AM185">
        <v>4778648</v>
      </c>
      <c r="AN185">
        <v>5194372</v>
      </c>
      <c r="AO185">
        <v>5611548</v>
      </c>
      <c r="AP185">
        <v>6022151</v>
      </c>
      <c r="AQ185">
        <v>6277180</v>
      </c>
      <c r="AR185">
        <v>6376733</v>
      </c>
      <c r="AS185">
        <v>6469499</v>
      </c>
      <c r="AT185">
        <v>6561919</v>
      </c>
      <c r="AU185">
        <v>6654774</v>
      </c>
      <c r="AV185">
        <v>6747258</v>
      </c>
      <c r="AW185">
        <v>6838464</v>
      </c>
      <c r="AX185">
        <v>6929540</v>
      </c>
      <c r="AY185">
        <v>7022477</v>
      </c>
      <c r="AZ185">
        <v>7116384</v>
      </c>
      <c r="BA185">
        <v>7215495</v>
      </c>
      <c r="BB185">
        <v>7323650</v>
      </c>
      <c r="BC185">
        <v>7434752</v>
      </c>
      <c r="BD185">
        <v>7544936</v>
      </c>
      <c r="BE185">
        <v>7655647</v>
      </c>
      <c r="BF185">
        <v>7767876</v>
      </c>
      <c r="BG185">
        <v>7880958</v>
      </c>
      <c r="BH185">
        <v>7994071</v>
      </c>
      <c r="BI185">
        <v>8108585</v>
      </c>
      <c r="BJ185">
        <v>8218871</v>
      </c>
      <c r="BK185">
        <v>8320127</v>
      </c>
      <c r="BL185">
        <v>8423919</v>
      </c>
      <c r="BM185">
        <v>8544837</v>
      </c>
      <c r="BN185">
        <v>8667395</v>
      </c>
      <c r="BO185">
        <v>8779871</v>
      </c>
      <c r="BP185">
        <v>8889929</v>
      </c>
      <c r="BQ185">
        <v>8995814</v>
      </c>
      <c r="BR185">
        <v>9098347</v>
      </c>
      <c r="BS185">
        <v>9197957</v>
      </c>
      <c r="BT185">
        <v>9295453</v>
      </c>
      <c r="BU185">
        <v>9391838</v>
      </c>
      <c r="BV185">
        <v>9486270</v>
      </c>
      <c r="BW185">
        <v>9578437</v>
      </c>
      <c r="BX185">
        <v>9668990</v>
      </c>
      <c r="BY185">
        <v>9757914</v>
      </c>
      <c r="BZ185">
        <v>9845350</v>
      </c>
      <c r="CA185">
        <v>9931388</v>
      </c>
      <c r="CB185">
        <v>10016492</v>
      </c>
      <c r="CC185">
        <v>10099733</v>
      </c>
      <c r="CD185">
        <v>10181360</v>
      </c>
      <c r="CE185">
        <v>10262762</v>
      </c>
      <c r="CF185">
        <v>10342662</v>
      </c>
      <c r="CG185">
        <v>10420561</v>
      </c>
      <c r="CH185">
        <v>10497028</v>
      </c>
      <c r="CI185">
        <v>10572797</v>
      </c>
      <c r="CJ185">
        <v>10647301</v>
      </c>
      <c r="CK185">
        <v>10719896</v>
      </c>
      <c r="CL185">
        <v>10790460</v>
      </c>
      <c r="CM185">
        <v>10859410</v>
      </c>
      <c r="CN185">
        <v>10926400</v>
      </c>
      <c r="CO185">
        <v>10991093</v>
      </c>
      <c r="CP185">
        <v>11053946</v>
      </c>
      <c r="CQ185">
        <v>11114049</v>
      </c>
    </row>
    <row r="186" spans="1:95" x14ac:dyDescent="0.45">
      <c r="A186" t="s">
        <v>88</v>
      </c>
      <c r="B186" s="48" t="s">
        <v>531</v>
      </c>
      <c r="C186" t="s">
        <v>768</v>
      </c>
      <c r="D186" s="48" t="s">
        <v>769</v>
      </c>
      <c r="E186">
        <v>5449966</v>
      </c>
      <c r="F186">
        <v>5571168</v>
      </c>
      <c r="G186">
        <v>5697558</v>
      </c>
      <c r="H186">
        <v>5823010</v>
      </c>
      <c r="I186">
        <v>5946178</v>
      </c>
      <c r="J186">
        <v>6072289</v>
      </c>
      <c r="K186">
        <v>6201232</v>
      </c>
      <c r="L186">
        <v>6332944</v>
      </c>
      <c r="M186">
        <v>6467324</v>
      </c>
      <c r="N186">
        <v>6604725</v>
      </c>
      <c r="O186">
        <v>6639182</v>
      </c>
      <c r="P186">
        <v>6620880</v>
      </c>
      <c r="Q186">
        <v>6673886</v>
      </c>
      <c r="R186">
        <v>6739726</v>
      </c>
      <c r="S186">
        <v>6783240</v>
      </c>
      <c r="T186">
        <v>6581371</v>
      </c>
      <c r="U186">
        <v>6134991</v>
      </c>
      <c r="V186">
        <v>5668551</v>
      </c>
      <c r="W186">
        <v>5211653</v>
      </c>
      <c r="X186">
        <v>5088808</v>
      </c>
      <c r="Y186">
        <v>5199872</v>
      </c>
      <c r="Z186">
        <v>5284495</v>
      </c>
      <c r="AA186">
        <v>5436432</v>
      </c>
      <c r="AB186">
        <v>5636203</v>
      </c>
      <c r="AC186">
        <v>5845117</v>
      </c>
      <c r="AD186">
        <v>6043783</v>
      </c>
      <c r="AE186">
        <v>6285693</v>
      </c>
      <c r="AF186">
        <v>6557970</v>
      </c>
      <c r="AG186">
        <v>6812014</v>
      </c>
      <c r="AH186">
        <v>7073473</v>
      </c>
      <c r="AI186">
        <v>7374752</v>
      </c>
      <c r="AJ186">
        <v>7686850</v>
      </c>
      <c r="AK186">
        <v>8113083</v>
      </c>
      <c r="AL186">
        <v>8616381</v>
      </c>
      <c r="AM186">
        <v>9239162</v>
      </c>
      <c r="AN186">
        <v>10018497</v>
      </c>
      <c r="AO186">
        <v>10801270</v>
      </c>
      <c r="AP186">
        <v>11570982</v>
      </c>
      <c r="AQ186">
        <v>12058173</v>
      </c>
      <c r="AR186">
        <v>12265731</v>
      </c>
      <c r="AS186">
        <v>12462336</v>
      </c>
      <c r="AT186">
        <v>12658484</v>
      </c>
      <c r="AU186">
        <v>12855241</v>
      </c>
      <c r="AV186">
        <v>13050968</v>
      </c>
      <c r="AW186">
        <v>13244731</v>
      </c>
      <c r="AX186">
        <v>13439202</v>
      </c>
      <c r="AY186">
        <v>13639028</v>
      </c>
      <c r="AZ186">
        <v>13841770</v>
      </c>
      <c r="BA186">
        <v>14053479</v>
      </c>
      <c r="BB186">
        <v>14276810</v>
      </c>
      <c r="BC186">
        <v>14500726</v>
      </c>
      <c r="BD186">
        <v>14722584</v>
      </c>
      <c r="BE186">
        <v>14945085</v>
      </c>
      <c r="BF186">
        <v>15170208</v>
      </c>
      <c r="BG186">
        <v>15396772</v>
      </c>
      <c r="BH186">
        <v>15623251</v>
      </c>
      <c r="BI186">
        <v>15852803</v>
      </c>
      <c r="BJ186">
        <v>16073372</v>
      </c>
      <c r="BK186">
        <v>16274522</v>
      </c>
      <c r="BL186">
        <v>16481304</v>
      </c>
      <c r="BM186">
        <v>16725474</v>
      </c>
      <c r="BN186">
        <v>16974305</v>
      </c>
      <c r="BO186">
        <v>17201724</v>
      </c>
      <c r="BP186">
        <v>17423880</v>
      </c>
      <c r="BQ186">
        <v>17638801</v>
      </c>
      <c r="BR186">
        <v>17847982</v>
      </c>
      <c r="BS186">
        <v>18051219</v>
      </c>
      <c r="BT186">
        <v>18250145</v>
      </c>
      <c r="BU186">
        <v>18446771</v>
      </c>
      <c r="BV186">
        <v>18639393</v>
      </c>
      <c r="BW186">
        <v>18827388</v>
      </c>
      <c r="BX186">
        <v>19012052</v>
      </c>
      <c r="BY186">
        <v>19193351</v>
      </c>
      <c r="BZ186">
        <v>19371578</v>
      </c>
      <c r="CA186">
        <v>19546876</v>
      </c>
      <c r="CB186">
        <v>19720141</v>
      </c>
      <c r="CC186">
        <v>19889530</v>
      </c>
      <c r="CD186">
        <v>20055504</v>
      </c>
      <c r="CE186">
        <v>20220803</v>
      </c>
      <c r="CF186">
        <v>20382865</v>
      </c>
      <c r="CG186">
        <v>20540682</v>
      </c>
      <c r="CH186">
        <v>20695379</v>
      </c>
      <c r="CI186">
        <v>20848376</v>
      </c>
      <c r="CJ186">
        <v>20998537</v>
      </c>
      <c r="CK186">
        <v>21144579</v>
      </c>
      <c r="CL186">
        <v>21286237</v>
      </c>
      <c r="CM186">
        <v>21424346</v>
      </c>
      <c r="CN186">
        <v>21558221</v>
      </c>
      <c r="CO186">
        <v>21687185</v>
      </c>
      <c r="CP186">
        <v>21812188</v>
      </c>
      <c r="CQ186">
        <v>21931455</v>
      </c>
    </row>
    <row r="187" spans="1:95" x14ac:dyDescent="0.45">
      <c r="A187" t="s">
        <v>288</v>
      </c>
      <c r="B187" s="48" t="s">
        <v>405</v>
      </c>
      <c r="C187" t="s">
        <v>770</v>
      </c>
      <c r="D187" s="48" t="s">
        <v>771</v>
      </c>
      <c r="E187">
        <v>4440039</v>
      </c>
      <c r="F187">
        <v>4480207</v>
      </c>
      <c r="G187">
        <v>4534731</v>
      </c>
      <c r="H187">
        <v>4602825</v>
      </c>
      <c r="I187">
        <v>4671511</v>
      </c>
      <c r="J187">
        <v>4741735</v>
      </c>
      <c r="K187">
        <v>4814309</v>
      </c>
      <c r="L187">
        <v>4890044</v>
      </c>
      <c r="M187">
        <v>4969606</v>
      </c>
      <c r="N187">
        <v>5053349</v>
      </c>
      <c r="O187">
        <v>5140485</v>
      </c>
      <c r="P187">
        <v>5194596</v>
      </c>
      <c r="Q187">
        <v>5246260</v>
      </c>
      <c r="R187">
        <v>5294792</v>
      </c>
      <c r="S187">
        <v>5339077</v>
      </c>
      <c r="T187">
        <v>5378298</v>
      </c>
      <c r="U187">
        <v>5419018</v>
      </c>
      <c r="V187">
        <v>5498950</v>
      </c>
      <c r="W187">
        <v>5586392</v>
      </c>
      <c r="X187">
        <v>5677854</v>
      </c>
      <c r="Y187">
        <v>5795034</v>
      </c>
      <c r="Z187">
        <v>5928044</v>
      </c>
      <c r="AA187">
        <v>5993868</v>
      </c>
      <c r="AB187">
        <v>6038297</v>
      </c>
      <c r="AC187">
        <v>6125638</v>
      </c>
      <c r="AD187">
        <v>6224860</v>
      </c>
      <c r="AE187">
        <v>6325541</v>
      </c>
      <c r="AF187">
        <v>6435983</v>
      </c>
      <c r="AG187">
        <v>6570080</v>
      </c>
      <c r="AH187">
        <v>6702652</v>
      </c>
      <c r="AI187">
        <v>6837961</v>
      </c>
      <c r="AJ187">
        <v>6972890</v>
      </c>
      <c r="AK187">
        <v>7105720</v>
      </c>
      <c r="AL187">
        <v>7239058</v>
      </c>
      <c r="AM187">
        <v>7370749</v>
      </c>
      <c r="AN187">
        <v>7499114</v>
      </c>
      <c r="AO187">
        <v>7624411</v>
      </c>
      <c r="AP187">
        <v>7747869</v>
      </c>
      <c r="AQ187">
        <v>7871897</v>
      </c>
      <c r="AR187">
        <v>7996961</v>
      </c>
      <c r="AS187">
        <v>8121121</v>
      </c>
      <c r="AT187">
        <v>8245844</v>
      </c>
      <c r="AU187">
        <v>8375731</v>
      </c>
      <c r="AV187">
        <v>8510358</v>
      </c>
      <c r="AW187">
        <v>8647420</v>
      </c>
      <c r="AX187">
        <v>8786415</v>
      </c>
      <c r="AY187">
        <v>8925610</v>
      </c>
      <c r="AZ187">
        <v>9070795</v>
      </c>
      <c r="BA187">
        <v>9222019</v>
      </c>
      <c r="BB187">
        <v>9374640</v>
      </c>
      <c r="BC187">
        <v>9527408</v>
      </c>
      <c r="BD187">
        <v>9678325</v>
      </c>
      <c r="BE187">
        <v>9828549</v>
      </c>
      <c r="BF187">
        <v>9979286</v>
      </c>
      <c r="BG187">
        <v>10152845</v>
      </c>
      <c r="BH187">
        <v>10339598</v>
      </c>
      <c r="BI187">
        <v>10512390</v>
      </c>
      <c r="BJ187">
        <v>10670391</v>
      </c>
      <c r="BK187">
        <v>10822033</v>
      </c>
      <c r="BL187">
        <v>10975783</v>
      </c>
      <c r="BM187">
        <v>11123761</v>
      </c>
      <c r="BN187">
        <v>11264783</v>
      </c>
      <c r="BO187">
        <v>11403216</v>
      </c>
      <c r="BP187">
        <v>11543428</v>
      </c>
      <c r="BQ187">
        <v>11680951</v>
      </c>
      <c r="BR187">
        <v>11813095</v>
      </c>
      <c r="BS187">
        <v>11940114</v>
      </c>
      <c r="BT187">
        <v>12063472</v>
      </c>
      <c r="BU187">
        <v>12184168</v>
      </c>
      <c r="BV187">
        <v>12301273</v>
      </c>
      <c r="BW187">
        <v>12415820</v>
      </c>
      <c r="BX187">
        <v>12527405</v>
      </c>
      <c r="BY187">
        <v>12637329</v>
      </c>
      <c r="BZ187">
        <v>12742335</v>
      </c>
      <c r="CA187">
        <v>12842456</v>
      </c>
      <c r="CB187">
        <v>12937707</v>
      </c>
      <c r="CC187">
        <v>13029092</v>
      </c>
      <c r="CD187">
        <v>13116831</v>
      </c>
      <c r="CE187">
        <v>13198630</v>
      </c>
      <c r="CF187">
        <v>13275695</v>
      </c>
      <c r="CG187">
        <v>13347437</v>
      </c>
      <c r="CH187">
        <v>13414342</v>
      </c>
      <c r="CI187">
        <v>13475571</v>
      </c>
      <c r="CJ187">
        <v>13529113</v>
      </c>
      <c r="CK187">
        <v>13576527</v>
      </c>
      <c r="CL187">
        <v>13618943</v>
      </c>
      <c r="CM187">
        <v>13655071</v>
      </c>
      <c r="CN187">
        <v>13687061</v>
      </c>
      <c r="CO187">
        <v>13712768</v>
      </c>
      <c r="CP187">
        <v>13732602</v>
      </c>
      <c r="CQ187">
        <v>13745931</v>
      </c>
    </row>
    <row r="188" spans="1:95" x14ac:dyDescent="0.45">
      <c r="A188" t="s">
        <v>288</v>
      </c>
      <c r="B188" s="48" t="s">
        <v>405</v>
      </c>
      <c r="C188" t="s">
        <v>772</v>
      </c>
      <c r="D188" s="48" t="s">
        <v>773</v>
      </c>
      <c r="E188">
        <v>719018</v>
      </c>
      <c r="F188">
        <v>759066</v>
      </c>
      <c r="G188">
        <v>803889</v>
      </c>
      <c r="H188">
        <v>853798</v>
      </c>
      <c r="I188">
        <v>906746</v>
      </c>
      <c r="J188">
        <v>962951</v>
      </c>
      <c r="K188">
        <v>1022986</v>
      </c>
      <c r="L188">
        <v>1087274</v>
      </c>
      <c r="M188">
        <v>1156257</v>
      </c>
      <c r="N188">
        <v>1230113</v>
      </c>
      <c r="O188">
        <v>1309308</v>
      </c>
      <c r="P188">
        <v>1429812</v>
      </c>
      <c r="Q188">
        <v>1560612</v>
      </c>
      <c r="R188">
        <v>1701868</v>
      </c>
      <c r="S188">
        <v>1854506</v>
      </c>
      <c r="T188">
        <v>2018822</v>
      </c>
      <c r="U188">
        <v>2178944</v>
      </c>
      <c r="V188">
        <v>2297551</v>
      </c>
      <c r="W188">
        <v>2425529</v>
      </c>
      <c r="X188">
        <v>2561787</v>
      </c>
      <c r="Y188">
        <v>2717185</v>
      </c>
      <c r="Z188">
        <v>2888333</v>
      </c>
      <c r="AA188">
        <v>3034810</v>
      </c>
      <c r="AB188">
        <v>3177100</v>
      </c>
      <c r="AC188">
        <v>3349440</v>
      </c>
      <c r="AD188">
        <v>3536870</v>
      </c>
      <c r="AE188">
        <v>3734801</v>
      </c>
      <c r="AF188">
        <v>3934766</v>
      </c>
      <c r="AG188">
        <v>4114888</v>
      </c>
      <c r="AH188">
        <v>4300093</v>
      </c>
      <c r="AI188">
        <v>4493860</v>
      </c>
      <c r="AJ188">
        <v>4694290</v>
      </c>
      <c r="AK188">
        <v>4900633</v>
      </c>
      <c r="AL188">
        <v>5114073</v>
      </c>
      <c r="AM188">
        <v>5334154</v>
      </c>
      <c r="AN188">
        <v>5559402</v>
      </c>
      <c r="AO188">
        <v>5790346</v>
      </c>
      <c r="AP188">
        <v>6027345</v>
      </c>
      <c r="AQ188">
        <v>6272963</v>
      </c>
      <c r="AR188">
        <v>6528179</v>
      </c>
      <c r="AS188">
        <v>6791510</v>
      </c>
      <c r="AT188">
        <v>7063646</v>
      </c>
      <c r="AU188">
        <v>7349797</v>
      </c>
      <c r="AV188">
        <v>7649982</v>
      </c>
      <c r="AW188">
        <v>7963067</v>
      </c>
      <c r="AX188">
        <v>8288179</v>
      </c>
      <c r="AY188">
        <v>8624797</v>
      </c>
      <c r="AZ188">
        <v>8979101</v>
      </c>
      <c r="BA188">
        <v>9352037</v>
      </c>
      <c r="BB188">
        <v>9739334</v>
      </c>
      <c r="BC188">
        <v>10140658</v>
      </c>
      <c r="BD188">
        <v>10553979</v>
      </c>
      <c r="BE188">
        <v>10980980</v>
      </c>
      <c r="BF188">
        <v>11423090</v>
      </c>
      <c r="BG188">
        <v>11907048</v>
      </c>
      <c r="BH188">
        <v>12423816</v>
      </c>
      <c r="BI188">
        <v>12941771</v>
      </c>
      <c r="BJ188">
        <v>13458210</v>
      </c>
      <c r="BK188">
        <v>13984350</v>
      </c>
      <c r="BL188">
        <v>14530312</v>
      </c>
      <c r="BM188">
        <v>15086797</v>
      </c>
      <c r="BN188">
        <v>15650975</v>
      </c>
      <c r="BO188">
        <v>16229555</v>
      </c>
      <c r="BP188">
        <v>16829259</v>
      </c>
      <c r="BQ188">
        <v>17442793</v>
      </c>
      <c r="BR188">
        <v>18066242</v>
      </c>
      <c r="BS188">
        <v>18700703</v>
      </c>
      <c r="BT188">
        <v>19346912</v>
      </c>
      <c r="BU188">
        <v>20006500</v>
      </c>
      <c r="BV188">
        <v>20678010</v>
      </c>
      <c r="BW188">
        <v>21361370</v>
      </c>
      <c r="BX188">
        <v>22056712</v>
      </c>
      <c r="BY188">
        <v>22762342</v>
      </c>
      <c r="BZ188">
        <v>23481148</v>
      </c>
      <c r="CA188">
        <v>24212354</v>
      </c>
      <c r="CB188">
        <v>24956111</v>
      </c>
      <c r="CC188">
        <v>25713375</v>
      </c>
      <c r="CD188">
        <v>26483541</v>
      </c>
      <c r="CE188">
        <v>27264382</v>
      </c>
      <c r="CF188">
        <v>28057145</v>
      </c>
      <c r="CG188">
        <v>28860566</v>
      </c>
      <c r="CH188">
        <v>29675638</v>
      </c>
      <c r="CI188">
        <v>30500445</v>
      </c>
      <c r="CJ188">
        <v>31328688</v>
      </c>
      <c r="CK188">
        <v>32164947</v>
      </c>
      <c r="CL188">
        <v>33010096</v>
      </c>
      <c r="CM188">
        <v>33863967</v>
      </c>
      <c r="CN188">
        <v>34726722</v>
      </c>
      <c r="CO188">
        <v>35595997</v>
      </c>
      <c r="CP188">
        <v>36470668</v>
      </c>
      <c r="CQ188">
        <v>37350386</v>
      </c>
    </row>
    <row r="189" spans="1:95" x14ac:dyDescent="0.45">
      <c r="A189" t="s">
        <v>288</v>
      </c>
      <c r="B189" s="48" t="s">
        <v>405</v>
      </c>
      <c r="C189" t="s">
        <v>776</v>
      </c>
      <c r="D189" s="48" t="s">
        <v>777</v>
      </c>
      <c r="E189">
        <v>2521567</v>
      </c>
      <c r="F189">
        <v>2548816</v>
      </c>
      <c r="G189">
        <v>2592515</v>
      </c>
      <c r="H189">
        <v>2652264</v>
      </c>
      <c r="I189">
        <v>2713798</v>
      </c>
      <c r="J189">
        <v>2777731</v>
      </c>
      <c r="K189">
        <v>2844763</v>
      </c>
      <c r="L189">
        <v>2915534</v>
      </c>
      <c r="M189">
        <v>2990633</v>
      </c>
      <c r="N189">
        <v>3070383</v>
      </c>
      <c r="O189">
        <v>3154560</v>
      </c>
      <c r="P189">
        <v>3242885</v>
      </c>
      <c r="Q189">
        <v>3335104</v>
      </c>
      <c r="R189">
        <v>3430846</v>
      </c>
      <c r="S189">
        <v>3530024</v>
      </c>
      <c r="T189">
        <v>3632494</v>
      </c>
      <c r="U189">
        <v>3733590</v>
      </c>
      <c r="V189">
        <v>3833470</v>
      </c>
      <c r="W189">
        <v>3941733</v>
      </c>
      <c r="X189">
        <v>4056078</v>
      </c>
      <c r="Y189">
        <v>4192846</v>
      </c>
      <c r="Z189">
        <v>4345358</v>
      </c>
      <c r="AA189">
        <v>4451785</v>
      </c>
      <c r="AB189">
        <v>4545385</v>
      </c>
      <c r="AC189">
        <v>4675431</v>
      </c>
      <c r="AD189">
        <v>4819002</v>
      </c>
      <c r="AE189">
        <v>4968768</v>
      </c>
      <c r="AF189">
        <v>5124504</v>
      </c>
      <c r="AG189">
        <v>5282136</v>
      </c>
      <c r="AH189">
        <v>5441504</v>
      </c>
      <c r="AI189">
        <v>5606417</v>
      </c>
      <c r="AJ189">
        <v>5774413</v>
      </c>
      <c r="AK189">
        <v>5944334</v>
      </c>
      <c r="AL189">
        <v>6118130</v>
      </c>
      <c r="AM189">
        <v>6294468</v>
      </c>
      <c r="AN189">
        <v>6471770</v>
      </c>
      <c r="AO189">
        <v>6650450</v>
      </c>
      <c r="AP189">
        <v>6831176</v>
      </c>
      <c r="AQ189">
        <v>7016578</v>
      </c>
      <c r="AR189">
        <v>7207708</v>
      </c>
      <c r="AS189">
        <v>7402949</v>
      </c>
      <c r="AT189">
        <v>7603274</v>
      </c>
      <c r="AU189">
        <v>7813274</v>
      </c>
      <c r="AV189">
        <v>8032587</v>
      </c>
      <c r="AW189">
        <v>8259516</v>
      </c>
      <c r="AX189">
        <v>8493481</v>
      </c>
      <c r="AY189">
        <v>8733151</v>
      </c>
      <c r="AZ189">
        <v>8984300</v>
      </c>
      <c r="BA189">
        <v>9247586</v>
      </c>
      <c r="BB189">
        <v>9518543</v>
      </c>
      <c r="BC189">
        <v>9796361</v>
      </c>
      <c r="BD189">
        <v>10079150</v>
      </c>
      <c r="BE189">
        <v>10368264</v>
      </c>
      <c r="BF189">
        <v>10664978</v>
      </c>
      <c r="BG189">
        <v>10993641</v>
      </c>
      <c r="BH189">
        <v>11344974</v>
      </c>
      <c r="BI189">
        <v>11689960</v>
      </c>
      <c r="BJ189">
        <v>12026768</v>
      </c>
      <c r="BK189">
        <v>12364936</v>
      </c>
      <c r="BL189">
        <v>12713836</v>
      </c>
      <c r="BM189">
        <v>13064540</v>
      </c>
      <c r="BN189">
        <v>13415332</v>
      </c>
      <c r="BO189">
        <v>13772296</v>
      </c>
      <c r="BP189">
        <v>14140585</v>
      </c>
      <c r="BQ189">
        <v>14514341</v>
      </c>
      <c r="BR189">
        <v>14890229</v>
      </c>
      <c r="BS189">
        <v>15268802</v>
      </c>
      <c r="BT189">
        <v>15651184</v>
      </c>
      <c r="BU189">
        <v>16038700</v>
      </c>
      <c r="BV189">
        <v>16430139</v>
      </c>
      <c r="BW189">
        <v>16825960</v>
      </c>
      <c r="BX189">
        <v>17226022</v>
      </c>
      <c r="BY189">
        <v>17630181</v>
      </c>
      <c r="BZ189">
        <v>18038236</v>
      </c>
      <c r="CA189">
        <v>18449804</v>
      </c>
      <c r="CB189">
        <v>18864947</v>
      </c>
      <c r="CC189">
        <v>19284632</v>
      </c>
      <c r="CD189">
        <v>19708711</v>
      </c>
      <c r="CE189">
        <v>20134894</v>
      </c>
      <c r="CF189">
        <v>20564409</v>
      </c>
      <c r="CG189">
        <v>20996338</v>
      </c>
      <c r="CH189">
        <v>21431398</v>
      </c>
      <c r="CI189">
        <v>21868230</v>
      </c>
      <c r="CJ189">
        <v>22302712</v>
      </c>
      <c r="CK189">
        <v>22737901</v>
      </c>
      <c r="CL189">
        <v>23174786</v>
      </c>
      <c r="CM189">
        <v>23612610</v>
      </c>
      <c r="CN189">
        <v>24052556</v>
      </c>
      <c r="CO189">
        <v>24492400</v>
      </c>
      <c r="CP189">
        <v>24931788</v>
      </c>
      <c r="CQ189">
        <v>25370255</v>
      </c>
    </row>
    <row r="190" spans="1:95" x14ac:dyDescent="0.45">
      <c r="A190" t="s">
        <v>288</v>
      </c>
      <c r="B190" s="48" t="s">
        <v>405</v>
      </c>
      <c r="C190" t="s">
        <v>774</v>
      </c>
      <c r="D190" s="48" t="s">
        <v>775</v>
      </c>
      <c r="E190">
        <v>2637490</v>
      </c>
      <c r="F190">
        <v>2690457</v>
      </c>
      <c r="G190">
        <v>2746105</v>
      </c>
      <c r="H190">
        <v>2804359</v>
      </c>
      <c r="I190">
        <v>2864459</v>
      </c>
      <c r="J190">
        <v>2926955</v>
      </c>
      <c r="K190">
        <v>2992532</v>
      </c>
      <c r="L190">
        <v>3061784</v>
      </c>
      <c r="M190">
        <v>3135230</v>
      </c>
      <c r="N190">
        <v>3213079</v>
      </c>
      <c r="O190">
        <v>3295233</v>
      </c>
      <c r="P190">
        <v>3381523</v>
      </c>
      <c r="Q190">
        <v>3471768</v>
      </c>
      <c r="R190">
        <v>3565814</v>
      </c>
      <c r="S190">
        <v>3663559</v>
      </c>
      <c r="T190">
        <v>3764626</v>
      </c>
      <c r="U190">
        <v>3864372</v>
      </c>
      <c r="V190">
        <v>3963031</v>
      </c>
      <c r="W190">
        <v>4070188</v>
      </c>
      <c r="X190">
        <v>4183563</v>
      </c>
      <c r="Y190">
        <v>4319373</v>
      </c>
      <c r="Z190">
        <v>4471019</v>
      </c>
      <c r="AA190">
        <v>4576893</v>
      </c>
      <c r="AB190">
        <v>4670012</v>
      </c>
      <c r="AC190">
        <v>4799647</v>
      </c>
      <c r="AD190">
        <v>4942728</v>
      </c>
      <c r="AE190">
        <v>5091574</v>
      </c>
      <c r="AF190">
        <v>5246245</v>
      </c>
      <c r="AG190">
        <v>5402832</v>
      </c>
      <c r="AH190">
        <v>5561241</v>
      </c>
      <c r="AI190">
        <v>5725404</v>
      </c>
      <c r="AJ190">
        <v>5892767</v>
      </c>
      <c r="AK190">
        <v>6062019</v>
      </c>
      <c r="AL190">
        <v>6235001</v>
      </c>
      <c r="AM190">
        <v>6410435</v>
      </c>
      <c r="AN190">
        <v>6586746</v>
      </c>
      <c r="AO190">
        <v>6764307</v>
      </c>
      <c r="AP190">
        <v>6944038</v>
      </c>
      <c r="AQ190">
        <v>7128282</v>
      </c>
      <c r="AR190">
        <v>7317432</v>
      </c>
      <c r="AS190">
        <v>7509682</v>
      </c>
      <c r="AT190">
        <v>7706216</v>
      </c>
      <c r="AU190">
        <v>7912254</v>
      </c>
      <c r="AV190">
        <v>8127753</v>
      </c>
      <c r="AW190">
        <v>8350971</v>
      </c>
      <c r="AX190">
        <v>8581113</v>
      </c>
      <c r="AY190">
        <v>8817256</v>
      </c>
      <c r="AZ190">
        <v>9065596</v>
      </c>
      <c r="BA190">
        <v>9326470</v>
      </c>
      <c r="BB190">
        <v>9595431</v>
      </c>
      <c r="BC190">
        <v>9871705</v>
      </c>
      <c r="BD190">
        <v>10153154</v>
      </c>
      <c r="BE190">
        <v>10441265</v>
      </c>
      <c r="BF190">
        <v>10737398</v>
      </c>
      <c r="BG190">
        <v>11066252</v>
      </c>
      <c r="BH190">
        <v>11418440</v>
      </c>
      <c r="BI190">
        <v>11764201</v>
      </c>
      <c r="BJ190">
        <v>12101833</v>
      </c>
      <c r="BK190">
        <v>12441447</v>
      </c>
      <c r="BL190">
        <v>12792259</v>
      </c>
      <c r="BM190">
        <v>13146018</v>
      </c>
      <c r="BN190">
        <v>13500426</v>
      </c>
      <c r="BO190">
        <v>13860475</v>
      </c>
      <c r="BP190">
        <v>14232102</v>
      </c>
      <c r="BQ190">
        <v>14609403</v>
      </c>
      <c r="BR190">
        <v>14989108</v>
      </c>
      <c r="BS190">
        <v>15372015</v>
      </c>
      <c r="BT190">
        <v>15759200</v>
      </c>
      <c r="BU190">
        <v>16151968</v>
      </c>
      <c r="BV190">
        <v>16549144</v>
      </c>
      <c r="BW190">
        <v>16951230</v>
      </c>
      <c r="BX190">
        <v>17358095</v>
      </c>
      <c r="BY190">
        <v>17769490</v>
      </c>
      <c r="BZ190">
        <v>18185247</v>
      </c>
      <c r="CA190">
        <v>18605006</v>
      </c>
      <c r="CB190">
        <v>19028871</v>
      </c>
      <c r="CC190">
        <v>19457835</v>
      </c>
      <c r="CD190">
        <v>19891661</v>
      </c>
      <c r="CE190">
        <v>20328118</v>
      </c>
      <c r="CF190">
        <v>20768431</v>
      </c>
      <c r="CG190">
        <v>21211665</v>
      </c>
      <c r="CH190">
        <v>21658582</v>
      </c>
      <c r="CI190">
        <v>22107786</v>
      </c>
      <c r="CJ190">
        <v>22555089</v>
      </c>
      <c r="CK190">
        <v>23003573</v>
      </c>
      <c r="CL190">
        <v>23454253</v>
      </c>
      <c r="CM190">
        <v>23906428</v>
      </c>
      <c r="CN190">
        <v>24361227</v>
      </c>
      <c r="CO190">
        <v>24816365</v>
      </c>
      <c r="CP190">
        <v>25271482</v>
      </c>
      <c r="CQ190">
        <v>25726062</v>
      </c>
    </row>
    <row r="191" spans="1:95" x14ac:dyDescent="0.45">
      <c r="A191" t="s">
        <v>288</v>
      </c>
      <c r="B191" s="48" t="s">
        <v>405</v>
      </c>
      <c r="C191" t="s">
        <v>768</v>
      </c>
      <c r="D191" s="48" t="s">
        <v>769</v>
      </c>
      <c r="E191">
        <v>5159057</v>
      </c>
      <c r="F191">
        <v>5239273</v>
      </c>
      <c r="G191">
        <v>5338620</v>
      </c>
      <c r="H191">
        <v>5456623</v>
      </c>
      <c r="I191">
        <v>5578257</v>
      </c>
      <c r="J191">
        <v>5704686</v>
      </c>
      <c r="K191">
        <v>5837295</v>
      </c>
      <c r="L191">
        <v>5977318</v>
      </c>
      <c r="M191">
        <v>6125863</v>
      </c>
      <c r="N191">
        <v>6283462</v>
      </c>
      <c r="O191">
        <v>6449793</v>
      </c>
      <c r="P191">
        <v>6624408</v>
      </c>
      <c r="Q191">
        <v>6806872</v>
      </c>
      <c r="R191">
        <v>6996660</v>
      </c>
      <c r="S191">
        <v>7193583</v>
      </c>
      <c r="T191">
        <v>7397120</v>
      </c>
      <c r="U191">
        <v>7597962</v>
      </c>
      <c r="V191">
        <v>7796501</v>
      </c>
      <c r="W191">
        <v>8011921</v>
      </c>
      <c r="X191">
        <v>8239641</v>
      </c>
      <c r="Y191">
        <v>8512219</v>
      </c>
      <c r="Z191">
        <v>8816377</v>
      </c>
      <c r="AA191">
        <v>9028678</v>
      </c>
      <c r="AB191">
        <v>9215397</v>
      </c>
      <c r="AC191">
        <v>9475078</v>
      </c>
      <c r="AD191">
        <v>9761730</v>
      </c>
      <c r="AE191">
        <v>10060342</v>
      </c>
      <c r="AF191">
        <v>10370749</v>
      </c>
      <c r="AG191">
        <v>10684968</v>
      </c>
      <c r="AH191">
        <v>11002745</v>
      </c>
      <c r="AI191">
        <v>11331821</v>
      </c>
      <c r="AJ191">
        <v>11667180</v>
      </c>
      <c r="AK191">
        <v>12006353</v>
      </c>
      <c r="AL191">
        <v>12353131</v>
      </c>
      <c r="AM191">
        <v>12704903</v>
      </c>
      <c r="AN191">
        <v>13058516</v>
      </c>
      <c r="AO191">
        <v>13414757</v>
      </c>
      <c r="AP191">
        <v>13775214</v>
      </c>
      <c r="AQ191">
        <v>14144860</v>
      </c>
      <c r="AR191">
        <v>14525140</v>
      </c>
      <c r="AS191">
        <v>14912631</v>
      </c>
      <c r="AT191">
        <v>15309490</v>
      </c>
      <c r="AU191">
        <v>15725528</v>
      </c>
      <c r="AV191">
        <v>16160340</v>
      </c>
      <c r="AW191">
        <v>16610487</v>
      </c>
      <c r="AX191">
        <v>17074594</v>
      </c>
      <c r="AY191">
        <v>17550407</v>
      </c>
      <c r="AZ191">
        <v>18049896</v>
      </c>
      <c r="BA191">
        <v>18574056</v>
      </c>
      <c r="BB191">
        <v>19113974</v>
      </c>
      <c r="BC191">
        <v>19668066</v>
      </c>
      <c r="BD191">
        <v>20232304</v>
      </c>
      <c r="BE191">
        <v>20809529</v>
      </c>
      <c r="BF191">
        <v>21402376</v>
      </c>
      <c r="BG191">
        <v>22059893</v>
      </c>
      <c r="BH191">
        <v>22763414</v>
      </c>
      <c r="BI191">
        <v>23454161</v>
      </c>
      <c r="BJ191">
        <v>24128601</v>
      </c>
      <c r="BK191">
        <v>24806383</v>
      </c>
      <c r="BL191">
        <v>25506095</v>
      </c>
      <c r="BM191">
        <v>26210558</v>
      </c>
      <c r="BN191">
        <v>26915758</v>
      </c>
      <c r="BO191">
        <v>27632771</v>
      </c>
      <c r="BP191">
        <v>28372687</v>
      </c>
      <c r="BQ191">
        <v>29123744</v>
      </c>
      <c r="BR191">
        <v>29879337</v>
      </c>
      <c r="BS191">
        <v>30640817</v>
      </c>
      <c r="BT191">
        <v>31410384</v>
      </c>
      <c r="BU191">
        <v>32190668</v>
      </c>
      <c r="BV191">
        <v>32979283</v>
      </c>
      <c r="BW191">
        <v>33777190</v>
      </c>
      <c r="BX191">
        <v>34584117</v>
      </c>
      <c r="BY191">
        <v>35399671</v>
      </c>
      <c r="BZ191">
        <v>36223483</v>
      </c>
      <c r="CA191">
        <v>37054810</v>
      </c>
      <c r="CB191">
        <v>37893818</v>
      </c>
      <c r="CC191">
        <v>38742467</v>
      </c>
      <c r="CD191">
        <v>39600372</v>
      </c>
      <c r="CE191">
        <v>40463012</v>
      </c>
      <c r="CF191">
        <v>41332840</v>
      </c>
      <c r="CG191">
        <v>42208003</v>
      </c>
      <c r="CH191">
        <v>43089980</v>
      </c>
      <c r="CI191">
        <v>43976016</v>
      </c>
      <c r="CJ191">
        <v>44857801</v>
      </c>
      <c r="CK191">
        <v>45741474</v>
      </c>
      <c r="CL191">
        <v>46629039</v>
      </c>
      <c r="CM191">
        <v>47519038</v>
      </c>
      <c r="CN191">
        <v>48413783</v>
      </c>
      <c r="CO191">
        <v>49308765</v>
      </c>
      <c r="CP191">
        <v>50203270</v>
      </c>
      <c r="CQ191">
        <v>51096317</v>
      </c>
    </row>
    <row r="192" spans="1:95" x14ac:dyDescent="0.45">
      <c r="A192" t="s">
        <v>393</v>
      </c>
      <c r="B192" s="48" t="s">
        <v>394</v>
      </c>
      <c r="C192" t="s">
        <v>770</v>
      </c>
      <c r="D192" s="48" t="s">
        <v>771</v>
      </c>
      <c r="E192">
        <v>5540976</v>
      </c>
      <c r="F192">
        <v>5541960</v>
      </c>
      <c r="G192">
        <v>5492247</v>
      </c>
      <c r="H192">
        <v>5441341</v>
      </c>
      <c r="I192">
        <v>5390322</v>
      </c>
      <c r="J192">
        <v>5334312</v>
      </c>
      <c r="K192">
        <v>5284252</v>
      </c>
      <c r="L192">
        <v>5275481</v>
      </c>
      <c r="M192">
        <v>5256115</v>
      </c>
      <c r="N192">
        <v>5223145</v>
      </c>
      <c r="O192">
        <v>5191541</v>
      </c>
      <c r="P192">
        <v>5251122</v>
      </c>
      <c r="Q192">
        <v>5338874</v>
      </c>
      <c r="R192">
        <v>5431539</v>
      </c>
      <c r="S192">
        <v>5535266</v>
      </c>
      <c r="T192">
        <v>5644413</v>
      </c>
      <c r="U192">
        <v>5744499</v>
      </c>
      <c r="V192">
        <v>5802629</v>
      </c>
      <c r="W192">
        <v>5851095</v>
      </c>
      <c r="X192">
        <v>5899610</v>
      </c>
      <c r="Y192">
        <v>5966378</v>
      </c>
      <c r="Z192">
        <v>6028261</v>
      </c>
      <c r="AA192">
        <v>6059713</v>
      </c>
      <c r="AB192">
        <v>6079070</v>
      </c>
      <c r="AC192">
        <v>6095759</v>
      </c>
      <c r="AD192">
        <v>6110627</v>
      </c>
      <c r="AE192">
        <v>6133043</v>
      </c>
      <c r="AF192">
        <v>6209133</v>
      </c>
      <c r="AG192">
        <v>6284808</v>
      </c>
      <c r="AH192">
        <v>6393132</v>
      </c>
      <c r="AI192">
        <v>6484711</v>
      </c>
      <c r="AJ192">
        <v>6555149</v>
      </c>
      <c r="AK192">
        <v>6557450</v>
      </c>
      <c r="AL192">
        <v>6553895</v>
      </c>
      <c r="AM192">
        <v>6550090</v>
      </c>
      <c r="AN192">
        <v>6541741</v>
      </c>
      <c r="AO192">
        <v>6528757</v>
      </c>
      <c r="AP192">
        <v>6477628</v>
      </c>
      <c r="AQ192">
        <v>6415815</v>
      </c>
      <c r="AR192">
        <v>6352957</v>
      </c>
      <c r="AS192">
        <v>6297326</v>
      </c>
      <c r="AT192">
        <v>6263111</v>
      </c>
      <c r="AU192">
        <v>6306962</v>
      </c>
      <c r="AV192">
        <v>6338934</v>
      </c>
      <c r="AW192">
        <v>6373389</v>
      </c>
      <c r="AX192">
        <v>6409210</v>
      </c>
      <c r="AY192">
        <v>6444862</v>
      </c>
      <c r="AZ192">
        <v>6447537</v>
      </c>
      <c r="BA192">
        <v>6457290</v>
      </c>
      <c r="BB192">
        <v>6471098</v>
      </c>
      <c r="BC192">
        <v>6482545</v>
      </c>
      <c r="BD192">
        <v>6491486</v>
      </c>
      <c r="BE192">
        <v>6547988</v>
      </c>
      <c r="BF192">
        <v>6602944</v>
      </c>
      <c r="BG192">
        <v>6655226</v>
      </c>
      <c r="BH192">
        <v>6691380</v>
      </c>
      <c r="BI192">
        <v>6752720</v>
      </c>
      <c r="BJ192">
        <v>6815656</v>
      </c>
      <c r="BK192">
        <v>6891429</v>
      </c>
      <c r="BL192">
        <v>6966193</v>
      </c>
      <c r="BM192">
        <v>7011720</v>
      </c>
      <c r="BN192">
        <v>7015868</v>
      </c>
      <c r="BO192">
        <v>7105029</v>
      </c>
      <c r="BP192">
        <v>7270342</v>
      </c>
      <c r="BQ192">
        <v>7440206</v>
      </c>
      <c r="BR192">
        <v>7449291</v>
      </c>
      <c r="BS192">
        <v>7446272</v>
      </c>
      <c r="BT192">
        <v>7436338</v>
      </c>
      <c r="BU192">
        <v>7419574</v>
      </c>
      <c r="BV192">
        <v>7396029</v>
      </c>
      <c r="BW192">
        <v>7366501</v>
      </c>
      <c r="BX192">
        <v>7332056</v>
      </c>
      <c r="BY192">
        <v>7290844</v>
      </c>
      <c r="BZ192">
        <v>7242417</v>
      </c>
      <c r="CA192">
        <v>7190285</v>
      </c>
      <c r="CB192">
        <v>7130879</v>
      </c>
      <c r="CC192">
        <v>7068239</v>
      </c>
      <c r="CD192">
        <v>7001703</v>
      </c>
      <c r="CE192">
        <v>6930300</v>
      </c>
      <c r="CF192">
        <v>6854258</v>
      </c>
      <c r="CG192">
        <v>6773324</v>
      </c>
      <c r="CH192">
        <v>6689645</v>
      </c>
      <c r="CI192">
        <v>6602978</v>
      </c>
      <c r="CJ192">
        <v>6516574</v>
      </c>
      <c r="CK192">
        <v>6430208</v>
      </c>
      <c r="CL192">
        <v>6345521</v>
      </c>
      <c r="CM192">
        <v>6259580</v>
      </c>
      <c r="CN192">
        <v>6174932</v>
      </c>
      <c r="CO192">
        <v>6091160</v>
      </c>
      <c r="CP192">
        <v>6006873</v>
      </c>
      <c r="CQ192">
        <v>5925207</v>
      </c>
    </row>
    <row r="193" spans="1:95" x14ac:dyDescent="0.45">
      <c r="A193" t="s">
        <v>393</v>
      </c>
      <c r="B193" s="48" t="s">
        <v>394</v>
      </c>
      <c r="C193" t="s">
        <v>772</v>
      </c>
      <c r="D193" s="48" t="s">
        <v>773</v>
      </c>
      <c r="E193">
        <v>12368380</v>
      </c>
      <c r="F193">
        <v>12729040</v>
      </c>
      <c r="G193">
        <v>13121753</v>
      </c>
      <c r="H193">
        <v>13522659</v>
      </c>
      <c r="I193">
        <v>13934678</v>
      </c>
      <c r="J193">
        <v>14343688</v>
      </c>
      <c r="K193">
        <v>14763748</v>
      </c>
      <c r="L193">
        <v>15136519</v>
      </c>
      <c r="M193">
        <v>15487885</v>
      </c>
      <c r="N193">
        <v>15804855</v>
      </c>
      <c r="O193">
        <v>16132459</v>
      </c>
      <c r="P193">
        <v>16710910</v>
      </c>
      <c r="Q193">
        <v>16879589</v>
      </c>
      <c r="R193">
        <v>17060238</v>
      </c>
      <c r="S193">
        <v>17272703</v>
      </c>
      <c r="T193">
        <v>17498862</v>
      </c>
      <c r="U193">
        <v>17705309</v>
      </c>
      <c r="V193">
        <v>17923214</v>
      </c>
      <c r="W193">
        <v>18112108</v>
      </c>
      <c r="X193">
        <v>18301934</v>
      </c>
      <c r="Y193">
        <v>18549289</v>
      </c>
      <c r="Z193">
        <v>18791654</v>
      </c>
      <c r="AA193">
        <v>19057229</v>
      </c>
      <c r="AB193">
        <v>19287381</v>
      </c>
      <c r="AC193">
        <v>19511294</v>
      </c>
      <c r="AD193">
        <v>19731489</v>
      </c>
      <c r="AE193">
        <v>19967235</v>
      </c>
      <c r="AF193">
        <v>20237468</v>
      </c>
      <c r="AG193">
        <v>20506939</v>
      </c>
      <c r="AH193">
        <v>20883649</v>
      </c>
      <c r="AI193">
        <v>21206427</v>
      </c>
      <c r="AJ193">
        <v>21482271</v>
      </c>
      <c r="AK193">
        <v>21813814</v>
      </c>
      <c r="AL193">
        <v>22130869</v>
      </c>
      <c r="AM193">
        <v>22450573</v>
      </c>
      <c r="AN193">
        <v>22760570</v>
      </c>
      <c r="AO193">
        <v>23081461</v>
      </c>
      <c r="AP193">
        <v>23428320</v>
      </c>
      <c r="AQ193">
        <v>23739358</v>
      </c>
      <c r="AR193">
        <v>24048329</v>
      </c>
      <c r="AS193">
        <v>24388404</v>
      </c>
      <c r="AT193">
        <v>24757744</v>
      </c>
      <c r="AU193">
        <v>25052237</v>
      </c>
      <c r="AV193">
        <v>25303527</v>
      </c>
      <c r="AW193">
        <v>25565418</v>
      </c>
      <c r="AX193">
        <v>25833522</v>
      </c>
      <c r="AY193">
        <v>26126331</v>
      </c>
      <c r="AZ193">
        <v>26441349</v>
      </c>
      <c r="BA193">
        <v>26790008</v>
      </c>
      <c r="BB193">
        <v>27158971</v>
      </c>
      <c r="BC193">
        <v>27523357</v>
      </c>
      <c r="BD193">
        <v>27847735</v>
      </c>
      <c r="BE193">
        <v>28165407</v>
      </c>
      <c r="BF193">
        <v>28478048</v>
      </c>
      <c r="BG193">
        <v>28778840</v>
      </c>
      <c r="BH193">
        <v>29013118</v>
      </c>
      <c r="BI193">
        <v>29358083</v>
      </c>
      <c r="BJ193">
        <v>29729419</v>
      </c>
      <c r="BK193">
        <v>30181191</v>
      </c>
      <c r="BL193">
        <v>30652302</v>
      </c>
      <c r="BM193">
        <v>31016918</v>
      </c>
      <c r="BN193">
        <v>31223996</v>
      </c>
      <c r="BO193">
        <v>31830905</v>
      </c>
      <c r="BP193">
        <v>32813142</v>
      </c>
      <c r="BQ193">
        <v>33848393</v>
      </c>
      <c r="BR193">
        <v>34185469</v>
      </c>
      <c r="BS193">
        <v>34492740</v>
      </c>
      <c r="BT193">
        <v>34791590</v>
      </c>
      <c r="BU193">
        <v>35087294</v>
      </c>
      <c r="BV193">
        <v>35372887</v>
      </c>
      <c r="BW193">
        <v>35657103</v>
      </c>
      <c r="BX193">
        <v>35940232</v>
      </c>
      <c r="BY193">
        <v>36215804</v>
      </c>
      <c r="BZ193">
        <v>36478783</v>
      </c>
      <c r="CA193">
        <v>36749367</v>
      </c>
      <c r="CB193">
        <v>37004041</v>
      </c>
      <c r="CC193">
        <v>37266197</v>
      </c>
      <c r="CD193">
        <v>37527065</v>
      </c>
      <c r="CE193">
        <v>37787084</v>
      </c>
      <c r="CF193">
        <v>38038706</v>
      </c>
      <c r="CG193">
        <v>38286044</v>
      </c>
      <c r="CH193">
        <v>38535103</v>
      </c>
      <c r="CI193">
        <v>38784554</v>
      </c>
      <c r="CJ193">
        <v>39028394</v>
      </c>
      <c r="CK193">
        <v>39271344</v>
      </c>
      <c r="CL193">
        <v>39516875</v>
      </c>
      <c r="CM193">
        <v>39749828</v>
      </c>
      <c r="CN193">
        <v>39982428</v>
      </c>
      <c r="CO193">
        <v>40218880</v>
      </c>
      <c r="CP193">
        <v>40442811</v>
      </c>
      <c r="CQ193">
        <v>40678593</v>
      </c>
    </row>
    <row r="194" spans="1:95" x14ac:dyDescent="0.45">
      <c r="A194" t="s">
        <v>393</v>
      </c>
      <c r="B194" s="48" t="s">
        <v>394</v>
      </c>
      <c r="C194" t="s">
        <v>776</v>
      </c>
      <c r="D194" s="48" t="s">
        <v>777</v>
      </c>
      <c r="E194">
        <v>9061136</v>
      </c>
      <c r="F194">
        <v>9233088</v>
      </c>
      <c r="G194">
        <v>9393474</v>
      </c>
      <c r="H194">
        <v>9557206</v>
      </c>
      <c r="I194">
        <v>9727345</v>
      </c>
      <c r="J194">
        <v>9894308</v>
      </c>
      <c r="K194">
        <v>10071677</v>
      </c>
      <c r="L194">
        <v>10248482</v>
      </c>
      <c r="M194">
        <v>10409199</v>
      </c>
      <c r="N194">
        <v>10543934</v>
      </c>
      <c r="O194">
        <v>10693060</v>
      </c>
      <c r="P194">
        <v>11020264</v>
      </c>
      <c r="Q194">
        <v>11145914</v>
      </c>
      <c r="R194">
        <v>11273787</v>
      </c>
      <c r="S194">
        <v>11424105</v>
      </c>
      <c r="T194">
        <v>11582471</v>
      </c>
      <c r="U194">
        <v>11723914</v>
      </c>
      <c r="V194">
        <v>11848574</v>
      </c>
      <c r="W194">
        <v>11953673</v>
      </c>
      <c r="X194">
        <v>12061154</v>
      </c>
      <c r="Y194">
        <v>12208861</v>
      </c>
      <c r="Z194">
        <v>12352193</v>
      </c>
      <c r="AA194">
        <v>12491539</v>
      </c>
      <c r="AB194">
        <v>12606617</v>
      </c>
      <c r="AC194">
        <v>12717147</v>
      </c>
      <c r="AD194">
        <v>12826484</v>
      </c>
      <c r="AE194">
        <v>12950918</v>
      </c>
      <c r="AF194">
        <v>13120761</v>
      </c>
      <c r="AG194">
        <v>13287281</v>
      </c>
      <c r="AH194">
        <v>13520912</v>
      </c>
      <c r="AI194">
        <v>13723253</v>
      </c>
      <c r="AJ194">
        <v>13894281</v>
      </c>
      <c r="AK194">
        <v>14053053</v>
      </c>
      <c r="AL194">
        <v>14200363</v>
      </c>
      <c r="AM194">
        <v>14352168</v>
      </c>
      <c r="AN194">
        <v>14497158</v>
      </c>
      <c r="AO194">
        <v>14648447</v>
      </c>
      <c r="AP194">
        <v>14796996</v>
      </c>
      <c r="AQ194">
        <v>14920341</v>
      </c>
      <c r="AR194">
        <v>15042362</v>
      </c>
      <c r="AS194">
        <v>15188055</v>
      </c>
      <c r="AT194">
        <v>15360826</v>
      </c>
      <c r="AU194">
        <v>15532792</v>
      </c>
      <c r="AV194">
        <v>15674662</v>
      </c>
      <c r="AW194">
        <v>15822784</v>
      </c>
      <c r="AX194">
        <v>15975662</v>
      </c>
      <c r="AY194">
        <v>16139677</v>
      </c>
      <c r="AZ194">
        <v>16296084</v>
      </c>
      <c r="BA194">
        <v>16472578</v>
      </c>
      <c r="BB194">
        <v>16661983</v>
      </c>
      <c r="BC194">
        <v>16848382</v>
      </c>
      <c r="BD194">
        <v>17016358</v>
      </c>
      <c r="BE194">
        <v>17208263</v>
      </c>
      <c r="BF194">
        <v>17397233</v>
      </c>
      <c r="BG194">
        <v>17575548</v>
      </c>
      <c r="BH194">
        <v>17709821</v>
      </c>
      <c r="BI194">
        <v>17912345</v>
      </c>
      <c r="BJ194">
        <v>18132886</v>
      </c>
      <c r="BK194">
        <v>18404527</v>
      </c>
      <c r="BL194">
        <v>18684549</v>
      </c>
      <c r="BM194">
        <v>18893273</v>
      </c>
      <c r="BN194">
        <v>18998959</v>
      </c>
      <c r="BO194">
        <v>19339314</v>
      </c>
      <c r="BP194">
        <v>19905091</v>
      </c>
      <c r="BQ194">
        <v>20502744</v>
      </c>
      <c r="BR194">
        <v>20673025</v>
      </c>
      <c r="BS194">
        <v>20822930</v>
      </c>
      <c r="BT194">
        <v>20965547</v>
      </c>
      <c r="BU194">
        <v>21103454</v>
      </c>
      <c r="BV194">
        <v>21233137</v>
      </c>
      <c r="BW194">
        <v>21359272</v>
      </c>
      <c r="BX194">
        <v>21482475</v>
      </c>
      <c r="BY194">
        <v>21598690</v>
      </c>
      <c r="BZ194">
        <v>21705263</v>
      </c>
      <c r="CA194">
        <v>21813844</v>
      </c>
      <c r="CB194">
        <v>21911073</v>
      </c>
      <c r="CC194">
        <v>22010777</v>
      </c>
      <c r="CD194">
        <v>22108256</v>
      </c>
      <c r="CE194">
        <v>22203183</v>
      </c>
      <c r="CF194">
        <v>22292027</v>
      </c>
      <c r="CG194">
        <v>22376705</v>
      </c>
      <c r="CH194">
        <v>22461173</v>
      </c>
      <c r="CI194">
        <v>22544728</v>
      </c>
      <c r="CJ194">
        <v>22625975</v>
      </c>
      <c r="CK194">
        <v>22707213</v>
      </c>
      <c r="CL194">
        <v>22791046</v>
      </c>
      <c r="CM194">
        <v>22868395</v>
      </c>
      <c r="CN194">
        <v>22946618</v>
      </c>
      <c r="CO194">
        <v>23027529</v>
      </c>
      <c r="CP194">
        <v>23102391</v>
      </c>
      <c r="CQ194">
        <v>23184821</v>
      </c>
    </row>
    <row r="195" spans="1:95" x14ac:dyDescent="0.45">
      <c r="A195" t="s">
        <v>393</v>
      </c>
      <c r="B195" s="48" t="s">
        <v>394</v>
      </c>
      <c r="C195" t="s">
        <v>774</v>
      </c>
      <c r="D195" s="48" t="s">
        <v>775</v>
      </c>
      <c r="E195">
        <v>8848220</v>
      </c>
      <c r="F195">
        <v>9037912</v>
      </c>
      <c r="G195">
        <v>9220526</v>
      </c>
      <c r="H195">
        <v>9406794</v>
      </c>
      <c r="I195">
        <v>9597655</v>
      </c>
      <c r="J195">
        <v>9783692</v>
      </c>
      <c r="K195">
        <v>9976323</v>
      </c>
      <c r="L195">
        <v>10163518</v>
      </c>
      <c r="M195">
        <v>10334801</v>
      </c>
      <c r="N195">
        <v>10484066</v>
      </c>
      <c r="O195">
        <v>10630940</v>
      </c>
      <c r="P195">
        <v>10941768</v>
      </c>
      <c r="Q195">
        <v>11072549</v>
      </c>
      <c r="R195">
        <v>11217990</v>
      </c>
      <c r="S195">
        <v>11383864</v>
      </c>
      <c r="T195">
        <v>11560804</v>
      </c>
      <c r="U195">
        <v>11725894</v>
      </c>
      <c r="V195">
        <v>11877269</v>
      </c>
      <c r="W195">
        <v>12009530</v>
      </c>
      <c r="X195">
        <v>12140390</v>
      </c>
      <c r="Y195">
        <v>12306806</v>
      </c>
      <c r="Z195">
        <v>12467722</v>
      </c>
      <c r="AA195">
        <v>12625403</v>
      </c>
      <c r="AB195">
        <v>12759834</v>
      </c>
      <c r="AC195">
        <v>12889906</v>
      </c>
      <c r="AD195">
        <v>13015632</v>
      </c>
      <c r="AE195">
        <v>13149360</v>
      </c>
      <c r="AF195">
        <v>13325840</v>
      </c>
      <c r="AG195">
        <v>13504466</v>
      </c>
      <c r="AH195">
        <v>13755869</v>
      </c>
      <c r="AI195">
        <v>13967885</v>
      </c>
      <c r="AJ195">
        <v>14143139</v>
      </c>
      <c r="AK195">
        <v>14318211</v>
      </c>
      <c r="AL195">
        <v>14484401</v>
      </c>
      <c r="AM195">
        <v>14648495</v>
      </c>
      <c r="AN195">
        <v>14805153</v>
      </c>
      <c r="AO195">
        <v>14961771</v>
      </c>
      <c r="AP195">
        <v>15108952</v>
      </c>
      <c r="AQ195">
        <v>15234832</v>
      </c>
      <c r="AR195">
        <v>15358924</v>
      </c>
      <c r="AS195">
        <v>15497675</v>
      </c>
      <c r="AT195">
        <v>15660029</v>
      </c>
      <c r="AU195">
        <v>15826407</v>
      </c>
      <c r="AV195">
        <v>15967799</v>
      </c>
      <c r="AW195">
        <v>16116023</v>
      </c>
      <c r="AX195">
        <v>16267070</v>
      </c>
      <c r="AY195">
        <v>16431516</v>
      </c>
      <c r="AZ195">
        <v>16592802</v>
      </c>
      <c r="BA195">
        <v>16774720</v>
      </c>
      <c r="BB195">
        <v>16968086</v>
      </c>
      <c r="BC195">
        <v>17157520</v>
      </c>
      <c r="BD195">
        <v>17322863</v>
      </c>
      <c r="BE195">
        <v>17505132</v>
      </c>
      <c r="BF195">
        <v>17683759</v>
      </c>
      <c r="BG195">
        <v>17858518</v>
      </c>
      <c r="BH195">
        <v>17994677</v>
      </c>
      <c r="BI195">
        <v>18198458</v>
      </c>
      <c r="BJ195">
        <v>18412189</v>
      </c>
      <c r="BK195">
        <v>18668093</v>
      </c>
      <c r="BL195">
        <v>18933946</v>
      </c>
      <c r="BM195">
        <v>19135365</v>
      </c>
      <c r="BN195">
        <v>19240905</v>
      </c>
      <c r="BO195">
        <v>19596620</v>
      </c>
      <c r="BP195">
        <v>20178393</v>
      </c>
      <c r="BQ195">
        <v>20785855</v>
      </c>
      <c r="BR195">
        <v>20961735</v>
      </c>
      <c r="BS195">
        <v>21116082</v>
      </c>
      <c r="BT195">
        <v>21262381</v>
      </c>
      <c r="BU195">
        <v>21403414</v>
      </c>
      <c r="BV195">
        <v>21535779</v>
      </c>
      <c r="BW195">
        <v>21664332</v>
      </c>
      <c r="BX195">
        <v>21789813</v>
      </c>
      <c r="BY195">
        <v>21907958</v>
      </c>
      <c r="BZ195">
        <v>22015937</v>
      </c>
      <c r="CA195">
        <v>22125808</v>
      </c>
      <c r="CB195">
        <v>22223847</v>
      </c>
      <c r="CC195">
        <v>22323659</v>
      </c>
      <c r="CD195">
        <v>22420512</v>
      </c>
      <c r="CE195">
        <v>22514201</v>
      </c>
      <c r="CF195">
        <v>22600937</v>
      </c>
      <c r="CG195">
        <v>22682663</v>
      </c>
      <c r="CH195">
        <v>22763575</v>
      </c>
      <c r="CI195">
        <v>22842804</v>
      </c>
      <c r="CJ195">
        <v>22918993</v>
      </c>
      <c r="CK195">
        <v>22994339</v>
      </c>
      <c r="CL195">
        <v>23071350</v>
      </c>
      <c r="CM195">
        <v>23141013</v>
      </c>
      <c r="CN195">
        <v>23210742</v>
      </c>
      <c r="CO195">
        <v>23282511</v>
      </c>
      <c r="CP195">
        <v>23347293</v>
      </c>
      <c r="CQ195">
        <v>23418979</v>
      </c>
    </row>
    <row r="196" spans="1:95" x14ac:dyDescent="0.45">
      <c r="A196" t="s">
        <v>393</v>
      </c>
      <c r="B196" s="48" t="s">
        <v>394</v>
      </c>
      <c r="C196" t="s">
        <v>768</v>
      </c>
      <c r="D196" s="48" t="s">
        <v>769</v>
      </c>
      <c r="E196">
        <v>17909356</v>
      </c>
      <c r="F196">
        <v>18271000</v>
      </c>
      <c r="G196">
        <v>18614000</v>
      </c>
      <c r="H196">
        <v>18964000</v>
      </c>
      <c r="I196">
        <v>19325000</v>
      </c>
      <c r="J196">
        <v>19678000</v>
      </c>
      <c r="K196">
        <v>20048000</v>
      </c>
      <c r="L196">
        <v>20412000</v>
      </c>
      <c r="M196">
        <v>20744000</v>
      </c>
      <c r="N196">
        <v>21028000</v>
      </c>
      <c r="O196">
        <v>21324000</v>
      </c>
      <c r="P196">
        <v>21962032</v>
      </c>
      <c r="Q196">
        <v>22218463</v>
      </c>
      <c r="R196">
        <v>22491777</v>
      </c>
      <c r="S196">
        <v>22807969</v>
      </c>
      <c r="T196">
        <v>23143275</v>
      </c>
      <c r="U196">
        <v>23449808</v>
      </c>
      <c r="V196">
        <v>23725843</v>
      </c>
      <c r="W196">
        <v>23963203</v>
      </c>
      <c r="X196">
        <v>24201544</v>
      </c>
      <c r="Y196">
        <v>24515667</v>
      </c>
      <c r="Z196">
        <v>24819915</v>
      </c>
      <c r="AA196">
        <v>25116942</v>
      </c>
      <c r="AB196">
        <v>25366451</v>
      </c>
      <c r="AC196">
        <v>25607053</v>
      </c>
      <c r="AD196">
        <v>25842116</v>
      </c>
      <c r="AE196">
        <v>26100278</v>
      </c>
      <c r="AF196">
        <v>26446601</v>
      </c>
      <c r="AG196">
        <v>26791747</v>
      </c>
      <c r="AH196">
        <v>27276781</v>
      </c>
      <c r="AI196">
        <v>27691138</v>
      </c>
      <c r="AJ196">
        <v>28037420</v>
      </c>
      <c r="AK196">
        <v>28371264</v>
      </c>
      <c r="AL196">
        <v>28684764</v>
      </c>
      <c r="AM196">
        <v>29000663</v>
      </c>
      <c r="AN196">
        <v>29302311</v>
      </c>
      <c r="AO196">
        <v>29610218</v>
      </c>
      <c r="AP196">
        <v>29905948</v>
      </c>
      <c r="AQ196">
        <v>30155173</v>
      </c>
      <c r="AR196">
        <v>30401286</v>
      </c>
      <c r="AS196">
        <v>30685730</v>
      </c>
      <c r="AT196">
        <v>31020855</v>
      </c>
      <c r="AU196">
        <v>31359199</v>
      </c>
      <c r="AV196">
        <v>31642461</v>
      </c>
      <c r="AW196">
        <v>31938807</v>
      </c>
      <c r="AX196">
        <v>32242732</v>
      </c>
      <c r="AY196">
        <v>32571193</v>
      </c>
      <c r="AZ196">
        <v>32888886</v>
      </c>
      <c r="BA196">
        <v>33247298</v>
      </c>
      <c r="BB196">
        <v>33630069</v>
      </c>
      <c r="BC196">
        <v>34005902</v>
      </c>
      <c r="BD196">
        <v>34339221</v>
      </c>
      <c r="BE196">
        <v>34713395</v>
      </c>
      <c r="BF196">
        <v>35080992</v>
      </c>
      <c r="BG196">
        <v>35434066</v>
      </c>
      <c r="BH196">
        <v>35704498</v>
      </c>
      <c r="BI196">
        <v>36110803</v>
      </c>
      <c r="BJ196">
        <v>36545075</v>
      </c>
      <c r="BK196">
        <v>37072620</v>
      </c>
      <c r="BL196">
        <v>37618495</v>
      </c>
      <c r="BM196">
        <v>38028638</v>
      </c>
      <c r="BN196">
        <v>38239864</v>
      </c>
      <c r="BO196">
        <v>38935934</v>
      </c>
      <c r="BP196">
        <v>40083484</v>
      </c>
      <c r="BQ196">
        <v>41288599</v>
      </c>
      <c r="BR196">
        <v>41634760</v>
      </c>
      <c r="BS196">
        <v>41939012</v>
      </c>
      <c r="BT196">
        <v>42227928</v>
      </c>
      <c r="BU196">
        <v>42506868</v>
      </c>
      <c r="BV196">
        <v>42768916</v>
      </c>
      <c r="BW196">
        <v>43023604</v>
      </c>
      <c r="BX196">
        <v>43272288</v>
      </c>
      <c r="BY196">
        <v>43506648</v>
      </c>
      <c r="BZ196">
        <v>43721200</v>
      </c>
      <c r="CA196">
        <v>43939652</v>
      </c>
      <c r="CB196">
        <v>44134920</v>
      </c>
      <c r="CC196">
        <v>44334436</v>
      </c>
      <c r="CD196">
        <v>44528768</v>
      </c>
      <c r="CE196">
        <v>44717384</v>
      </c>
      <c r="CF196">
        <v>44892964</v>
      </c>
      <c r="CG196">
        <v>45059368</v>
      </c>
      <c r="CH196">
        <v>45224748</v>
      </c>
      <c r="CI196">
        <v>45387532</v>
      </c>
      <c r="CJ196">
        <v>45544968</v>
      </c>
      <c r="CK196">
        <v>45701552</v>
      </c>
      <c r="CL196">
        <v>45862396</v>
      </c>
      <c r="CM196">
        <v>46009408</v>
      </c>
      <c r="CN196">
        <v>46157360</v>
      </c>
      <c r="CO196">
        <v>46310040</v>
      </c>
      <c r="CP196">
        <v>46449684</v>
      </c>
      <c r="CQ196">
        <v>46603800</v>
      </c>
    </row>
    <row r="197" spans="1:95" x14ac:dyDescent="0.45">
      <c r="A197" t="s">
        <v>412</v>
      </c>
      <c r="B197" s="48" t="s">
        <v>413</v>
      </c>
      <c r="C197" t="s">
        <v>770</v>
      </c>
      <c r="D197" s="48" t="s">
        <v>771</v>
      </c>
      <c r="E197">
        <v>1645979</v>
      </c>
      <c r="F197">
        <v>1671201</v>
      </c>
      <c r="G197">
        <v>1695468</v>
      </c>
      <c r="H197">
        <v>1720272</v>
      </c>
      <c r="I197">
        <v>1743934</v>
      </c>
      <c r="J197">
        <v>1766892</v>
      </c>
      <c r="K197">
        <v>1789192</v>
      </c>
      <c r="L197">
        <v>1810721</v>
      </c>
      <c r="M197">
        <v>1831608</v>
      </c>
      <c r="N197">
        <v>1851681</v>
      </c>
      <c r="O197">
        <v>1868316</v>
      </c>
      <c r="P197">
        <v>1881023</v>
      </c>
      <c r="Q197">
        <v>1884457</v>
      </c>
      <c r="R197">
        <v>1878360</v>
      </c>
      <c r="S197">
        <v>1871009</v>
      </c>
      <c r="T197">
        <v>1862869</v>
      </c>
      <c r="U197">
        <v>1854321</v>
      </c>
      <c r="V197">
        <v>1845468</v>
      </c>
      <c r="W197">
        <v>1836124</v>
      </c>
      <c r="X197">
        <v>1826308</v>
      </c>
      <c r="Y197">
        <v>1818154</v>
      </c>
      <c r="Z197">
        <v>1826864</v>
      </c>
      <c r="AA197">
        <v>1834291</v>
      </c>
      <c r="AB197">
        <v>1841406</v>
      </c>
      <c r="AC197">
        <v>1848060</v>
      </c>
      <c r="AD197">
        <v>1855339</v>
      </c>
      <c r="AE197">
        <v>1862783</v>
      </c>
      <c r="AF197">
        <v>1868580</v>
      </c>
      <c r="AG197">
        <v>1873281</v>
      </c>
      <c r="AH197">
        <v>1877247</v>
      </c>
      <c r="AI197">
        <v>1880064</v>
      </c>
      <c r="AJ197">
        <v>1886389</v>
      </c>
      <c r="AK197">
        <v>1898458</v>
      </c>
      <c r="AL197">
        <v>1910745</v>
      </c>
      <c r="AM197">
        <v>1922918</v>
      </c>
      <c r="AN197">
        <v>1936239</v>
      </c>
      <c r="AO197">
        <v>1949811</v>
      </c>
      <c r="AP197">
        <v>1963033</v>
      </c>
      <c r="AQ197">
        <v>1975936</v>
      </c>
      <c r="AR197">
        <v>1988658</v>
      </c>
      <c r="AS197">
        <v>2001384</v>
      </c>
      <c r="AT197">
        <v>2018007</v>
      </c>
      <c r="AU197">
        <v>2036690</v>
      </c>
      <c r="AV197">
        <v>2056470</v>
      </c>
      <c r="AW197">
        <v>2075472</v>
      </c>
      <c r="AX197">
        <v>2067808</v>
      </c>
      <c r="AY197">
        <v>2084400</v>
      </c>
      <c r="AZ197">
        <v>2101907</v>
      </c>
      <c r="BA197">
        <v>2119501</v>
      </c>
      <c r="BB197">
        <v>2135100</v>
      </c>
      <c r="BC197">
        <v>2152244</v>
      </c>
      <c r="BD197">
        <v>2168453</v>
      </c>
      <c r="BE197">
        <v>2182981</v>
      </c>
      <c r="BF197">
        <v>2198797</v>
      </c>
      <c r="BG197">
        <v>2213842</v>
      </c>
      <c r="BH197">
        <v>2227862</v>
      </c>
      <c r="BI197">
        <v>2241204</v>
      </c>
      <c r="BJ197">
        <v>2252826</v>
      </c>
      <c r="BK197">
        <v>2276125</v>
      </c>
      <c r="BL197">
        <v>2293810</v>
      </c>
      <c r="BM197">
        <v>2297479</v>
      </c>
      <c r="BN197">
        <v>2304435</v>
      </c>
      <c r="BO197">
        <v>2309238</v>
      </c>
      <c r="BP197">
        <v>2314737</v>
      </c>
      <c r="BQ197">
        <v>2317671</v>
      </c>
      <c r="BR197">
        <v>2320737</v>
      </c>
      <c r="BS197">
        <v>2322195</v>
      </c>
      <c r="BT197">
        <v>2322272</v>
      </c>
      <c r="BU197">
        <v>2320887</v>
      </c>
      <c r="BV197">
        <v>2317843</v>
      </c>
      <c r="BW197">
        <v>2313508</v>
      </c>
      <c r="BX197">
        <v>2307858</v>
      </c>
      <c r="BY197">
        <v>2300922</v>
      </c>
      <c r="BZ197">
        <v>2292681</v>
      </c>
      <c r="CA197">
        <v>2282948</v>
      </c>
      <c r="CB197">
        <v>2271808</v>
      </c>
      <c r="CC197">
        <v>2259098</v>
      </c>
      <c r="CD197">
        <v>2245168</v>
      </c>
      <c r="CE197">
        <v>2230518</v>
      </c>
      <c r="CF197">
        <v>2215104</v>
      </c>
      <c r="CG197">
        <v>2199164</v>
      </c>
      <c r="CH197">
        <v>2182867</v>
      </c>
      <c r="CI197">
        <v>2166076</v>
      </c>
      <c r="CJ197">
        <v>2148662</v>
      </c>
      <c r="CK197">
        <v>2130783</v>
      </c>
      <c r="CL197">
        <v>2112478</v>
      </c>
      <c r="CM197">
        <v>2093838</v>
      </c>
      <c r="CN197">
        <v>2074845</v>
      </c>
      <c r="CO197">
        <v>2055574</v>
      </c>
      <c r="CP197">
        <v>2035992</v>
      </c>
      <c r="CQ197">
        <v>2016140</v>
      </c>
    </row>
    <row r="198" spans="1:95" x14ac:dyDescent="0.45">
      <c r="A198" t="s">
        <v>412</v>
      </c>
      <c r="B198" s="48" t="s">
        <v>413</v>
      </c>
      <c r="C198" t="s">
        <v>772</v>
      </c>
      <c r="D198" s="48" t="s">
        <v>773</v>
      </c>
      <c r="E198">
        <v>912369</v>
      </c>
      <c r="F198">
        <v>943057</v>
      </c>
      <c r="G198">
        <v>974719</v>
      </c>
      <c r="H198">
        <v>1008006</v>
      </c>
      <c r="I198">
        <v>1040870</v>
      </c>
      <c r="J198">
        <v>1072806</v>
      </c>
      <c r="K198">
        <v>1105243</v>
      </c>
      <c r="L198">
        <v>1138038</v>
      </c>
      <c r="M198">
        <v>1171178</v>
      </c>
      <c r="N198">
        <v>1204244</v>
      </c>
      <c r="O198">
        <v>1235992</v>
      </c>
      <c r="P198">
        <v>1267537</v>
      </c>
      <c r="Q198">
        <v>1301160</v>
      </c>
      <c r="R198">
        <v>1336664</v>
      </c>
      <c r="S198">
        <v>1371794</v>
      </c>
      <c r="T198">
        <v>1406864</v>
      </c>
      <c r="U198">
        <v>1442089</v>
      </c>
      <c r="V198">
        <v>1477254</v>
      </c>
      <c r="W198">
        <v>1512262</v>
      </c>
      <c r="X198">
        <v>1546934</v>
      </c>
      <c r="Y198">
        <v>1580933</v>
      </c>
      <c r="Z198">
        <v>1598490</v>
      </c>
      <c r="AA198">
        <v>1616604</v>
      </c>
      <c r="AB198">
        <v>1635215</v>
      </c>
      <c r="AC198">
        <v>1654358</v>
      </c>
      <c r="AD198">
        <v>1675231</v>
      </c>
      <c r="AE198">
        <v>1697087</v>
      </c>
      <c r="AF198">
        <v>1717438</v>
      </c>
      <c r="AG198">
        <v>1737328</v>
      </c>
      <c r="AH198">
        <v>1757162</v>
      </c>
      <c r="AI198">
        <v>1774885</v>
      </c>
      <c r="AJ198">
        <v>1791376</v>
      </c>
      <c r="AK198">
        <v>1808065</v>
      </c>
      <c r="AL198">
        <v>1824411</v>
      </c>
      <c r="AM198">
        <v>1840888</v>
      </c>
      <c r="AN198">
        <v>1859678</v>
      </c>
      <c r="AO198">
        <v>1879373</v>
      </c>
      <c r="AP198">
        <v>1898640</v>
      </c>
      <c r="AQ198">
        <v>1917658</v>
      </c>
      <c r="AR198">
        <v>1936571</v>
      </c>
      <c r="AS198">
        <v>1954845</v>
      </c>
      <c r="AT198">
        <v>1969080</v>
      </c>
      <c r="AU198">
        <v>1982106</v>
      </c>
      <c r="AV198">
        <v>1994520</v>
      </c>
      <c r="AW198">
        <v>2005097</v>
      </c>
      <c r="AX198">
        <v>1981660</v>
      </c>
      <c r="AY198">
        <v>1988529</v>
      </c>
      <c r="AZ198">
        <v>1996948</v>
      </c>
      <c r="BA198">
        <v>2005465</v>
      </c>
      <c r="BB198">
        <v>2011799</v>
      </c>
      <c r="BC198">
        <v>2021091</v>
      </c>
      <c r="BD198">
        <v>2032654</v>
      </c>
      <c r="BE198">
        <v>2045464</v>
      </c>
      <c r="BF198">
        <v>2058885</v>
      </c>
      <c r="BG198">
        <v>2072704</v>
      </c>
      <c r="BH198">
        <v>2086329</v>
      </c>
      <c r="BI198">
        <v>2100129</v>
      </c>
      <c r="BJ198">
        <v>2113314</v>
      </c>
      <c r="BK198">
        <v>2131533</v>
      </c>
      <c r="BL198">
        <v>2149324</v>
      </c>
      <c r="BM198">
        <v>2161823</v>
      </c>
      <c r="BN198">
        <v>2174732</v>
      </c>
      <c r="BO198">
        <v>2188072</v>
      </c>
      <c r="BP198">
        <v>2205167</v>
      </c>
      <c r="BQ198">
        <v>2221389</v>
      </c>
      <c r="BR198">
        <v>2239455</v>
      </c>
      <c r="BS198">
        <v>2257541</v>
      </c>
      <c r="BT198">
        <v>2275785</v>
      </c>
      <c r="BU198">
        <v>2294269</v>
      </c>
      <c r="BV198">
        <v>2312894</v>
      </c>
      <c r="BW198">
        <v>2331857</v>
      </c>
      <c r="BX198">
        <v>2351271</v>
      </c>
      <c r="BY198">
        <v>2371129</v>
      </c>
      <c r="BZ198">
        <v>2391393</v>
      </c>
      <c r="CA198">
        <v>2412038</v>
      </c>
      <c r="CB198">
        <v>2433009</v>
      </c>
      <c r="CC198">
        <v>2454204</v>
      </c>
      <c r="CD198">
        <v>2475468</v>
      </c>
      <c r="CE198">
        <v>2496618</v>
      </c>
      <c r="CF198">
        <v>2517522</v>
      </c>
      <c r="CG198">
        <v>2538022</v>
      </c>
      <c r="CH198">
        <v>2558108</v>
      </c>
      <c r="CI198">
        <v>2577625</v>
      </c>
      <c r="CJ198">
        <v>2596471</v>
      </c>
      <c r="CK198">
        <v>2614763</v>
      </c>
      <c r="CL198">
        <v>2632552</v>
      </c>
      <c r="CM198">
        <v>2649858</v>
      </c>
      <c r="CN198">
        <v>2666563</v>
      </c>
      <c r="CO198">
        <v>2682795</v>
      </c>
      <c r="CP198">
        <v>2698449</v>
      </c>
      <c r="CQ198">
        <v>2713548</v>
      </c>
    </row>
    <row r="199" spans="1:95" x14ac:dyDescent="0.45">
      <c r="A199" t="s">
        <v>412</v>
      </c>
      <c r="B199" s="48" t="s">
        <v>413</v>
      </c>
      <c r="C199" t="s">
        <v>776</v>
      </c>
      <c r="D199" s="48" t="s">
        <v>777</v>
      </c>
      <c r="E199">
        <v>1262885</v>
      </c>
      <c r="F199">
        <v>1291998</v>
      </c>
      <c r="G199">
        <v>1320524</v>
      </c>
      <c r="H199">
        <v>1350482</v>
      </c>
      <c r="I199">
        <v>1379454</v>
      </c>
      <c r="J199">
        <v>1406924</v>
      </c>
      <c r="K199">
        <v>1433944</v>
      </c>
      <c r="L199">
        <v>1460618</v>
      </c>
      <c r="M199">
        <v>1487230</v>
      </c>
      <c r="N199">
        <v>1513445</v>
      </c>
      <c r="O199">
        <v>1537956</v>
      </c>
      <c r="P199">
        <v>1561066</v>
      </c>
      <c r="Q199">
        <v>1580124</v>
      </c>
      <c r="R199">
        <v>1594919</v>
      </c>
      <c r="S199">
        <v>1608910</v>
      </c>
      <c r="T199">
        <v>1622460</v>
      </c>
      <c r="U199">
        <v>1635889</v>
      </c>
      <c r="V199">
        <v>1649257</v>
      </c>
      <c r="W199">
        <v>1662360</v>
      </c>
      <c r="X199">
        <v>1675031</v>
      </c>
      <c r="Y199">
        <v>1687980</v>
      </c>
      <c r="Z199">
        <v>1700941</v>
      </c>
      <c r="AA199">
        <v>1713516</v>
      </c>
      <c r="AB199">
        <v>1726132</v>
      </c>
      <c r="AC199">
        <v>1738807</v>
      </c>
      <c r="AD199">
        <v>1752698</v>
      </c>
      <c r="AE199">
        <v>1767109</v>
      </c>
      <c r="AF199">
        <v>1779934</v>
      </c>
      <c r="AG199">
        <v>1792028</v>
      </c>
      <c r="AH199">
        <v>1803795</v>
      </c>
      <c r="AI199">
        <v>1814067</v>
      </c>
      <c r="AJ199">
        <v>1825469</v>
      </c>
      <c r="AK199">
        <v>1839748</v>
      </c>
      <c r="AL199">
        <v>1854027</v>
      </c>
      <c r="AM199">
        <v>1868313</v>
      </c>
      <c r="AN199">
        <v>1884594</v>
      </c>
      <c r="AO199">
        <v>1901711</v>
      </c>
      <c r="AP199">
        <v>1918457</v>
      </c>
      <c r="AQ199">
        <v>1934969</v>
      </c>
      <c r="AR199">
        <v>1951383</v>
      </c>
      <c r="AS199">
        <v>1967530</v>
      </c>
      <c r="AT199">
        <v>1983453</v>
      </c>
      <c r="AU199">
        <v>1999558</v>
      </c>
      <c r="AV199">
        <v>2015569</v>
      </c>
      <c r="AW199">
        <v>2029591</v>
      </c>
      <c r="AX199">
        <v>2013195</v>
      </c>
      <c r="AY199">
        <v>2023782</v>
      </c>
      <c r="AZ199">
        <v>2035583</v>
      </c>
      <c r="BA199">
        <v>2047552</v>
      </c>
      <c r="BB199">
        <v>2057446</v>
      </c>
      <c r="BC199">
        <v>2069655</v>
      </c>
      <c r="BD199">
        <v>2082625</v>
      </c>
      <c r="BE199">
        <v>2094801</v>
      </c>
      <c r="BF199">
        <v>2107237</v>
      </c>
      <c r="BG199">
        <v>2119485</v>
      </c>
      <c r="BH199">
        <v>2131152</v>
      </c>
      <c r="BI199">
        <v>2142729</v>
      </c>
      <c r="BJ199">
        <v>2153262</v>
      </c>
      <c r="BK199">
        <v>2177247</v>
      </c>
      <c r="BL199">
        <v>2195368</v>
      </c>
      <c r="BM199">
        <v>2198671</v>
      </c>
      <c r="BN199">
        <v>2207041</v>
      </c>
      <c r="BO199">
        <v>2215458</v>
      </c>
      <c r="BP199">
        <v>2225997</v>
      </c>
      <c r="BQ199">
        <v>2234293</v>
      </c>
      <c r="BR199">
        <v>2243576</v>
      </c>
      <c r="BS199">
        <v>2252088</v>
      </c>
      <c r="BT199">
        <v>2259993</v>
      </c>
      <c r="BU199">
        <v>2267272</v>
      </c>
      <c r="BV199">
        <v>2273826</v>
      </c>
      <c r="BW199">
        <v>2279925</v>
      </c>
      <c r="BX199">
        <v>2285598</v>
      </c>
      <c r="BY199">
        <v>2290873</v>
      </c>
      <c r="BZ199">
        <v>2295728</v>
      </c>
      <c r="CA199">
        <v>2300061</v>
      </c>
      <c r="CB199">
        <v>2303899</v>
      </c>
      <c r="CC199">
        <v>2307126</v>
      </c>
      <c r="CD199">
        <v>2309822</v>
      </c>
      <c r="CE199">
        <v>2312157</v>
      </c>
      <c r="CF199">
        <v>2314049</v>
      </c>
      <c r="CG199">
        <v>2315542</v>
      </c>
      <c r="CH199">
        <v>2316702</v>
      </c>
      <c r="CI199">
        <v>2317390</v>
      </c>
      <c r="CJ199">
        <v>2317510</v>
      </c>
      <c r="CK199">
        <v>2317176</v>
      </c>
      <c r="CL199">
        <v>2316433</v>
      </c>
      <c r="CM199">
        <v>2315349</v>
      </c>
      <c r="CN199">
        <v>2313847</v>
      </c>
      <c r="CO199">
        <v>2312028</v>
      </c>
      <c r="CP199">
        <v>2309809</v>
      </c>
      <c r="CQ199">
        <v>2307229</v>
      </c>
    </row>
    <row r="200" spans="1:95" x14ac:dyDescent="0.45">
      <c r="A200" t="s">
        <v>412</v>
      </c>
      <c r="B200" s="48" t="s">
        <v>413</v>
      </c>
      <c r="C200" t="s">
        <v>774</v>
      </c>
      <c r="D200" s="48" t="s">
        <v>775</v>
      </c>
      <c r="E200">
        <v>1295463</v>
      </c>
      <c r="F200">
        <v>1322260</v>
      </c>
      <c r="G200">
        <v>1349663</v>
      </c>
      <c r="H200">
        <v>1377796</v>
      </c>
      <c r="I200">
        <v>1405350</v>
      </c>
      <c r="J200">
        <v>1432774</v>
      </c>
      <c r="K200">
        <v>1460491</v>
      </c>
      <c r="L200">
        <v>1488141</v>
      </c>
      <c r="M200">
        <v>1515556</v>
      </c>
      <c r="N200">
        <v>1542480</v>
      </c>
      <c r="O200">
        <v>1566352</v>
      </c>
      <c r="P200">
        <v>1587494</v>
      </c>
      <c r="Q200">
        <v>1605493</v>
      </c>
      <c r="R200">
        <v>1620105</v>
      </c>
      <c r="S200">
        <v>1633893</v>
      </c>
      <c r="T200">
        <v>1647273</v>
      </c>
      <c r="U200">
        <v>1660521</v>
      </c>
      <c r="V200">
        <v>1673465</v>
      </c>
      <c r="W200">
        <v>1686026</v>
      </c>
      <c r="X200">
        <v>1698211</v>
      </c>
      <c r="Y200">
        <v>1711107</v>
      </c>
      <c r="Z200">
        <v>1724413</v>
      </c>
      <c r="AA200">
        <v>1737379</v>
      </c>
      <c r="AB200">
        <v>1750489</v>
      </c>
      <c r="AC200">
        <v>1763611</v>
      </c>
      <c r="AD200">
        <v>1777872</v>
      </c>
      <c r="AE200">
        <v>1792761</v>
      </c>
      <c r="AF200">
        <v>1806084</v>
      </c>
      <c r="AG200">
        <v>1818581</v>
      </c>
      <c r="AH200">
        <v>1830614</v>
      </c>
      <c r="AI200">
        <v>1840882</v>
      </c>
      <c r="AJ200">
        <v>1852296</v>
      </c>
      <c r="AK200">
        <v>1866775</v>
      </c>
      <c r="AL200">
        <v>1881129</v>
      </c>
      <c r="AM200">
        <v>1895493</v>
      </c>
      <c r="AN200">
        <v>1911323</v>
      </c>
      <c r="AO200">
        <v>1927473</v>
      </c>
      <c r="AP200">
        <v>1943216</v>
      </c>
      <c r="AQ200">
        <v>1958625</v>
      </c>
      <c r="AR200">
        <v>1973846</v>
      </c>
      <c r="AS200">
        <v>1988699</v>
      </c>
      <c r="AT200">
        <v>2003634</v>
      </c>
      <c r="AU200">
        <v>2019238</v>
      </c>
      <c r="AV200">
        <v>2035421</v>
      </c>
      <c r="AW200">
        <v>2050978</v>
      </c>
      <c r="AX200">
        <v>2036273</v>
      </c>
      <c r="AY200">
        <v>2049147</v>
      </c>
      <c r="AZ200">
        <v>2063272</v>
      </c>
      <c r="BA200">
        <v>2077414</v>
      </c>
      <c r="BB200">
        <v>2089453</v>
      </c>
      <c r="BC200">
        <v>2103680</v>
      </c>
      <c r="BD200">
        <v>2118482</v>
      </c>
      <c r="BE200">
        <v>2133644</v>
      </c>
      <c r="BF200">
        <v>2150445</v>
      </c>
      <c r="BG200">
        <v>2167061</v>
      </c>
      <c r="BH200">
        <v>2183039</v>
      </c>
      <c r="BI200">
        <v>2198604</v>
      </c>
      <c r="BJ200">
        <v>2212878</v>
      </c>
      <c r="BK200">
        <v>2230411</v>
      </c>
      <c r="BL200">
        <v>2247766</v>
      </c>
      <c r="BM200">
        <v>2260631</v>
      </c>
      <c r="BN200">
        <v>2272126</v>
      </c>
      <c r="BO200">
        <v>2281852</v>
      </c>
      <c r="BP200">
        <v>2293907</v>
      </c>
      <c r="BQ200">
        <v>2304767</v>
      </c>
      <c r="BR200">
        <v>2316616</v>
      </c>
      <c r="BS200">
        <v>2327648</v>
      </c>
      <c r="BT200">
        <v>2338064</v>
      </c>
      <c r="BU200">
        <v>2347884</v>
      </c>
      <c r="BV200">
        <v>2356911</v>
      </c>
      <c r="BW200">
        <v>2365440</v>
      </c>
      <c r="BX200">
        <v>2373531</v>
      </c>
      <c r="BY200">
        <v>2381178</v>
      </c>
      <c r="BZ200">
        <v>2388346</v>
      </c>
      <c r="CA200">
        <v>2394925</v>
      </c>
      <c r="CB200">
        <v>2400918</v>
      </c>
      <c r="CC200">
        <v>2406176</v>
      </c>
      <c r="CD200">
        <v>2410814</v>
      </c>
      <c r="CE200">
        <v>2414979</v>
      </c>
      <c r="CF200">
        <v>2418577</v>
      </c>
      <c r="CG200">
        <v>2421644</v>
      </c>
      <c r="CH200">
        <v>2424273</v>
      </c>
      <c r="CI200">
        <v>2426311</v>
      </c>
      <c r="CJ200">
        <v>2427623</v>
      </c>
      <c r="CK200">
        <v>2428370</v>
      </c>
      <c r="CL200">
        <v>2428597</v>
      </c>
      <c r="CM200">
        <v>2428347</v>
      </c>
      <c r="CN200">
        <v>2427561</v>
      </c>
      <c r="CO200">
        <v>2426341</v>
      </c>
      <c r="CP200">
        <v>2424632</v>
      </c>
      <c r="CQ200">
        <v>2422459</v>
      </c>
    </row>
    <row r="201" spans="1:95" x14ac:dyDescent="0.45">
      <c r="A201" t="s">
        <v>412</v>
      </c>
      <c r="B201" s="48" t="s">
        <v>413</v>
      </c>
      <c r="C201" t="s">
        <v>768</v>
      </c>
      <c r="D201" s="48" t="s">
        <v>769</v>
      </c>
      <c r="E201">
        <v>2558348</v>
      </c>
      <c r="F201">
        <v>2614258</v>
      </c>
      <c r="G201">
        <v>2670187</v>
      </c>
      <c r="H201">
        <v>2728278</v>
      </c>
      <c r="I201">
        <v>2784804</v>
      </c>
      <c r="J201">
        <v>2839698</v>
      </c>
      <c r="K201">
        <v>2894435</v>
      </c>
      <c r="L201">
        <v>2948759</v>
      </c>
      <c r="M201">
        <v>3002786</v>
      </c>
      <c r="N201">
        <v>3055925</v>
      </c>
      <c r="O201">
        <v>3104308</v>
      </c>
      <c r="P201">
        <v>3148560</v>
      </c>
      <c r="Q201">
        <v>3185617</v>
      </c>
      <c r="R201">
        <v>3215024</v>
      </c>
      <c r="S201">
        <v>3242803</v>
      </c>
      <c r="T201">
        <v>3269733</v>
      </c>
      <c r="U201">
        <v>3296410</v>
      </c>
      <c r="V201">
        <v>3322722</v>
      </c>
      <c r="W201">
        <v>3348386</v>
      </c>
      <c r="X201">
        <v>3373242</v>
      </c>
      <c r="Y201">
        <v>3399087</v>
      </c>
      <c r="Z201">
        <v>3425354</v>
      </c>
      <c r="AA201">
        <v>3450895</v>
      </c>
      <c r="AB201">
        <v>3476621</v>
      </c>
      <c r="AC201">
        <v>3502418</v>
      </c>
      <c r="AD201">
        <v>3530570</v>
      </c>
      <c r="AE201">
        <v>3559870</v>
      </c>
      <c r="AF201">
        <v>3586018</v>
      </c>
      <c r="AG201">
        <v>3610609</v>
      </c>
      <c r="AH201">
        <v>3634409</v>
      </c>
      <c r="AI201">
        <v>3654949</v>
      </c>
      <c r="AJ201">
        <v>3677765</v>
      </c>
      <c r="AK201">
        <v>3706523</v>
      </c>
      <c r="AL201">
        <v>3735156</v>
      </c>
      <c r="AM201">
        <v>3763806</v>
      </c>
      <c r="AN201">
        <v>3795917</v>
      </c>
      <c r="AO201">
        <v>3829184</v>
      </c>
      <c r="AP201">
        <v>3861673</v>
      </c>
      <c r="AQ201">
        <v>3893594</v>
      </c>
      <c r="AR201">
        <v>3925229</v>
      </c>
      <c r="AS201">
        <v>3956229</v>
      </c>
      <c r="AT201">
        <v>3987087</v>
      </c>
      <c r="AU201">
        <v>4018796</v>
      </c>
      <c r="AV201">
        <v>4050990</v>
      </c>
      <c r="AW201">
        <v>4080569</v>
      </c>
      <c r="AX201">
        <v>4049468</v>
      </c>
      <c r="AY201">
        <v>4072929</v>
      </c>
      <c r="AZ201">
        <v>4098855</v>
      </c>
      <c r="BA201">
        <v>4124966</v>
      </c>
      <c r="BB201">
        <v>4146899</v>
      </c>
      <c r="BC201">
        <v>4173335</v>
      </c>
      <c r="BD201">
        <v>4201107</v>
      </c>
      <c r="BE201">
        <v>4228445</v>
      </c>
      <c r="BF201">
        <v>4257682</v>
      </c>
      <c r="BG201">
        <v>4286546</v>
      </c>
      <c r="BH201">
        <v>4314191</v>
      </c>
      <c r="BI201">
        <v>4341333</v>
      </c>
      <c r="BJ201">
        <v>4366140</v>
      </c>
      <c r="BK201">
        <v>4407658</v>
      </c>
      <c r="BL201">
        <v>4443134</v>
      </c>
      <c r="BM201">
        <v>4459302</v>
      </c>
      <c r="BN201">
        <v>4479167</v>
      </c>
      <c r="BO201">
        <v>4497310</v>
      </c>
      <c r="BP201">
        <v>4519904</v>
      </c>
      <c r="BQ201">
        <v>4539060</v>
      </c>
      <c r="BR201">
        <v>4560192</v>
      </c>
      <c r="BS201">
        <v>4579736</v>
      </c>
      <c r="BT201">
        <v>4598057</v>
      </c>
      <c r="BU201">
        <v>4615156</v>
      </c>
      <c r="BV201">
        <v>4630737</v>
      </c>
      <c r="BW201">
        <v>4645365</v>
      </c>
      <c r="BX201">
        <v>4659129</v>
      </c>
      <c r="BY201">
        <v>4672051</v>
      </c>
      <c r="BZ201">
        <v>4684074</v>
      </c>
      <c r="CA201">
        <v>4694986</v>
      </c>
      <c r="CB201">
        <v>4704817</v>
      </c>
      <c r="CC201">
        <v>4713302</v>
      </c>
      <c r="CD201">
        <v>4720636</v>
      </c>
      <c r="CE201">
        <v>4727136</v>
      </c>
      <c r="CF201">
        <v>4732626</v>
      </c>
      <c r="CG201">
        <v>4737186</v>
      </c>
      <c r="CH201">
        <v>4740975</v>
      </c>
      <c r="CI201">
        <v>4743701</v>
      </c>
      <c r="CJ201">
        <v>4745133</v>
      </c>
      <c r="CK201">
        <v>4745546</v>
      </c>
      <c r="CL201">
        <v>4745030</v>
      </c>
      <c r="CM201">
        <v>4743696</v>
      </c>
      <c r="CN201">
        <v>4741408</v>
      </c>
      <c r="CO201">
        <v>4738369</v>
      </c>
      <c r="CP201">
        <v>4734441</v>
      </c>
      <c r="CQ201">
        <v>4729688</v>
      </c>
    </row>
    <row r="202" spans="1:95" x14ac:dyDescent="0.45">
      <c r="A202" t="s">
        <v>418</v>
      </c>
      <c r="B202" s="48" t="s">
        <v>419</v>
      </c>
      <c r="C202" t="s">
        <v>770</v>
      </c>
      <c r="D202" s="48" t="s">
        <v>771</v>
      </c>
      <c r="E202">
        <v>0</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c r="AT202">
        <v>0</v>
      </c>
      <c r="AU202">
        <v>0</v>
      </c>
      <c r="AV202">
        <v>0</v>
      </c>
      <c r="AW202">
        <v>0</v>
      </c>
      <c r="AX202">
        <v>0</v>
      </c>
      <c r="AY202">
        <v>0</v>
      </c>
      <c r="AZ202">
        <v>0</v>
      </c>
      <c r="BA202">
        <v>0</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BX202">
        <v>0</v>
      </c>
      <c r="BY202">
        <v>0</v>
      </c>
      <c r="BZ202">
        <v>0</v>
      </c>
      <c r="CA202">
        <v>0</v>
      </c>
      <c r="CB202">
        <v>0</v>
      </c>
      <c r="CC202">
        <v>0</v>
      </c>
      <c r="CD202">
        <v>0</v>
      </c>
      <c r="CE202">
        <v>0</v>
      </c>
      <c r="CF202">
        <v>0</v>
      </c>
      <c r="CG202">
        <v>0</v>
      </c>
      <c r="CH202">
        <v>0</v>
      </c>
      <c r="CI202">
        <v>0</v>
      </c>
      <c r="CJ202">
        <v>0</v>
      </c>
      <c r="CK202">
        <v>0</v>
      </c>
      <c r="CL202">
        <v>0</v>
      </c>
      <c r="CM202">
        <v>0</v>
      </c>
      <c r="CN202">
        <v>0</v>
      </c>
      <c r="CO202">
        <v>0</v>
      </c>
      <c r="CP202">
        <v>0</v>
      </c>
      <c r="CQ202">
        <v>0</v>
      </c>
    </row>
    <row r="203" spans="1:95" x14ac:dyDescent="0.45">
      <c r="A203" t="s">
        <v>418</v>
      </c>
      <c r="B203" s="48" t="s">
        <v>419</v>
      </c>
      <c r="C203" t="s">
        <v>772</v>
      </c>
      <c r="D203" s="48" t="s">
        <v>773</v>
      </c>
      <c r="E203">
        <v>8428</v>
      </c>
      <c r="F203">
        <v>8601</v>
      </c>
      <c r="G203">
        <v>8781</v>
      </c>
      <c r="H203">
        <v>8970</v>
      </c>
      <c r="I203">
        <v>9166</v>
      </c>
      <c r="J203">
        <v>9361</v>
      </c>
      <c r="K203">
        <v>9560</v>
      </c>
      <c r="L203">
        <v>9769</v>
      </c>
      <c r="M203">
        <v>9971</v>
      </c>
      <c r="N203">
        <v>10165</v>
      </c>
      <c r="O203">
        <v>10517</v>
      </c>
      <c r="P203">
        <v>11098</v>
      </c>
      <c r="Q203">
        <v>11764</v>
      </c>
      <c r="R203">
        <v>12438</v>
      </c>
      <c r="S203">
        <v>13114</v>
      </c>
      <c r="T203">
        <v>13788</v>
      </c>
      <c r="U203">
        <v>14454</v>
      </c>
      <c r="V203">
        <v>15105</v>
      </c>
      <c r="W203">
        <v>15727</v>
      </c>
      <c r="X203">
        <v>16351</v>
      </c>
      <c r="Y203">
        <v>17079</v>
      </c>
      <c r="Z203">
        <v>17905</v>
      </c>
      <c r="AA203">
        <v>18750</v>
      </c>
      <c r="AB203">
        <v>19598</v>
      </c>
      <c r="AC203">
        <v>20454</v>
      </c>
      <c r="AD203">
        <v>21324</v>
      </c>
      <c r="AE203">
        <v>22197</v>
      </c>
      <c r="AF203">
        <v>23073</v>
      </c>
      <c r="AG203">
        <v>23951</v>
      </c>
      <c r="AH203">
        <v>24874</v>
      </c>
      <c r="AI203">
        <v>25999</v>
      </c>
      <c r="AJ203">
        <v>27294</v>
      </c>
      <c r="AK203">
        <v>28621</v>
      </c>
      <c r="AL203">
        <v>29976</v>
      </c>
      <c r="AM203">
        <v>31352</v>
      </c>
      <c r="AN203">
        <v>32743</v>
      </c>
      <c r="AO203">
        <v>34143</v>
      </c>
      <c r="AP203">
        <v>35543</v>
      </c>
      <c r="AQ203">
        <v>36922</v>
      </c>
      <c r="AR203">
        <v>38284</v>
      </c>
      <c r="AS203">
        <v>39674</v>
      </c>
      <c r="AT203">
        <v>41089</v>
      </c>
      <c r="AU203">
        <v>42514</v>
      </c>
      <c r="AV203">
        <v>43934</v>
      </c>
      <c r="AW203">
        <v>45352</v>
      </c>
      <c r="AX203">
        <v>46788</v>
      </c>
      <c r="AY203">
        <v>48232</v>
      </c>
      <c r="AZ203">
        <v>49687</v>
      </c>
      <c r="BA203">
        <v>51151</v>
      </c>
      <c r="BB203">
        <v>52618</v>
      </c>
      <c r="BC203">
        <v>54099</v>
      </c>
      <c r="BD203">
        <v>55606</v>
      </c>
      <c r="BE203">
        <v>57136</v>
      </c>
      <c r="BF203">
        <v>58655</v>
      </c>
      <c r="BG203">
        <v>60160</v>
      </c>
      <c r="BH203">
        <v>61642</v>
      </c>
      <c r="BI203">
        <v>63100</v>
      </c>
      <c r="BJ203">
        <v>64535</v>
      </c>
      <c r="BK203">
        <v>65941</v>
      </c>
      <c r="BL203">
        <v>67327</v>
      </c>
      <c r="BM203">
        <v>68684</v>
      </c>
      <c r="BN203">
        <v>70108</v>
      </c>
      <c r="BO203">
        <v>71591</v>
      </c>
      <c r="BP203">
        <v>73038</v>
      </c>
      <c r="BQ203">
        <v>74457</v>
      </c>
      <c r="BR203">
        <v>75844</v>
      </c>
      <c r="BS203">
        <v>77196</v>
      </c>
      <c r="BT203">
        <v>78532</v>
      </c>
      <c r="BU203">
        <v>79855</v>
      </c>
      <c r="BV203">
        <v>81145</v>
      </c>
      <c r="BW203">
        <v>82415</v>
      </c>
      <c r="BX203">
        <v>83681</v>
      </c>
      <c r="BY203">
        <v>84921</v>
      </c>
      <c r="BZ203">
        <v>86138</v>
      </c>
      <c r="CA203">
        <v>87327</v>
      </c>
      <c r="CB203">
        <v>88469</v>
      </c>
      <c r="CC203">
        <v>89608</v>
      </c>
      <c r="CD203">
        <v>90749</v>
      </c>
      <c r="CE203">
        <v>91879</v>
      </c>
      <c r="CF203">
        <v>92996</v>
      </c>
      <c r="CG203">
        <v>94116</v>
      </c>
      <c r="CH203">
        <v>95222</v>
      </c>
      <c r="CI203">
        <v>96302</v>
      </c>
      <c r="CJ203">
        <v>97368</v>
      </c>
      <c r="CK203">
        <v>98393</v>
      </c>
      <c r="CL203">
        <v>99382</v>
      </c>
      <c r="CM203">
        <v>100344</v>
      </c>
      <c r="CN203">
        <v>101269</v>
      </c>
      <c r="CO203">
        <v>102198</v>
      </c>
      <c r="CP203">
        <v>103090</v>
      </c>
      <c r="CQ203">
        <v>103959</v>
      </c>
    </row>
    <row r="204" spans="1:95" x14ac:dyDescent="0.45">
      <c r="A204" t="s">
        <v>418</v>
      </c>
      <c r="B204" s="48" t="s">
        <v>419</v>
      </c>
      <c r="C204" t="s">
        <v>776</v>
      </c>
      <c r="D204" s="48" t="s">
        <v>777</v>
      </c>
      <c r="E204">
        <v>3985</v>
      </c>
      <c r="F204">
        <v>4072</v>
      </c>
      <c r="G204">
        <v>4162</v>
      </c>
      <c r="H204">
        <v>4258</v>
      </c>
      <c r="I204">
        <v>4356</v>
      </c>
      <c r="J204">
        <v>4454</v>
      </c>
      <c r="K204">
        <v>4555</v>
      </c>
      <c r="L204">
        <v>4663</v>
      </c>
      <c r="M204">
        <v>4768</v>
      </c>
      <c r="N204">
        <v>4870</v>
      </c>
      <c r="O204">
        <v>5050</v>
      </c>
      <c r="P204">
        <v>5346</v>
      </c>
      <c r="Q204">
        <v>5684</v>
      </c>
      <c r="R204">
        <v>6026</v>
      </c>
      <c r="S204">
        <v>6366</v>
      </c>
      <c r="T204">
        <v>6704</v>
      </c>
      <c r="U204">
        <v>7040</v>
      </c>
      <c r="V204">
        <v>7372</v>
      </c>
      <c r="W204">
        <v>7694</v>
      </c>
      <c r="X204">
        <v>8018</v>
      </c>
      <c r="Y204">
        <v>8384</v>
      </c>
      <c r="Z204">
        <v>8793</v>
      </c>
      <c r="AA204">
        <v>9210</v>
      </c>
      <c r="AB204">
        <v>9632</v>
      </c>
      <c r="AC204">
        <v>10057</v>
      </c>
      <c r="AD204">
        <v>10485</v>
      </c>
      <c r="AE204">
        <v>10915</v>
      </c>
      <c r="AF204">
        <v>11350</v>
      </c>
      <c r="AG204">
        <v>11778</v>
      </c>
      <c r="AH204">
        <v>12226</v>
      </c>
      <c r="AI204">
        <v>12776</v>
      </c>
      <c r="AJ204">
        <v>13410</v>
      </c>
      <c r="AK204">
        <v>14057</v>
      </c>
      <c r="AL204">
        <v>14714</v>
      </c>
      <c r="AM204">
        <v>15382</v>
      </c>
      <c r="AN204">
        <v>16061</v>
      </c>
      <c r="AO204">
        <v>16742</v>
      </c>
      <c r="AP204">
        <v>17417</v>
      </c>
      <c r="AQ204">
        <v>18082</v>
      </c>
      <c r="AR204">
        <v>18744</v>
      </c>
      <c r="AS204">
        <v>19437</v>
      </c>
      <c r="AT204">
        <v>20151</v>
      </c>
      <c r="AU204">
        <v>20869</v>
      </c>
      <c r="AV204">
        <v>21585</v>
      </c>
      <c r="AW204">
        <v>22291</v>
      </c>
      <c r="AX204">
        <v>23002</v>
      </c>
      <c r="AY204">
        <v>23722</v>
      </c>
      <c r="AZ204">
        <v>24450</v>
      </c>
      <c r="BA204">
        <v>25185</v>
      </c>
      <c r="BB204">
        <v>25929</v>
      </c>
      <c r="BC204">
        <v>26679</v>
      </c>
      <c r="BD204">
        <v>27467</v>
      </c>
      <c r="BE204">
        <v>28292</v>
      </c>
      <c r="BF204">
        <v>29112</v>
      </c>
      <c r="BG204">
        <v>29925</v>
      </c>
      <c r="BH204">
        <v>30727</v>
      </c>
      <c r="BI204">
        <v>31512</v>
      </c>
      <c r="BJ204">
        <v>32283</v>
      </c>
      <c r="BK204">
        <v>33041</v>
      </c>
      <c r="BL204">
        <v>33786</v>
      </c>
      <c r="BM204">
        <v>34513</v>
      </c>
      <c r="BN204">
        <v>35243</v>
      </c>
      <c r="BO204">
        <v>35969</v>
      </c>
      <c r="BP204">
        <v>36676</v>
      </c>
      <c r="BQ204">
        <v>37375</v>
      </c>
      <c r="BR204">
        <v>38063</v>
      </c>
      <c r="BS204">
        <v>38734</v>
      </c>
      <c r="BT204">
        <v>39397</v>
      </c>
      <c r="BU204">
        <v>40055</v>
      </c>
      <c r="BV204">
        <v>40695</v>
      </c>
      <c r="BW204">
        <v>41324</v>
      </c>
      <c r="BX204">
        <v>41953</v>
      </c>
      <c r="BY204">
        <v>42567</v>
      </c>
      <c r="BZ204">
        <v>43168</v>
      </c>
      <c r="CA204">
        <v>43756</v>
      </c>
      <c r="CB204">
        <v>44322</v>
      </c>
      <c r="CC204">
        <v>44886</v>
      </c>
      <c r="CD204">
        <v>45448</v>
      </c>
      <c r="CE204">
        <v>46006</v>
      </c>
      <c r="CF204">
        <v>46558</v>
      </c>
      <c r="CG204">
        <v>47113</v>
      </c>
      <c r="CH204">
        <v>47662</v>
      </c>
      <c r="CI204">
        <v>48197</v>
      </c>
      <c r="CJ204">
        <v>48727</v>
      </c>
      <c r="CK204">
        <v>49236</v>
      </c>
      <c r="CL204">
        <v>49726</v>
      </c>
      <c r="CM204">
        <v>50206</v>
      </c>
      <c r="CN204">
        <v>50669</v>
      </c>
      <c r="CO204">
        <v>51130</v>
      </c>
      <c r="CP204">
        <v>51576</v>
      </c>
      <c r="CQ204">
        <v>52012</v>
      </c>
    </row>
    <row r="205" spans="1:95" x14ac:dyDescent="0.45">
      <c r="A205" t="s">
        <v>418</v>
      </c>
      <c r="B205" s="48" t="s">
        <v>419</v>
      </c>
      <c r="C205" t="s">
        <v>774</v>
      </c>
      <c r="D205" s="48" t="s">
        <v>775</v>
      </c>
      <c r="E205">
        <v>4443</v>
      </c>
      <c r="F205">
        <v>4529</v>
      </c>
      <c r="G205">
        <v>4619</v>
      </c>
      <c r="H205">
        <v>4712</v>
      </c>
      <c r="I205">
        <v>4810</v>
      </c>
      <c r="J205">
        <v>4907</v>
      </c>
      <c r="K205">
        <v>5005</v>
      </c>
      <c r="L205">
        <v>5106</v>
      </c>
      <c r="M205">
        <v>5203</v>
      </c>
      <c r="N205">
        <v>5295</v>
      </c>
      <c r="O205">
        <v>5467</v>
      </c>
      <c r="P205">
        <v>5752</v>
      </c>
      <c r="Q205">
        <v>6080</v>
      </c>
      <c r="R205">
        <v>6412</v>
      </c>
      <c r="S205">
        <v>6748</v>
      </c>
      <c r="T205">
        <v>7084</v>
      </c>
      <c r="U205">
        <v>7414</v>
      </c>
      <c r="V205">
        <v>7733</v>
      </c>
      <c r="W205">
        <v>8033</v>
      </c>
      <c r="X205">
        <v>8333</v>
      </c>
      <c r="Y205">
        <v>8695</v>
      </c>
      <c r="Z205">
        <v>9112</v>
      </c>
      <c r="AA205">
        <v>9540</v>
      </c>
      <c r="AB205">
        <v>9966</v>
      </c>
      <c r="AC205">
        <v>10397</v>
      </c>
      <c r="AD205">
        <v>10839</v>
      </c>
      <c r="AE205">
        <v>11282</v>
      </c>
      <c r="AF205">
        <v>11723</v>
      </c>
      <c r="AG205">
        <v>12173</v>
      </c>
      <c r="AH205">
        <v>12648</v>
      </c>
      <c r="AI205">
        <v>13223</v>
      </c>
      <c r="AJ205">
        <v>13884</v>
      </c>
      <c r="AK205">
        <v>14564</v>
      </c>
      <c r="AL205">
        <v>15262</v>
      </c>
      <c r="AM205">
        <v>15970</v>
      </c>
      <c r="AN205">
        <v>16682</v>
      </c>
      <c r="AO205">
        <v>17401</v>
      </c>
      <c r="AP205">
        <v>18126</v>
      </c>
      <c r="AQ205">
        <v>18840</v>
      </c>
      <c r="AR205">
        <v>19540</v>
      </c>
      <c r="AS205">
        <v>20237</v>
      </c>
      <c r="AT205">
        <v>20938</v>
      </c>
      <c r="AU205">
        <v>21645</v>
      </c>
      <c r="AV205">
        <v>22349</v>
      </c>
      <c r="AW205">
        <v>23061</v>
      </c>
      <c r="AX205">
        <v>23786</v>
      </c>
      <c r="AY205">
        <v>24510</v>
      </c>
      <c r="AZ205">
        <v>25237</v>
      </c>
      <c r="BA205">
        <v>25966</v>
      </c>
      <c r="BB205">
        <v>26689</v>
      </c>
      <c r="BC205">
        <v>27420</v>
      </c>
      <c r="BD205">
        <v>28139</v>
      </c>
      <c r="BE205">
        <v>28844</v>
      </c>
      <c r="BF205">
        <v>29543</v>
      </c>
      <c r="BG205">
        <v>30235</v>
      </c>
      <c r="BH205">
        <v>30915</v>
      </c>
      <c r="BI205">
        <v>31588</v>
      </c>
      <c r="BJ205">
        <v>32252</v>
      </c>
      <c r="BK205">
        <v>32900</v>
      </c>
      <c r="BL205">
        <v>33541</v>
      </c>
      <c r="BM205">
        <v>34171</v>
      </c>
      <c r="BN205">
        <v>34865</v>
      </c>
      <c r="BO205">
        <v>35622</v>
      </c>
      <c r="BP205">
        <v>36362</v>
      </c>
      <c r="BQ205">
        <v>37082</v>
      </c>
      <c r="BR205">
        <v>37781</v>
      </c>
      <c r="BS205">
        <v>38462</v>
      </c>
      <c r="BT205">
        <v>39135</v>
      </c>
      <c r="BU205">
        <v>39800</v>
      </c>
      <c r="BV205">
        <v>40450</v>
      </c>
      <c r="BW205">
        <v>41091</v>
      </c>
      <c r="BX205">
        <v>41728</v>
      </c>
      <c r="BY205">
        <v>42354</v>
      </c>
      <c r="BZ205">
        <v>42970</v>
      </c>
      <c r="CA205">
        <v>43571</v>
      </c>
      <c r="CB205">
        <v>44147</v>
      </c>
      <c r="CC205">
        <v>44722</v>
      </c>
      <c r="CD205">
        <v>45301</v>
      </c>
      <c r="CE205">
        <v>45873</v>
      </c>
      <c r="CF205">
        <v>46438</v>
      </c>
      <c r="CG205">
        <v>47003</v>
      </c>
      <c r="CH205">
        <v>47560</v>
      </c>
      <c r="CI205">
        <v>48105</v>
      </c>
      <c r="CJ205">
        <v>48641</v>
      </c>
      <c r="CK205">
        <v>49157</v>
      </c>
      <c r="CL205">
        <v>49656</v>
      </c>
      <c r="CM205">
        <v>50138</v>
      </c>
      <c r="CN205">
        <v>50600</v>
      </c>
      <c r="CO205">
        <v>51068</v>
      </c>
      <c r="CP205">
        <v>51514</v>
      </c>
      <c r="CQ205">
        <v>51947</v>
      </c>
    </row>
    <row r="206" spans="1:95" x14ac:dyDescent="0.45">
      <c r="A206" t="s">
        <v>418</v>
      </c>
      <c r="B206" s="48" t="s">
        <v>419</v>
      </c>
      <c r="C206" t="s">
        <v>768</v>
      </c>
      <c r="D206" s="48" t="s">
        <v>769</v>
      </c>
      <c r="E206">
        <v>8428</v>
      </c>
      <c r="F206">
        <v>8601</v>
      </c>
      <c r="G206">
        <v>8781</v>
      </c>
      <c r="H206">
        <v>8970</v>
      </c>
      <c r="I206">
        <v>9166</v>
      </c>
      <c r="J206">
        <v>9361</v>
      </c>
      <c r="K206">
        <v>9560</v>
      </c>
      <c r="L206">
        <v>9769</v>
      </c>
      <c r="M206">
        <v>9971</v>
      </c>
      <c r="N206">
        <v>10165</v>
      </c>
      <c r="O206">
        <v>10517</v>
      </c>
      <c r="P206">
        <v>11098</v>
      </c>
      <c r="Q206">
        <v>11764</v>
      </c>
      <c r="R206">
        <v>12438</v>
      </c>
      <c r="S206">
        <v>13114</v>
      </c>
      <c r="T206">
        <v>13788</v>
      </c>
      <c r="U206">
        <v>14454</v>
      </c>
      <c r="V206">
        <v>15105</v>
      </c>
      <c r="W206">
        <v>15727</v>
      </c>
      <c r="X206">
        <v>16351</v>
      </c>
      <c r="Y206">
        <v>17079</v>
      </c>
      <c r="Z206">
        <v>17905</v>
      </c>
      <c r="AA206">
        <v>18750</v>
      </c>
      <c r="AB206">
        <v>19598</v>
      </c>
      <c r="AC206">
        <v>20454</v>
      </c>
      <c r="AD206">
        <v>21324</v>
      </c>
      <c r="AE206">
        <v>22197</v>
      </c>
      <c r="AF206">
        <v>23073</v>
      </c>
      <c r="AG206">
        <v>23951</v>
      </c>
      <c r="AH206">
        <v>24874</v>
      </c>
      <c r="AI206">
        <v>25999</v>
      </c>
      <c r="AJ206">
        <v>27294</v>
      </c>
      <c r="AK206">
        <v>28621</v>
      </c>
      <c r="AL206">
        <v>29976</v>
      </c>
      <c r="AM206">
        <v>31352</v>
      </c>
      <c r="AN206">
        <v>32743</v>
      </c>
      <c r="AO206">
        <v>34143</v>
      </c>
      <c r="AP206">
        <v>35543</v>
      </c>
      <c r="AQ206">
        <v>36922</v>
      </c>
      <c r="AR206">
        <v>38284</v>
      </c>
      <c r="AS206">
        <v>39674</v>
      </c>
      <c r="AT206">
        <v>41089</v>
      </c>
      <c r="AU206">
        <v>42514</v>
      </c>
      <c r="AV206">
        <v>43934</v>
      </c>
      <c r="AW206">
        <v>45352</v>
      </c>
      <c r="AX206">
        <v>46788</v>
      </c>
      <c r="AY206">
        <v>48232</v>
      </c>
      <c r="AZ206">
        <v>49687</v>
      </c>
      <c r="BA206">
        <v>51151</v>
      </c>
      <c r="BB206">
        <v>52618</v>
      </c>
      <c r="BC206">
        <v>54099</v>
      </c>
      <c r="BD206">
        <v>55606</v>
      </c>
      <c r="BE206">
        <v>57136</v>
      </c>
      <c r="BF206">
        <v>58655</v>
      </c>
      <c r="BG206">
        <v>60160</v>
      </c>
      <c r="BH206">
        <v>61642</v>
      </c>
      <c r="BI206">
        <v>63100</v>
      </c>
      <c r="BJ206">
        <v>64535</v>
      </c>
      <c r="BK206">
        <v>65941</v>
      </c>
      <c r="BL206">
        <v>67327</v>
      </c>
      <c r="BM206">
        <v>68684</v>
      </c>
      <c r="BN206">
        <v>70108</v>
      </c>
      <c r="BO206">
        <v>71591</v>
      </c>
      <c r="BP206">
        <v>73038</v>
      </c>
      <c r="BQ206">
        <v>74457</v>
      </c>
      <c r="BR206">
        <v>75844</v>
      </c>
      <c r="BS206">
        <v>77196</v>
      </c>
      <c r="BT206">
        <v>78532</v>
      </c>
      <c r="BU206">
        <v>79855</v>
      </c>
      <c r="BV206">
        <v>81145</v>
      </c>
      <c r="BW206">
        <v>82415</v>
      </c>
      <c r="BX206">
        <v>83681</v>
      </c>
      <c r="BY206">
        <v>84921</v>
      </c>
      <c r="BZ206">
        <v>86138</v>
      </c>
      <c r="CA206">
        <v>87327</v>
      </c>
      <c r="CB206">
        <v>88469</v>
      </c>
      <c r="CC206">
        <v>89608</v>
      </c>
      <c r="CD206">
        <v>90749</v>
      </c>
      <c r="CE206">
        <v>91879</v>
      </c>
      <c r="CF206">
        <v>92996</v>
      </c>
      <c r="CG206">
        <v>94116</v>
      </c>
      <c r="CH206">
        <v>95222</v>
      </c>
      <c r="CI206">
        <v>96302</v>
      </c>
      <c r="CJ206">
        <v>97368</v>
      </c>
      <c r="CK206">
        <v>98393</v>
      </c>
      <c r="CL206">
        <v>99382</v>
      </c>
      <c r="CM206">
        <v>100344</v>
      </c>
      <c r="CN206">
        <v>101269</v>
      </c>
      <c r="CO206">
        <v>102198</v>
      </c>
      <c r="CP206">
        <v>103090</v>
      </c>
      <c r="CQ206">
        <v>103959</v>
      </c>
    </row>
    <row r="207" spans="1:95" x14ac:dyDescent="0.45">
      <c r="A207" t="s">
        <v>289</v>
      </c>
      <c r="B207" s="48" t="s">
        <v>392</v>
      </c>
      <c r="C207" t="s">
        <v>770</v>
      </c>
      <c r="D207" s="48" t="s">
        <v>771</v>
      </c>
      <c r="E207">
        <v>1360174</v>
      </c>
      <c r="F207">
        <v>1374637</v>
      </c>
      <c r="G207">
        <v>1389420</v>
      </c>
      <c r="H207">
        <v>1404586</v>
      </c>
      <c r="I207">
        <v>1420103</v>
      </c>
      <c r="J207">
        <v>1436202</v>
      </c>
      <c r="K207">
        <v>1452909</v>
      </c>
      <c r="L207">
        <v>1470333</v>
      </c>
      <c r="M207">
        <v>1487483</v>
      </c>
      <c r="N207">
        <v>1504889</v>
      </c>
      <c r="O207">
        <v>1520859</v>
      </c>
      <c r="P207">
        <v>1534220</v>
      </c>
      <c r="Q207">
        <v>1545279</v>
      </c>
      <c r="R207">
        <v>1555245</v>
      </c>
      <c r="S207">
        <v>1564822</v>
      </c>
      <c r="T207">
        <v>1574134</v>
      </c>
      <c r="U207">
        <v>1583521</v>
      </c>
      <c r="V207">
        <v>1592307</v>
      </c>
      <c r="W207">
        <v>1601334</v>
      </c>
      <c r="X207">
        <v>1610708</v>
      </c>
      <c r="Y207">
        <v>1620441</v>
      </c>
      <c r="Z207">
        <v>1630739</v>
      </c>
      <c r="AA207">
        <v>1641528</v>
      </c>
      <c r="AB207">
        <v>1652760</v>
      </c>
      <c r="AC207">
        <v>1664511</v>
      </c>
      <c r="AD207">
        <v>1676769</v>
      </c>
      <c r="AE207">
        <v>1689402</v>
      </c>
      <c r="AF207">
        <v>1702761</v>
      </c>
      <c r="AG207">
        <v>1722146</v>
      </c>
      <c r="AH207">
        <v>1761028</v>
      </c>
      <c r="AI207">
        <v>1814329</v>
      </c>
      <c r="AJ207">
        <v>1869596</v>
      </c>
      <c r="AK207">
        <v>1927461</v>
      </c>
      <c r="AL207">
        <v>1987291</v>
      </c>
      <c r="AM207">
        <v>2047657</v>
      </c>
      <c r="AN207">
        <v>2101539</v>
      </c>
      <c r="AO207">
        <v>2153938</v>
      </c>
      <c r="AP207">
        <v>2211056</v>
      </c>
      <c r="AQ207">
        <v>2268924</v>
      </c>
      <c r="AR207">
        <v>2328780</v>
      </c>
      <c r="AS207">
        <v>2390557</v>
      </c>
      <c r="AT207">
        <v>2441057</v>
      </c>
      <c r="AU207">
        <v>2491700</v>
      </c>
      <c r="AV207">
        <v>2548673</v>
      </c>
      <c r="AW207">
        <v>2600978</v>
      </c>
      <c r="AX207">
        <v>2656103</v>
      </c>
      <c r="AY207">
        <v>2705650</v>
      </c>
      <c r="AZ207">
        <v>2751789</v>
      </c>
      <c r="BA207">
        <v>2803502</v>
      </c>
      <c r="BB207">
        <v>2776578</v>
      </c>
      <c r="BC207">
        <v>2745040</v>
      </c>
      <c r="BD207">
        <v>2778500</v>
      </c>
      <c r="BE207">
        <v>2794727</v>
      </c>
      <c r="BF207">
        <v>2801096</v>
      </c>
      <c r="BG207">
        <v>2775805</v>
      </c>
      <c r="BH207">
        <v>2764769</v>
      </c>
      <c r="BI207">
        <v>2799067</v>
      </c>
      <c r="BJ207">
        <v>2829130</v>
      </c>
      <c r="BK207">
        <v>2860649</v>
      </c>
      <c r="BL207">
        <v>2879301</v>
      </c>
      <c r="BM207">
        <v>2905492</v>
      </c>
      <c r="BN207">
        <v>2931892</v>
      </c>
      <c r="BO207">
        <v>2899765</v>
      </c>
      <c r="BP207">
        <v>2905244</v>
      </c>
      <c r="BQ207">
        <v>2978257</v>
      </c>
      <c r="BR207">
        <v>3050719</v>
      </c>
      <c r="BS207">
        <v>3121732</v>
      </c>
      <c r="BT207">
        <v>3191304</v>
      </c>
      <c r="BU207">
        <v>3260262</v>
      </c>
      <c r="BV207">
        <v>3327379</v>
      </c>
      <c r="BW207">
        <v>3391620</v>
      </c>
      <c r="BX207">
        <v>3454925</v>
      </c>
      <c r="BY207">
        <v>3516694</v>
      </c>
      <c r="BZ207">
        <v>3576553</v>
      </c>
      <c r="CA207">
        <v>3634480</v>
      </c>
      <c r="CB207">
        <v>3689547</v>
      </c>
      <c r="CC207">
        <v>3741404</v>
      </c>
      <c r="CD207">
        <v>3790225</v>
      </c>
      <c r="CE207">
        <v>3836612</v>
      </c>
      <c r="CF207">
        <v>3881091</v>
      </c>
      <c r="CG207">
        <v>3922766</v>
      </c>
      <c r="CH207">
        <v>3960905</v>
      </c>
      <c r="CI207">
        <v>3996428</v>
      </c>
      <c r="CJ207">
        <v>4030269</v>
      </c>
      <c r="CK207">
        <v>4063013</v>
      </c>
      <c r="CL207">
        <v>4094372</v>
      </c>
      <c r="CM207">
        <v>4123917</v>
      </c>
      <c r="CN207">
        <v>4151462</v>
      </c>
      <c r="CO207">
        <v>4177387</v>
      </c>
      <c r="CP207">
        <v>4201645</v>
      </c>
      <c r="CQ207">
        <v>4224088</v>
      </c>
    </row>
    <row r="208" spans="1:95" x14ac:dyDescent="0.45">
      <c r="A208" t="s">
        <v>289</v>
      </c>
      <c r="B208" s="48" t="s">
        <v>392</v>
      </c>
      <c r="C208" t="s">
        <v>772</v>
      </c>
      <c r="D208" s="48" t="s">
        <v>773</v>
      </c>
      <c r="E208">
        <v>342172</v>
      </c>
      <c r="F208">
        <v>359943</v>
      </c>
      <c r="G208">
        <v>378695</v>
      </c>
      <c r="H208">
        <v>398477</v>
      </c>
      <c r="I208">
        <v>419480</v>
      </c>
      <c r="J208">
        <v>441652</v>
      </c>
      <c r="K208">
        <v>465173</v>
      </c>
      <c r="L208">
        <v>490111</v>
      </c>
      <c r="M208">
        <v>517617</v>
      </c>
      <c r="N208">
        <v>546626</v>
      </c>
      <c r="O208">
        <v>576646</v>
      </c>
      <c r="P208">
        <v>607230</v>
      </c>
      <c r="Q208">
        <v>638490</v>
      </c>
      <c r="R208">
        <v>670763</v>
      </c>
      <c r="S208">
        <v>704516</v>
      </c>
      <c r="T208">
        <v>739782</v>
      </c>
      <c r="U208">
        <v>765045</v>
      </c>
      <c r="V208">
        <v>780623</v>
      </c>
      <c r="W208">
        <v>796627</v>
      </c>
      <c r="X208">
        <v>813086</v>
      </c>
      <c r="Y208">
        <v>830094</v>
      </c>
      <c r="Z208">
        <v>847663</v>
      </c>
      <c r="AA208">
        <v>865847</v>
      </c>
      <c r="AB208">
        <v>884639</v>
      </c>
      <c r="AC208">
        <v>904099</v>
      </c>
      <c r="AD208">
        <v>924163</v>
      </c>
      <c r="AE208">
        <v>944856</v>
      </c>
      <c r="AF208">
        <v>966394</v>
      </c>
      <c r="AG208">
        <v>991819</v>
      </c>
      <c r="AH208">
        <v>1022942</v>
      </c>
      <c r="AI208">
        <v>1057581</v>
      </c>
      <c r="AJ208">
        <v>1093595</v>
      </c>
      <c r="AK208">
        <v>1131370</v>
      </c>
      <c r="AL208">
        <v>1170548</v>
      </c>
      <c r="AM208">
        <v>1210297</v>
      </c>
      <c r="AN208">
        <v>1246513</v>
      </c>
      <c r="AO208">
        <v>1282027</v>
      </c>
      <c r="AP208">
        <v>1320644</v>
      </c>
      <c r="AQ208">
        <v>1359903</v>
      </c>
      <c r="AR208">
        <v>1400670</v>
      </c>
      <c r="AS208">
        <v>1442859</v>
      </c>
      <c r="AT208">
        <v>1478430</v>
      </c>
      <c r="AU208">
        <v>1514377</v>
      </c>
      <c r="AV208">
        <v>1554413</v>
      </c>
      <c r="AW208">
        <v>1591848</v>
      </c>
      <c r="AX208">
        <v>1632707</v>
      </c>
      <c r="AY208">
        <v>1671929</v>
      </c>
      <c r="AZ208">
        <v>1710981</v>
      </c>
      <c r="BA208">
        <v>1755482</v>
      </c>
      <c r="BB208">
        <v>1752469</v>
      </c>
      <c r="BC208">
        <v>1747955</v>
      </c>
      <c r="BD208">
        <v>1786521</v>
      </c>
      <c r="BE208">
        <v>1816121</v>
      </c>
      <c r="BF208">
        <v>1841323</v>
      </c>
      <c r="BG208">
        <v>1847377</v>
      </c>
      <c r="BH208">
        <v>1864551</v>
      </c>
      <c r="BI208">
        <v>1914596</v>
      </c>
      <c r="BJ208">
        <v>1964381</v>
      </c>
      <c r="BK208">
        <v>2018008</v>
      </c>
      <c r="BL208">
        <v>2065402</v>
      </c>
      <c r="BM208">
        <v>2121136</v>
      </c>
      <c r="BN208">
        <v>2180208</v>
      </c>
      <c r="BO208">
        <v>2198274</v>
      </c>
      <c r="BP208">
        <v>2247177</v>
      </c>
      <c r="BQ208">
        <v>2352433</v>
      </c>
      <c r="BR208">
        <v>2462563</v>
      </c>
      <c r="BS208">
        <v>2577252</v>
      </c>
      <c r="BT208">
        <v>2696819</v>
      </c>
      <c r="BU208">
        <v>2822203</v>
      </c>
      <c r="BV208">
        <v>2952353</v>
      </c>
      <c r="BW208">
        <v>3086625</v>
      </c>
      <c r="BX208">
        <v>3225132</v>
      </c>
      <c r="BY208">
        <v>3367445</v>
      </c>
      <c r="BZ208">
        <v>3512890</v>
      </c>
      <c r="CA208">
        <v>3661767</v>
      </c>
      <c r="CB208">
        <v>3813040</v>
      </c>
      <c r="CC208">
        <v>3966157</v>
      </c>
      <c r="CD208">
        <v>4121406</v>
      </c>
      <c r="CE208">
        <v>4279251</v>
      </c>
      <c r="CF208">
        <v>4440465</v>
      </c>
      <c r="CG208">
        <v>4603689</v>
      </c>
      <c r="CH208">
        <v>4768169</v>
      </c>
      <c r="CI208">
        <v>4934735</v>
      </c>
      <c r="CJ208">
        <v>5104727</v>
      </c>
      <c r="CK208">
        <v>5278749</v>
      </c>
      <c r="CL208">
        <v>5456521</v>
      </c>
      <c r="CM208">
        <v>5637527</v>
      </c>
      <c r="CN208">
        <v>5821302</v>
      </c>
      <c r="CO208">
        <v>6008630</v>
      </c>
      <c r="CP208">
        <v>6198981</v>
      </c>
      <c r="CQ208">
        <v>6392665</v>
      </c>
    </row>
    <row r="209" spans="1:95" x14ac:dyDescent="0.45">
      <c r="A209" t="s">
        <v>289</v>
      </c>
      <c r="B209" s="48" t="s">
        <v>392</v>
      </c>
      <c r="C209" t="s">
        <v>776</v>
      </c>
      <c r="D209" s="48" t="s">
        <v>777</v>
      </c>
      <c r="E209">
        <v>841827</v>
      </c>
      <c r="F209">
        <v>858032</v>
      </c>
      <c r="G209">
        <v>874898</v>
      </c>
      <c r="H209">
        <v>892477</v>
      </c>
      <c r="I209">
        <v>910856</v>
      </c>
      <c r="J209">
        <v>930121</v>
      </c>
      <c r="K209">
        <v>950385</v>
      </c>
      <c r="L209">
        <v>971731</v>
      </c>
      <c r="M209">
        <v>994235</v>
      </c>
      <c r="N209">
        <v>1017628</v>
      </c>
      <c r="O209">
        <v>1040804</v>
      </c>
      <c r="P209">
        <v>1062959</v>
      </c>
      <c r="Q209">
        <v>1084293</v>
      </c>
      <c r="R209">
        <v>1105578</v>
      </c>
      <c r="S209">
        <v>1127400</v>
      </c>
      <c r="T209">
        <v>1149829</v>
      </c>
      <c r="U209">
        <v>1168116</v>
      </c>
      <c r="V209">
        <v>1182122</v>
      </c>
      <c r="W209">
        <v>1196521</v>
      </c>
      <c r="X209">
        <v>1211373</v>
      </c>
      <c r="Y209">
        <v>1226713</v>
      </c>
      <c r="Z209">
        <v>1242632</v>
      </c>
      <c r="AA209">
        <v>1259111</v>
      </c>
      <c r="AB209">
        <v>1276117</v>
      </c>
      <c r="AC209">
        <v>1293699</v>
      </c>
      <c r="AD209">
        <v>1311812</v>
      </c>
      <c r="AE209">
        <v>1330419</v>
      </c>
      <c r="AF209">
        <v>1349783</v>
      </c>
      <c r="AG209">
        <v>1373644</v>
      </c>
      <c r="AH209">
        <v>1408886</v>
      </c>
      <c r="AI209">
        <v>1452306</v>
      </c>
      <c r="AJ209">
        <v>1497382</v>
      </c>
      <c r="AK209">
        <v>1544641</v>
      </c>
      <c r="AL209">
        <v>1593563</v>
      </c>
      <c r="AM209">
        <v>1642980</v>
      </c>
      <c r="AN209">
        <v>1687206</v>
      </c>
      <c r="AO209">
        <v>1730276</v>
      </c>
      <c r="AP209">
        <v>1777357</v>
      </c>
      <c r="AQ209">
        <v>1825223</v>
      </c>
      <c r="AR209">
        <v>1874983</v>
      </c>
      <c r="AS209">
        <v>1926591</v>
      </c>
      <c r="AT209">
        <v>1969134</v>
      </c>
      <c r="AU209">
        <v>2011946</v>
      </c>
      <c r="AV209">
        <v>2060297</v>
      </c>
      <c r="AW209">
        <v>2105150</v>
      </c>
      <c r="AX209">
        <v>2153186</v>
      </c>
      <c r="AY209">
        <v>2197584</v>
      </c>
      <c r="AZ209">
        <v>2240179</v>
      </c>
      <c r="BA209">
        <v>2288359</v>
      </c>
      <c r="BB209">
        <v>2250532</v>
      </c>
      <c r="BC209">
        <v>2208874</v>
      </c>
      <c r="BD209">
        <v>2244083</v>
      </c>
      <c r="BE209">
        <v>2266988</v>
      </c>
      <c r="BF209">
        <v>2282158</v>
      </c>
      <c r="BG209">
        <v>2268482</v>
      </c>
      <c r="BH209">
        <v>2267967</v>
      </c>
      <c r="BI209">
        <v>2309345</v>
      </c>
      <c r="BJ209">
        <v>2346526</v>
      </c>
      <c r="BK209">
        <v>2386430</v>
      </c>
      <c r="BL209">
        <v>2411803</v>
      </c>
      <c r="BM209">
        <v>2444831</v>
      </c>
      <c r="BN209">
        <v>2483247</v>
      </c>
      <c r="BO209">
        <v>2456263</v>
      </c>
      <c r="BP209">
        <v>2467628</v>
      </c>
      <c r="BQ209">
        <v>2557962</v>
      </c>
      <c r="BR209">
        <v>2650480</v>
      </c>
      <c r="BS209">
        <v>2744577</v>
      </c>
      <c r="BT209">
        <v>2840425</v>
      </c>
      <c r="BU209">
        <v>2938922</v>
      </c>
      <c r="BV209">
        <v>3038916</v>
      </c>
      <c r="BW209">
        <v>3139555</v>
      </c>
      <c r="BX209">
        <v>3241865</v>
      </c>
      <c r="BY209">
        <v>3345337</v>
      </c>
      <c r="BZ209">
        <v>3449436</v>
      </c>
      <c r="CA209">
        <v>3554296</v>
      </c>
      <c r="CB209">
        <v>3658933</v>
      </c>
      <c r="CC209">
        <v>3762892</v>
      </c>
      <c r="CD209">
        <v>3866410</v>
      </c>
      <c r="CE209">
        <v>3970008</v>
      </c>
      <c r="CF209">
        <v>4074327</v>
      </c>
      <c r="CG209">
        <v>4178241</v>
      </c>
      <c r="CH209">
        <v>4280996</v>
      </c>
      <c r="CI209">
        <v>4383461</v>
      </c>
      <c r="CJ209">
        <v>4486784</v>
      </c>
      <c r="CK209">
        <v>4591568</v>
      </c>
      <c r="CL209">
        <v>4697510</v>
      </c>
      <c r="CM209">
        <v>4804114</v>
      </c>
      <c r="CN209">
        <v>4911051</v>
      </c>
      <c r="CO209">
        <v>5018909</v>
      </c>
      <c r="CP209">
        <v>5127392</v>
      </c>
      <c r="CQ209">
        <v>5236581</v>
      </c>
    </row>
    <row r="210" spans="1:95" x14ac:dyDescent="0.45">
      <c r="A210" t="s">
        <v>289</v>
      </c>
      <c r="B210" s="48" t="s">
        <v>392</v>
      </c>
      <c r="C210" t="s">
        <v>774</v>
      </c>
      <c r="D210" s="48" t="s">
        <v>775</v>
      </c>
      <c r="E210">
        <v>860519</v>
      </c>
      <c r="F210">
        <v>876548</v>
      </c>
      <c r="G210">
        <v>893217</v>
      </c>
      <c r="H210">
        <v>910586</v>
      </c>
      <c r="I210">
        <v>928727</v>
      </c>
      <c r="J210">
        <v>947733</v>
      </c>
      <c r="K210">
        <v>967697</v>
      </c>
      <c r="L210">
        <v>988713</v>
      </c>
      <c r="M210">
        <v>1010865</v>
      </c>
      <c r="N210">
        <v>1033887</v>
      </c>
      <c r="O210">
        <v>1056701</v>
      </c>
      <c r="P210">
        <v>1078491</v>
      </c>
      <c r="Q210">
        <v>1099476</v>
      </c>
      <c r="R210">
        <v>1120430</v>
      </c>
      <c r="S210">
        <v>1141938</v>
      </c>
      <c r="T210">
        <v>1164087</v>
      </c>
      <c r="U210">
        <v>1180450</v>
      </c>
      <c r="V210">
        <v>1190808</v>
      </c>
      <c r="W210">
        <v>1201440</v>
      </c>
      <c r="X210">
        <v>1212421</v>
      </c>
      <c r="Y210">
        <v>1223822</v>
      </c>
      <c r="Z210">
        <v>1235770</v>
      </c>
      <c r="AA210">
        <v>1248264</v>
      </c>
      <c r="AB210">
        <v>1261282</v>
      </c>
      <c r="AC210">
        <v>1274911</v>
      </c>
      <c r="AD210">
        <v>1289120</v>
      </c>
      <c r="AE210">
        <v>1303839</v>
      </c>
      <c r="AF210">
        <v>1319372</v>
      </c>
      <c r="AG210">
        <v>1340321</v>
      </c>
      <c r="AH210">
        <v>1375084</v>
      </c>
      <c r="AI210">
        <v>1419604</v>
      </c>
      <c r="AJ210">
        <v>1465809</v>
      </c>
      <c r="AK210">
        <v>1514190</v>
      </c>
      <c r="AL210">
        <v>1564276</v>
      </c>
      <c r="AM210">
        <v>1614974</v>
      </c>
      <c r="AN210">
        <v>1660846</v>
      </c>
      <c r="AO210">
        <v>1705689</v>
      </c>
      <c r="AP210">
        <v>1754343</v>
      </c>
      <c r="AQ210">
        <v>1803604</v>
      </c>
      <c r="AR210">
        <v>1854467</v>
      </c>
      <c r="AS210">
        <v>1906825</v>
      </c>
      <c r="AT210">
        <v>1950353</v>
      </c>
      <c r="AU210">
        <v>1994131</v>
      </c>
      <c r="AV210">
        <v>2042789</v>
      </c>
      <c r="AW210">
        <v>2087676</v>
      </c>
      <c r="AX210">
        <v>2135624</v>
      </c>
      <c r="AY210">
        <v>2179995</v>
      </c>
      <c r="AZ210">
        <v>2222591</v>
      </c>
      <c r="BA210">
        <v>2270625</v>
      </c>
      <c r="BB210">
        <v>2278515</v>
      </c>
      <c r="BC210">
        <v>2284121</v>
      </c>
      <c r="BD210">
        <v>2320938</v>
      </c>
      <c r="BE210">
        <v>2343860</v>
      </c>
      <c r="BF210">
        <v>2360261</v>
      </c>
      <c r="BG210">
        <v>2354700</v>
      </c>
      <c r="BH210">
        <v>2361353</v>
      </c>
      <c r="BI210">
        <v>2404318</v>
      </c>
      <c r="BJ210">
        <v>2446985</v>
      </c>
      <c r="BK210">
        <v>2492227</v>
      </c>
      <c r="BL210">
        <v>2532900</v>
      </c>
      <c r="BM210">
        <v>2581797</v>
      </c>
      <c r="BN210">
        <v>2628853</v>
      </c>
      <c r="BO210">
        <v>2641776</v>
      </c>
      <c r="BP210">
        <v>2684793</v>
      </c>
      <c r="BQ210">
        <v>2772728</v>
      </c>
      <c r="BR210">
        <v>2862802</v>
      </c>
      <c r="BS210">
        <v>2954407</v>
      </c>
      <c r="BT210">
        <v>3047698</v>
      </c>
      <c r="BU210">
        <v>3143543</v>
      </c>
      <c r="BV210">
        <v>3240816</v>
      </c>
      <c r="BW210">
        <v>3338690</v>
      </c>
      <c r="BX210">
        <v>3438192</v>
      </c>
      <c r="BY210">
        <v>3538802</v>
      </c>
      <c r="BZ210">
        <v>3640007</v>
      </c>
      <c r="CA210">
        <v>3741951</v>
      </c>
      <c r="CB210">
        <v>3843654</v>
      </c>
      <c r="CC210">
        <v>3944669</v>
      </c>
      <c r="CD210">
        <v>4045221</v>
      </c>
      <c r="CE210">
        <v>4145855</v>
      </c>
      <c r="CF210">
        <v>4247229</v>
      </c>
      <c r="CG210">
        <v>4348214</v>
      </c>
      <c r="CH210">
        <v>4448078</v>
      </c>
      <c r="CI210">
        <v>4547702</v>
      </c>
      <c r="CJ210">
        <v>4648212</v>
      </c>
      <c r="CK210">
        <v>4750194</v>
      </c>
      <c r="CL210">
        <v>4853383</v>
      </c>
      <c r="CM210">
        <v>4957330</v>
      </c>
      <c r="CN210">
        <v>5061713</v>
      </c>
      <c r="CO210">
        <v>5167108</v>
      </c>
      <c r="CP210">
        <v>5273234</v>
      </c>
      <c r="CQ210">
        <v>5380172</v>
      </c>
    </row>
    <row r="211" spans="1:95" x14ac:dyDescent="0.45">
      <c r="A211" t="s">
        <v>289</v>
      </c>
      <c r="B211" s="48" t="s">
        <v>392</v>
      </c>
      <c r="C211" t="s">
        <v>768</v>
      </c>
      <c r="D211" s="48" t="s">
        <v>769</v>
      </c>
      <c r="E211">
        <v>1702346</v>
      </c>
      <c r="F211">
        <v>1734580</v>
      </c>
      <c r="G211">
        <v>1768115</v>
      </c>
      <c r="H211">
        <v>1803063</v>
      </c>
      <c r="I211">
        <v>1839583</v>
      </c>
      <c r="J211">
        <v>1877854</v>
      </c>
      <c r="K211">
        <v>1918082</v>
      </c>
      <c r="L211">
        <v>1960444</v>
      </c>
      <c r="M211">
        <v>2005100</v>
      </c>
      <c r="N211">
        <v>2051515</v>
      </c>
      <c r="O211">
        <v>2097505</v>
      </c>
      <c r="P211">
        <v>2141450</v>
      </c>
      <c r="Q211">
        <v>2183769</v>
      </c>
      <c r="R211">
        <v>2226008</v>
      </c>
      <c r="S211">
        <v>2269338</v>
      </c>
      <c r="T211">
        <v>2313916</v>
      </c>
      <c r="U211">
        <v>2348566</v>
      </c>
      <c r="V211">
        <v>2372930</v>
      </c>
      <c r="W211">
        <v>2397961</v>
      </c>
      <c r="X211">
        <v>2423794</v>
      </c>
      <c r="Y211">
        <v>2450535</v>
      </c>
      <c r="Z211">
        <v>2478402</v>
      </c>
      <c r="AA211">
        <v>2507375</v>
      </c>
      <c r="AB211">
        <v>2537399</v>
      </c>
      <c r="AC211">
        <v>2568610</v>
      </c>
      <c r="AD211">
        <v>2600932</v>
      </c>
      <c r="AE211">
        <v>2634258</v>
      </c>
      <c r="AF211">
        <v>2669155</v>
      </c>
      <c r="AG211">
        <v>2713965</v>
      </c>
      <c r="AH211">
        <v>2783970</v>
      </c>
      <c r="AI211">
        <v>2871910</v>
      </c>
      <c r="AJ211">
        <v>2963191</v>
      </c>
      <c r="AK211">
        <v>3058831</v>
      </c>
      <c r="AL211">
        <v>3157839</v>
      </c>
      <c r="AM211">
        <v>3257954</v>
      </c>
      <c r="AN211">
        <v>3348052</v>
      </c>
      <c r="AO211">
        <v>3435965</v>
      </c>
      <c r="AP211">
        <v>3531700</v>
      </c>
      <c r="AQ211">
        <v>3628827</v>
      </c>
      <c r="AR211">
        <v>3729450</v>
      </c>
      <c r="AS211">
        <v>3833416</v>
      </c>
      <c r="AT211">
        <v>3919487</v>
      </c>
      <c r="AU211">
        <v>4006077</v>
      </c>
      <c r="AV211">
        <v>4103086</v>
      </c>
      <c r="AW211">
        <v>4192826</v>
      </c>
      <c r="AX211">
        <v>4288810</v>
      </c>
      <c r="AY211">
        <v>4377579</v>
      </c>
      <c r="AZ211">
        <v>4462770</v>
      </c>
      <c r="BA211">
        <v>4558984</v>
      </c>
      <c r="BB211">
        <v>4529047</v>
      </c>
      <c r="BC211">
        <v>4492995</v>
      </c>
      <c r="BD211">
        <v>4565021</v>
      </c>
      <c r="BE211">
        <v>4610848</v>
      </c>
      <c r="BF211">
        <v>4642419</v>
      </c>
      <c r="BG211">
        <v>4623182</v>
      </c>
      <c r="BH211">
        <v>4629320</v>
      </c>
      <c r="BI211">
        <v>4713663</v>
      </c>
      <c r="BJ211">
        <v>4793511</v>
      </c>
      <c r="BK211">
        <v>4878657</v>
      </c>
      <c r="BL211">
        <v>4944703</v>
      </c>
      <c r="BM211">
        <v>5026628</v>
      </c>
      <c r="BN211">
        <v>5112100</v>
      </c>
      <c r="BO211">
        <v>5098039</v>
      </c>
      <c r="BP211">
        <v>5152421</v>
      </c>
      <c r="BQ211">
        <v>5330690</v>
      </c>
      <c r="BR211">
        <v>5513282</v>
      </c>
      <c r="BS211">
        <v>5698984</v>
      </c>
      <c r="BT211">
        <v>5888123</v>
      </c>
      <c r="BU211">
        <v>6082465</v>
      </c>
      <c r="BV211">
        <v>6279732</v>
      </c>
      <c r="BW211">
        <v>6478245</v>
      </c>
      <c r="BX211">
        <v>6680057</v>
      </c>
      <c r="BY211">
        <v>6884139</v>
      </c>
      <c r="BZ211">
        <v>7089443</v>
      </c>
      <c r="CA211">
        <v>7296247</v>
      </c>
      <c r="CB211">
        <v>7502587</v>
      </c>
      <c r="CC211">
        <v>7707561</v>
      </c>
      <c r="CD211">
        <v>7911631</v>
      </c>
      <c r="CE211">
        <v>8115863</v>
      </c>
      <c r="CF211">
        <v>8321556</v>
      </c>
      <c r="CG211">
        <v>8526455</v>
      </c>
      <c r="CH211">
        <v>8729074</v>
      </c>
      <c r="CI211">
        <v>8931163</v>
      </c>
      <c r="CJ211">
        <v>9134996</v>
      </c>
      <c r="CK211">
        <v>9341762</v>
      </c>
      <c r="CL211">
        <v>9550893</v>
      </c>
      <c r="CM211">
        <v>9761444</v>
      </c>
      <c r="CN211">
        <v>9972764</v>
      </c>
      <c r="CO211">
        <v>10186017</v>
      </c>
      <c r="CP211">
        <v>10400626</v>
      </c>
      <c r="CQ211">
        <v>10616753</v>
      </c>
    </row>
    <row r="212" spans="1:95" x14ac:dyDescent="0.45">
      <c r="A212" t="s">
        <v>395</v>
      </c>
      <c r="B212" s="48" t="s">
        <v>396</v>
      </c>
      <c r="C212" t="s">
        <v>770</v>
      </c>
      <c r="D212" s="48" t="s">
        <v>771</v>
      </c>
      <c r="E212">
        <v>50720564</v>
      </c>
      <c r="F212">
        <v>50536178</v>
      </c>
      <c r="G212">
        <v>50348095</v>
      </c>
      <c r="H212">
        <v>50171639</v>
      </c>
      <c r="I212">
        <v>50000758</v>
      </c>
      <c r="J212">
        <v>49742764</v>
      </c>
      <c r="K212">
        <v>49510175</v>
      </c>
      <c r="L212">
        <v>49426266</v>
      </c>
      <c r="M212">
        <v>49295856</v>
      </c>
      <c r="N212">
        <v>49091160</v>
      </c>
      <c r="O212">
        <v>48793751</v>
      </c>
      <c r="P212">
        <v>48396177</v>
      </c>
      <c r="Q212">
        <v>48024446</v>
      </c>
      <c r="R212">
        <v>47658493</v>
      </c>
      <c r="S212">
        <v>47314974</v>
      </c>
      <c r="T212">
        <v>47012972</v>
      </c>
      <c r="U212">
        <v>46707268</v>
      </c>
      <c r="V212">
        <v>46339977</v>
      </c>
      <c r="W212">
        <v>45887515</v>
      </c>
      <c r="X212">
        <v>45447656</v>
      </c>
      <c r="Y212">
        <v>45060451</v>
      </c>
      <c r="Z212">
        <v>44818701</v>
      </c>
      <c r="AA212">
        <v>44644943</v>
      </c>
      <c r="AB212">
        <v>44450473</v>
      </c>
      <c r="AC212">
        <v>44239869</v>
      </c>
      <c r="AD212">
        <v>44012261</v>
      </c>
      <c r="AE212">
        <v>43785677</v>
      </c>
      <c r="AF212">
        <v>43556426</v>
      </c>
      <c r="AG212">
        <v>43287672</v>
      </c>
      <c r="AH212">
        <v>43009719</v>
      </c>
      <c r="AI212">
        <v>42755874</v>
      </c>
      <c r="AJ212">
        <v>42416617</v>
      </c>
      <c r="AK212">
        <v>42179934</v>
      </c>
      <c r="AL212">
        <v>42184309</v>
      </c>
      <c r="AM212">
        <v>42207856</v>
      </c>
      <c r="AN212">
        <v>42177731</v>
      </c>
      <c r="AO212">
        <v>42110439</v>
      </c>
      <c r="AP212">
        <v>42058345</v>
      </c>
      <c r="AQ212">
        <v>42019601</v>
      </c>
      <c r="AR212">
        <v>41982938</v>
      </c>
      <c r="AS212">
        <v>41778237</v>
      </c>
      <c r="AT212">
        <v>41454011</v>
      </c>
      <c r="AU212">
        <v>41119861</v>
      </c>
      <c r="AV212">
        <v>40941382</v>
      </c>
      <c r="AW212">
        <v>40780148</v>
      </c>
      <c r="AX212">
        <v>40611197</v>
      </c>
      <c r="AY212">
        <v>40443275</v>
      </c>
      <c r="AZ212">
        <v>40210586</v>
      </c>
      <c r="BA212">
        <v>39979949</v>
      </c>
      <c r="BB212">
        <v>39838803</v>
      </c>
      <c r="BC212">
        <v>39652932</v>
      </c>
      <c r="BD212">
        <v>39519532</v>
      </c>
      <c r="BE212">
        <v>39407679</v>
      </c>
      <c r="BF212">
        <v>39268177</v>
      </c>
      <c r="BG212">
        <v>39146745</v>
      </c>
      <c r="BH212">
        <v>39008272</v>
      </c>
      <c r="BI212">
        <v>38845518</v>
      </c>
      <c r="BJ212">
        <v>38667837</v>
      </c>
      <c r="BK212">
        <v>38487343</v>
      </c>
      <c r="BL212">
        <v>38308551</v>
      </c>
      <c r="BM212">
        <v>37934308</v>
      </c>
      <c r="BN212">
        <v>37423266</v>
      </c>
      <c r="BO212">
        <v>37190779</v>
      </c>
      <c r="BP212">
        <v>37029552</v>
      </c>
      <c r="BQ212">
        <v>36786604</v>
      </c>
      <c r="BR212">
        <v>36237600</v>
      </c>
      <c r="BS212">
        <v>35858664</v>
      </c>
      <c r="BT212">
        <v>35457075</v>
      </c>
      <c r="BU212">
        <v>35031819</v>
      </c>
      <c r="BV212">
        <v>34582393</v>
      </c>
      <c r="BW212">
        <v>34112053</v>
      </c>
      <c r="BX212">
        <v>33621134</v>
      </c>
      <c r="BY212">
        <v>33112483</v>
      </c>
      <c r="BZ212">
        <v>32587686</v>
      </c>
      <c r="CA212">
        <v>32047272</v>
      </c>
      <c r="CB212">
        <v>31493647</v>
      </c>
      <c r="CC212">
        <v>30926749</v>
      </c>
      <c r="CD212">
        <v>30349787</v>
      </c>
      <c r="CE212">
        <v>29764960</v>
      </c>
      <c r="CF212">
        <v>29173399</v>
      </c>
      <c r="CG212">
        <v>28578851</v>
      </c>
      <c r="CH212">
        <v>27985202</v>
      </c>
      <c r="CI212">
        <v>27400042</v>
      </c>
      <c r="CJ212">
        <v>26825331</v>
      </c>
      <c r="CK212">
        <v>26260187</v>
      </c>
      <c r="CL212">
        <v>25703968</v>
      </c>
      <c r="CM212">
        <v>25156586</v>
      </c>
      <c r="CN212">
        <v>24615721</v>
      </c>
      <c r="CO212">
        <v>24082161</v>
      </c>
      <c r="CP212">
        <v>23554744</v>
      </c>
      <c r="CQ212">
        <v>23033280</v>
      </c>
    </row>
    <row r="213" spans="1:95" x14ac:dyDescent="0.45">
      <c r="A213" t="s">
        <v>395</v>
      </c>
      <c r="B213" s="48" t="s">
        <v>396</v>
      </c>
      <c r="C213" t="s">
        <v>772</v>
      </c>
      <c r="D213" s="48" t="s">
        <v>773</v>
      </c>
      <c r="E213">
        <v>40680745</v>
      </c>
      <c r="F213">
        <v>41695197</v>
      </c>
      <c r="G213">
        <v>42660494</v>
      </c>
      <c r="H213">
        <v>43668377</v>
      </c>
      <c r="I213">
        <v>44715037</v>
      </c>
      <c r="J213">
        <v>45698224</v>
      </c>
      <c r="K213">
        <v>46636161</v>
      </c>
      <c r="L213">
        <v>47617004</v>
      </c>
      <c r="M213">
        <v>48588166</v>
      </c>
      <c r="N213">
        <v>49515470</v>
      </c>
      <c r="O213">
        <v>50340797</v>
      </c>
      <c r="P213">
        <v>51239081</v>
      </c>
      <c r="Q213">
        <v>52332715</v>
      </c>
      <c r="R213">
        <v>53454187</v>
      </c>
      <c r="S213">
        <v>54624942</v>
      </c>
      <c r="T213">
        <v>55847599</v>
      </c>
      <c r="U213">
        <v>57068800</v>
      </c>
      <c r="V213">
        <v>58276907</v>
      </c>
      <c r="W213">
        <v>59441882</v>
      </c>
      <c r="X213">
        <v>60500960</v>
      </c>
      <c r="Y213">
        <v>61480865</v>
      </c>
      <c r="Z213">
        <v>62310691</v>
      </c>
      <c r="AA213">
        <v>63085437</v>
      </c>
      <c r="AB213">
        <v>63847364</v>
      </c>
      <c r="AC213">
        <v>64598204</v>
      </c>
      <c r="AD213">
        <v>65326024</v>
      </c>
      <c r="AE213">
        <v>66038489</v>
      </c>
      <c r="AF213">
        <v>66739999</v>
      </c>
      <c r="AG213">
        <v>67399068</v>
      </c>
      <c r="AH213">
        <v>67791921</v>
      </c>
      <c r="AI213">
        <v>67987254</v>
      </c>
      <c r="AJ213">
        <v>68052850</v>
      </c>
      <c r="AK213">
        <v>67931520</v>
      </c>
      <c r="AL213">
        <v>67857615</v>
      </c>
      <c r="AM213">
        <v>67813738</v>
      </c>
      <c r="AN213">
        <v>67686515</v>
      </c>
      <c r="AO213">
        <v>67515755</v>
      </c>
      <c r="AP213">
        <v>67363668</v>
      </c>
      <c r="AQ213">
        <v>67218739</v>
      </c>
      <c r="AR213">
        <v>67078013</v>
      </c>
      <c r="AS213">
        <v>66669587</v>
      </c>
      <c r="AT213">
        <v>66206030</v>
      </c>
      <c r="AU213">
        <v>65839890</v>
      </c>
      <c r="AV213">
        <v>65682785</v>
      </c>
      <c r="AW213">
        <v>65551568</v>
      </c>
      <c r="AX213">
        <v>65430714</v>
      </c>
      <c r="AY213">
        <v>65329206</v>
      </c>
      <c r="AZ213">
        <v>65168162</v>
      </c>
      <c r="BA213">
        <v>65021934</v>
      </c>
      <c r="BB213">
        <v>64961672</v>
      </c>
      <c r="BC213">
        <v>64768515</v>
      </c>
      <c r="BD213">
        <v>64654506</v>
      </c>
      <c r="BE213">
        <v>64521815</v>
      </c>
      <c r="BF213">
        <v>64301885</v>
      </c>
      <c r="BG213">
        <v>64133733</v>
      </c>
      <c r="BH213">
        <v>63964895</v>
      </c>
      <c r="BI213">
        <v>63802421</v>
      </c>
      <c r="BJ213">
        <v>63669664</v>
      </c>
      <c r="BK213">
        <v>63586858</v>
      </c>
      <c r="BL213">
        <v>63555723</v>
      </c>
      <c r="BM213">
        <v>63281455</v>
      </c>
      <c r="BN213">
        <v>62782466</v>
      </c>
      <c r="BO213">
        <v>62881092</v>
      </c>
      <c r="BP213">
        <v>63146307</v>
      </c>
      <c r="BQ213">
        <v>63263462</v>
      </c>
      <c r="BR213">
        <v>62874569</v>
      </c>
      <c r="BS213">
        <v>62840531</v>
      </c>
      <c r="BT213">
        <v>62810791</v>
      </c>
      <c r="BU213">
        <v>62782411</v>
      </c>
      <c r="BV213">
        <v>62752392</v>
      </c>
      <c r="BW213">
        <v>62725412</v>
      </c>
      <c r="BX213">
        <v>62700803</v>
      </c>
      <c r="BY213">
        <v>62682279</v>
      </c>
      <c r="BZ213">
        <v>62668120</v>
      </c>
      <c r="CA213">
        <v>62660740</v>
      </c>
      <c r="CB213">
        <v>62659610</v>
      </c>
      <c r="CC213">
        <v>62663524</v>
      </c>
      <c r="CD213">
        <v>62674205</v>
      </c>
      <c r="CE213">
        <v>62694655</v>
      </c>
      <c r="CF213">
        <v>62723243</v>
      </c>
      <c r="CG213">
        <v>62762302</v>
      </c>
      <c r="CH213">
        <v>62805131</v>
      </c>
      <c r="CI213">
        <v>62847483</v>
      </c>
      <c r="CJ213">
        <v>62885908</v>
      </c>
      <c r="CK213">
        <v>62920150</v>
      </c>
      <c r="CL213">
        <v>62948490</v>
      </c>
      <c r="CM213">
        <v>62969417</v>
      </c>
      <c r="CN213">
        <v>62978863</v>
      </c>
      <c r="CO213">
        <v>62979537</v>
      </c>
      <c r="CP213">
        <v>62966844</v>
      </c>
      <c r="CQ213">
        <v>62940051</v>
      </c>
    </row>
    <row r="214" spans="1:95" x14ac:dyDescent="0.45">
      <c r="A214" t="s">
        <v>395</v>
      </c>
      <c r="B214" s="48" t="s">
        <v>396</v>
      </c>
      <c r="C214" t="s">
        <v>776</v>
      </c>
      <c r="D214" s="48" t="s">
        <v>777</v>
      </c>
      <c r="E214">
        <v>44115155</v>
      </c>
      <c r="F214">
        <v>44551162</v>
      </c>
      <c r="G214">
        <v>44960746</v>
      </c>
      <c r="H214">
        <v>45393489</v>
      </c>
      <c r="I214">
        <v>45845477</v>
      </c>
      <c r="J214">
        <v>46225267</v>
      </c>
      <c r="K214">
        <v>46594228</v>
      </c>
      <c r="L214">
        <v>47048835</v>
      </c>
      <c r="M214">
        <v>47469537</v>
      </c>
      <c r="N214">
        <v>47828606</v>
      </c>
      <c r="O214">
        <v>48086585</v>
      </c>
      <c r="P214">
        <v>48329369</v>
      </c>
      <c r="Q214">
        <v>48682688</v>
      </c>
      <c r="R214">
        <v>49052074</v>
      </c>
      <c r="S214">
        <v>49457166</v>
      </c>
      <c r="T214">
        <v>49906784</v>
      </c>
      <c r="U214">
        <v>50347797</v>
      </c>
      <c r="V214">
        <v>50758585</v>
      </c>
      <c r="W214">
        <v>51112443</v>
      </c>
      <c r="X214">
        <v>51418815</v>
      </c>
      <c r="Y214">
        <v>51712042</v>
      </c>
      <c r="Z214">
        <v>52000869</v>
      </c>
      <c r="AA214">
        <v>52297334</v>
      </c>
      <c r="AB214">
        <v>52575780</v>
      </c>
      <c r="AC214">
        <v>52836224</v>
      </c>
      <c r="AD214">
        <v>53071308</v>
      </c>
      <c r="AE214">
        <v>53297708</v>
      </c>
      <c r="AF214">
        <v>53520473</v>
      </c>
      <c r="AG214">
        <v>53696861</v>
      </c>
      <c r="AH214">
        <v>53732794</v>
      </c>
      <c r="AI214">
        <v>53682714</v>
      </c>
      <c r="AJ214">
        <v>53525399</v>
      </c>
      <c r="AK214">
        <v>53321540</v>
      </c>
      <c r="AL214">
        <v>53256530</v>
      </c>
      <c r="AM214">
        <v>53216649</v>
      </c>
      <c r="AN214">
        <v>53109951</v>
      </c>
      <c r="AO214">
        <v>52966903</v>
      </c>
      <c r="AP214">
        <v>52840042</v>
      </c>
      <c r="AQ214">
        <v>52719564</v>
      </c>
      <c r="AR214">
        <v>52599987</v>
      </c>
      <c r="AS214">
        <v>52273521</v>
      </c>
      <c r="AT214">
        <v>51869226</v>
      </c>
      <c r="AU214">
        <v>51517081</v>
      </c>
      <c r="AV214">
        <v>51353527</v>
      </c>
      <c r="AW214">
        <v>51214063</v>
      </c>
      <c r="AX214">
        <v>51077189</v>
      </c>
      <c r="AY214">
        <v>50948675</v>
      </c>
      <c r="AZ214">
        <v>50760510</v>
      </c>
      <c r="BA214">
        <v>50583338</v>
      </c>
      <c r="BB214">
        <v>50450933</v>
      </c>
      <c r="BC214">
        <v>50294386</v>
      </c>
      <c r="BD214">
        <v>50267469</v>
      </c>
      <c r="BE214">
        <v>50188303</v>
      </c>
      <c r="BF214">
        <v>50032451</v>
      </c>
      <c r="BG214">
        <v>49910059</v>
      </c>
      <c r="BH214">
        <v>49780100</v>
      </c>
      <c r="BI214">
        <v>49640556</v>
      </c>
      <c r="BJ214">
        <v>49510566</v>
      </c>
      <c r="BK214">
        <v>49410944</v>
      </c>
      <c r="BL214">
        <v>49342084</v>
      </c>
      <c r="BM214">
        <v>49046937</v>
      </c>
      <c r="BN214">
        <v>48551779</v>
      </c>
      <c r="BO214">
        <v>48484682</v>
      </c>
      <c r="BP214">
        <v>48540523</v>
      </c>
      <c r="BQ214">
        <v>48482114</v>
      </c>
      <c r="BR214">
        <v>48027389</v>
      </c>
      <c r="BS214">
        <v>47830176</v>
      </c>
      <c r="BT214">
        <v>47628874</v>
      </c>
      <c r="BU214">
        <v>47416772</v>
      </c>
      <c r="BV214">
        <v>47192292</v>
      </c>
      <c r="BW214">
        <v>46959514</v>
      </c>
      <c r="BX214">
        <v>46718478</v>
      </c>
      <c r="BY214">
        <v>46472521</v>
      </c>
      <c r="BZ214">
        <v>46221772</v>
      </c>
      <c r="CA214">
        <v>45967870</v>
      </c>
      <c r="CB214">
        <v>45711939</v>
      </c>
      <c r="CC214">
        <v>45453492</v>
      </c>
      <c r="CD214">
        <v>45194989</v>
      </c>
      <c r="CE214">
        <v>44939090</v>
      </c>
      <c r="CF214">
        <v>44685525</v>
      </c>
      <c r="CG214">
        <v>44437141</v>
      </c>
      <c r="CH214">
        <v>44192360</v>
      </c>
      <c r="CI214">
        <v>43952583</v>
      </c>
      <c r="CJ214">
        <v>43716855</v>
      </c>
      <c r="CK214">
        <v>43484312</v>
      </c>
      <c r="CL214">
        <v>43253448</v>
      </c>
      <c r="CM214">
        <v>43023081</v>
      </c>
      <c r="CN214">
        <v>42789832</v>
      </c>
      <c r="CO214">
        <v>42555124</v>
      </c>
      <c r="CP214">
        <v>42315939</v>
      </c>
      <c r="CQ214">
        <v>42071642</v>
      </c>
    </row>
    <row r="215" spans="1:95" x14ac:dyDescent="0.45">
      <c r="A215" t="s">
        <v>395</v>
      </c>
      <c r="B215" s="48" t="s">
        <v>396</v>
      </c>
      <c r="C215" t="s">
        <v>774</v>
      </c>
      <c r="D215" s="48" t="s">
        <v>775</v>
      </c>
      <c r="E215">
        <v>47286154</v>
      </c>
      <c r="F215">
        <v>47680213</v>
      </c>
      <c r="G215">
        <v>48047843</v>
      </c>
      <c r="H215">
        <v>48446527</v>
      </c>
      <c r="I215">
        <v>48870318</v>
      </c>
      <c r="J215">
        <v>49215721</v>
      </c>
      <c r="K215">
        <v>49552108</v>
      </c>
      <c r="L215">
        <v>49994435</v>
      </c>
      <c r="M215">
        <v>50414485</v>
      </c>
      <c r="N215">
        <v>50778024</v>
      </c>
      <c r="O215">
        <v>51047963</v>
      </c>
      <c r="P215">
        <v>51305889</v>
      </c>
      <c r="Q215">
        <v>51674473</v>
      </c>
      <c r="R215">
        <v>52060606</v>
      </c>
      <c r="S215">
        <v>52482750</v>
      </c>
      <c r="T215">
        <v>52953787</v>
      </c>
      <c r="U215">
        <v>53428271</v>
      </c>
      <c r="V215">
        <v>53858299</v>
      </c>
      <c r="W215">
        <v>54216954</v>
      </c>
      <c r="X215">
        <v>54529801</v>
      </c>
      <c r="Y215">
        <v>54829274</v>
      </c>
      <c r="Z215">
        <v>55128523</v>
      </c>
      <c r="AA215">
        <v>55433046</v>
      </c>
      <c r="AB215">
        <v>55722057</v>
      </c>
      <c r="AC215">
        <v>56001849</v>
      </c>
      <c r="AD215">
        <v>56266977</v>
      </c>
      <c r="AE215">
        <v>56526458</v>
      </c>
      <c r="AF215">
        <v>56775952</v>
      </c>
      <c r="AG215">
        <v>56989879</v>
      </c>
      <c r="AH215">
        <v>57068846</v>
      </c>
      <c r="AI215">
        <v>57060414</v>
      </c>
      <c r="AJ215">
        <v>56944068</v>
      </c>
      <c r="AK215">
        <v>56789914</v>
      </c>
      <c r="AL215">
        <v>56785394</v>
      </c>
      <c r="AM215">
        <v>56804945</v>
      </c>
      <c r="AN215">
        <v>56754295</v>
      </c>
      <c r="AO215">
        <v>56659291</v>
      </c>
      <c r="AP215">
        <v>56581971</v>
      </c>
      <c r="AQ215">
        <v>56518776</v>
      </c>
      <c r="AR215">
        <v>56460964</v>
      </c>
      <c r="AS215">
        <v>56174303</v>
      </c>
      <c r="AT215">
        <v>55790815</v>
      </c>
      <c r="AU215">
        <v>55442670</v>
      </c>
      <c r="AV215">
        <v>55270640</v>
      </c>
      <c r="AW215">
        <v>55117653</v>
      </c>
      <c r="AX215">
        <v>54964722</v>
      </c>
      <c r="AY215">
        <v>54823806</v>
      </c>
      <c r="AZ215">
        <v>54618238</v>
      </c>
      <c r="BA215">
        <v>54418545</v>
      </c>
      <c r="BB215">
        <v>54349542</v>
      </c>
      <c r="BC215">
        <v>54127061</v>
      </c>
      <c r="BD215">
        <v>53906569</v>
      </c>
      <c r="BE215">
        <v>53741191</v>
      </c>
      <c r="BF215">
        <v>53537611</v>
      </c>
      <c r="BG215">
        <v>53370419</v>
      </c>
      <c r="BH215">
        <v>53193067</v>
      </c>
      <c r="BI215">
        <v>53007383</v>
      </c>
      <c r="BJ215">
        <v>52826935</v>
      </c>
      <c r="BK215">
        <v>52663257</v>
      </c>
      <c r="BL215">
        <v>52522190</v>
      </c>
      <c r="BM215">
        <v>52168826</v>
      </c>
      <c r="BN215">
        <v>51653953</v>
      </c>
      <c r="BO215">
        <v>51587189</v>
      </c>
      <c r="BP215">
        <v>51635336</v>
      </c>
      <c r="BQ215">
        <v>51567952</v>
      </c>
      <c r="BR215">
        <v>51084780</v>
      </c>
      <c r="BS215">
        <v>50869019</v>
      </c>
      <c r="BT215">
        <v>50638992</v>
      </c>
      <c r="BU215">
        <v>50397458</v>
      </c>
      <c r="BV215">
        <v>50142493</v>
      </c>
      <c r="BW215">
        <v>49877951</v>
      </c>
      <c r="BX215">
        <v>49603459</v>
      </c>
      <c r="BY215">
        <v>49322241</v>
      </c>
      <c r="BZ215">
        <v>49034034</v>
      </c>
      <c r="CA215">
        <v>48740142</v>
      </c>
      <c r="CB215">
        <v>48441318</v>
      </c>
      <c r="CC215">
        <v>48136781</v>
      </c>
      <c r="CD215">
        <v>47829003</v>
      </c>
      <c r="CE215">
        <v>47520525</v>
      </c>
      <c r="CF215">
        <v>47211117</v>
      </c>
      <c r="CG215">
        <v>46904012</v>
      </c>
      <c r="CH215">
        <v>46597973</v>
      </c>
      <c r="CI215">
        <v>46294942</v>
      </c>
      <c r="CJ215">
        <v>45994384</v>
      </c>
      <c r="CK215">
        <v>45696025</v>
      </c>
      <c r="CL215">
        <v>45399010</v>
      </c>
      <c r="CM215">
        <v>45102922</v>
      </c>
      <c r="CN215">
        <v>44804752</v>
      </c>
      <c r="CO215">
        <v>44506574</v>
      </c>
      <c r="CP215">
        <v>44205649</v>
      </c>
      <c r="CQ215">
        <v>43901689</v>
      </c>
    </row>
    <row r="216" spans="1:95" x14ac:dyDescent="0.45">
      <c r="A216" t="s">
        <v>395</v>
      </c>
      <c r="B216" s="48" t="s">
        <v>396</v>
      </c>
      <c r="C216" t="s">
        <v>768</v>
      </c>
      <c r="D216" s="48" t="s">
        <v>769</v>
      </c>
      <c r="E216">
        <v>91401309</v>
      </c>
      <c r="F216">
        <v>92231375</v>
      </c>
      <c r="G216">
        <v>93008589</v>
      </c>
      <c r="H216">
        <v>93840016</v>
      </c>
      <c r="I216">
        <v>94715795</v>
      </c>
      <c r="J216">
        <v>95440988</v>
      </c>
      <c r="K216">
        <v>96146336</v>
      </c>
      <c r="L216">
        <v>97043270</v>
      </c>
      <c r="M216">
        <v>97884022</v>
      </c>
      <c r="N216">
        <v>98606630</v>
      </c>
      <c r="O216">
        <v>99134548</v>
      </c>
      <c r="P216">
        <v>99635258</v>
      </c>
      <c r="Q216">
        <v>100357161</v>
      </c>
      <c r="R216">
        <v>101112680</v>
      </c>
      <c r="S216">
        <v>101939916</v>
      </c>
      <c r="T216">
        <v>102860571</v>
      </c>
      <c r="U216">
        <v>103776068</v>
      </c>
      <c r="V216">
        <v>104616884</v>
      </c>
      <c r="W216">
        <v>105329397</v>
      </c>
      <c r="X216">
        <v>105948616</v>
      </c>
      <c r="Y216">
        <v>106541316</v>
      </c>
      <c r="Z216">
        <v>107129392</v>
      </c>
      <c r="AA216">
        <v>107730380</v>
      </c>
      <c r="AB216">
        <v>108297837</v>
      </c>
      <c r="AC216">
        <v>108838073</v>
      </c>
      <c r="AD216">
        <v>109338285</v>
      </c>
      <c r="AE216">
        <v>109824166</v>
      </c>
      <c r="AF216">
        <v>110296425</v>
      </c>
      <c r="AG216">
        <v>110686740</v>
      </c>
      <c r="AH216">
        <v>110801640</v>
      </c>
      <c r="AI216">
        <v>110743128</v>
      </c>
      <c r="AJ216">
        <v>110469467</v>
      </c>
      <c r="AK216">
        <v>110111454</v>
      </c>
      <c r="AL216">
        <v>110041924</v>
      </c>
      <c r="AM216">
        <v>110021594</v>
      </c>
      <c r="AN216">
        <v>109864246</v>
      </c>
      <c r="AO216">
        <v>109626194</v>
      </c>
      <c r="AP216">
        <v>109422013</v>
      </c>
      <c r="AQ216">
        <v>109238340</v>
      </c>
      <c r="AR216">
        <v>109060951</v>
      </c>
      <c r="AS216">
        <v>108447824</v>
      </c>
      <c r="AT216">
        <v>107660041</v>
      </c>
      <c r="AU216">
        <v>106959751</v>
      </c>
      <c r="AV216">
        <v>106624167</v>
      </c>
      <c r="AW216">
        <v>106331716</v>
      </c>
      <c r="AX216">
        <v>106041911</v>
      </c>
      <c r="AY216">
        <v>105772481</v>
      </c>
      <c r="AZ216">
        <v>105378748</v>
      </c>
      <c r="BA216">
        <v>105001883</v>
      </c>
      <c r="BB216">
        <v>104800475</v>
      </c>
      <c r="BC216">
        <v>104421447</v>
      </c>
      <c r="BD216">
        <v>104174038</v>
      </c>
      <c r="BE216">
        <v>103929494</v>
      </c>
      <c r="BF216">
        <v>103570062</v>
      </c>
      <c r="BG216">
        <v>103280478</v>
      </c>
      <c r="BH216">
        <v>102973167</v>
      </c>
      <c r="BI216">
        <v>102647939</v>
      </c>
      <c r="BJ216">
        <v>102337501</v>
      </c>
      <c r="BK216">
        <v>102074201</v>
      </c>
      <c r="BL216">
        <v>101864274</v>
      </c>
      <c r="BM216">
        <v>101215763</v>
      </c>
      <c r="BN216">
        <v>100205732</v>
      </c>
      <c r="BO216">
        <v>100071871</v>
      </c>
      <c r="BP216">
        <v>100175859</v>
      </c>
      <c r="BQ216">
        <v>100050066</v>
      </c>
      <c r="BR216">
        <v>99112169</v>
      </c>
      <c r="BS216">
        <v>98699195</v>
      </c>
      <c r="BT216">
        <v>98267866</v>
      </c>
      <c r="BU216">
        <v>97814230</v>
      </c>
      <c r="BV216">
        <v>97334785</v>
      </c>
      <c r="BW216">
        <v>96837465</v>
      </c>
      <c r="BX216">
        <v>96321937</v>
      </c>
      <c r="BY216">
        <v>95794762</v>
      </c>
      <c r="BZ216">
        <v>95255806</v>
      </c>
      <c r="CA216">
        <v>94708012</v>
      </c>
      <c r="CB216">
        <v>94153257</v>
      </c>
      <c r="CC216">
        <v>93590273</v>
      </c>
      <c r="CD216">
        <v>93023992</v>
      </c>
      <c r="CE216">
        <v>92459615</v>
      </c>
      <c r="CF216">
        <v>91896642</v>
      </c>
      <c r="CG216">
        <v>91341153</v>
      </c>
      <c r="CH216">
        <v>90790333</v>
      </c>
      <c r="CI216">
        <v>90247525</v>
      </c>
      <c r="CJ216">
        <v>89711239</v>
      </c>
      <c r="CK216">
        <v>89180337</v>
      </c>
      <c r="CL216">
        <v>88652458</v>
      </c>
      <c r="CM216">
        <v>88126003</v>
      </c>
      <c r="CN216">
        <v>87594584</v>
      </c>
      <c r="CO216">
        <v>87061698</v>
      </c>
      <c r="CP216">
        <v>86521588</v>
      </c>
      <c r="CQ216">
        <v>85973331</v>
      </c>
    </row>
    <row r="217" spans="1:95" x14ac:dyDescent="0.45">
      <c r="A217" t="s">
        <v>290</v>
      </c>
      <c r="B217" s="48" t="s">
        <v>687</v>
      </c>
      <c r="C217" t="s">
        <v>770</v>
      </c>
      <c r="D217" s="48" t="s">
        <v>771</v>
      </c>
      <c r="E217">
        <v>2845651</v>
      </c>
      <c r="F217">
        <v>2895293</v>
      </c>
      <c r="G217">
        <v>2945716</v>
      </c>
      <c r="H217">
        <v>2996962</v>
      </c>
      <c r="I217">
        <v>3046949</v>
      </c>
      <c r="J217">
        <v>3090583</v>
      </c>
      <c r="K217">
        <v>3132323</v>
      </c>
      <c r="L217">
        <v>3172958</v>
      </c>
      <c r="M217">
        <v>3213395</v>
      </c>
      <c r="N217">
        <v>3254529</v>
      </c>
      <c r="O217">
        <v>3296593</v>
      </c>
      <c r="P217">
        <v>3338521</v>
      </c>
      <c r="Q217">
        <v>3383236</v>
      </c>
      <c r="R217">
        <v>3432585</v>
      </c>
      <c r="S217">
        <v>3478675</v>
      </c>
      <c r="T217">
        <v>3518562</v>
      </c>
      <c r="U217">
        <v>3551108</v>
      </c>
      <c r="V217">
        <v>3577394</v>
      </c>
      <c r="W217">
        <v>3599675</v>
      </c>
      <c r="X217">
        <v>3667743</v>
      </c>
      <c r="Y217">
        <v>3667135</v>
      </c>
      <c r="Z217">
        <v>3662791</v>
      </c>
      <c r="AA217">
        <v>3829689</v>
      </c>
      <c r="AB217">
        <v>4014324</v>
      </c>
      <c r="AC217">
        <v>4057407</v>
      </c>
      <c r="AD217">
        <v>4088278</v>
      </c>
      <c r="AE217">
        <v>4201748</v>
      </c>
      <c r="AF217">
        <v>4340478</v>
      </c>
      <c r="AG217">
        <v>4478317</v>
      </c>
      <c r="AH217">
        <v>4620635</v>
      </c>
      <c r="AI217">
        <v>4737746</v>
      </c>
      <c r="AJ217">
        <v>4901057</v>
      </c>
      <c r="AK217">
        <v>5099763</v>
      </c>
      <c r="AL217">
        <v>5209978</v>
      </c>
      <c r="AM217">
        <v>5329078</v>
      </c>
      <c r="AN217">
        <v>5566829</v>
      </c>
      <c r="AO217">
        <v>5816490</v>
      </c>
      <c r="AP217">
        <v>6018323</v>
      </c>
      <c r="AQ217">
        <v>6226353</v>
      </c>
      <c r="AR217">
        <v>6446272</v>
      </c>
      <c r="AS217">
        <v>6670331</v>
      </c>
      <c r="AT217">
        <v>6896270</v>
      </c>
      <c r="AU217">
        <v>7137796</v>
      </c>
      <c r="AV217">
        <v>7425652</v>
      </c>
      <c r="AW217">
        <v>7760643</v>
      </c>
      <c r="AX217">
        <v>8076465</v>
      </c>
      <c r="AY217">
        <v>8368783</v>
      </c>
      <c r="AZ217">
        <v>8658323</v>
      </c>
      <c r="BA217">
        <v>8962872</v>
      </c>
      <c r="BB217">
        <v>9284978</v>
      </c>
      <c r="BC217">
        <v>9605655</v>
      </c>
      <c r="BD217">
        <v>9942010</v>
      </c>
      <c r="BE217">
        <v>10285819</v>
      </c>
      <c r="BF217">
        <v>10645088</v>
      </c>
      <c r="BG217">
        <v>11014387</v>
      </c>
      <c r="BH217">
        <v>11349709</v>
      </c>
      <c r="BI217">
        <v>11687105</v>
      </c>
      <c r="BJ217">
        <v>12051709</v>
      </c>
      <c r="BK217">
        <v>12430997</v>
      </c>
      <c r="BL217">
        <v>12801070</v>
      </c>
      <c r="BM217">
        <v>13173434</v>
      </c>
      <c r="BN217">
        <v>13588531</v>
      </c>
      <c r="BO217">
        <v>14014413</v>
      </c>
      <c r="BP217">
        <v>14611781</v>
      </c>
      <c r="BQ217">
        <v>15287067</v>
      </c>
      <c r="BR217">
        <v>15744797</v>
      </c>
      <c r="BS217">
        <v>16082534</v>
      </c>
      <c r="BT217">
        <v>16454350</v>
      </c>
      <c r="BU217">
        <v>16858212</v>
      </c>
      <c r="BV217">
        <v>17255409</v>
      </c>
      <c r="BW217">
        <v>17643137</v>
      </c>
      <c r="BX217">
        <v>18024605</v>
      </c>
      <c r="BY217">
        <v>18399595</v>
      </c>
      <c r="BZ217">
        <v>18762720</v>
      </c>
      <c r="CA217">
        <v>19110385</v>
      </c>
      <c r="CB217">
        <v>19444044</v>
      </c>
      <c r="CC217">
        <v>19776552</v>
      </c>
      <c r="CD217">
        <v>20104955</v>
      </c>
      <c r="CE217">
        <v>20423607</v>
      </c>
      <c r="CF217">
        <v>20734596</v>
      </c>
      <c r="CG217">
        <v>21031020</v>
      </c>
      <c r="CH217">
        <v>21320016</v>
      </c>
      <c r="CI217">
        <v>21608025</v>
      </c>
      <c r="CJ217">
        <v>21887627</v>
      </c>
      <c r="CK217">
        <v>22156027</v>
      </c>
      <c r="CL217">
        <v>22416892</v>
      </c>
      <c r="CM217">
        <v>22671383</v>
      </c>
      <c r="CN217">
        <v>22912361</v>
      </c>
      <c r="CO217">
        <v>23148773</v>
      </c>
      <c r="CP217">
        <v>23374031</v>
      </c>
      <c r="CQ217">
        <v>23585450</v>
      </c>
    </row>
    <row r="218" spans="1:95" x14ac:dyDescent="0.45">
      <c r="A218" t="s">
        <v>290</v>
      </c>
      <c r="B218" s="48" t="s">
        <v>687</v>
      </c>
      <c r="C218" t="s">
        <v>772</v>
      </c>
      <c r="D218" s="48" t="s">
        <v>773</v>
      </c>
      <c r="E218">
        <v>204187</v>
      </c>
      <c r="F218">
        <v>216654</v>
      </c>
      <c r="G218">
        <v>229882</v>
      </c>
      <c r="H218">
        <v>243943</v>
      </c>
      <c r="I218">
        <v>260530</v>
      </c>
      <c r="J218">
        <v>283637</v>
      </c>
      <c r="K218">
        <v>308580</v>
      </c>
      <c r="L218">
        <v>335554</v>
      </c>
      <c r="M218">
        <v>364836</v>
      </c>
      <c r="N218">
        <v>396584</v>
      </c>
      <c r="O218">
        <v>431235</v>
      </c>
      <c r="P218">
        <v>468795</v>
      </c>
      <c r="Q218">
        <v>510016</v>
      </c>
      <c r="R218">
        <v>553324</v>
      </c>
      <c r="S218">
        <v>599681</v>
      </c>
      <c r="T218">
        <v>648672</v>
      </c>
      <c r="U218">
        <v>700189</v>
      </c>
      <c r="V218">
        <v>754273</v>
      </c>
      <c r="W218">
        <v>811691</v>
      </c>
      <c r="X218">
        <v>837641</v>
      </c>
      <c r="Y218">
        <v>848318</v>
      </c>
      <c r="Z218">
        <v>858168</v>
      </c>
      <c r="AA218">
        <v>908794</v>
      </c>
      <c r="AB218">
        <v>964806</v>
      </c>
      <c r="AC218">
        <v>987738</v>
      </c>
      <c r="AD218">
        <v>1007991</v>
      </c>
      <c r="AE218">
        <v>1049321</v>
      </c>
      <c r="AF218">
        <v>1097831</v>
      </c>
      <c r="AG218">
        <v>1147285</v>
      </c>
      <c r="AH218">
        <v>1198951</v>
      </c>
      <c r="AI218">
        <v>1245087</v>
      </c>
      <c r="AJ218">
        <v>1304619</v>
      </c>
      <c r="AK218">
        <v>1374893</v>
      </c>
      <c r="AL218">
        <v>1419168</v>
      </c>
      <c r="AM218">
        <v>1454372</v>
      </c>
      <c r="AN218">
        <v>1522235</v>
      </c>
      <c r="AO218">
        <v>1593618</v>
      </c>
      <c r="AP218">
        <v>1652043</v>
      </c>
      <c r="AQ218">
        <v>1712487</v>
      </c>
      <c r="AR218">
        <v>1776433</v>
      </c>
      <c r="AS218">
        <v>1841762</v>
      </c>
      <c r="AT218">
        <v>1907854</v>
      </c>
      <c r="AU218">
        <v>1978396</v>
      </c>
      <c r="AV218">
        <v>2062181</v>
      </c>
      <c r="AW218">
        <v>2159393</v>
      </c>
      <c r="AX218">
        <v>2251627</v>
      </c>
      <c r="AY218">
        <v>2337641</v>
      </c>
      <c r="AZ218">
        <v>2423337</v>
      </c>
      <c r="BA218">
        <v>2513424</v>
      </c>
      <c r="BB218">
        <v>2608776</v>
      </c>
      <c r="BC218">
        <v>2706920</v>
      </c>
      <c r="BD218">
        <v>2812987</v>
      </c>
      <c r="BE218">
        <v>2925179</v>
      </c>
      <c r="BF218">
        <v>3045991</v>
      </c>
      <c r="BG218">
        <v>3174291</v>
      </c>
      <c r="BH218">
        <v>3297912</v>
      </c>
      <c r="BI218">
        <v>3427550</v>
      </c>
      <c r="BJ218">
        <v>3571050</v>
      </c>
      <c r="BK218">
        <v>3725534</v>
      </c>
      <c r="BL218">
        <v>3884153</v>
      </c>
      <c r="BM218">
        <v>4051245</v>
      </c>
      <c r="BN218">
        <v>4239742</v>
      </c>
      <c r="BO218">
        <v>4440903</v>
      </c>
      <c r="BP218">
        <v>4707283</v>
      </c>
      <c r="BQ218">
        <v>5012056</v>
      </c>
      <c r="BR218">
        <v>5258908</v>
      </c>
      <c r="BS218">
        <v>5477846</v>
      </c>
      <c r="BT218">
        <v>5721025</v>
      </c>
      <c r="BU218">
        <v>5989538</v>
      </c>
      <c r="BV218">
        <v>6270630</v>
      </c>
      <c r="BW218">
        <v>6564342</v>
      </c>
      <c r="BX218">
        <v>6872634</v>
      </c>
      <c r="BY218">
        <v>7196637</v>
      </c>
      <c r="BZ218">
        <v>7535120</v>
      </c>
      <c r="CA218">
        <v>7887023</v>
      </c>
      <c r="CB218">
        <v>8253235</v>
      </c>
      <c r="CC218">
        <v>8633952</v>
      </c>
      <c r="CD218">
        <v>9028016</v>
      </c>
      <c r="CE218">
        <v>9432849</v>
      </c>
      <c r="CF218">
        <v>9850111</v>
      </c>
      <c r="CG218">
        <v>10276322</v>
      </c>
      <c r="CH218">
        <v>10715109</v>
      </c>
      <c r="CI218">
        <v>11169648</v>
      </c>
      <c r="CJ218">
        <v>11637618</v>
      </c>
      <c r="CK218">
        <v>12116294</v>
      </c>
      <c r="CL218">
        <v>12609501</v>
      </c>
      <c r="CM218">
        <v>13116684</v>
      </c>
      <c r="CN218">
        <v>13634559</v>
      </c>
      <c r="CO218">
        <v>14168697</v>
      </c>
      <c r="CP218">
        <v>14714894</v>
      </c>
      <c r="CQ218">
        <v>15272236</v>
      </c>
    </row>
    <row r="219" spans="1:95" x14ac:dyDescent="0.45">
      <c r="A219" t="s">
        <v>290</v>
      </c>
      <c r="B219" s="48" t="s">
        <v>687</v>
      </c>
      <c r="C219" t="s">
        <v>776</v>
      </c>
      <c r="D219" s="48" t="s">
        <v>777</v>
      </c>
      <c r="E219">
        <v>1505820</v>
      </c>
      <c r="F219">
        <v>1536888</v>
      </c>
      <c r="G219">
        <v>1568684</v>
      </c>
      <c r="H219">
        <v>1601265</v>
      </c>
      <c r="I219">
        <v>1634435</v>
      </c>
      <c r="J219">
        <v>1667522</v>
      </c>
      <c r="K219">
        <v>1700136</v>
      </c>
      <c r="L219">
        <v>1732922</v>
      </c>
      <c r="M219">
        <v>1766763</v>
      </c>
      <c r="N219">
        <v>1802188</v>
      </c>
      <c r="O219">
        <v>1839536</v>
      </c>
      <c r="P219">
        <v>1878247</v>
      </c>
      <c r="Q219">
        <v>1920230</v>
      </c>
      <c r="R219">
        <v>1965870</v>
      </c>
      <c r="S219">
        <v>2011631</v>
      </c>
      <c r="T219">
        <v>2055504</v>
      </c>
      <c r="U219">
        <v>2096668</v>
      </c>
      <c r="V219">
        <v>2135777</v>
      </c>
      <c r="W219">
        <v>2174473</v>
      </c>
      <c r="X219">
        <v>2220243</v>
      </c>
      <c r="Y219">
        <v>2223970</v>
      </c>
      <c r="Z219">
        <v>2225410</v>
      </c>
      <c r="AA219">
        <v>2332945</v>
      </c>
      <c r="AB219">
        <v>2451892</v>
      </c>
      <c r="AC219">
        <v>2483271</v>
      </c>
      <c r="AD219">
        <v>2507557</v>
      </c>
      <c r="AE219">
        <v>2583877</v>
      </c>
      <c r="AF219">
        <v>2674308</v>
      </c>
      <c r="AG219">
        <v>2765336</v>
      </c>
      <c r="AH219">
        <v>2862003</v>
      </c>
      <c r="AI219">
        <v>2942083</v>
      </c>
      <c r="AJ219">
        <v>3052448</v>
      </c>
      <c r="AK219">
        <v>3187535</v>
      </c>
      <c r="AL219">
        <v>3265740</v>
      </c>
      <c r="AM219">
        <v>3344302</v>
      </c>
      <c r="AN219">
        <v>3498867</v>
      </c>
      <c r="AO219">
        <v>3661327</v>
      </c>
      <c r="AP219">
        <v>3793356</v>
      </c>
      <c r="AQ219">
        <v>3929644</v>
      </c>
      <c r="AR219">
        <v>4073911</v>
      </c>
      <c r="AS219">
        <v>4221043</v>
      </c>
      <c r="AT219">
        <v>4369777</v>
      </c>
      <c r="AU219">
        <v>4528828</v>
      </c>
      <c r="AV219">
        <v>4717838</v>
      </c>
      <c r="AW219">
        <v>4937278</v>
      </c>
      <c r="AX219">
        <v>5144831</v>
      </c>
      <c r="AY219">
        <v>5337502</v>
      </c>
      <c r="AZ219">
        <v>5528545</v>
      </c>
      <c r="BA219">
        <v>5729574</v>
      </c>
      <c r="BB219">
        <v>5942300</v>
      </c>
      <c r="BC219">
        <v>6155793</v>
      </c>
      <c r="BD219">
        <v>6381047</v>
      </c>
      <c r="BE219">
        <v>6613103</v>
      </c>
      <c r="BF219">
        <v>6857170</v>
      </c>
      <c r="BG219">
        <v>7109654</v>
      </c>
      <c r="BH219">
        <v>7342393</v>
      </c>
      <c r="BI219">
        <v>7579023</v>
      </c>
      <c r="BJ219">
        <v>7835854</v>
      </c>
      <c r="BK219">
        <v>8105064</v>
      </c>
      <c r="BL219">
        <v>8371317</v>
      </c>
      <c r="BM219">
        <v>8642229</v>
      </c>
      <c r="BN219">
        <v>8944698</v>
      </c>
      <c r="BO219">
        <v>9258738</v>
      </c>
      <c r="BP219">
        <v>9691189</v>
      </c>
      <c r="BQ219">
        <v>10181358</v>
      </c>
      <c r="BR219">
        <v>10534496</v>
      </c>
      <c r="BS219">
        <v>10814842</v>
      </c>
      <c r="BT219">
        <v>11123729</v>
      </c>
      <c r="BU219">
        <v>11460764</v>
      </c>
      <c r="BV219">
        <v>11800658</v>
      </c>
      <c r="BW219">
        <v>12142031</v>
      </c>
      <c r="BX219">
        <v>12487458</v>
      </c>
      <c r="BY219">
        <v>12837369</v>
      </c>
      <c r="BZ219">
        <v>13188476</v>
      </c>
      <c r="CA219">
        <v>13538491</v>
      </c>
      <c r="CB219">
        <v>13888578</v>
      </c>
      <c r="CC219">
        <v>14245131</v>
      </c>
      <c r="CD219">
        <v>14606108</v>
      </c>
      <c r="CE219">
        <v>14967489</v>
      </c>
      <c r="CF219">
        <v>15331093</v>
      </c>
      <c r="CG219">
        <v>15691838</v>
      </c>
      <c r="CH219">
        <v>16055007</v>
      </c>
      <c r="CI219">
        <v>16425338</v>
      </c>
      <c r="CJ219">
        <v>16798056</v>
      </c>
      <c r="CK219">
        <v>17170376</v>
      </c>
      <c r="CL219">
        <v>17545991</v>
      </c>
      <c r="CM219">
        <v>17925212</v>
      </c>
      <c r="CN219">
        <v>18302886</v>
      </c>
      <c r="CO219">
        <v>18686151</v>
      </c>
      <c r="CP219">
        <v>19069704</v>
      </c>
      <c r="CQ219">
        <v>19451757</v>
      </c>
    </row>
    <row r="220" spans="1:95" x14ac:dyDescent="0.45">
      <c r="A220" t="s">
        <v>290</v>
      </c>
      <c r="B220" s="48" t="s">
        <v>687</v>
      </c>
      <c r="C220" t="s">
        <v>774</v>
      </c>
      <c r="D220" s="48" t="s">
        <v>775</v>
      </c>
      <c r="E220">
        <v>1544018</v>
      </c>
      <c r="F220">
        <v>1575059</v>
      </c>
      <c r="G220">
        <v>1606914</v>
      </c>
      <c r="H220">
        <v>1639640</v>
      </c>
      <c r="I220">
        <v>1673044</v>
      </c>
      <c r="J220">
        <v>1706698</v>
      </c>
      <c r="K220">
        <v>1740767</v>
      </c>
      <c r="L220">
        <v>1775590</v>
      </c>
      <c r="M220">
        <v>1811468</v>
      </c>
      <c r="N220">
        <v>1848925</v>
      </c>
      <c r="O220">
        <v>1888292</v>
      </c>
      <c r="P220">
        <v>1929069</v>
      </c>
      <c r="Q220">
        <v>1973022</v>
      </c>
      <c r="R220">
        <v>2020039</v>
      </c>
      <c r="S220">
        <v>2066725</v>
      </c>
      <c r="T220">
        <v>2111730</v>
      </c>
      <c r="U220">
        <v>2154629</v>
      </c>
      <c r="V220">
        <v>2195890</v>
      </c>
      <c r="W220">
        <v>2236893</v>
      </c>
      <c r="X220">
        <v>2285141</v>
      </c>
      <c r="Y220">
        <v>2291483</v>
      </c>
      <c r="Z220">
        <v>2295549</v>
      </c>
      <c r="AA220">
        <v>2405538</v>
      </c>
      <c r="AB220">
        <v>2527238</v>
      </c>
      <c r="AC220">
        <v>2561874</v>
      </c>
      <c r="AD220">
        <v>2588712</v>
      </c>
      <c r="AE220">
        <v>2667192</v>
      </c>
      <c r="AF220">
        <v>2764001</v>
      </c>
      <c r="AG220">
        <v>2860266</v>
      </c>
      <c r="AH220">
        <v>2957583</v>
      </c>
      <c r="AI220">
        <v>3040750</v>
      </c>
      <c r="AJ220">
        <v>3153228</v>
      </c>
      <c r="AK220">
        <v>3287121</v>
      </c>
      <c r="AL220">
        <v>3363406</v>
      </c>
      <c r="AM220">
        <v>3439148</v>
      </c>
      <c r="AN220">
        <v>3590197</v>
      </c>
      <c r="AO220">
        <v>3748781</v>
      </c>
      <c r="AP220">
        <v>3877010</v>
      </c>
      <c r="AQ220">
        <v>4009196</v>
      </c>
      <c r="AR220">
        <v>4148794</v>
      </c>
      <c r="AS220">
        <v>4291050</v>
      </c>
      <c r="AT220">
        <v>4434347</v>
      </c>
      <c r="AU220">
        <v>4587364</v>
      </c>
      <c r="AV220">
        <v>4769995</v>
      </c>
      <c r="AW220">
        <v>4982758</v>
      </c>
      <c r="AX220">
        <v>5183261</v>
      </c>
      <c r="AY220">
        <v>5368922</v>
      </c>
      <c r="AZ220">
        <v>5553115</v>
      </c>
      <c r="BA220">
        <v>5746722</v>
      </c>
      <c r="BB220">
        <v>5951454</v>
      </c>
      <c r="BC220">
        <v>6156782</v>
      </c>
      <c r="BD220">
        <v>6373950</v>
      </c>
      <c r="BE220">
        <v>6597895</v>
      </c>
      <c r="BF220">
        <v>6833909</v>
      </c>
      <c r="BG220">
        <v>7079024</v>
      </c>
      <c r="BH220">
        <v>7305228</v>
      </c>
      <c r="BI220">
        <v>7535632</v>
      </c>
      <c r="BJ220">
        <v>7786905</v>
      </c>
      <c r="BK220">
        <v>8051467</v>
      </c>
      <c r="BL220">
        <v>8313906</v>
      </c>
      <c r="BM220">
        <v>8582450</v>
      </c>
      <c r="BN220">
        <v>8883575</v>
      </c>
      <c r="BO220">
        <v>9196578</v>
      </c>
      <c r="BP220">
        <v>9627875</v>
      </c>
      <c r="BQ220">
        <v>10117765</v>
      </c>
      <c r="BR220">
        <v>10469209</v>
      </c>
      <c r="BS220">
        <v>10745538</v>
      </c>
      <c r="BT220">
        <v>11051646</v>
      </c>
      <c r="BU220">
        <v>11386986</v>
      </c>
      <c r="BV220">
        <v>11725381</v>
      </c>
      <c r="BW220">
        <v>12065448</v>
      </c>
      <c r="BX220">
        <v>12409781</v>
      </c>
      <c r="BY220">
        <v>12758863</v>
      </c>
      <c r="BZ220">
        <v>13109364</v>
      </c>
      <c r="CA220">
        <v>13458917</v>
      </c>
      <c r="CB220">
        <v>13808701</v>
      </c>
      <c r="CC220">
        <v>14165373</v>
      </c>
      <c r="CD220">
        <v>14526863</v>
      </c>
      <c r="CE220">
        <v>14888967</v>
      </c>
      <c r="CF220">
        <v>15253614</v>
      </c>
      <c r="CG220">
        <v>15615504</v>
      </c>
      <c r="CH220">
        <v>15980118</v>
      </c>
      <c r="CI220">
        <v>16352335</v>
      </c>
      <c r="CJ220">
        <v>16727189</v>
      </c>
      <c r="CK220">
        <v>17101945</v>
      </c>
      <c r="CL220">
        <v>17480402</v>
      </c>
      <c r="CM220">
        <v>17862855</v>
      </c>
      <c r="CN220">
        <v>18244034</v>
      </c>
      <c r="CO220">
        <v>18631319</v>
      </c>
      <c r="CP220">
        <v>19019221</v>
      </c>
      <c r="CQ220">
        <v>19405929</v>
      </c>
    </row>
    <row r="221" spans="1:95" x14ac:dyDescent="0.45">
      <c r="A221" t="s">
        <v>290</v>
      </c>
      <c r="B221" s="48" t="s">
        <v>687</v>
      </c>
      <c r="C221" t="s">
        <v>768</v>
      </c>
      <c r="D221" s="48" t="s">
        <v>769</v>
      </c>
      <c r="E221">
        <v>3049838</v>
      </c>
      <c r="F221">
        <v>3111947</v>
      </c>
      <c r="G221">
        <v>3175598</v>
      </c>
      <c r="H221">
        <v>3240905</v>
      </c>
      <c r="I221">
        <v>3307479</v>
      </c>
      <c r="J221">
        <v>3374220</v>
      </c>
      <c r="K221">
        <v>3440903</v>
      </c>
      <c r="L221">
        <v>3508512</v>
      </c>
      <c r="M221">
        <v>3578231</v>
      </c>
      <c r="N221">
        <v>3651113</v>
      </c>
      <c r="O221">
        <v>3727828</v>
      </c>
      <c r="P221">
        <v>3807316</v>
      </c>
      <c r="Q221">
        <v>3893252</v>
      </c>
      <c r="R221">
        <v>3985909</v>
      </c>
      <c r="S221">
        <v>4078356</v>
      </c>
      <c r="T221">
        <v>4167234</v>
      </c>
      <c r="U221">
        <v>4251297</v>
      </c>
      <c r="V221">
        <v>4331667</v>
      </c>
      <c r="W221">
        <v>4411366</v>
      </c>
      <c r="X221">
        <v>4505384</v>
      </c>
      <c r="Y221">
        <v>4515453</v>
      </c>
      <c r="Z221">
        <v>4520959</v>
      </c>
      <c r="AA221">
        <v>4738483</v>
      </c>
      <c r="AB221">
        <v>4979130</v>
      </c>
      <c r="AC221">
        <v>5045145</v>
      </c>
      <c r="AD221">
        <v>5096269</v>
      </c>
      <c r="AE221">
        <v>5251069</v>
      </c>
      <c r="AF221">
        <v>5438309</v>
      </c>
      <c r="AG221">
        <v>5625602</v>
      </c>
      <c r="AH221">
        <v>5819586</v>
      </c>
      <c r="AI221">
        <v>5982833</v>
      </c>
      <c r="AJ221">
        <v>6205676</v>
      </c>
      <c r="AK221">
        <v>6474656</v>
      </c>
      <c r="AL221">
        <v>6629146</v>
      </c>
      <c r="AM221">
        <v>6783450</v>
      </c>
      <c r="AN221">
        <v>7089064</v>
      </c>
      <c r="AO221">
        <v>7410108</v>
      </c>
      <c r="AP221">
        <v>7670366</v>
      </c>
      <c r="AQ221">
        <v>7938840</v>
      </c>
      <c r="AR221">
        <v>8222705</v>
      </c>
      <c r="AS221">
        <v>8512093</v>
      </c>
      <c r="AT221">
        <v>8804124</v>
      </c>
      <c r="AU221">
        <v>9116192</v>
      </c>
      <c r="AV221">
        <v>9487833</v>
      </c>
      <c r="AW221">
        <v>9920036</v>
      </c>
      <c r="AX221">
        <v>10328092</v>
      </c>
      <c r="AY221">
        <v>10706424</v>
      </c>
      <c r="AZ221">
        <v>11081660</v>
      </c>
      <c r="BA221">
        <v>11476296</v>
      </c>
      <c r="BB221">
        <v>11893754</v>
      </c>
      <c r="BC221">
        <v>12312575</v>
      </c>
      <c r="BD221">
        <v>12754997</v>
      </c>
      <c r="BE221">
        <v>13210998</v>
      </c>
      <c r="BF221">
        <v>13691079</v>
      </c>
      <c r="BG221">
        <v>14188678</v>
      </c>
      <c r="BH221">
        <v>14647621</v>
      </c>
      <c r="BI221">
        <v>15114655</v>
      </c>
      <c r="BJ221">
        <v>15622759</v>
      </c>
      <c r="BK221">
        <v>16156531</v>
      </c>
      <c r="BL221">
        <v>16685223</v>
      </c>
      <c r="BM221">
        <v>17224679</v>
      </c>
      <c r="BN221">
        <v>17828273</v>
      </c>
      <c r="BO221">
        <v>18455316</v>
      </c>
      <c r="BP221">
        <v>19319064</v>
      </c>
      <c r="BQ221">
        <v>20299123</v>
      </c>
      <c r="BR221">
        <v>21003705</v>
      </c>
      <c r="BS221">
        <v>21560380</v>
      </c>
      <c r="BT221">
        <v>22175375</v>
      </c>
      <c r="BU221">
        <v>22847750</v>
      </c>
      <c r="BV221">
        <v>23526039</v>
      </c>
      <c r="BW221">
        <v>24207479</v>
      </c>
      <c r="BX221">
        <v>24897239</v>
      </c>
      <c r="BY221">
        <v>25596232</v>
      </c>
      <c r="BZ221">
        <v>26297840</v>
      </c>
      <c r="CA221">
        <v>26997408</v>
      </c>
      <c r="CB221">
        <v>27697279</v>
      </c>
      <c r="CC221">
        <v>28410504</v>
      </c>
      <c r="CD221">
        <v>29132971</v>
      </c>
      <c r="CE221">
        <v>29856456</v>
      </c>
      <c r="CF221">
        <v>30584707</v>
      </c>
      <c r="CG221">
        <v>31307342</v>
      </c>
      <c r="CH221">
        <v>32035125</v>
      </c>
      <c r="CI221">
        <v>32777673</v>
      </c>
      <c r="CJ221">
        <v>33525245</v>
      </c>
      <c r="CK221">
        <v>34272321</v>
      </c>
      <c r="CL221">
        <v>35026393</v>
      </c>
      <c r="CM221">
        <v>35788067</v>
      </c>
      <c r="CN221">
        <v>36546920</v>
      </c>
      <c r="CO221">
        <v>37317470</v>
      </c>
      <c r="CP221">
        <v>38088925</v>
      </c>
      <c r="CQ221">
        <v>38857686</v>
      </c>
    </row>
    <row r="222" spans="1:95" x14ac:dyDescent="0.45">
      <c r="A222" t="s">
        <v>399</v>
      </c>
      <c r="B222" s="48" t="s">
        <v>400</v>
      </c>
      <c r="C222" t="s">
        <v>770</v>
      </c>
      <c r="D222" s="48" t="s">
        <v>771</v>
      </c>
      <c r="E222">
        <v>67925</v>
      </c>
      <c r="F222">
        <v>68817</v>
      </c>
      <c r="G222">
        <v>69837</v>
      </c>
      <c r="H222">
        <v>70929</v>
      </c>
      <c r="I222">
        <v>72057</v>
      </c>
      <c r="J222">
        <v>73184</v>
      </c>
      <c r="K222">
        <v>74311</v>
      </c>
      <c r="L222">
        <v>75451</v>
      </c>
      <c r="M222">
        <v>76578</v>
      </c>
      <c r="N222">
        <v>77683</v>
      </c>
      <c r="O222">
        <v>78796</v>
      </c>
      <c r="P222">
        <v>79961</v>
      </c>
      <c r="Q222">
        <v>81251</v>
      </c>
      <c r="R222">
        <v>82481</v>
      </c>
      <c r="S222">
        <v>83661</v>
      </c>
      <c r="T222">
        <v>84760</v>
      </c>
      <c r="U222">
        <v>85679</v>
      </c>
      <c r="V222">
        <v>86414</v>
      </c>
      <c r="W222">
        <v>87098</v>
      </c>
      <c r="X222">
        <v>87770</v>
      </c>
      <c r="Y222">
        <v>88441</v>
      </c>
      <c r="Z222">
        <v>89252</v>
      </c>
      <c r="AA222">
        <v>90022</v>
      </c>
      <c r="AB222">
        <v>90893</v>
      </c>
      <c r="AC222">
        <v>91815</v>
      </c>
      <c r="AD222">
        <v>92760</v>
      </c>
      <c r="AE222">
        <v>93698</v>
      </c>
      <c r="AF222">
        <v>94752</v>
      </c>
      <c r="AG222">
        <v>95818</v>
      </c>
      <c r="AH222">
        <v>96932</v>
      </c>
      <c r="AI222">
        <v>98169</v>
      </c>
      <c r="AJ222">
        <v>99168</v>
      </c>
      <c r="AK222">
        <v>99756</v>
      </c>
      <c r="AL222">
        <v>100197</v>
      </c>
      <c r="AM222">
        <v>100589</v>
      </c>
      <c r="AN222">
        <v>100915</v>
      </c>
      <c r="AO222">
        <v>101313</v>
      </c>
      <c r="AP222">
        <v>101742</v>
      </c>
      <c r="AQ222">
        <v>102200</v>
      </c>
      <c r="AR222">
        <v>102625</v>
      </c>
      <c r="AS222">
        <v>102988</v>
      </c>
      <c r="AT222">
        <v>103458</v>
      </c>
      <c r="AU222">
        <v>104082</v>
      </c>
      <c r="AV222">
        <v>104738</v>
      </c>
      <c r="AW222">
        <v>105392</v>
      </c>
      <c r="AX222">
        <v>106050</v>
      </c>
      <c r="AY222">
        <v>106708</v>
      </c>
      <c r="AZ222">
        <v>107370</v>
      </c>
      <c r="BA222">
        <v>108033</v>
      </c>
      <c r="BB222">
        <v>108695</v>
      </c>
      <c r="BC222">
        <v>109363</v>
      </c>
      <c r="BD222">
        <v>110052</v>
      </c>
      <c r="BE222">
        <v>110834</v>
      </c>
      <c r="BF222">
        <v>111582</v>
      </c>
      <c r="BG222">
        <v>112289</v>
      </c>
      <c r="BH222">
        <v>112845</v>
      </c>
      <c r="BI222">
        <v>113194</v>
      </c>
      <c r="BJ222">
        <v>113521</v>
      </c>
      <c r="BK222">
        <v>113957</v>
      </c>
      <c r="BL222">
        <v>114405</v>
      </c>
      <c r="BM222">
        <v>114764</v>
      </c>
      <c r="BN222">
        <v>115031</v>
      </c>
      <c r="BO222">
        <v>115250</v>
      </c>
      <c r="BP222">
        <v>115440</v>
      </c>
      <c r="BQ222">
        <v>115575</v>
      </c>
      <c r="BR222">
        <v>115617</v>
      </c>
      <c r="BS222">
        <v>115566</v>
      </c>
      <c r="BT222">
        <v>115454</v>
      </c>
      <c r="BU222">
        <v>115296</v>
      </c>
      <c r="BV222">
        <v>115082</v>
      </c>
      <c r="BW222">
        <v>114823</v>
      </c>
      <c r="BX222">
        <v>114521</v>
      </c>
      <c r="BY222">
        <v>114184</v>
      </c>
      <c r="BZ222">
        <v>113812</v>
      </c>
      <c r="CA222">
        <v>113395</v>
      </c>
      <c r="CB222">
        <v>112923</v>
      </c>
      <c r="CC222">
        <v>112400</v>
      </c>
      <c r="CD222">
        <v>111842</v>
      </c>
      <c r="CE222">
        <v>111252</v>
      </c>
      <c r="CF222">
        <v>110607</v>
      </c>
      <c r="CG222">
        <v>109927</v>
      </c>
      <c r="CH222">
        <v>109208</v>
      </c>
      <c r="CI222">
        <v>108442</v>
      </c>
      <c r="CJ222">
        <v>107658</v>
      </c>
      <c r="CK222">
        <v>106853</v>
      </c>
      <c r="CL222">
        <v>106028</v>
      </c>
      <c r="CM222">
        <v>105194</v>
      </c>
      <c r="CN222">
        <v>104336</v>
      </c>
      <c r="CO222">
        <v>103455</v>
      </c>
      <c r="CP222">
        <v>102548</v>
      </c>
      <c r="CQ222">
        <v>101614</v>
      </c>
    </row>
    <row r="223" spans="1:95" x14ac:dyDescent="0.45">
      <c r="A223" t="s">
        <v>399</v>
      </c>
      <c r="B223" s="48" t="s">
        <v>400</v>
      </c>
      <c r="C223" t="s">
        <v>772</v>
      </c>
      <c r="D223" s="48" t="s">
        <v>773</v>
      </c>
      <c r="E223">
        <v>42883</v>
      </c>
      <c r="F223">
        <v>42965</v>
      </c>
      <c r="G223">
        <v>43116</v>
      </c>
      <c r="H223">
        <v>43305</v>
      </c>
      <c r="I223">
        <v>43504</v>
      </c>
      <c r="J223">
        <v>43695</v>
      </c>
      <c r="K223">
        <v>43875</v>
      </c>
      <c r="L223">
        <v>44054</v>
      </c>
      <c r="M223">
        <v>44215</v>
      </c>
      <c r="N223">
        <v>44356</v>
      </c>
      <c r="O223">
        <v>44492</v>
      </c>
      <c r="P223">
        <v>44594</v>
      </c>
      <c r="Q223">
        <v>44513</v>
      </c>
      <c r="R223">
        <v>44392</v>
      </c>
      <c r="S223">
        <v>44232</v>
      </c>
      <c r="T223">
        <v>44021</v>
      </c>
      <c r="U223">
        <v>43712</v>
      </c>
      <c r="V223">
        <v>43312</v>
      </c>
      <c r="W223">
        <v>42883</v>
      </c>
      <c r="X223">
        <v>42450</v>
      </c>
      <c r="Y223">
        <v>42021</v>
      </c>
      <c r="Z223">
        <v>41826</v>
      </c>
      <c r="AA223">
        <v>42150</v>
      </c>
      <c r="AB223">
        <v>42520</v>
      </c>
      <c r="AC223">
        <v>42912</v>
      </c>
      <c r="AD223">
        <v>43315</v>
      </c>
      <c r="AE223">
        <v>43715</v>
      </c>
      <c r="AF223">
        <v>43991</v>
      </c>
      <c r="AG223">
        <v>44271</v>
      </c>
      <c r="AH223">
        <v>44569</v>
      </c>
      <c r="AI223">
        <v>44918</v>
      </c>
      <c r="AJ223">
        <v>45101</v>
      </c>
      <c r="AK223">
        <v>44977</v>
      </c>
      <c r="AL223">
        <v>44787</v>
      </c>
      <c r="AM223">
        <v>44574</v>
      </c>
      <c r="AN223">
        <v>44332</v>
      </c>
      <c r="AO223">
        <v>44252</v>
      </c>
      <c r="AP223">
        <v>44472</v>
      </c>
      <c r="AQ223">
        <v>44706</v>
      </c>
      <c r="AR223">
        <v>44929</v>
      </c>
      <c r="AS223">
        <v>45122</v>
      </c>
      <c r="AT223">
        <v>45392</v>
      </c>
      <c r="AU223">
        <v>45799</v>
      </c>
      <c r="AV223">
        <v>46222</v>
      </c>
      <c r="AW223">
        <v>46647</v>
      </c>
      <c r="AX223">
        <v>47076</v>
      </c>
      <c r="AY223">
        <v>47506</v>
      </c>
      <c r="AZ223">
        <v>47939</v>
      </c>
      <c r="BA223">
        <v>48375</v>
      </c>
      <c r="BB223">
        <v>48816</v>
      </c>
      <c r="BC223">
        <v>49258</v>
      </c>
      <c r="BD223">
        <v>49654</v>
      </c>
      <c r="BE223">
        <v>49933</v>
      </c>
      <c r="BF223">
        <v>50195</v>
      </c>
      <c r="BG223">
        <v>50437</v>
      </c>
      <c r="BH223">
        <v>50609</v>
      </c>
      <c r="BI223">
        <v>50689</v>
      </c>
      <c r="BJ223">
        <v>50798</v>
      </c>
      <c r="BK223">
        <v>50992</v>
      </c>
      <c r="BL223">
        <v>51234</v>
      </c>
      <c r="BM223">
        <v>51471</v>
      </c>
      <c r="BN223">
        <v>51710</v>
      </c>
      <c r="BO223">
        <v>51965</v>
      </c>
      <c r="BP223">
        <v>52251</v>
      </c>
      <c r="BQ223">
        <v>52551</v>
      </c>
      <c r="BR223">
        <v>52849</v>
      </c>
      <c r="BS223">
        <v>53149</v>
      </c>
      <c r="BT223">
        <v>53462</v>
      </c>
      <c r="BU223">
        <v>53795</v>
      </c>
      <c r="BV223">
        <v>54146</v>
      </c>
      <c r="BW223">
        <v>54518</v>
      </c>
      <c r="BX223">
        <v>54914</v>
      </c>
      <c r="BY223">
        <v>55337</v>
      </c>
      <c r="BZ223">
        <v>55789</v>
      </c>
      <c r="CA223">
        <v>56261</v>
      </c>
      <c r="CB223">
        <v>56753</v>
      </c>
      <c r="CC223">
        <v>57265</v>
      </c>
      <c r="CD223">
        <v>57808</v>
      </c>
      <c r="CE223">
        <v>58379</v>
      </c>
      <c r="CF223">
        <v>58971</v>
      </c>
      <c r="CG223">
        <v>59588</v>
      </c>
      <c r="CH223">
        <v>60236</v>
      </c>
      <c r="CI223">
        <v>60903</v>
      </c>
      <c r="CJ223">
        <v>61567</v>
      </c>
      <c r="CK223">
        <v>62221</v>
      </c>
      <c r="CL223">
        <v>62869</v>
      </c>
      <c r="CM223">
        <v>63511</v>
      </c>
      <c r="CN223">
        <v>64144</v>
      </c>
      <c r="CO223">
        <v>64762</v>
      </c>
      <c r="CP223">
        <v>65366</v>
      </c>
      <c r="CQ223">
        <v>65952</v>
      </c>
    </row>
    <row r="224" spans="1:95" x14ac:dyDescent="0.45">
      <c r="A224" t="s">
        <v>399</v>
      </c>
      <c r="B224" s="48" t="s">
        <v>400</v>
      </c>
      <c r="C224" t="s">
        <v>776</v>
      </c>
      <c r="D224" s="48" t="s">
        <v>777</v>
      </c>
      <c r="E224">
        <v>53764</v>
      </c>
      <c r="F224">
        <v>54233</v>
      </c>
      <c r="G224">
        <v>54800</v>
      </c>
      <c r="H224">
        <v>55410</v>
      </c>
      <c r="I224">
        <v>56039</v>
      </c>
      <c r="J224">
        <v>56680</v>
      </c>
      <c r="K224">
        <v>57334</v>
      </c>
      <c r="L224">
        <v>57992</v>
      </c>
      <c r="M224">
        <v>58629</v>
      </c>
      <c r="N224">
        <v>59239</v>
      </c>
      <c r="O224">
        <v>59871</v>
      </c>
      <c r="P224">
        <v>60505</v>
      </c>
      <c r="Q224">
        <v>61077</v>
      </c>
      <c r="R224">
        <v>61586</v>
      </c>
      <c r="S224">
        <v>62039</v>
      </c>
      <c r="T224">
        <v>62427</v>
      </c>
      <c r="U224">
        <v>62674</v>
      </c>
      <c r="V224">
        <v>62769</v>
      </c>
      <c r="W224">
        <v>62816</v>
      </c>
      <c r="X224">
        <v>62853</v>
      </c>
      <c r="Y224">
        <v>62885</v>
      </c>
      <c r="Z224">
        <v>63145</v>
      </c>
      <c r="AA224">
        <v>63712</v>
      </c>
      <c r="AB224">
        <v>64385</v>
      </c>
      <c r="AC224">
        <v>65080</v>
      </c>
      <c r="AD224">
        <v>65790</v>
      </c>
      <c r="AE224">
        <v>66475</v>
      </c>
      <c r="AF224">
        <v>67104</v>
      </c>
      <c r="AG224">
        <v>67715</v>
      </c>
      <c r="AH224">
        <v>68358</v>
      </c>
      <c r="AI224">
        <v>69130</v>
      </c>
      <c r="AJ224">
        <v>69699</v>
      </c>
      <c r="AK224">
        <v>69873</v>
      </c>
      <c r="AL224">
        <v>69954</v>
      </c>
      <c r="AM224">
        <v>70014</v>
      </c>
      <c r="AN224">
        <v>70032</v>
      </c>
      <c r="AO224">
        <v>70197</v>
      </c>
      <c r="AP224">
        <v>70568</v>
      </c>
      <c r="AQ224">
        <v>70953</v>
      </c>
      <c r="AR224">
        <v>71319</v>
      </c>
      <c r="AS224">
        <v>71641</v>
      </c>
      <c r="AT224">
        <v>72081</v>
      </c>
      <c r="AU224">
        <v>72717</v>
      </c>
      <c r="AV224">
        <v>73394</v>
      </c>
      <c r="AW224">
        <v>74076</v>
      </c>
      <c r="AX224">
        <v>74764</v>
      </c>
      <c r="AY224">
        <v>75445</v>
      </c>
      <c r="AZ224">
        <v>76120</v>
      </c>
      <c r="BA224">
        <v>76795</v>
      </c>
      <c r="BB224">
        <v>77467</v>
      </c>
      <c r="BC224">
        <v>78129</v>
      </c>
      <c r="BD224">
        <v>78762</v>
      </c>
      <c r="BE224">
        <v>79364</v>
      </c>
      <c r="BF224">
        <v>79926</v>
      </c>
      <c r="BG224">
        <v>80447</v>
      </c>
      <c r="BH224">
        <v>80836</v>
      </c>
      <c r="BI224">
        <v>81046</v>
      </c>
      <c r="BJ224">
        <v>81255</v>
      </c>
      <c r="BK224">
        <v>81556</v>
      </c>
      <c r="BL224">
        <v>81877</v>
      </c>
      <c r="BM224">
        <v>82161</v>
      </c>
      <c r="BN224">
        <v>82402</v>
      </c>
      <c r="BO224">
        <v>82618</v>
      </c>
      <c r="BP224">
        <v>82826</v>
      </c>
      <c r="BQ224">
        <v>83015</v>
      </c>
      <c r="BR224">
        <v>83162</v>
      </c>
      <c r="BS224">
        <v>83264</v>
      </c>
      <c r="BT224">
        <v>83341</v>
      </c>
      <c r="BU224">
        <v>83406</v>
      </c>
      <c r="BV224">
        <v>83458</v>
      </c>
      <c r="BW224">
        <v>83499</v>
      </c>
      <c r="BX224">
        <v>83529</v>
      </c>
      <c r="BY224">
        <v>83556</v>
      </c>
      <c r="BZ224">
        <v>83587</v>
      </c>
      <c r="CA224">
        <v>83608</v>
      </c>
      <c r="CB224">
        <v>83610</v>
      </c>
      <c r="CC224">
        <v>83596</v>
      </c>
      <c r="CD224">
        <v>83582</v>
      </c>
      <c r="CE224">
        <v>83567</v>
      </c>
      <c r="CF224">
        <v>83541</v>
      </c>
      <c r="CG224">
        <v>83514</v>
      </c>
      <c r="CH224">
        <v>83481</v>
      </c>
      <c r="CI224">
        <v>83436</v>
      </c>
      <c r="CJ224">
        <v>83381</v>
      </c>
      <c r="CK224">
        <v>83313</v>
      </c>
      <c r="CL224">
        <v>83237</v>
      </c>
      <c r="CM224">
        <v>83154</v>
      </c>
      <c r="CN224">
        <v>83055</v>
      </c>
      <c r="CO224">
        <v>82940</v>
      </c>
      <c r="CP224">
        <v>82808</v>
      </c>
      <c r="CQ224">
        <v>82659</v>
      </c>
    </row>
    <row r="225" spans="1:95" x14ac:dyDescent="0.45">
      <c r="A225" t="s">
        <v>399</v>
      </c>
      <c r="B225" s="48" t="s">
        <v>400</v>
      </c>
      <c r="C225" t="s">
        <v>774</v>
      </c>
      <c r="D225" s="48" t="s">
        <v>775</v>
      </c>
      <c r="E225">
        <v>57044</v>
      </c>
      <c r="F225">
        <v>57549</v>
      </c>
      <c r="G225">
        <v>58153</v>
      </c>
      <c r="H225">
        <v>58824</v>
      </c>
      <c r="I225">
        <v>59522</v>
      </c>
      <c r="J225">
        <v>60199</v>
      </c>
      <c r="K225">
        <v>60852</v>
      </c>
      <c r="L225">
        <v>61513</v>
      </c>
      <c r="M225">
        <v>62164</v>
      </c>
      <c r="N225">
        <v>62800</v>
      </c>
      <c r="O225">
        <v>63417</v>
      </c>
      <c r="P225">
        <v>64050</v>
      </c>
      <c r="Q225">
        <v>64687</v>
      </c>
      <c r="R225">
        <v>65287</v>
      </c>
      <c r="S225">
        <v>65854</v>
      </c>
      <c r="T225">
        <v>66354</v>
      </c>
      <c r="U225">
        <v>66717</v>
      </c>
      <c r="V225">
        <v>66957</v>
      </c>
      <c r="W225">
        <v>67165</v>
      </c>
      <c r="X225">
        <v>67367</v>
      </c>
      <c r="Y225">
        <v>67577</v>
      </c>
      <c r="Z225">
        <v>67933</v>
      </c>
      <c r="AA225">
        <v>68460</v>
      </c>
      <c r="AB225">
        <v>69028</v>
      </c>
      <c r="AC225">
        <v>69647</v>
      </c>
      <c r="AD225">
        <v>70285</v>
      </c>
      <c r="AE225">
        <v>70938</v>
      </c>
      <c r="AF225">
        <v>71639</v>
      </c>
      <c r="AG225">
        <v>72374</v>
      </c>
      <c r="AH225">
        <v>73143</v>
      </c>
      <c r="AI225">
        <v>73957</v>
      </c>
      <c r="AJ225">
        <v>74570</v>
      </c>
      <c r="AK225">
        <v>74860</v>
      </c>
      <c r="AL225">
        <v>75030</v>
      </c>
      <c r="AM225">
        <v>75149</v>
      </c>
      <c r="AN225">
        <v>75215</v>
      </c>
      <c r="AO225">
        <v>75368</v>
      </c>
      <c r="AP225">
        <v>75646</v>
      </c>
      <c r="AQ225">
        <v>75953</v>
      </c>
      <c r="AR225">
        <v>76235</v>
      </c>
      <c r="AS225">
        <v>76469</v>
      </c>
      <c r="AT225">
        <v>76769</v>
      </c>
      <c r="AU225">
        <v>77164</v>
      </c>
      <c r="AV225">
        <v>77566</v>
      </c>
      <c r="AW225">
        <v>77963</v>
      </c>
      <c r="AX225">
        <v>78362</v>
      </c>
      <c r="AY225">
        <v>78769</v>
      </c>
      <c r="AZ225">
        <v>79189</v>
      </c>
      <c r="BA225">
        <v>79613</v>
      </c>
      <c r="BB225">
        <v>80044</v>
      </c>
      <c r="BC225">
        <v>80492</v>
      </c>
      <c r="BD225">
        <v>80944</v>
      </c>
      <c r="BE225">
        <v>81403</v>
      </c>
      <c r="BF225">
        <v>81851</v>
      </c>
      <c r="BG225">
        <v>82279</v>
      </c>
      <c r="BH225">
        <v>82618</v>
      </c>
      <c r="BI225">
        <v>82837</v>
      </c>
      <c r="BJ225">
        <v>83064</v>
      </c>
      <c r="BK225">
        <v>83393</v>
      </c>
      <c r="BL225">
        <v>83762</v>
      </c>
      <c r="BM225">
        <v>84074</v>
      </c>
      <c r="BN225">
        <v>84339</v>
      </c>
      <c r="BO225">
        <v>84597</v>
      </c>
      <c r="BP225">
        <v>84865</v>
      </c>
      <c r="BQ225">
        <v>85111</v>
      </c>
      <c r="BR225">
        <v>85304</v>
      </c>
      <c r="BS225">
        <v>85451</v>
      </c>
      <c r="BT225">
        <v>85575</v>
      </c>
      <c r="BU225">
        <v>85685</v>
      </c>
      <c r="BV225">
        <v>85770</v>
      </c>
      <c r="BW225">
        <v>85842</v>
      </c>
      <c r="BX225">
        <v>85906</v>
      </c>
      <c r="BY225">
        <v>85965</v>
      </c>
      <c r="BZ225">
        <v>86014</v>
      </c>
      <c r="CA225">
        <v>86048</v>
      </c>
      <c r="CB225">
        <v>86066</v>
      </c>
      <c r="CC225">
        <v>86069</v>
      </c>
      <c r="CD225">
        <v>86068</v>
      </c>
      <c r="CE225">
        <v>86064</v>
      </c>
      <c r="CF225">
        <v>86037</v>
      </c>
      <c r="CG225">
        <v>86001</v>
      </c>
      <c r="CH225">
        <v>85963</v>
      </c>
      <c r="CI225">
        <v>85909</v>
      </c>
      <c r="CJ225">
        <v>85844</v>
      </c>
      <c r="CK225">
        <v>85761</v>
      </c>
      <c r="CL225">
        <v>85660</v>
      </c>
      <c r="CM225">
        <v>85551</v>
      </c>
      <c r="CN225">
        <v>85425</v>
      </c>
      <c r="CO225">
        <v>85277</v>
      </c>
      <c r="CP225">
        <v>85106</v>
      </c>
      <c r="CQ225">
        <v>84907</v>
      </c>
    </row>
    <row r="226" spans="1:95" x14ac:dyDescent="0.45">
      <c r="A226" t="s">
        <v>399</v>
      </c>
      <c r="B226" s="48" t="s">
        <v>400</v>
      </c>
      <c r="C226" t="s">
        <v>768</v>
      </c>
      <c r="D226" s="48" t="s">
        <v>769</v>
      </c>
      <c r="E226">
        <v>110808</v>
      </c>
      <c r="F226">
        <v>111782</v>
      </c>
      <c r="G226">
        <v>112953</v>
      </c>
      <c r="H226">
        <v>114234</v>
      </c>
      <c r="I226">
        <v>115561</v>
      </c>
      <c r="J226">
        <v>116879</v>
      </c>
      <c r="K226">
        <v>118186</v>
      </c>
      <c r="L226">
        <v>119505</v>
      </c>
      <c r="M226">
        <v>120793</v>
      </c>
      <c r="N226">
        <v>122039</v>
      </c>
      <c r="O226">
        <v>123288</v>
      </c>
      <c r="P226">
        <v>124555</v>
      </c>
      <c r="Q226">
        <v>125764</v>
      </c>
      <c r="R226">
        <v>126873</v>
      </c>
      <c r="S226">
        <v>127893</v>
      </c>
      <c r="T226">
        <v>128781</v>
      </c>
      <c r="U226">
        <v>129391</v>
      </c>
      <c r="V226">
        <v>129726</v>
      </c>
      <c r="W226">
        <v>129981</v>
      </c>
      <c r="X226">
        <v>130220</v>
      </c>
      <c r="Y226">
        <v>130462</v>
      </c>
      <c r="Z226">
        <v>131078</v>
      </c>
      <c r="AA226">
        <v>132172</v>
      </c>
      <c r="AB226">
        <v>133413</v>
      </c>
      <c r="AC226">
        <v>134727</v>
      </c>
      <c r="AD226">
        <v>136075</v>
      </c>
      <c r="AE226">
        <v>137413</v>
      </c>
      <c r="AF226">
        <v>138743</v>
      </c>
      <c r="AG226">
        <v>140089</v>
      </c>
      <c r="AH226">
        <v>141501</v>
      </c>
      <c r="AI226">
        <v>143087</v>
      </c>
      <c r="AJ226">
        <v>144269</v>
      </c>
      <c r="AK226">
        <v>144733</v>
      </c>
      <c r="AL226">
        <v>144984</v>
      </c>
      <c r="AM226">
        <v>145163</v>
      </c>
      <c r="AN226">
        <v>145247</v>
      </c>
      <c r="AO226">
        <v>145565</v>
      </c>
      <c r="AP226">
        <v>146214</v>
      </c>
      <c r="AQ226">
        <v>146906</v>
      </c>
      <c r="AR226">
        <v>147554</v>
      </c>
      <c r="AS226">
        <v>148110</v>
      </c>
      <c r="AT226">
        <v>148850</v>
      </c>
      <c r="AU226">
        <v>149881</v>
      </c>
      <c r="AV226">
        <v>150960</v>
      </c>
      <c r="AW226">
        <v>152039</v>
      </c>
      <c r="AX226">
        <v>153126</v>
      </c>
      <c r="AY226">
        <v>154214</v>
      </c>
      <c r="AZ226">
        <v>155309</v>
      </c>
      <c r="BA226">
        <v>156408</v>
      </c>
      <c r="BB226">
        <v>157511</v>
      </c>
      <c r="BC226">
        <v>158621</v>
      </c>
      <c r="BD226">
        <v>159706</v>
      </c>
      <c r="BE226">
        <v>160767</v>
      </c>
      <c r="BF226">
        <v>161777</v>
      </c>
      <c r="BG226">
        <v>162726</v>
      </c>
      <c r="BH226">
        <v>163454</v>
      </c>
      <c r="BI226">
        <v>163883</v>
      </c>
      <c r="BJ226">
        <v>164319</v>
      </c>
      <c r="BK226">
        <v>164949</v>
      </c>
      <c r="BL226">
        <v>165639</v>
      </c>
      <c r="BM226">
        <v>166235</v>
      </c>
      <c r="BN226">
        <v>166741</v>
      </c>
      <c r="BO226">
        <v>167215</v>
      </c>
      <c r="BP226">
        <v>167691</v>
      </c>
      <c r="BQ226">
        <v>168126</v>
      </c>
      <c r="BR226">
        <v>168466</v>
      </c>
      <c r="BS226">
        <v>168715</v>
      </c>
      <c r="BT226">
        <v>168916</v>
      </c>
      <c r="BU226">
        <v>169091</v>
      </c>
      <c r="BV226">
        <v>169228</v>
      </c>
      <c r="BW226">
        <v>169341</v>
      </c>
      <c r="BX226">
        <v>169435</v>
      </c>
      <c r="BY226">
        <v>169521</v>
      </c>
      <c r="BZ226">
        <v>169601</v>
      </c>
      <c r="CA226">
        <v>169656</v>
      </c>
      <c r="CB226">
        <v>169676</v>
      </c>
      <c r="CC226">
        <v>169665</v>
      </c>
      <c r="CD226">
        <v>169650</v>
      </c>
      <c r="CE226">
        <v>169631</v>
      </c>
      <c r="CF226">
        <v>169578</v>
      </c>
      <c r="CG226">
        <v>169515</v>
      </c>
      <c r="CH226">
        <v>169444</v>
      </c>
      <c r="CI226">
        <v>169345</v>
      </c>
      <c r="CJ226">
        <v>169225</v>
      </c>
      <c r="CK226">
        <v>169074</v>
      </c>
      <c r="CL226">
        <v>168897</v>
      </c>
      <c r="CM226">
        <v>168705</v>
      </c>
      <c r="CN226">
        <v>168480</v>
      </c>
      <c r="CO226">
        <v>168217</v>
      </c>
      <c r="CP226">
        <v>167914</v>
      </c>
      <c r="CQ226">
        <v>167566</v>
      </c>
    </row>
    <row r="227" spans="1:95" x14ac:dyDescent="0.45">
      <c r="A227" t="s">
        <v>232</v>
      </c>
      <c r="B227" s="48" t="s">
        <v>401</v>
      </c>
      <c r="C227" t="s">
        <v>770</v>
      </c>
      <c r="D227" s="48" t="s">
        <v>771</v>
      </c>
      <c r="E227">
        <v>2622443</v>
      </c>
      <c r="F227">
        <v>2608993</v>
      </c>
      <c r="G227">
        <v>2597126</v>
      </c>
      <c r="H227">
        <v>2583703</v>
      </c>
      <c r="I227">
        <v>2568311</v>
      </c>
      <c r="J227">
        <v>2551022</v>
      </c>
      <c r="K227">
        <v>2531676</v>
      </c>
      <c r="L227">
        <v>2510564</v>
      </c>
      <c r="M227">
        <v>2487718</v>
      </c>
      <c r="N227">
        <v>2463922</v>
      </c>
      <c r="O227">
        <v>2438987</v>
      </c>
      <c r="P227">
        <v>2414040</v>
      </c>
      <c r="Q227">
        <v>2388200</v>
      </c>
      <c r="R227">
        <v>2361842</v>
      </c>
      <c r="S227">
        <v>2334603</v>
      </c>
      <c r="T227">
        <v>2306551</v>
      </c>
      <c r="U227">
        <v>2277984</v>
      </c>
      <c r="V227">
        <v>2248978</v>
      </c>
      <c r="W227">
        <v>2219344</v>
      </c>
      <c r="X227">
        <v>2189144</v>
      </c>
      <c r="Y227">
        <v>2158659</v>
      </c>
      <c r="Z227">
        <v>2128096</v>
      </c>
      <c r="AA227">
        <v>2106257</v>
      </c>
      <c r="AB227">
        <v>2121531</v>
      </c>
      <c r="AC227">
        <v>2137330</v>
      </c>
      <c r="AD227">
        <v>2153803</v>
      </c>
      <c r="AE227">
        <v>2170958</v>
      </c>
      <c r="AF227">
        <v>2189034</v>
      </c>
      <c r="AG227">
        <v>2208082</v>
      </c>
      <c r="AH227">
        <v>2227653</v>
      </c>
      <c r="AI227">
        <v>2247905</v>
      </c>
      <c r="AJ227">
        <v>2268247</v>
      </c>
      <c r="AK227">
        <v>2282069</v>
      </c>
      <c r="AL227">
        <v>2271031</v>
      </c>
      <c r="AM227">
        <v>2258676</v>
      </c>
      <c r="AN227">
        <v>2245207</v>
      </c>
      <c r="AO227">
        <v>2230587</v>
      </c>
      <c r="AP227">
        <v>2214181</v>
      </c>
      <c r="AQ227">
        <v>2197010</v>
      </c>
      <c r="AR227">
        <v>2178713</v>
      </c>
      <c r="AS227">
        <v>2159191</v>
      </c>
      <c r="AT227">
        <v>2138806</v>
      </c>
      <c r="AU227">
        <v>2124010</v>
      </c>
      <c r="AV227">
        <v>2136901</v>
      </c>
      <c r="AW227">
        <v>2148867</v>
      </c>
      <c r="AX227">
        <v>2160818</v>
      </c>
      <c r="AY227">
        <v>2172280</v>
      </c>
      <c r="AZ227">
        <v>2183977</v>
      </c>
      <c r="BA227">
        <v>2195972</v>
      </c>
      <c r="BB227">
        <v>2208373</v>
      </c>
      <c r="BC227">
        <v>2220876</v>
      </c>
      <c r="BD227">
        <v>2232832</v>
      </c>
      <c r="BE227">
        <v>2244374</v>
      </c>
      <c r="BF227">
        <v>2255801</v>
      </c>
      <c r="BG227">
        <v>2268217</v>
      </c>
      <c r="BH227">
        <v>2281220</v>
      </c>
      <c r="BI227">
        <v>2297651</v>
      </c>
      <c r="BJ227">
        <v>2321714</v>
      </c>
      <c r="BK227">
        <v>2349557</v>
      </c>
      <c r="BL227">
        <v>2372265</v>
      </c>
      <c r="BM227">
        <v>2377357</v>
      </c>
      <c r="BN227">
        <v>2370365</v>
      </c>
      <c r="BO227">
        <v>2363571</v>
      </c>
      <c r="BP227">
        <v>2356701</v>
      </c>
      <c r="BQ227">
        <v>2348845</v>
      </c>
      <c r="BR227">
        <v>2338307</v>
      </c>
      <c r="BS227">
        <v>2325686</v>
      </c>
      <c r="BT227">
        <v>2311419</v>
      </c>
      <c r="BU227">
        <v>2295326</v>
      </c>
      <c r="BV227">
        <v>2277554</v>
      </c>
      <c r="BW227">
        <v>2258226</v>
      </c>
      <c r="BX227">
        <v>2237487</v>
      </c>
      <c r="BY227">
        <v>2214816</v>
      </c>
      <c r="BZ227">
        <v>2190580</v>
      </c>
      <c r="CA227">
        <v>2164994</v>
      </c>
      <c r="CB227">
        <v>2138259</v>
      </c>
      <c r="CC227">
        <v>2110374</v>
      </c>
      <c r="CD227">
        <v>2081147</v>
      </c>
      <c r="CE227">
        <v>2050806</v>
      </c>
      <c r="CF227">
        <v>2019481</v>
      </c>
      <c r="CG227">
        <v>1987038</v>
      </c>
      <c r="CH227">
        <v>1953872</v>
      </c>
      <c r="CI227">
        <v>1920688</v>
      </c>
      <c r="CJ227">
        <v>1887797</v>
      </c>
      <c r="CK227">
        <v>1854774</v>
      </c>
      <c r="CL227">
        <v>1821758</v>
      </c>
      <c r="CM227">
        <v>1788546</v>
      </c>
      <c r="CN227">
        <v>1755707</v>
      </c>
      <c r="CO227">
        <v>1723076</v>
      </c>
      <c r="CP227">
        <v>1690211</v>
      </c>
      <c r="CQ227">
        <v>1657731</v>
      </c>
    </row>
    <row r="228" spans="1:95" x14ac:dyDescent="0.45">
      <c r="A228" t="s">
        <v>232</v>
      </c>
      <c r="B228" s="48" t="s">
        <v>401</v>
      </c>
      <c r="C228" t="s">
        <v>772</v>
      </c>
      <c r="D228" s="48" t="s">
        <v>773</v>
      </c>
      <c r="E228">
        <v>5530907</v>
      </c>
      <c r="F228">
        <v>5715809</v>
      </c>
      <c r="G228">
        <v>5899933</v>
      </c>
      <c r="H228">
        <v>6086441</v>
      </c>
      <c r="I228">
        <v>6274214</v>
      </c>
      <c r="J228">
        <v>6461916</v>
      </c>
      <c r="K228">
        <v>6650046</v>
      </c>
      <c r="L228">
        <v>6838375</v>
      </c>
      <c r="M228">
        <v>7026998</v>
      </c>
      <c r="N228">
        <v>7216360</v>
      </c>
      <c r="O228">
        <v>7406357</v>
      </c>
      <c r="P228">
        <v>7595661</v>
      </c>
      <c r="Q228">
        <v>7786478</v>
      </c>
      <c r="R228">
        <v>7978520</v>
      </c>
      <c r="S228">
        <v>8171214</v>
      </c>
      <c r="T228">
        <v>8365008</v>
      </c>
      <c r="U228">
        <v>8560267</v>
      </c>
      <c r="V228">
        <v>8756541</v>
      </c>
      <c r="W228">
        <v>8953351</v>
      </c>
      <c r="X228">
        <v>9150635</v>
      </c>
      <c r="Y228">
        <v>9349891</v>
      </c>
      <c r="Z228">
        <v>9550621</v>
      </c>
      <c r="AA228">
        <v>9743957</v>
      </c>
      <c r="AB228">
        <v>9904607</v>
      </c>
      <c r="AC228">
        <v>10070403</v>
      </c>
      <c r="AD228">
        <v>10241471</v>
      </c>
      <c r="AE228">
        <v>10417956</v>
      </c>
      <c r="AF228">
        <v>10601116</v>
      </c>
      <c r="AG228">
        <v>10791342</v>
      </c>
      <c r="AH228">
        <v>10987352</v>
      </c>
      <c r="AI228">
        <v>11189271</v>
      </c>
      <c r="AJ228">
        <v>11394244</v>
      </c>
      <c r="AK228">
        <v>11602508</v>
      </c>
      <c r="AL228">
        <v>11831245</v>
      </c>
      <c r="AM228">
        <v>12057580</v>
      </c>
      <c r="AN228">
        <v>12282174</v>
      </c>
      <c r="AO228">
        <v>12503459</v>
      </c>
      <c r="AP228">
        <v>12718253</v>
      </c>
      <c r="AQ228">
        <v>12930789</v>
      </c>
      <c r="AR228">
        <v>13140600</v>
      </c>
      <c r="AS228">
        <v>13344444</v>
      </c>
      <c r="AT228">
        <v>13545043</v>
      </c>
      <c r="AU228">
        <v>13733915</v>
      </c>
      <c r="AV228">
        <v>13887851</v>
      </c>
      <c r="AW228">
        <v>14038455</v>
      </c>
      <c r="AX228">
        <v>14187960</v>
      </c>
      <c r="AY228">
        <v>14336915</v>
      </c>
      <c r="AZ228">
        <v>14487604</v>
      </c>
      <c r="BA228">
        <v>14643016</v>
      </c>
      <c r="BB228">
        <v>14801358</v>
      </c>
      <c r="BC228">
        <v>14960588</v>
      </c>
      <c r="BD228">
        <v>15118984</v>
      </c>
      <c r="BE228">
        <v>15274745</v>
      </c>
      <c r="BF228">
        <v>15431205</v>
      </c>
      <c r="BG228">
        <v>15595978</v>
      </c>
      <c r="BH228">
        <v>15766405</v>
      </c>
      <c r="BI228">
        <v>15969570</v>
      </c>
      <c r="BJ228">
        <v>16237154</v>
      </c>
      <c r="BK228">
        <v>16543634</v>
      </c>
      <c r="BL228">
        <v>16825479</v>
      </c>
      <c r="BM228">
        <v>16993267</v>
      </c>
      <c r="BN228">
        <v>17085969</v>
      </c>
      <c r="BO228">
        <v>17189465</v>
      </c>
      <c r="BP228">
        <v>17302134</v>
      </c>
      <c r="BQ228">
        <v>17415926</v>
      </c>
      <c r="BR228">
        <v>17521614</v>
      </c>
      <c r="BS228">
        <v>17620164</v>
      </c>
      <c r="BT228">
        <v>17714735</v>
      </c>
      <c r="BU228">
        <v>17805607</v>
      </c>
      <c r="BV228">
        <v>17892070</v>
      </c>
      <c r="BW228">
        <v>17974957</v>
      </c>
      <c r="BX228">
        <v>18053498</v>
      </c>
      <c r="BY228">
        <v>18126991</v>
      </c>
      <c r="BZ228">
        <v>18194492</v>
      </c>
      <c r="CA228">
        <v>18257555</v>
      </c>
      <c r="CB228">
        <v>18317681</v>
      </c>
      <c r="CC228">
        <v>18374712</v>
      </c>
      <c r="CD228">
        <v>18426802</v>
      </c>
      <c r="CE228">
        <v>18473676</v>
      </c>
      <c r="CF228">
        <v>18516225</v>
      </c>
      <c r="CG228">
        <v>18555065</v>
      </c>
      <c r="CH228">
        <v>18589413</v>
      </c>
      <c r="CI228">
        <v>18619228</v>
      </c>
      <c r="CJ228">
        <v>18645127</v>
      </c>
      <c r="CK228">
        <v>18664910</v>
      </c>
      <c r="CL228">
        <v>18677380</v>
      </c>
      <c r="CM228">
        <v>18684736</v>
      </c>
      <c r="CN228">
        <v>18688016</v>
      </c>
      <c r="CO228">
        <v>18685260</v>
      </c>
      <c r="CP228">
        <v>18676231</v>
      </c>
      <c r="CQ228">
        <v>18662575</v>
      </c>
    </row>
    <row r="229" spans="1:95" x14ac:dyDescent="0.45">
      <c r="A229" t="s">
        <v>232</v>
      </c>
      <c r="B229" s="48" t="s">
        <v>401</v>
      </c>
      <c r="C229" t="s">
        <v>776</v>
      </c>
      <c r="D229" s="48" t="s">
        <v>777</v>
      </c>
      <c r="E229">
        <v>4094992</v>
      </c>
      <c r="F229">
        <v>4178710</v>
      </c>
      <c r="G229">
        <v>4262771</v>
      </c>
      <c r="H229">
        <v>4347212</v>
      </c>
      <c r="I229">
        <v>4431192</v>
      </c>
      <c r="J229">
        <v>4514249</v>
      </c>
      <c r="K229">
        <v>4596655</v>
      </c>
      <c r="L229">
        <v>4678394</v>
      </c>
      <c r="M229">
        <v>4759423</v>
      </c>
      <c r="N229">
        <v>4840391</v>
      </c>
      <c r="O229">
        <v>4921083</v>
      </c>
      <c r="P229">
        <v>5001297</v>
      </c>
      <c r="Q229">
        <v>5081787</v>
      </c>
      <c r="R229">
        <v>5162676</v>
      </c>
      <c r="S229">
        <v>5243581</v>
      </c>
      <c r="T229">
        <v>5324795</v>
      </c>
      <c r="U229">
        <v>5406694</v>
      </c>
      <c r="V229">
        <v>5489022</v>
      </c>
      <c r="W229">
        <v>5571235</v>
      </c>
      <c r="X229">
        <v>5653385</v>
      </c>
      <c r="Y229">
        <v>5736382</v>
      </c>
      <c r="Z229">
        <v>5819999</v>
      </c>
      <c r="AA229">
        <v>5904124</v>
      </c>
      <c r="AB229">
        <v>5990376</v>
      </c>
      <c r="AC229">
        <v>6079377</v>
      </c>
      <c r="AD229">
        <v>6171461</v>
      </c>
      <c r="AE229">
        <v>6267100</v>
      </c>
      <c r="AF229">
        <v>6367051</v>
      </c>
      <c r="AG229">
        <v>6471188</v>
      </c>
      <c r="AH229">
        <v>6578587</v>
      </c>
      <c r="AI229">
        <v>6689387</v>
      </c>
      <c r="AJ229">
        <v>6801566</v>
      </c>
      <c r="AK229">
        <v>6911900</v>
      </c>
      <c r="AL229">
        <v>7019948</v>
      </c>
      <c r="AM229">
        <v>7126034</v>
      </c>
      <c r="AN229">
        <v>7230587</v>
      </c>
      <c r="AO229">
        <v>7333069</v>
      </c>
      <c r="AP229">
        <v>7431499</v>
      </c>
      <c r="AQ229">
        <v>7528225</v>
      </c>
      <c r="AR229">
        <v>7622824</v>
      </c>
      <c r="AS229">
        <v>7713694</v>
      </c>
      <c r="AT229">
        <v>7802404</v>
      </c>
      <c r="AU229">
        <v>7887814</v>
      </c>
      <c r="AV229">
        <v>7969843</v>
      </c>
      <c r="AW229">
        <v>8050167</v>
      </c>
      <c r="AX229">
        <v>8129901</v>
      </c>
      <c r="AY229">
        <v>8209190</v>
      </c>
      <c r="AZ229">
        <v>8289657</v>
      </c>
      <c r="BA229">
        <v>8372794</v>
      </c>
      <c r="BB229">
        <v>8457837</v>
      </c>
      <c r="BC229">
        <v>8543399</v>
      </c>
      <c r="BD229">
        <v>8628448</v>
      </c>
      <c r="BE229">
        <v>8712256</v>
      </c>
      <c r="BF229">
        <v>8796396</v>
      </c>
      <c r="BG229">
        <v>8885067</v>
      </c>
      <c r="BH229">
        <v>8976465</v>
      </c>
      <c r="BI229">
        <v>9085689</v>
      </c>
      <c r="BJ229">
        <v>9230995</v>
      </c>
      <c r="BK229">
        <v>9397629</v>
      </c>
      <c r="BL229">
        <v>9549157</v>
      </c>
      <c r="BM229">
        <v>9633238</v>
      </c>
      <c r="BN229">
        <v>9672367</v>
      </c>
      <c r="BO229">
        <v>9717972</v>
      </c>
      <c r="BP229">
        <v>9770154</v>
      </c>
      <c r="BQ229">
        <v>9823449</v>
      </c>
      <c r="BR229">
        <v>9871188</v>
      </c>
      <c r="BS229">
        <v>9914315</v>
      </c>
      <c r="BT229">
        <v>9954647</v>
      </c>
      <c r="BU229">
        <v>9992247</v>
      </c>
      <c r="BV229">
        <v>10026842</v>
      </c>
      <c r="BW229">
        <v>10058911</v>
      </c>
      <c r="BX229">
        <v>10088141</v>
      </c>
      <c r="BY229">
        <v>10113922</v>
      </c>
      <c r="BZ229">
        <v>10135966</v>
      </c>
      <c r="CA229">
        <v>10155177</v>
      </c>
      <c r="CB229">
        <v>10172419</v>
      </c>
      <c r="CC229">
        <v>10187607</v>
      </c>
      <c r="CD229">
        <v>10199716</v>
      </c>
      <c r="CE229">
        <v>10208725</v>
      </c>
      <c r="CF229">
        <v>10215156</v>
      </c>
      <c r="CG229">
        <v>10219265</v>
      </c>
      <c r="CH229">
        <v>10220862</v>
      </c>
      <c r="CI229">
        <v>10220271</v>
      </c>
      <c r="CJ229">
        <v>10217947</v>
      </c>
      <c r="CK229">
        <v>10212575</v>
      </c>
      <c r="CL229">
        <v>10203620</v>
      </c>
      <c r="CM229">
        <v>10192058</v>
      </c>
      <c r="CN229">
        <v>10178697</v>
      </c>
      <c r="CO229">
        <v>10162466</v>
      </c>
      <c r="CP229">
        <v>10143010</v>
      </c>
      <c r="CQ229">
        <v>10121455</v>
      </c>
    </row>
    <row r="230" spans="1:95" x14ac:dyDescent="0.45">
      <c r="A230" t="s">
        <v>232</v>
      </c>
      <c r="B230" s="48" t="s">
        <v>401</v>
      </c>
      <c r="C230" t="s">
        <v>774</v>
      </c>
      <c r="D230" s="48" t="s">
        <v>775</v>
      </c>
      <c r="E230">
        <v>4058358</v>
      </c>
      <c r="F230">
        <v>4146092</v>
      </c>
      <c r="G230">
        <v>4234288</v>
      </c>
      <c r="H230">
        <v>4322932</v>
      </c>
      <c r="I230">
        <v>4411333</v>
      </c>
      <c r="J230">
        <v>4498689</v>
      </c>
      <c r="K230">
        <v>4585067</v>
      </c>
      <c r="L230">
        <v>4670545</v>
      </c>
      <c r="M230">
        <v>4755293</v>
      </c>
      <c r="N230">
        <v>4839891</v>
      </c>
      <c r="O230">
        <v>4924261</v>
      </c>
      <c r="P230">
        <v>5008404</v>
      </c>
      <c r="Q230">
        <v>5092891</v>
      </c>
      <c r="R230">
        <v>5177686</v>
      </c>
      <c r="S230">
        <v>5262236</v>
      </c>
      <c r="T230">
        <v>5346764</v>
      </c>
      <c r="U230">
        <v>5431557</v>
      </c>
      <c r="V230">
        <v>5516497</v>
      </c>
      <c r="W230">
        <v>5601460</v>
      </c>
      <c r="X230">
        <v>5686394</v>
      </c>
      <c r="Y230">
        <v>5772168</v>
      </c>
      <c r="Z230">
        <v>5858718</v>
      </c>
      <c r="AA230">
        <v>5946090</v>
      </c>
      <c r="AB230">
        <v>6035762</v>
      </c>
      <c r="AC230">
        <v>6128356</v>
      </c>
      <c r="AD230">
        <v>6223813</v>
      </c>
      <c r="AE230">
        <v>6321814</v>
      </c>
      <c r="AF230">
        <v>6423099</v>
      </c>
      <c r="AG230">
        <v>6528236</v>
      </c>
      <c r="AH230">
        <v>6636418</v>
      </c>
      <c r="AI230">
        <v>6747789</v>
      </c>
      <c r="AJ230">
        <v>6860925</v>
      </c>
      <c r="AK230">
        <v>6972677</v>
      </c>
      <c r="AL230">
        <v>7082328</v>
      </c>
      <c r="AM230">
        <v>7190222</v>
      </c>
      <c r="AN230">
        <v>7296794</v>
      </c>
      <c r="AO230">
        <v>7400977</v>
      </c>
      <c r="AP230">
        <v>7500935</v>
      </c>
      <c r="AQ230">
        <v>7599574</v>
      </c>
      <c r="AR230">
        <v>7696489</v>
      </c>
      <c r="AS230">
        <v>7789941</v>
      </c>
      <c r="AT230">
        <v>7881445</v>
      </c>
      <c r="AU230">
        <v>7970111</v>
      </c>
      <c r="AV230">
        <v>8054909</v>
      </c>
      <c r="AW230">
        <v>8137155</v>
      </c>
      <c r="AX230">
        <v>8218877</v>
      </c>
      <c r="AY230">
        <v>8300005</v>
      </c>
      <c r="AZ230">
        <v>8381924</v>
      </c>
      <c r="BA230">
        <v>8466194</v>
      </c>
      <c r="BB230">
        <v>8551894</v>
      </c>
      <c r="BC230">
        <v>8638065</v>
      </c>
      <c r="BD230">
        <v>8723368</v>
      </c>
      <c r="BE230">
        <v>8806863</v>
      </c>
      <c r="BF230">
        <v>8890610</v>
      </c>
      <c r="BG230">
        <v>8979128</v>
      </c>
      <c r="BH230">
        <v>9071160</v>
      </c>
      <c r="BI230">
        <v>9181532</v>
      </c>
      <c r="BJ230">
        <v>9327873</v>
      </c>
      <c r="BK230">
        <v>9495562</v>
      </c>
      <c r="BL230">
        <v>9648587</v>
      </c>
      <c r="BM230">
        <v>9737386</v>
      </c>
      <c r="BN230">
        <v>9783967</v>
      </c>
      <c r="BO230">
        <v>9835064</v>
      </c>
      <c r="BP230">
        <v>9888681</v>
      </c>
      <c r="BQ230">
        <v>9941322</v>
      </c>
      <c r="BR230">
        <v>9988733</v>
      </c>
      <c r="BS230">
        <v>10031535</v>
      </c>
      <c r="BT230">
        <v>10071507</v>
      </c>
      <c r="BU230">
        <v>10108686</v>
      </c>
      <c r="BV230">
        <v>10142782</v>
      </c>
      <c r="BW230">
        <v>10174272</v>
      </c>
      <c r="BX230">
        <v>10202844</v>
      </c>
      <c r="BY230">
        <v>10227885</v>
      </c>
      <c r="BZ230">
        <v>10249106</v>
      </c>
      <c r="CA230">
        <v>10267372</v>
      </c>
      <c r="CB230">
        <v>10283521</v>
      </c>
      <c r="CC230">
        <v>10297479</v>
      </c>
      <c r="CD230">
        <v>10308233</v>
      </c>
      <c r="CE230">
        <v>10315757</v>
      </c>
      <c r="CF230">
        <v>10320550</v>
      </c>
      <c r="CG230">
        <v>10322838</v>
      </c>
      <c r="CH230">
        <v>10322423</v>
      </c>
      <c r="CI230">
        <v>10319645</v>
      </c>
      <c r="CJ230">
        <v>10314977</v>
      </c>
      <c r="CK230">
        <v>10307109</v>
      </c>
      <c r="CL230">
        <v>10295518</v>
      </c>
      <c r="CM230">
        <v>10281224</v>
      </c>
      <c r="CN230">
        <v>10265026</v>
      </c>
      <c r="CO230">
        <v>10245870</v>
      </c>
      <c r="CP230">
        <v>10223432</v>
      </c>
      <c r="CQ230">
        <v>10198851</v>
      </c>
    </row>
    <row r="231" spans="1:95" x14ac:dyDescent="0.45">
      <c r="A231" t="s">
        <v>232</v>
      </c>
      <c r="B231" s="48" t="s">
        <v>401</v>
      </c>
      <c r="C231" t="s">
        <v>768</v>
      </c>
      <c r="D231" s="48" t="s">
        <v>769</v>
      </c>
      <c r="E231">
        <v>8153350</v>
      </c>
      <c r="F231">
        <v>8324802</v>
      </c>
      <c r="G231">
        <v>8497059</v>
      </c>
      <c r="H231">
        <v>8670144</v>
      </c>
      <c r="I231">
        <v>8842525</v>
      </c>
      <c r="J231">
        <v>9012938</v>
      </c>
      <c r="K231">
        <v>9181722</v>
      </c>
      <c r="L231">
        <v>9348939</v>
      </c>
      <c r="M231">
        <v>9514716</v>
      </c>
      <c r="N231">
        <v>9680282</v>
      </c>
      <c r="O231">
        <v>9845344</v>
      </c>
      <c r="P231">
        <v>10009701</v>
      </c>
      <c r="Q231">
        <v>10174678</v>
      </c>
      <c r="R231">
        <v>10340362</v>
      </c>
      <c r="S231">
        <v>10505817</v>
      </c>
      <c r="T231">
        <v>10671559</v>
      </c>
      <c r="U231">
        <v>10838251</v>
      </c>
      <c r="V231">
        <v>11005519</v>
      </c>
      <c r="W231">
        <v>11172695</v>
      </c>
      <c r="X231">
        <v>11339779</v>
      </c>
      <c r="Y231">
        <v>11508550</v>
      </c>
      <c r="Z231">
        <v>11678717</v>
      </c>
      <c r="AA231">
        <v>11850214</v>
      </c>
      <c r="AB231">
        <v>12026138</v>
      </c>
      <c r="AC231">
        <v>12207733</v>
      </c>
      <c r="AD231">
        <v>12395274</v>
      </c>
      <c r="AE231">
        <v>12588914</v>
      </c>
      <c r="AF231">
        <v>12790150</v>
      </c>
      <c r="AG231">
        <v>12999424</v>
      </c>
      <c r="AH231">
        <v>13215005</v>
      </c>
      <c r="AI231">
        <v>13437176</v>
      </c>
      <c r="AJ231">
        <v>13662491</v>
      </c>
      <c r="AK231">
        <v>13884577</v>
      </c>
      <c r="AL231">
        <v>14102276</v>
      </c>
      <c r="AM231">
        <v>14316256</v>
      </c>
      <c r="AN231">
        <v>14527381</v>
      </c>
      <c r="AO231">
        <v>14734046</v>
      </c>
      <c r="AP231">
        <v>14932434</v>
      </c>
      <c r="AQ231">
        <v>15127799</v>
      </c>
      <c r="AR231">
        <v>15319313</v>
      </c>
      <c r="AS231">
        <v>15503635</v>
      </c>
      <c r="AT231">
        <v>15683849</v>
      </c>
      <c r="AU231">
        <v>15857925</v>
      </c>
      <c r="AV231">
        <v>16024752</v>
      </c>
      <c r="AW231">
        <v>16187322</v>
      </c>
      <c r="AX231">
        <v>16348778</v>
      </c>
      <c r="AY231">
        <v>16509195</v>
      </c>
      <c r="AZ231">
        <v>16671581</v>
      </c>
      <c r="BA231">
        <v>16838988</v>
      </c>
      <c r="BB231">
        <v>17009731</v>
      </c>
      <c r="BC231">
        <v>17181464</v>
      </c>
      <c r="BD231">
        <v>17351816</v>
      </c>
      <c r="BE231">
        <v>17519119</v>
      </c>
      <c r="BF231">
        <v>17687006</v>
      </c>
      <c r="BG231">
        <v>17864195</v>
      </c>
      <c r="BH231">
        <v>18047625</v>
      </c>
      <c r="BI231">
        <v>18267221</v>
      </c>
      <c r="BJ231">
        <v>18558868</v>
      </c>
      <c r="BK231">
        <v>18893191</v>
      </c>
      <c r="BL231">
        <v>19197744</v>
      </c>
      <c r="BM231">
        <v>19370624</v>
      </c>
      <c r="BN231">
        <v>19456334</v>
      </c>
      <c r="BO231">
        <v>19553036</v>
      </c>
      <c r="BP231">
        <v>19658835</v>
      </c>
      <c r="BQ231">
        <v>19764771</v>
      </c>
      <c r="BR231">
        <v>19859921</v>
      </c>
      <c r="BS231">
        <v>19945850</v>
      </c>
      <c r="BT231">
        <v>20026154</v>
      </c>
      <c r="BU231">
        <v>20100933</v>
      </c>
      <c r="BV231">
        <v>20169624</v>
      </c>
      <c r="BW231">
        <v>20233183</v>
      </c>
      <c r="BX231">
        <v>20290985</v>
      </c>
      <c r="BY231">
        <v>20341807</v>
      </c>
      <c r="BZ231">
        <v>20385072</v>
      </c>
      <c r="CA231">
        <v>20422549</v>
      </c>
      <c r="CB231">
        <v>20455940</v>
      </c>
      <c r="CC231">
        <v>20485086</v>
      </c>
      <c r="CD231">
        <v>20507949</v>
      </c>
      <c r="CE231">
        <v>20524482</v>
      </c>
      <c r="CF231">
        <v>20535706</v>
      </c>
      <c r="CG231">
        <v>20542103</v>
      </c>
      <c r="CH231">
        <v>20543285</v>
      </c>
      <c r="CI231">
        <v>20539916</v>
      </c>
      <c r="CJ231">
        <v>20532924</v>
      </c>
      <c r="CK231">
        <v>20519684</v>
      </c>
      <c r="CL231">
        <v>20499138</v>
      </c>
      <c r="CM231">
        <v>20473282</v>
      </c>
      <c r="CN231">
        <v>20443723</v>
      </c>
      <c r="CO231">
        <v>20408336</v>
      </c>
      <c r="CP231">
        <v>20366442</v>
      </c>
      <c r="CQ231">
        <v>20320306</v>
      </c>
    </row>
    <row r="232" spans="1:95" x14ac:dyDescent="0.45">
      <c r="A232" t="s">
        <v>89</v>
      </c>
      <c r="B232" s="48" t="s">
        <v>402</v>
      </c>
      <c r="C232" t="s">
        <v>770</v>
      </c>
      <c r="D232" s="48" t="s">
        <v>771</v>
      </c>
      <c r="E232">
        <v>558984648</v>
      </c>
      <c r="F232">
        <v>550002064</v>
      </c>
      <c r="G232">
        <v>551084460</v>
      </c>
      <c r="H232">
        <v>561172774</v>
      </c>
      <c r="I232">
        <v>570563019</v>
      </c>
      <c r="J232">
        <v>585836641</v>
      </c>
      <c r="K232">
        <v>603653090</v>
      </c>
      <c r="L232">
        <v>620353282</v>
      </c>
      <c r="M232">
        <v>637762514</v>
      </c>
      <c r="N232">
        <v>656497738</v>
      </c>
      <c r="O232">
        <v>675928190</v>
      </c>
      <c r="P232">
        <v>695661123</v>
      </c>
      <c r="Q232">
        <v>713898765</v>
      </c>
      <c r="R232">
        <v>730387430</v>
      </c>
      <c r="S232">
        <v>744661478</v>
      </c>
      <c r="T232">
        <v>756942270</v>
      </c>
      <c r="U232">
        <v>768187399</v>
      </c>
      <c r="V232">
        <v>778161684</v>
      </c>
      <c r="W232">
        <v>785011465</v>
      </c>
      <c r="X232">
        <v>788605339</v>
      </c>
      <c r="Y232">
        <v>791287529</v>
      </c>
      <c r="Z232">
        <v>793935216</v>
      </c>
      <c r="AA232">
        <v>797806157</v>
      </c>
      <c r="AB232">
        <v>802837860</v>
      </c>
      <c r="AC232">
        <v>806618745</v>
      </c>
      <c r="AD232">
        <v>810625110</v>
      </c>
      <c r="AE232">
        <v>815464944</v>
      </c>
      <c r="AF232">
        <v>821058949</v>
      </c>
      <c r="AG232">
        <v>826508924</v>
      </c>
      <c r="AH232">
        <v>831145763</v>
      </c>
      <c r="AI232">
        <v>835019382</v>
      </c>
      <c r="AJ232">
        <v>836478966</v>
      </c>
      <c r="AK232">
        <v>836448460</v>
      </c>
      <c r="AL232">
        <v>835478607</v>
      </c>
      <c r="AM232">
        <v>833998460</v>
      </c>
      <c r="AN232">
        <v>831819843</v>
      </c>
      <c r="AO232">
        <v>828956742</v>
      </c>
      <c r="AP232">
        <v>825589438</v>
      </c>
      <c r="AQ232">
        <v>821328874</v>
      </c>
      <c r="AR232">
        <v>815968942</v>
      </c>
      <c r="AS232">
        <v>809645853</v>
      </c>
      <c r="AT232">
        <v>800082679</v>
      </c>
      <c r="AU232">
        <v>788406300</v>
      </c>
      <c r="AV232">
        <v>775926016</v>
      </c>
      <c r="AW232">
        <v>762817902</v>
      </c>
      <c r="AX232">
        <v>749352182</v>
      </c>
      <c r="AY232">
        <v>735901746</v>
      </c>
      <c r="AZ232">
        <v>722214159</v>
      </c>
      <c r="BA232">
        <v>708173810</v>
      </c>
      <c r="BB232">
        <v>693852712</v>
      </c>
      <c r="BC232">
        <v>679206337</v>
      </c>
      <c r="BD232">
        <v>665644371</v>
      </c>
      <c r="BE232">
        <v>653193546</v>
      </c>
      <c r="BF232">
        <v>640545579</v>
      </c>
      <c r="BG232">
        <v>627502483</v>
      </c>
      <c r="BH232">
        <v>614037700</v>
      </c>
      <c r="BI232">
        <v>600413466</v>
      </c>
      <c r="BJ232">
        <v>586968786</v>
      </c>
      <c r="BK232">
        <v>572999405</v>
      </c>
      <c r="BL232">
        <v>558762145</v>
      </c>
      <c r="BM232">
        <v>544289492</v>
      </c>
      <c r="BN232">
        <v>529465517</v>
      </c>
      <c r="BO232">
        <v>514596570</v>
      </c>
      <c r="BP232">
        <v>499814553</v>
      </c>
      <c r="BQ232">
        <v>485476426</v>
      </c>
      <c r="BR232">
        <v>471200041</v>
      </c>
      <c r="BS232">
        <v>457579875</v>
      </c>
      <c r="BT232">
        <v>444441137</v>
      </c>
      <c r="BU232">
        <v>431740181</v>
      </c>
      <c r="BV232">
        <v>419465862</v>
      </c>
      <c r="BW232">
        <v>407620281</v>
      </c>
      <c r="BX232">
        <v>396209129</v>
      </c>
      <c r="BY232">
        <v>385224238</v>
      </c>
      <c r="BZ232">
        <v>374683911</v>
      </c>
      <c r="CA232">
        <v>364567720</v>
      </c>
      <c r="CB232">
        <v>354893108</v>
      </c>
      <c r="CC232">
        <v>345648216</v>
      </c>
      <c r="CD232">
        <v>336828422</v>
      </c>
      <c r="CE232">
        <v>328446003</v>
      </c>
      <c r="CF232">
        <v>320464941</v>
      </c>
      <c r="CG232">
        <v>312894148</v>
      </c>
      <c r="CH232">
        <v>305698977</v>
      </c>
      <c r="CI232">
        <v>298907697</v>
      </c>
      <c r="CJ232">
        <v>292487787</v>
      </c>
      <c r="CK232">
        <v>286102901</v>
      </c>
      <c r="CL232">
        <v>279753750</v>
      </c>
      <c r="CM232">
        <v>273417125</v>
      </c>
      <c r="CN232">
        <v>267084348</v>
      </c>
      <c r="CO232">
        <v>260775616</v>
      </c>
      <c r="CP232">
        <v>254451348</v>
      </c>
      <c r="CQ232">
        <v>248142354</v>
      </c>
    </row>
    <row r="233" spans="1:95" x14ac:dyDescent="0.45">
      <c r="A233" t="s">
        <v>89</v>
      </c>
      <c r="B233" s="48" t="s">
        <v>402</v>
      </c>
      <c r="C233" t="s">
        <v>772</v>
      </c>
      <c r="D233" s="48" t="s">
        <v>773</v>
      </c>
      <c r="E233">
        <v>108085352</v>
      </c>
      <c r="F233">
        <v>110327936</v>
      </c>
      <c r="G233">
        <v>114685540</v>
      </c>
      <c r="H233">
        <v>121162226</v>
      </c>
      <c r="I233">
        <v>127791981</v>
      </c>
      <c r="J233">
        <v>129348359</v>
      </c>
      <c r="K233">
        <v>131746910</v>
      </c>
      <c r="L233">
        <v>134196718</v>
      </c>
      <c r="M233">
        <v>136747486</v>
      </c>
      <c r="N233">
        <v>139527262</v>
      </c>
      <c r="O233">
        <v>142386810</v>
      </c>
      <c r="P233">
        <v>145443877</v>
      </c>
      <c r="Q233">
        <v>148131235</v>
      </c>
      <c r="R233">
        <v>151552570</v>
      </c>
      <c r="S233">
        <v>155688522</v>
      </c>
      <c r="T233">
        <v>159452730</v>
      </c>
      <c r="U233">
        <v>162497601</v>
      </c>
      <c r="V233">
        <v>165293316</v>
      </c>
      <c r="W233">
        <v>171153535</v>
      </c>
      <c r="X233">
        <v>180399661</v>
      </c>
      <c r="Y233">
        <v>189947471</v>
      </c>
      <c r="Z233">
        <v>199949784</v>
      </c>
      <c r="AA233">
        <v>210823843</v>
      </c>
      <c r="AB233">
        <v>220472140</v>
      </c>
      <c r="AC233">
        <v>230206255</v>
      </c>
      <c r="AD233">
        <v>240414890</v>
      </c>
      <c r="AE233">
        <v>251325056</v>
      </c>
      <c r="AF233">
        <v>262976051</v>
      </c>
      <c r="AG233">
        <v>275121076</v>
      </c>
      <c r="AH233">
        <v>287504237</v>
      </c>
      <c r="AI233">
        <v>300165618</v>
      </c>
      <c r="AJ233">
        <v>314301034</v>
      </c>
      <c r="AK233">
        <v>328521540</v>
      </c>
      <c r="AL233">
        <v>342961393</v>
      </c>
      <c r="AM233">
        <v>357836540</v>
      </c>
      <c r="AN233">
        <v>373035157</v>
      </c>
      <c r="AO233">
        <v>388593258</v>
      </c>
      <c r="AP233">
        <v>404485562</v>
      </c>
      <c r="AQ233">
        <v>420606126</v>
      </c>
      <c r="AR233">
        <v>436766058</v>
      </c>
      <c r="AS233">
        <v>452999147</v>
      </c>
      <c r="AT233">
        <v>471767321</v>
      </c>
      <c r="AU233">
        <v>491993700</v>
      </c>
      <c r="AV233">
        <v>512473984</v>
      </c>
      <c r="AW233">
        <v>533257098</v>
      </c>
      <c r="AX233">
        <v>554367818</v>
      </c>
      <c r="AY233">
        <v>575118254</v>
      </c>
      <c r="AZ233">
        <v>595670841</v>
      </c>
      <c r="BA233">
        <v>616481190</v>
      </c>
      <c r="BB233">
        <v>637407288</v>
      </c>
      <c r="BC233">
        <v>658498663</v>
      </c>
      <c r="BD233">
        <v>679390629</v>
      </c>
      <c r="BE233">
        <v>700996454</v>
      </c>
      <c r="BF233">
        <v>722694421</v>
      </c>
      <c r="BG233">
        <v>744357517</v>
      </c>
      <c r="BH233">
        <v>765822300</v>
      </c>
      <c r="BI233">
        <v>787376534</v>
      </c>
      <c r="BJ233">
        <v>809246214</v>
      </c>
      <c r="BK233">
        <v>829760595</v>
      </c>
      <c r="BL233">
        <v>848982855</v>
      </c>
      <c r="BM233">
        <v>866810508</v>
      </c>
      <c r="BN233">
        <v>882894483</v>
      </c>
      <c r="BO233">
        <v>897578430</v>
      </c>
      <c r="BP233">
        <v>910895447</v>
      </c>
      <c r="BQ233">
        <v>923498574</v>
      </c>
      <c r="BR233">
        <v>934569943</v>
      </c>
      <c r="BS233">
        <v>945264797</v>
      </c>
      <c r="BT233">
        <v>955197135</v>
      </c>
      <c r="BU233">
        <v>964302571</v>
      </c>
      <c r="BV233">
        <v>972582266</v>
      </c>
      <c r="BW233">
        <v>980070471</v>
      </c>
      <c r="BX233">
        <v>986719767</v>
      </c>
      <c r="BY233">
        <v>992594130</v>
      </c>
      <c r="BZ233">
        <v>997684089</v>
      </c>
      <c r="CA233">
        <v>1002082904</v>
      </c>
      <c r="CB233">
        <v>1005789004</v>
      </c>
      <c r="CC233">
        <v>1008825768</v>
      </c>
      <c r="CD233">
        <v>1011240186</v>
      </c>
      <c r="CE233">
        <v>1013080781</v>
      </c>
      <c r="CF233">
        <v>1014305107</v>
      </c>
      <c r="CG233">
        <v>1014954044</v>
      </c>
      <c r="CH233">
        <v>1015043167</v>
      </c>
      <c r="CI233">
        <v>1014568143</v>
      </c>
      <c r="CJ233">
        <v>1013552789</v>
      </c>
      <c r="CK233">
        <v>1012240267</v>
      </c>
      <c r="CL233">
        <v>1010504298</v>
      </c>
      <c r="CM233">
        <v>1008305755</v>
      </c>
      <c r="CN233">
        <v>1005654980</v>
      </c>
      <c r="CO233">
        <v>1002427328</v>
      </c>
      <c r="CP233">
        <v>998633196</v>
      </c>
      <c r="CQ233">
        <v>994308846</v>
      </c>
    </row>
    <row r="234" spans="1:95" x14ac:dyDescent="0.45">
      <c r="A234" t="s">
        <v>89</v>
      </c>
      <c r="B234" s="48" t="s">
        <v>402</v>
      </c>
      <c r="C234" t="s">
        <v>776</v>
      </c>
      <c r="D234" s="48" t="s">
        <v>777</v>
      </c>
      <c r="E234">
        <v>341011330</v>
      </c>
      <c r="F234">
        <v>337310877</v>
      </c>
      <c r="G234">
        <v>339877862</v>
      </c>
      <c r="H234">
        <v>348167169</v>
      </c>
      <c r="I234">
        <v>356198706</v>
      </c>
      <c r="J234">
        <v>364646229</v>
      </c>
      <c r="K234">
        <v>374829786</v>
      </c>
      <c r="L234">
        <v>384485211</v>
      </c>
      <c r="M234">
        <v>394580628</v>
      </c>
      <c r="N234">
        <v>405501096</v>
      </c>
      <c r="O234">
        <v>416835310</v>
      </c>
      <c r="P234">
        <v>428444433</v>
      </c>
      <c r="Q234">
        <v>439112280</v>
      </c>
      <c r="R234">
        <v>449252980</v>
      </c>
      <c r="S234">
        <v>458604540</v>
      </c>
      <c r="T234">
        <v>466728314</v>
      </c>
      <c r="U234">
        <v>473959602</v>
      </c>
      <c r="V234">
        <v>480410995</v>
      </c>
      <c r="W234">
        <v>486817376</v>
      </c>
      <c r="X234">
        <v>493295797</v>
      </c>
      <c r="Y234">
        <v>499472148</v>
      </c>
      <c r="Z234">
        <v>505869564</v>
      </c>
      <c r="AA234">
        <v>513347110</v>
      </c>
      <c r="AB234">
        <v>520796989</v>
      </c>
      <c r="AC234">
        <v>527661546</v>
      </c>
      <c r="AD234">
        <v>534909219</v>
      </c>
      <c r="AE234">
        <v>542972673</v>
      </c>
      <c r="AF234">
        <v>551837452</v>
      </c>
      <c r="AG234">
        <v>560909187</v>
      </c>
      <c r="AH234">
        <v>569723655</v>
      </c>
      <c r="AI234">
        <v>578352840</v>
      </c>
      <c r="AJ234">
        <v>586507148</v>
      </c>
      <c r="AK234">
        <v>593915998</v>
      </c>
      <c r="AL234">
        <v>600951517</v>
      </c>
      <c r="AM234">
        <v>607940432</v>
      </c>
      <c r="AN234">
        <v>614729283</v>
      </c>
      <c r="AO234">
        <v>621344315</v>
      </c>
      <c r="AP234">
        <v>627871814</v>
      </c>
      <c r="AQ234">
        <v>634060140</v>
      </c>
      <c r="AR234">
        <v>639715135</v>
      </c>
      <c r="AS234">
        <v>644931057</v>
      </c>
      <c r="AT234">
        <v>649783015</v>
      </c>
      <c r="AU234">
        <v>654286852</v>
      </c>
      <c r="AV234">
        <v>658502230</v>
      </c>
      <c r="AW234">
        <v>662546994</v>
      </c>
      <c r="AX234">
        <v>666566056</v>
      </c>
      <c r="AY234">
        <v>670397796</v>
      </c>
      <c r="AZ234">
        <v>674017492</v>
      </c>
      <c r="BA234">
        <v>677590179</v>
      </c>
      <c r="BB234">
        <v>681059114</v>
      </c>
      <c r="BC234">
        <v>684433912</v>
      </c>
      <c r="BD234">
        <v>688232696</v>
      </c>
      <c r="BE234">
        <v>692938430</v>
      </c>
      <c r="BF234">
        <v>697569984</v>
      </c>
      <c r="BG234">
        <v>701947368</v>
      </c>
      <c r="BH234">
        <v>705965479</v>
      </c>
      <c r="BI234">
        <v>709903858</v>
      </c>
      <c r="BJ234">
        <v>714009290</v>
      </c>
      <c r="BK234">
        <v>717099161</v>
      </c>
      <c r="BL234">
        <v>719412319</v>
      </c>
      <c r="BM234">
        <v>720786535</v>
      </c>
      <c r="BN234">
        <v>721006989</v>
      </c>
      <c r="BO234">
        <v>720456300</v>
      </c>
      <c r="BP234">
        <v>719169536</v>
      </c>
      <c r="BQ234">
        <v>717753173</v>
      </c>
      <c r="BR234">
        <v>715631117</v>
      </c>
      <c r="BS234">
        <v>713686066</v>
      </c>
      <c r="BT234">
        <v>711624162</v>
      </c>
      <c r="BU234">
        <v>709370217</v>
      </c>
      <c r="BV234">
        <v>706920662</v>
      </c>
      <c r="BW234">
        <v>704297695</v>
      </c>
      <c r="BX234">
        <v>701484044</v>
      </c>
      <c r="BY234">
        <v>698511574</v>
      </c>
      <c r="BZ234">
        <v>695388407</v>
      </c>
      <c r="CA234">
        <v>692154141</v>
      </c>
      <c r="CB234">
        <v>688819941</v>
      </c>
      <c r="CC234">
        <v>685393758</v>
      </c>
      <c r="CD234">
        <v>681899449</v>
      </c>
      <c r="CE234">
        <v>678369539</v>
      </c>
      <c r="CF234">
        <v>674763958</v>
      </c>
      <c r="CG234">
        <v>671108694</v>
      </c>
      <c r="CH234">
        <v>667393346</v>
      </c>
      <c r="CI234">
        <v>663628644</v>
      </c>
      <c r="CJ234">
        <v>659810818</v>
      </c>
      <c r="CK234">
        <v>655890876</v>
      </c>
      <c r="CL234">
        <v>651802796</v>
      </c>
      <c r="CM234">
        <v>647514840</v>
      </c>
      <c r="CN234">
        <v>643025219</v>
      </c>
      <c r="CO234">
        <v>638276082</v>
      </c>
      <c r="CP234">
        <v>633248228</v>
      </c>
      <c r="CQ234">
        <v>627970922</v>
      </c>
    </row>
    <row r="235" spans="1:95" x14ac:dyDescent="0.45">
      <c r="A235" t="s">
        <v>89</v>
      </c>
      <c r="B235" s="48" t="s">
        <v>402</v>
      </c>
      <c r="C235" t="s">
        <v>774</v>
      </c>
      <c r="D235" s="48" t="s">
        <v>775</v>
      </c>
      <c r="E235">
        <v>326058670</v>
      </c>
      <c r="F235">
        <v>323019123</v>
      </c>
      <c r="G235">
        <v>325892138</v>
      </c>
      <c r="H235">
        <v>334167831</v>
      </c>
      <c r="I235">
        <v>342156294</v>
      </c>
      <c r="J235">
        <v>350538771</v>
      </c>
      <c r="K235">
        <v>360570214</v>
      </c>
      <c r="L235">
        <v>370064789</v>
      </c>
      <c r="M235">
        <v>379929372</v>
      </c>
      <c r="N235">
        <v>390523904</v>
      </c>
      <c r="O235">
        <v>401479690</v>
      </c>
      <c r="P235">
        <v>412660567</v>
      </c>
      <c r="Q235">
        <v>422917720</v>
      </c>
      <c r="R235">
        <v>432687020</v>
      </c>
      <c r="S235">
        <v>441745460</v>
      </c>
      <c r="T235">
        <v>449666686</v>
      </c>
      <c r="U235">
        <v>456725398</v>
      </c>
      <c r="V235">
        <v>463044005</v>
      </c>
      <c r="W235">
        <v>469347624</v>
      </c>
      <c r="X235">
        <v>475709203</v>
      </c>
      <c r="Y235">
        <v>481762852</v>
      </c>
      <c r="Z235">
        <v>488015436</v>
      </c>
      <c r="AA235">
        <v>495282890</v>
      </c>
      <c r="AB235">
        <v>502513011</v>
      </c>
      <c r="AC235">
        <v>509163454</v>
      </c>
      <c r="AD235">
        <v>516130781</v>
      </c>
      <c r="AE235">
        <v>523817327</v>
      </c>
      <c r="AF235">
        <v>532197548</v>
      </c>
      <c r="AG235">
        <v>540720813</v>
      </c>
      <c r="AH235">
        <v>548926345</v>
      </c>
      <c r="AI235">
        <v>556832160</v>
      </c>
      <c r="AJ235">
        <v>564272852</v>
      </c>
      <c r="AK235">
        <v>571054002</v>
      </c>
      <c r="AL235">
        <v>577488483</v>
      </c>
      <c r="AM235">
        <v>583894568</v>
      </c>
      <c r="AN235">
        <v>590125717</v>
      </c>
      <c r="AO235">
        <v>596205685</v>
      </c>
      <c r="AP235">
        <v>602203186</v>
      </c>
      <c r="AQ235">
        <v>607874860</v>
      </c>
      <c r="AR235">
        <v>613019865</v>
      </c>
      <c r="AS235">
        <v>617713943</v>
      </c>
      <c r="AT235">
        <v>622066985</v>
      </c>
      <c r="AU235">
        <v>626113148</v>
      </c>
      <c r="AV235">
        <v>629897770</v>
      </c>
      <c r="AW235">
        <v>633528006</v>
      </c>
      <c r="AX235">
        <v>637153944</v>
      </c>
      <c r="AY235">
        <v>640622204</v>
      </c>
      <c r="AZ235">
        <v>643867508</v>
      </c>
      <c r="BA235">
        <v>647064821</v>
      </c>
      <c r="BB235">
        <v>650200886</v>
      </c>
      <c r="BC235">
        <v>653271088</v>
      </c>
      <c r="BD235">
        <v>656802304</v>
      </c>
      <c r="BE235">
        <v>661251570</v>
      </c>
      <c r="BF235">
        <v>665670016</v>
      </c>
      <c r="BG235">
        <v>669912632</v>
      </c>
      <c r="BH235">
        <v>673894521</v>
      </c>
      <c r="BI235">
        <v>677886142</v>
      </c>
      <c r="BJ235">
        <v>682205710</v>
      </c>
      <c r="BK235">
        <v>685660839</v>
      </c>
      <c r="BL235">
        <v>688332681</v>
      </c>
      <c r="BM235">
        <v>690313465</v>
      </c>
      <c r="BN235">
        <v>691353011</v>
      </c>
      <c r="BO235">
        <v>691718700</v>
      </c>
      <c r="BP235">
        <v>691540464</v>
      </c>
      <c r="BQ235">
        <v>691221827</v>
      </c>
      <c r="BR235">
        <v>690138867</v>
      </c>
      <c r="BS235">
        <v>689158606</v>
      </c>
      <c r="BT235">
        <v>688014110</v>
      </c>
      <c r="BU235">
        <v>686672535</v>
      </c>
      <c r="BV235">
        <v>685127466</v>
      </c>
      <c r="BW235">
        <v>683393057</v>
      </c>
      <c r="BX235">
        <v>681444852</v>
      </c>
      <c r="BY235">
        <v>679306794</v>
      </c>
      <c r="BZ235">
        <v>676979593</v>
      </c>
      <c r="CA235">
        <v>674496483</v>
      </c>
      <c r="CB235">
        <v>671862171</v>
      </c>
      <c r="CC235">
        <v>669080226</v>
      </c>
      <c r="CD235">
        <v>666169159</v>
      </c>
      <c r="CE235">
        <v>663157245</v>
      </c>
      <c r="CF235">
        <v>660006090</v>
      </c>
      <c r="CG235">
        <v>656739498</v>
      </c>
      <c r="CH235">
        <v>653348798</v>
      </c>
      <c r="CI235">
        <v>649847196</v>
      </c>
      <c r="CJ235">
        <v>646229758</v>
      </c>
      <c r="CK235">
        <v>642452292</v>
      </c>
      <c r="CL235">
        <v>638455252</v>
      </c>
      <c r="CM235">
        <v>634208040</v>
      </c>
      <c r="CN235">
        <v>629714109</v>
      </c>
      <c r="CO235">
        <v>624926862</v>
      </c>
      <c r="CP235">
        <v>619836316</v>
      </c>
      <c r="CQ235">
        <v>614480278</v>
      </c>
    </row>
    <row r="236" spans="1:95" x14ac:dyDescent="0.45">
      <c r="A236" t="s">
        <v>89</v>
      </c>
      <c r="B236" s="48" t="s">
        <v>402</v>
      </c>
      <c r="C236" t="s">
        <v>768</v>
      </c>
      <c r="D236" s="48" t="s">
        <v>769</v>
      </c>
      <c r="E236">
        <v>667070000</v>
      </c>
      <c r="F236">
        <v>660330000</v>
      </c>
      <c r="G236">
        <v>665770000</v>
      </c>
      <c r="H236">
        <v>682335000</v>
      </c>
      <c r="I236">
        <v>698355000</v>
      </c>
      <c r="J236">
        <v>715185000</v>
      </c>
      <c r="K236">
        <v>735400000</v>
      </c>
      <c r="L236">
        <v>754550000</v>
      </c>
      <c r="M236">
        <v>774510000</v>
      </c>
      <c r="N236">
        <v>796025000</v>
      </c>
      <c r="O236">
        <v>818315000</v>
      </c>
      <c r="P236">
        <v>841105000</v>
      </c>
      <c r="Q236">
        <v>862030000</v>
      </c>
      <c r="R236">
        <v>881940000</v>
      </c>
      <c r="S236">
        <v>900350000</v>
      </c>
      <c r="T236">
        <v>916395000</v>
      </c>
      <c r="U236">
        <v>930685000</v>
      </c>
      <c r="V236">
        <v>943455000</v>
      </c>
      <c r="W236">
        <v>956165000</v>
      </c>
      <c r="X236">
        <v>969005000</v>
      </c>
      <c r="Y236">
        <v>981235000</v>
      </c>
      <c r="Z236">
        <v>993885000</v>
      </c>
      <c r="AA236">
        <v>1008630000</v>
      </c>
      <c r="AB236">
        <v>1023310000</v>
      </c>
      <c r="AC236">
        <v>1036825000</v>
      </c>
      <c r="AD236">
        <v>1051040000</v>
      </c>
      <c r="AE236">
        <v>1066790000</v>
      </c>
      <c r="AF236">
        <v>1084035000</v>
      </c>
      <c r="AG236">
        <v>1101630000</v>
      </c>
      <c r="AH236">
        <v>1118650000</v>
      </c>
      <c r="AI236">
        <v>1135185000</v>
      </c>
      <c r="AJ236">
        <v>1150780000</v>
      </c>
      <c r="AK236">
        <v>1164970000</v>
      </c>
      <c r="AL236">
        <v>1178440000</v>
      </c>
      <c r="AM236">
        <v>1191835000</v>
      </c>
      <c r="AN236">
        <v>1204855000</v>
      </c>
      <c r="AO236">
        <v>1217550000</v>
      </c>
      <c r="AP236">
        <v>1230075000</v>
      </c>
      <c r="AQ236">
        <v>1241935000</v>
      </c>
      <c r="AR236">
        <v>1252735000</v>
      </c>
      <c r="AS236">
        <v>1262645000</v>
      </c>
      <c r="AT236">
        <v>1271850000</v>
      </c>
      <c r="AU236">
        <v>1280400000</v>
      </c>
      <c r="AV236">
        <v>1288400000</v>
      </c>
      <c r="AW236">
        <v>1296075000</v>
      </c>
      <c r="AX236">
        <v>1303720000</v>
      </c>
      <c r="AY236">
        <v>1311020000</v>
      </c>
      <c r="AZ236">
        <v>1317885000</v>
      </c>
      <c r="BA236">
        <v>1324655000</v>
      </c>
      <c r="BB236">
        <v>1331260000</v>
      </c>
      <c r="BC236">
        <v>1337705000</v>
      </c>
      <c r="BD236">
        <v>1345035000</v>
      </c>
      <c r="BE236">
        <v>1354190000</v>
      </c>
      <c r="BF236">
        <v>1363240000</v>
      </c>
      <c r="BG236">
        <v>1371860000</v>
      </c>
      <c r="BH236">
        <v>1379860000</v>
      </c>
      <c r="BI236">
        <v>1387790000</v>
      </c>
      <c r="BJ236">
        <v>1396215000</v>
      </c>
      <c r="BK236">
        <v>1402760000</v>
      </c>
      <c r="BL236">
        <v>1407745000</v>
      </c>
      <c r="BM236">
        <v>1411100000</v>
      </c>
      <c r="BN236">
        <v>1412360000</v>
      </c>
      <c r="BO236">
        <v>1412175000</v>
      </c>
      <c r="BP236">
        <v>1410710000</v>
      </c>
      <c r="BQ236">
        <v>1408975000</v>
      </c>
      <c r="BR236">
        <v>1405769984</v>
      </c>
      <c r="BS236">
        <v>1402844672</v>
      </c>
      <c r="BT236">
        <v>1399638272</v>
      </c>
      <c r="BU236">
        <v>1396042752</v>
      </c>
      <c r="BV236">
        <v>1392048128</v>
      </c>
      <c r="BW236">
        <v>1387690752</v>
      </c>
      <c r="BX236">
        <v>1382928896</v>
      </c>
      <c r="BY236">
        <v>1377818368</v>
      </c>
      <c r="BZ236">
        <v>1372368000</v>
      </c>
      <c r="CA236">
        <v>1366650624</v>
      </c>
      <c r="CB236">
        <v>1360682112</v>
      </c>
      <c r="CC236">
        <v>1354473984</v>
      </c>
      <c r="CD236">
        <v>1348068608</v>
      </c>
      <c r="CE236">
        <v>1341526784</v>
      </c>
      <c r="CF236">
        <v>1334770048</v>
      </c>
      <c r="CG236">
        <v>1327848192</v>
      </c>
      <c r="CH236">
        <v>1320742144</v>
      </c>
      <c r="CI236">
        <v>1313475840</v>
      </c>
      <c r="CJ236">
        <v>1306040576</v>
      </c>
      <c r="CK236">
        <v>1298343168</v>
      </c>
      <c r="CL236">
        <v>1290258048</v>
      </c>
      <c r="CM236">
        <v>1281722880</v>
      </c>
      <c r="CN236">
        <v>1272739328</v>
      </c>
      <c r="CO236">
        <v>1263202944</v>
      </c>
      <c r="CP236">
        <v>1253084544</v>
      </c>
      <c r="CQ236">
        <v>1242451200</v>
      </c>
    </row>
    <row r="237" spans="1:95" x14ac:dyDescent="0.45">
      <c r="A237" t="s">
        <v>233</v>
      </c>
      <c r="B237" s="48" t="s">
        <v>408</v>
      </c>
      <c r="C237" t="s">
        <v>770</v>
      </c>
      <c r="D237" s="48" t="s">
        <v>771</v>
      </c>
      <c r="E237">
        <v>8385528</v>
      </c>
      <c r="F237">
        <v>8417469</v>
      </c>
      <c r="G237">
        <v>8441768</v>
      </c>
      <c r="H237">
        <v>8456967</v>
      </c>
      <c r="I237">
        <v>8461195</v>
      </c>
      <c r="J237">
        <v>8572158</v>
      </c>
      <c r="K237">
        <v>8680479</v>
      </c>
      <c r="L237">
        <v>8780675</v>
      </c>
      <c r="M237">
        <v>8871931</v>
      </c>
      <c r="N237">
        <v>8953414</v>
      </c>
      <c r="O237">
        <v>9025029</v>
      </c>
      <c r="P237">
        <v>9084067</v>
      </c>
      <c r="Q237">
        <v>9133014</v>
      </c>
      <c r="R237">
        <v>9177961</v>
      </c>
      <c r="S237">
        <v>9223123</v>
      </c>
      <c r="T237">
        <v>9266423</v>
      </c>
      <c r="U237">
        <v>9304220</v>
      </c>
      <c r="V237">
        <v>9344416</v>
      </c>
      <c r="W237">
        <v>9386566</v>
      </c>
      <c r="X237">
        <v>9425217</v>
      </c>
      <c r="Y237">
        <v>9466013</v>
      </c>
      <c r="Z237">
        <v>9507786</v>
      </c>
      <c r="AA237">
        <v>9548459</v>
      </c>
      <c r="AB237">
        <v>9590707</v>
      </c>
      <c r="AC237">
        <v>9627667</v>
      </c>
      <c r="AD237">
        <v>9648644</v>
      </c>
      <c r="AE237">
        <v>9690991</v>
      </c>
      <c r="AF237">
        <v>9744275</v>
      </c>
      <c r="AG237">
        <v>9796153</v>
      </c>
      <c r="AH237">
        <v>9848104</v>
      </c>
      <c r="AI237">
        <v>9900385</v>
      </c>
      <c r="AJ237">
        <v>9946392</v>
      </c>
      <c r="AK237">
        <v>9988065</v>
      </c>
      <c r="AL237">
        <v>10031423</v>
      </c>
      <c r="AM237">
        <v>10071731</v>
      </c>
      <c r="AN237">
        <v>10105150</v>
      </c>
      <c r="AO237">
        <v>10128257</v>
      </c>
      <c r="AP237">
        <v>10148180</v>
      </c>
      <c r="AQ237">
        <v>10166848</v>
      </c>
      <c r="AR237">
        <v>10179002</v>
      </c>
      <c r="AS237">
        <v>10180192</v>
      </c>
      <c r="AT237">
        <v>10173910</v>
      </c>
      <c r="AU237">
        <v>10163029</v>
      </c>
      <c r="AV237">
        <v>10147979</v>
      </c>
      <c r="AW237">
        <v>10128225</v>
      </c>
      <c r="AX237">
        <v>10100844</v>
      </c>
      <c r="AY237">
        <v>10065277</v>
      </c>
      <c r="AZ237">
        <v>10023689</v>
      </c>
      <c r="BA237">
        <v>9975258</v>
      </c>
      <c r="BB237">
        <v>9922580</v>
      </c>
      <c r="BC237">
        <v>9867130</v>
      </c>
      <c r="BD237">
        <v>9805495</v>
      </c>
      <c r="BE237">
        <v>9737010</v>
      </c>
      <c r="BF237">
        <v>9663680</v>
      </c>
      <c r="BG237">
        <v>9585494</v>
      </c>
      <c r="BH237">
        <v>9504837</v>
      </c>
      <c r="BI237">
        <v>9436270</v>
      </c>
      <c r="BJ237">
        <v>9411551</v>
      </c>
      <c r="BK237">
        <v>9423483</v>
      </c>
      <c r="BL237">
        <v>9430613</v>
      </c>
      <c r="BM237">
        <v>9404522</v>
      </c>
      <c r="BN237">
        <v>9346960</v>
      </c>
      <c r="BO237">
        <v>9286961</v>
      </c>
      <c r="BP237">
        <v>9232590</v>
      </c>
      <c r="BQ237">
        <v>9174726</v>
      </c>
      <c r="BR237">
        <v>9111742</v>
      </c>
      <c r="BS237">
        <v>9044026</v>
      </c>
      <c r="BT237">
        <v>8972055</v>
      </c>
      <c r="BU237">
        <v>8897426</v>
      </c>
      <c r="BV237">
        <v>8818980</v>
      </c>
      <c r="BW237">
        <v>8737807</v>
      </c>
      <c r="BX237">
        <v>8654623</v>
      </c>
      <c r="BY237">
        <v>8566784</v>
      </c>
      <c r="BZ237">
        <v>8475963</v>
      </c>
      <c r="CA237">
        <v>8382427</v>
      </c>
      <c r="CB237">
        <v>8285401</v>
      </c>
      <c r="CC237">
        <v>8185406</v>
      </c>
      <c r="CD237">
        <v>8083261</v>
      </c>
      <c r="CE237">
        <v>7978441</v>
      </c>
      <c r="CF237">
        <v>7871552</v>
      </c>
      <c r="CG237">
        <v>7762551</v>
      </c>
      <c r="CH237">
        <v>7652241</v>
      </c>
      <c r="CI237">
        <v>7540522</v>
      </c>
      <c r="CJ237">
        <v>7428145</v>
      </c>
      <c r="CK237">
        <v>7314193</v>
      </c>
      <c r="CL237">
        <v>7199972</v>
      </c>
      <c r="CM237">
        <v>7084504</v>
      </c>
      <c r="CN237">
        <v>6969293</v>
      </c>
      <c r="CO237">
        <v>6853883</v>
      </c>
      <c r="CP237">
        <v>6738470</v>
      </c>
      <c r="CQ237">
        <v>6623249</v>
      </c>
    </row>
    <row r="238" spans="1:95" x14ac:dyDescent="0.45">
      <c r="A238" t="s">
        <v>233</v>
      </c>
      <c r="B238" s="48" t="s">
        <v>408</v>
      </c>
      <c r="C238" t="s">
        <v>772</v>
      </c>
      <c r="D238" s="48" t="s">
        <v>773</v>
      </c>
      <c r="E238">
        <v>7220681</v>
      </c>
      <c r="F238">
        <v>7677734</v>
      </c>
      <c r="G238">
        <v>8157261</v>
      </c>
      <c r="H238">
        <v>8656856</v>
      </c>
      <c r="I238">
        <v>9176216</v>
      </c>
      <c r="J238">
        <v>9596892</v>
      </c>
      <c r="K238">
        <v>10022209</v>
      </c>
      <c r="L238">
        <v>10454943</v>
      </c>
      <c r="M238">
        <v>10894865</v>
      </c>
      <c r="N238">
        <v>11338528</v>
      </c>
      <c r="O238">
        <v>11786753</v>
      </c>
      <c r="P238">
        <v>12235029</v>
      </c>
      <c r="Q238">
        <v>12686549</v>
      </c>
      <c r="R238">
        <v>13147413</v>
      </c>
      <c r="S238">
        <v>13610346</v>
      </c>
      <c r="T238">
        <v>14078221</v>
      </c>
      <c r="U238">
        <v>14554590</v>
      </c>
      <c r="V238">
        <v>15049078</v>
      </c>
      <c r="W238">
        <v>15563771</v>
      </c>
      <c r="X238">
        <v>16090409</v>
      </c>
      <c r="Y238">
        <v>16638485</v>
      </c>
      <c r="Z238">
        <v>17205481</v>
      </c>
      <c r="AA238">
        <v>17789872</v>
      </c>
      <c r="AB238">
        <v>18397466</v>
      </c>
      <c r="AC238">
        <v>19015023</v>
      </c>
      <c r="AD238">
        <v>19619826</v>
      </c>
      <c r="AE238">
        <v>20188121</v>
      </c>
      <c r="AF238">
        <v>20755192</v>
      </c>
      <c r="AG238">
        <v>21334371</v>
      </c>
      <c r="AH238">
        <v>21928175</v>
      </c>
      <c r="AI238">
        <v>22539684</v>
      </c>
      <c r="AJ238">
        <v>23151980</v>
      </c>
      <c r="AK238">
        <v>23772506</v>
      </c>
      <c r="AL238">
        <v>24410050</v>
      </c>
      <c r="AM238">
        <v>25055679</v>
      </c>
      <c r="AN238">
        <v>25699512</v>
      </c>
      <c r="AO238">
        <v>26334488</v>
      </c>
      <c r="AP238">
        <v>26972969</v>
      </c>
      <c r="AQ238">
        <v>27625317</v>
      </c>
      <c r="AR238">
        <v>28275861</v>
      </c>
      <c r="AS238">
        <v>28909742</v>
      </c>
      <c r="AT238">
        <v>29535352</v>
      </c>
      <c r="AU238">
        <v>30161651</v>
      </c>
      <c r="AV238">
        <v>30789450</v>
      </c>
      <c r="AW238">
        <v>31414946</v>
      </c>
      <c r="AX238">
        <v>32028133</v>
      </c>
      <c r="AY238">
        <v>32625807</v>
      </c>
      <c r="AZ238">
        <v>33211685</v>
      </c>
      <c r="BA238">
        <v>33783550</v>
      </c>
      <c r="BB238">
        <v>34348961</v>
      </c>
      <c r="BC238">
        <v>34910189</v>
      </c>
      <c r="BD238">
        <v>35454119</v>
      </c>
      <c r="BE238">
        <v>35978800</v>
      </c>
      <c r="BF238">
        <v>36487904</v>
      </c>
      <c r="BG238">
        <v>36979935</v>
      </c>
      <c r="BH238">
        <v>37465103</v>
      </c>
      <c r="BI238">
        <v>38001242</v>
      </c>
      <c r="BJ238">
        <v>38719527</v>
      </c>
      <c r="BK238">
        <v>39600982</v>
      </c>
      <c r="BL238">
        <v>40477372</v>
      </c>
      <c r="BM238">
        <v>41225475</v>
      </c>
      <c r="BN238">
        <v>41841213</v>
      </c>
      <c r="BO238">
        <v>42450983</v>
      </c>
      <c r="BP238">
        <v>43088562</v>
      </c>
      <c r="BQ238">
        <v>43711637</v>
      </c>
      <c r="BR238">
        <v>44313893</v>
      </c>
      <c r="BS238">
        <v>44892200</v>
      </c>
      <c r="BT238">
        <v>45450211</v>
      </c>
      <c r="BU238">
        <v>45987690</v>
      </c>
      <c r="BV238">
        <v>46503646</v>
      </c>
      <c r="BW238">
        <v>46998668</v>
      </c>
      <c r="BX238">
        <v>47471340</v>
      </c>
      <c r="BY238">
        <v>47923715</v>
      </c>
      <c r="BZ238">
        <v>48356297</v>
      </c>
      <c r="CA238">
        <v>48769185</v>
      </c>
      <c r="CB238">
        <v>49160352</v>
      </c>
      <c r="CC238">
        <v>49531459</v>
      </c>
      <c r="CD238">
        <v>49882035</v>
      </c>
      <c r="CE238">
        <v>50211636</v>
      </c>
      <c r="CF238">
        <v>50522754</v>
      </c>
      <c r="CG238">
        <v>50813895</v>
      </c>
      <c r="CH238">
        <v>51084644</v>
      </c>
      <c r="CI238">
        <v>51337606</v>
      </c>
      <c r="CJ238">
        <v>51572212</v>
      </c>
      <c r="CK238">
        <v>51790397</v>
      </c>
      <c r="CL238">
        <v>51990851</v>
      </c>
      <c r="CM238">
        <v>52175256</v>
      </c>
      <c r="CN238">
        <v>52343841</v>
      </c>
      <c r="CO238">
        <v>52497370</v>
      </c>
      <c r="CP238">
        <v>52636540</v>
      </c>
      <c r="CQ238">
        <v>52762108</v>
      </c>
    </row>
    <row r="239" spans="1:95" x14ac:dyDescent="0.45">
      <c r="A239" t="s">
        <v>233</v>
      </c>
      <c r="B239" s="48" t="s">
        <v>408</v>
      </c>
      <c r="C239" t="s">
        <v>776</v>
      </c>
      <c r="D239" s="48" t="s">
        <v>777</v>
      </c>
      <c r="E239">
        <v>7771209</v>
      </c>
      <c r="F239">
        <v>8018493</v>
      </c>
      <c r="G239">
        <v>8273498</v>
      </c>
      <c r="H239">
        <v>8534320</v>
      </c>
      <c r="I239">
        <v>8799798</v>
      </c>
      <c r="J239">
        <v>9069523</v>
      </c>
      <c r="K239">
        <v>9340471</v>
      </c>
      <c r="L239">
        <v>9611124</v>
      </c>
      <c r="M239">
        <v>9880746</v>
      </c>
      <c r="N239">
        <v>10147043</v>
      </c>
      <c r="O239">
        <v>10410304</v>
      </c>
      <c r="P239">
        <v>10666932</v>
      </c>
      <c r="Q239">
        <v>10919767</v>
      </c>
      <c r="R239">
        <v>11174927</v>
      </c>
      <c r="S239">
        <v>11430947</v>
      </c>
      <c r="T239">
        <v>11688282</v>
      </c>
      <c r="U239">
        <v>11946933</v>
      </c>
      <c r="V239">
        <v>12215636</v>
      </c>
      <c r="W239">
        <v>12494975</v>
      </c>
      <c r="X239">
        <v>12777886</v>
      </c>
      <c r="Y239">
        <v>13072046</v>
      </c>
      <c r="Z239">
        <v>13375805</v>
      </c>
      <c r="AA239">
        <v>13687577</v>
      </c>
      <c r="AB239">
        <v>14011464</v>
      </c>
      <c r="AC239">
        <v>14336946</v>
      </c>
      <c r="AD239">
        <v>14646940</v>
      </c>
      <c r="AE239">
        <v>14948029</v>
      </c>
      <c r="AF239">
        <v>15252450</v>
      </c>
      <c r="AG239">
        <v>15560724</v>
      </c>
      <c r="AH239">
        <v>15875265</v>
      </c>
      <c r="AI239">
        <v>16197632</v>
      </c>
      <c r="AJ239">
        <v>16515771</v>
      </c>
      <c r="AK239">
        <v>16834498</v>
      </c>
      <c r="AL239">
        <v>17162346</v>
      </c>
      <c r="AM239">
        <v>17493607</v>
      </c>
      <c r="AN239">
        <v>17821401</v>
      </c>
      <c r="AO239">
        <v>18140058</v>
      </c>
      <c r="AP239">
        <v>18458959</v>
      </c>
      <c r="AQ239">
        <v>18784170</v>
      </c>
      <c r="AR239">
        <v>19104954</v>
      </c>
      <c r="AS239">
        <v>19411115</v>
      </c>
      <c r="AT239">
        <v>19708939</v>
      </c>
      <c r="AU239">
        <v>20005151</v>
      </c>
      <c r="AV239">
        <v>20301319</v>
      </c>
      <c r="AW239">
        <v>20595401</v>
      </c>
      <c r="AX239">
        <v>20880218</v>
      </c>
      <c r="AY239">
        <v>21153219</v>
      </c>
      <c r="AZ239">
        <v>21416887</v>
      </c>
      <c r="BA239">
        <v>21670024</v>
      </c>
      <c r="BB239">
        <v>21918269</v>
      </c>
      <c r="BC239">
        <v>22163441</v>
      </c>
      <c r="BD239">
        <v>22396798</v>
      </c>
      <c r="BE239">
        <v>22616962</v>
      </c>
      <c r="BF239">
        <v>22827016</v>
      </c>
      <c r="BG239">
        <v>23026431</v>
      </c>
      <c r="BH239">
        <v>23221563</v>
      </c>
      <c r="BI239">
        <v>23448707</v>
      </c>
      <c r="BJ239">
        <v>23789069</v>
      </c>
      <c r="BK239">
        <v>24229130</v>
      </c>
      <c r="BL239">
        <v>24664044</v>
      </c>
      <c r="BM239">
        <v>25013101</v>
      </c>
      <c r="BN239">
        <v>25273270</v>
      </c>
      <c r="BO239">
        <v>25533693</v>
      </c>
      <c r="BP239">
        <v>25818556</v>
      </c>
      <c r="BQ239">
        <v>26095271</v>
      </c>
      <c r="BR239">
        <v>26358472</v>
      </c>
      <c r="BS239">
        <v>26607386</v>
      </c>
      <c r="BT239">
        <v>26844095</v>
      </c>
      <c r="BU239">
        <v>27069292</v>
      </c>
      <c r="BV239">
        <v>27281956</v>
      </c>
      <c r="BW239">
        <v>27482965</v>
      </c>
      <c r="BX239">
        <v>27671986</v>
      </c>
      <c r="BY239">
        <v>27848819</v>
      </c>
      <c r="BZ239">
        <v>28014589</v>
      </c>
      <c r="CA239">
        <v>28169465</v>
      </c>
      <c r="CB239">
        <v>28312124</v>
      </c>
      <c r="CC239">
        <v>28443698</v>
      </c>
      <c r="CD239">
        <v>28564414</v>
      </c>
      <c r="CE239">
        <v>28673824</v>
      </c>
      <c r="CF239">
        <v>28773485</v>
      </c>
      <c r="CG239">
        <v>28862687</v>
      </c>
      <c r="CH239">
        <v>28941668</v>
      </c>
      <c r="CI239">
        <v>29011673</v>
      </c>
      <c r="CJ239">
        <v>29072807</v>
      </c>
      <c r="CK239">
        <v>29125637</v>
      </c>
      <c r="CL239">
        <v>29170127</v>
      </c>
      <c r="CM239">
        <v>29206613</v>
      </c>
      <c r="CN239">
        <v>29235946</v>
      </c>
      <c r="CO239">
        <v>29258248</v>
      </c>
      <c r="CP239">
        <v>29274018</v>
      </c>
      <c r="CQ239">
        <v>29283701</v>
      </c>
    </row>
    <row r="240" spans="1:95" x14ac:dyDescent="0.45">
      <c r="A240" t="s">
        <v>233</v>
      </c>
      <c r="B240" s="48" t="s">
        <v>408</v>
      </c>
      <c r="C240" t="s">
        <v>774</v>
      </c>
      <c r="D240" s="48" t="s">
        <v>775</v>
      </c>
      <c r="E240">
        <v>7835000</v>
      </c>
      <c r="F240">
        <v>8076710</v>
      </c>
      <c r="G240">
        <v>8325531</v>
      </c>
      <c r="H240">
        <v>8579503</v>
      </c>
      <c r="I240">
        <v>8837613</v>
      </c>
      <c r="J240">
        <v>9099527</v>
      </c>
      <c r="K240">
        <v>9362217</v>
      </c>
      <c r="L240">
        <v>9624494</v>
      </c>
      <c r="M240">
        <v>9886050</v>
      </c>
      <c r="N240">
        <v>10144899</v>
      </c>
      <c r="O240">
        <v>10401478</v>
      </c>
      <c r="P240">
        <v>10652164</v>
      </c>
      <c r="Q240">
        <v>10899796</v>
      </c>
      <c r="R240">
        <v>11150447</v>
      </c>
      <c r="S240">
        <v>11402522</v>
      </c>
      <c r="T240">
        <v>11656362</v>
      </c>
      <c r="U240">
        <v>11911877</v>
      </c>
      <c r="V240">
        <v>12177858</v>
      </c>
      <c r="W240">
        <v>12455362</v>
      </c>
      <c r="X240">
        <v>12737740</v>
      </c>
      <c r="Y240">
        <v>13032452</v>
      </c>
      <c r="Z240">
        <v>13337462</v>
      </c>
      <c r="AA240">
        <v>13650754</v>
      </c>
      <c r="AB240">
        <v>13976709</v>
      </c>
      <c r="AC240">
        <v>14305744</v>
      </c>
      <c r="AD240">
        <v>14621530</v>
      </c>
      <c r="AE240">
        <v>14931083</v>
      </c>
      <c r="AF240">
        <v>15247017</v>
      </c>
      <c r="AG240">
        <v>15569800</v>
      </c>
      <c r="AH240">
        <v>15901014</v>
      </c>
      <c r="AI240">
        <v>16242437</v>
      </c>
      <c r="AJ240">
        <v>16582601</v>
      </c>
      <c r="AK240">
        <v>16926073</v>
      </c>
      <c r="AL240">
        <v>17279127</v>
      </c>
      <c r="AM240">
        <v>17633803</v>
      </c>
      <c r="AN240">
        <v>17983261</v>
      </c>
      <c r="AO240">
        <v>18322687</v>
      </c>
      <c r="AP240">
        <v>18662190</v>
      </c>
      <c r="AQ240">
        <v>19007995</v>
      </c>
      <c r="AR240">
        <v>19349909</v>
      </c>
      <c r="AS240">
        <v>19678819</v>
      </c>
      <c r="AT240">
        <v>20000323</v>
      </c>
      <c r="AU240">
        <v>20319529</v>
      </c>
      <c r="AV240">
        <v>20636110</v>
      </c>
      <c r="AW240">
        <v>20947770</v>
      </c>
      <c r="AX240">
        <v>21248759</v>
      </c>
      <c r="AY240">
        <v>21537865</v>
      </c>
      <c r="AZ240">
        <v>21818487</v>
      </c>
      <c r="BA240">
        <v>22088784</v>
      </c>
      <c r="BB240">
        <v>22353272</v>
      </c>
      <c r="BC240">
        <v>22613878</v>
      </c>
      <c r="BD240">
        <v>22862816</v>
      </c>
      <c r="BE240">
        <v>23098848</v>
      </c>
      <c r="BF240">
        <v>23324568</v>
      </c>
      <c r="BG240">
        <v>23538998</v>
      </c>
      <c r="BH240">
        <v>23748377</v>
      </c>
      <c r="BI240">
        <v>23988805</v>
      </c>
      <c r="BJ240">
        <v>24342009</v>
      </c>
      <c r="BK240">
        <v>24795335</v>
      </c>
      <c r="BL240">
        <v>25243941</v>
      </c>
      <c r="BM240">
        <v>25616896</v>
      </c>
      <c r="BN240">
        <v>25914903</v>
      </c>
      <c r="BO240">
        <v>26204251</v>
      </c>
      <c r="BP240">
        <v>26502596</v>
      </c>
      <c r="BQ240">
        <v>26791092</v>
      </c>
      <c r="BR240">
        <v>27067163</v>
      </c>
      <c r="BS240">
        <v>27328840</v>
      </c>
      <c r="BT240">
        <v>27578171</v>
      </c>
      <c r="BU240">
        <v>27815824</v>
      </c>
      <c r="BV240">
        <v>28040670</v>
      </c>
      <c r="BW240">
        <v>28253510</v>
      </c>
      <c r="BX240">
        <v>28453977</v>
      </c>
      <c r="BY240">
        <v>28641680</v>
      </c>
      <c r="BZ240">
        <v>28817671</v>
      </c>
      <c r="CA240">
        <v>28982147</v>
      </c>
      <c r="CB240">
        <v>29133629</v>
      </c>
      <c r="CC240">
        <v>29273167</v>
      </c>
      <c r="CD240">
        <v>29400882</v>
      </c>
      <c r="CE240">
        <v>29516253</v>
      </c>
      <c r="CF240">
        <v>29620821</v>
      </c>
      <c r="CG240">
        <v>29713759</v>
      </c>
      <c r="CH240">
        <v>29795217</v>
      </c>
      <c r="CI240">
        <v>29866455</v>
      </c>
      <c r="CJ240">
        <v>29927550</v>
      </c>
      <c r="CK240">
        <v>29978953</v>
      </c>
      <c r="CL240">
        <v>30020696</v>
      </c>
      <c r="CM240">
        <v>30053147</v>
      </c>
      <c r="CN240">
        <v>30077188</v>
      </c>
      <c r="CO240">
        <v>30093005</v>
      </c>
      <c r="CP240">
        <v>30100992</v>
      </c>
      <c r="CQ240">
        <v>30101656</v>
      </c>
    </row>
    <row r="241" spans="1:95" x14ac:dyDescent="0.45">
      <c r="A241" t="s">
        <v>233</v>
      </c>
      <c r="B241" s="48" t="s">
        <v>408</v>
      </c>
      <c r="C241" t="s">
        <v>768</v>
      </c>
      <c r="D241" s="48" t="s">
        <v>769</v>
      </c>
      <c r="E241">
        <v>15606209</v>
      </c>
      <c r="F241">
        <v>16095203</v>
      </c>
      <c r="G241">
        <v>16599029</v>
      </c>
      <c r="H241">
        <v>17113823</v>
      </c>
      <c r="I241">
        <v>17637411</v>
      </c>
      <c r="J241">
        <v>18169050</v>
      </c>
      <c r="K241">
        <v>18702688</v>
      </c>
      <c r="L241">
        <v>19235618</v>
      </c>
      <c r="M241">
        <v>19766796</v>
      </c>
      <c r="N241">
        <v>20291942</v>
      </c>
      <c r="O241">
        <v>20811782</v>
      </c>
      <c r="P241">
        <v>21319096</v>
      </c>
      <c r="Q241">
        <v>21819563</v>
      </c>
      <c r="R241">
        <v>22325374</v>
      </c>
      <c r="S241">
        <v>22833469</v>
      </c>
      <c r="T241">
        <v>23344644</v>
      </c>
      <c r="U241">
        <v>23858810</v>
      </c>
      <c r="V241">
        <v>24393494</v>
      </c>
      <c r="W241">
        <v>24950337</v>
      </c>
      <c r="X241">
        <v>25515626</v>
      </c>
      <c r="Y241">
        <v>26104498</v>
      </c>
      <c r="Z241">
        <v>26713267</v>
      </c>
      <c r="AA241">
        <v>27338331</v>
      </c>
      <c r="AB241">
        <v>27988173</v>
      </c>
      <c r="AC241">
        <v>28642690</v>
      </c>
      <c r="AD241">
        <v>29268470</v>
      </c>
      <c r="AE241">
        <v>29879112</v>
      </c>
      <c r="AF241">
        <v>30499467</v>
      </c>
      <c r="AG241">
        <v>31130524</v>
      </c>
      <c r="AH241">
        <v>31776279</v>
      </c>
      <c r="AI241">
        <v>32440069</v>
      </c>
      <c r="AJ241">
        <v>33098372</v>
      </c>
      <c r="AK241">
        <v>33760571</v>
      </c>
      <c r="AL241">
        <v>34441473</v>
      </c>
      <c r="AM241">
        <v>35127410</v>
      </c>
      <c r="AN241">
        <v>35804662</v>
      </c>
      <c r="AO241">
        <v>36462745</v>
      </c>
      <c r="AP241">
        <v>37121149</v>
      </c>
      <c r="AQ241">
        <v>37792165</v>
      </c>
      <c r="AR241">
        <v>38454863</v>
      </c>
      <c r="AS241">
        <v>39089934</v>
      </c>
      <c r="AT241">
        <v>39709262</v>
      </c>
      <c r="AU241">
        <v>40324680</v>
      </c>
      <c r="AV241">
        <v>40937429</v>
      </c>
      <c r="AW241">
        <v>41543171</v>
      </c>
      <c r="AX241">
        <v>42128977</v>
      </c>
      <c r="AY241">
        <v>42691084</v>
      </c>
      <c r="AZ241">
        <v>43235374</v>
      </c>
      <c r="BA241">
        <v>43758808</v>
      </c>
      <c r="BB241">
        <v>44271541</v>
      </c>
      <c r="BC241">
        <v>44777319</v>
      </c>
      <c r="BD241">
        <v>45259614</v>
      </c>
      <c r="BE241">
        <v>45715810</v>
      </c>
      <c r="BF241">
        <v>46151584</v>
      </c>
      <c r="BG241">
        <v>46565429</v>
      </c>
      <c r="BH241">
        <v>46969940</v>
      </c>
      <c r="BI241">
        <v>47437512</v>
      </c>
      <c r="BJ241">
        <v>48131078</v>
      </c>
      <c r="BK241">
        <v>49024465</v>
      </c>
      <c r="BL241">
        <v>49907985</v>
      </c>
      <c r="BM241">
        <v>50629997</v>
      </c>
      <c r="BN241">
        <v>51188173</v>
      </c>
      <c r="BO241">
        <v>51737944</v>
      </c>
      <c r="BP241">
        <v>52321152</v>
      </c>
      <c r="BQ241">
        <v>52886363</v>
      </c>
      <c r="BR241">
        <v>53425635</v>
      </c>
      <c r="BS241">
        <v>53936226</v>
      </c>
      <c r="BT241">
        <v>54422266</v>
      </c>
      <c r="BU241">
        <v>54885116</v>
      </c>
      <c r="BV241">
        <v>55322626</v>
      </c>
      <c r="BW241">
        <v>55736475</v>
      </c>
      <c r="BX241">
        <v>56125963</v>
      </c>
      <c r="BY241">
        <v>56490499</v>
      </c>
      <c r="BZ241">
        <v>56832260</v>
      </c>
      <c r="CA241">
        <v>57151612</v>
      </c>
      <c r="CB241">
        <v>57445753</v>
      </c>
      <c r="CC241">
        <v>57716865</v>
      </c>
      <c r="CD241">
        <v>57965296</v>
      </c>
      <c r="CE241">
        <v>58190077</v>
      </c>
      <c r="CF241">
        <v>58394306</v>
      </c>
      <c r="CG241">
        <v>58576446</v>
      </c>
      <c r="CH241">
        <v>58736885</v>
      </c>
      <c r="CI241">
        <v>58878128</v>
      </c>
      <c r="CJ241">
        <v>59000357</v>
      </c>
      <c r="CK241">
        <v>59104590</v>
      </c>
      <c r="CL241">
        <v>59190823</v>
      </c>
      <c r="CM241">
        <v>59259760</v>
      </c>
      <c r="CN241">
        <v>59313134</v>
      </c>
      <c r="CO241">
        <v>59351253</v>
      </c>
      <c r="CP241">
        <v>59375010</v>
      </c>
      <c r="CQ241">
        <v>59385357</v>
      </c>
    </row>
    <row r="242" spans="1:95" x14ac:dyDescent="0.45">
      <c r="A242" t="s">
        <v>291</v>
      </c>
      <c r="B242" s="48" t="s">
        <v>409</v>
      </c>
      <c r="C242" t="s">
        <v>770</v>
      </c>
      <c r="D242" s="48" t="s">
        <v>771</v>
      </c>
      <c r="E242">
        <v>172887</v>
      </c>
      <c r="F242">
        <v>174345</v>
      </c>
      <c r="G242">
        <v>175657</v>
      </c>
      <c r="H242">
        <v>176803</v>
      </c>
      <c r="I242">
        <v>177772</v>
      </c>
      <c r="J242">
        <v>178470</v>
      </c>
      <c r="K242">
        <v>179304</v>
      </c>
      <c r="L242">
        <v>182803</v>
      </c>
      <c r="M242">
        <v>187223</v>
      </c>
      <c r="N242">
        <v>191888</v>
      </c>
      <c r="O242">
        <v>196838</v>
      </c>
      <c r="P242">
        <v>202122</v>
      </c>
      <c r="Q242">
        <v>207763</v>
      </c>
      <c r="R242">
        <v>213755</v>
      </c>
      <c r="S242">
        <v>220071</v>
      </c>
      <c r="T242">
        <v>226589</v>
      </c>
      <c r="U242">
        <v>233195</v>
      </c>
      <c r="V242">
        <v>239869</v>
      </c>
      <c r="W242">
        <v>246494</v>
      </c>
      <c r="X242">
        <v>253022</v>
      </c>
      <c r="Y242">
        <v>259319</v>
      </c>
      <c r="Z242">
        <v>265230</v>
      </c>
      <c r="AA242">
        <v>271086</v>
      </c>
      <c r="AB242">
        <v>277085</v>
      </c>
      <c r="AC242">
        <v>283205</v>
      </c>
      <c r="AD242">
        <v>289443</v>
      </c>
      <c r="AE242">
        <v>295743</v>
      </c>
      <c r="AF242">
        <v>302030</v>
      </c>
      <c r="AG242">
        <v>308283</v>
      </c>
      <c r="AH242">
        <v>314528</v>
      </c>
      <c r="AI242">
        <v>320692</v>
      </c>
      <c r="AJ242">
        <v>326333</v>
      </c>
      <c r="AK242">
        <v>332858</v>
      </c>
      <c r="AL242">
        <v>339204</v>
      </c>
      <c r="AM242">
        <v>345474</v>
      </c>
      <c r="AN242">
        <v>351745</v>
      </c>
      <c r="AO242">
        <v>358074</v>
      </c>
      <c r="AP242">
        <v>364518</v>
      </c>
      <c r="AQ242">
        <v>371082</v>
      </c>
      <c r="AR242">
        <v>377986</v>
      </c>
      <c r="AS242">
        <v>385549</v>
      </c>
      <c r="AT242">
        <v>393801</v>
      </c>
      <c r="AU242">
        <v>402469</v>
      </c>
      <c r="AV242">
        <v>410557</v>
      </c>
      <c r="AW242">
        <v>418670</v>
      </c>
      <c r="AX242">
        <v>427468</v>
      </c>
      <c r="AY242">
        <v>436251</v>
      </c>
      <c r="AZ242">
        <v>445008</v>
      </c>
      <c r="BA242">
        <v>453818</v>
      </c>
      <c r="BB242">
        <v>462709</v>
      </c>
      <c r="BC242">
        <v>471659</v>
      </c>
      <c r="BD242">
        <v>480733</v>
      </c>
      <c r="BE242">
        <v>489935</v>
      </c>
      <c r="BF242">
        <v>499706</v>
      </c>
      <c r="BG242">
        <v>509877</v>
      </c>
      <c r="BH242">
        <v>519796</v>
      </c>
      <c r="BI242">
        <v>529462</v>
      </c>
      <c r="BJ242">
        <v>538869</v>
      </c>
      <c r="BK242">
        <v>548099</v>
      </c>
      <c r="BL242">
        <v>557180</v>
      </c>
      <c r="BM242">
        <v>566488</v>
      </c>
      <c r="BN242">
        <v>575888</v>
      </c>
      <c r="BO242">
        <v>585066</v>
      </c>
      <c r="BP242">
        <v>594148</v>
      </c>
      <c r="BQ242">
        <v>603017</v>
      </c>
      <c r="BR242">
        <v>611619</v>
      </c>
      <c r="BS242">
        <v>619912</v>
      </c>
      <c r="BT242">
        <v>627937</v>
      </c>
      <c r="BU242">
        <v>635739</v>
      </c>
      <c r="BV242">
        <v>643324</v>
      </c>
      <c r="BW242">
        <v>650656</v>
      </c>
      <c r="BX242">
        <v>657865</v>
      </c>
      <c r="BY242">
        <v>664963</v>
      </c>
      <c r="BZ242">
        <v>671999</v>
      </c>
      <c r="CA242">
        <v>678931</v>
      </c>
      <c r="CB242">
        <v>685750</v>
      </c>
      <c r="CC242">
        <v>692547</v>
      </c>
      <c r="CD242">
        <v>699209</v>
      </c>
      <c r="CE242">
        <v>705708</v>
      </c>
      <c r="CF242">
        <v>712108</v>
      </c>
      <c r="CG242">
        <v>718407</v>
      </c>
      <c r="CH242">
        <v>724545</v>
      </c>
      <c r="CI242">
        <v>730495</v>
      </c>
      <c r="CJ242">
        <v>736338</v>
      </c>
      <c r="CK242">
        <v>742081</v>
      </c>
      <c r="CL242">
        <v>747626</v>
      </c>
      <c r="CM242">
        <v>752906</v>
      </c>
      <c r="CN242">
        <v>757947</v>
      </c>
      <c r="CO242">
        <v>762855</v>
      </c>
      <c r="CP242">
        <v>767589</v>
      </c>
      <c r="CQ242">
        <v>772061</v>
      </c>
    </row>
    <row r="243" spans="1:95" x14ac:dyDescent="0.45">
      <c r="A243" t="s">
        <v>291</v>
      </c>
      <c r="B243" s="48" t="s">
        <v>409</v>
      </c>
      <c r="C243" t="s">
        <v>772</v>
      </c>
      <c r="D243" s="48" t="s">
        <v>773</v>
      </c>
      <c r="E243">
        <v>24813</v>
      </c>
      <c r="F243">
        <v>26856</v>
      </c>
      <c r="G243">
        <v>29045</v>
      </c>
      <c r="H243">
        <v>31382</v>
      </c>
      <c r="I243">
        <v>33872</v>
      </c>
      <c r="J243">
        <v>36497</v>
      </c>
      <c r="K243">
        <v>39359</v>
      </c>
      <c r="L243">
        <v>41056</v>
      </c>
      <c r="M243">
        <v>43021</v>
      </c>
      <c r="N243">
        <v>45113</v>
      </c>
      <c r="O243">
        <v>47347</v>
      </c>
      <c r="P243">
        <v>49743</v>
      </c>
      <c r="Q243">
        <v>52314</v>
      </c>
      <c r="R243">
        <v>55065</v>
      </c>
      <c r="S243">
        <v>58004</v>
      </c>
      <c r="T243">
        <v>61103</v>
      </c>
      <c r="U243">
        <v>64343</v>
      </c>
      <c r="V243">
        <v>67710</v>
      </c>
      <c r="W243">
        <v>71194</v>
      </c>
      <c r="X243">
        <v>74769</v>
      </c>
      <c r="Y243">
        <v>78402</v>
      </c>
      <c r="Z243">
        <v>82152</v>
      </c>
      <c r="AA243">
        <v>86053</v>
      </c>
      <c r="AB243">
        <v>90148</v>
      </c>
      <c r="AC243">
        <v>94432</v>
      </c>
      <c r="AD243">
        <v>98909</v>
      </c>
      <c r="AE243">
        <v>103575</v>
      </c>
      <c r="AF243">
        <v>108409</v>
      </c>
      <c r="AG243">
        <v>113404</v>
      </c>
      <c r="AH243">
        <v>118575</v>
      </c>
      <c r="AI243">
        <v>123904</v>
      </c>
      <c r="AJ243">
        <v>129223</v>
      </c>
      <c r="AK243">
        <v>132255</v>
      </c>
      <c r="AL243">
        <v>134478</v>
      </c>
      <c r="AM243">
        <v>136668</v>
      </c>
      <c r="AN243">
        <v>138841</v>
      </c>
      <c r="AO243">
        <v>141033</v>
      </c>
      <c r="AP243">
        <v>143259</v>
      </c>
      <c r="AQ243">
        <v>145515</v>
      </c>
      <c r="AR243">
        <v>147900</v>
      </c>
      <c r="AS243">
        <v>150531</v>
      </c>
      <c r="AT243">
        <v>153419</v>
      </c>
      <c r="AU243">
        <v>156454</v>
      </c>
      <c r="AV243">
        <v>159241</v>
      </c>
      <c r="AW243">
        <v>162034</v>
      </c>
      <c r="AX243">
        <v>165209</v>
      </c>
      <c r="AY243">
        <v>168502</v>
      </c>
      <c r="AZ243">
        <v>171919</v>
      </c>
      <c r="BA243">
        <v>175489</v>
      </c>
      <c r="BB243">
        <v>179238</v>
      </c>
      <c r="BC243">
        <v>183177</v>
      </c>
      <c r="BD243">
        <v>187323</v>
      </c>
      <c r="BE243">
        <v>191695</v>
      </c>
      <c r="BF243">
        <v>196486</v>
      </c>
      <c r="BG243">
        <v>201626</v>
      </c>
      <c r="BH243">
        <v>206886</v>
      </c>
      <c r="BI243">
        <v>212279</v>
      </c>
      <c r="BJ243">
        <v>217800</v>
      </c>
      <c r="BK243">
        <v>223491</v>
      </c>
      <c r="BL243">
        <v>229398</v>
      </c>
      <c r="BM243">
        <v>235675</v>
      </c>
      <c r="BN243">
        <v>242286</v>
      </c>
      <c r="BO243">
        <v>249122</v>
      </c>
      <c r="BP243">
        <v>256239</v>
      </c>
      <c r="BQ243">
        <v>263611</v>
      </c>
      <c r="BR243">
        <v>271228</v>
      </c>
      <c r="BS243">
        <v>279098</v>
      </c>
      <c r="BT243">
        <v>287237</v>
      </c>
      <c r="BU243">
        <v>295692</v>
      </c>
      <c r="BV243">
        <v>304483</v>
      </c>
      <c r="BW243">
        <v>313608</v>
      </c>
      <c r="BX243">
        <v>322910</v>
      </c>
      <c r="BY243">
        <v>332387</v>
      </c>
      <c r="BZ243">
        <v>342063</v>
      </c>
      <c r="CA243">
        <v>351939</v>
      </c>
      <c r="CB243">
        <v>362013</v>
      </c>
      <c r="CC243">
        <v>372304</v>
      </c>
      <c r="CD243">
        <v>382790</v>
      </c>
      <c r="CE243">
        <v>393440</v>
      </c>
      <c r="CF243">
        <v>404312</v>
      </c>
      <c r="CG243">
        <v>415371</v>
      </c>
      <c r="CH243">
        <v>426604</v>
      </c>
      <c r="CI243">
        <v>438017</v>
      </c>
      <c r="CJ243">
        <v>449621</v>
      </c>
      <c r="CK243">
        <v>461463</v>
      </c>
      <c r="CL243">
        <v>473446</v>
      </c>
      <c r="CM243">
        <v>485549</v>
      </c>
      <c r="CN243">
        <v>497764</v>
      </c>
      <c r="CO243">
        <v>510183</v>
      </c>
      <c r="CP243">
        <v>522780</v>
      </c>
      <c r="CQ243">
        <v>535497</v>
      </c>
    </row>
    <row r="244" spans="1:95" x14ac:dyDescent="0.45">
      <c r="A244" t="s">
        <v>291</v>
      </c>
      <c r="B244" s="48" t="s">
        <v>409</v>
      </c>
      <c r="C244" t="s">
        <v>776</v>
      </c>
      <c r="D244" s="48" t="s">
        <v>777</v>
      </c>
      <c r="E244">
        <v>97546</v>
      </c>
      <c r="F244">
        <v>99290</v>
      </c>
      <c r="G244">
        <v>101037</v>
      </c>
      <c r="H244">
        <v>102778</v>
      </c>
      <c r="I244">
        <v>104511</v>
      </c>
      <c r="J244">
        <v>106187</v>
      </c>
      <c r="K244">
        <v>108038</v>
      </c>
      <c r="L244">
        <v>110629</v>
      </c>
      <c r="M244">
        <v>113828</v>
      </c>
      <c r="N244">
        <v>117230</v>
      </c>
      <c r="O244">
        <v>120865</v>
      </c>
      <c r="P244">
        <v>124776</v>
      </c>
      <c r="Q244">
        <v>128977</v>
      </c>
      <c r="R244">
        <v>133466</v>
      </c>
      <c r="S244">
        <v>138233</v>
      </c>
      <c r="T244">
        <v>143190</v>
      </c>
      <c r="U244">
        <v>148239</v>
      </c>
      <c r="V244">
        <v>153352</v>
      </c>
      <c r="W244">
        <v>158463</v>
      </c>
      <c r="X244">
        <v>163518</v>
      </c>
      <c r="Y244">
        <v>168418</v>
      </c>
      <c r="Z244">
        <v>173092</v>
      </c>
      <c r="AA244">
        <v>177770</v>
      </c>
      <c r="AB244">
        <v>182624</v>
      </c>
      <c r="AC244">
        <v>187625</v>
      </c>
      <c r="AD244">
        <v>192768</v>
      </c>
      <c r="AE244">
        <v>198026</v>
      </c>
      <c r="AF244">
        <v>203351</v>
      </c>
      <c r="AG244">
        <v>208732</v>
      </c>
      <c r="AH244">
        <v>214191</v>
      </c>
      <c r="AI244">
        <v>219671</v>
      </c>
      <c r="AJ244">
        <v>224798</v>
      </c>
      <c r="AK244">
        <v>229261</v>
      </c>
      <c r="AL244">
        <v>233335</v>
      </c>
      <c r="AM244">
        <v>237344</v>
      </c>
      <c r="AN244">
        <v>241332</v>
      </c>
      <c r="AO244">
        <v>245349</v>
      </c>
      <c r="AP244">
        <v>249425</v>
      </c>
      <c r="AQ244">
        <v>253578</v>
      </c>
      <c r="AR244">
        <v>258353</v>
      </c>
      <c r="AS244">
        <v>263993</v>
      </c>
      <c r="AT244">
        <v>270197</v>
      </c>
      <c r="AU244">
        <v>276779</v>
      </c>
      <c r="AV244">
        <v>282498</v>
      </c>
      <c r="AW244">
        <v>287906</v>
      </c>
      <c r="AX244">
        <v>294034</v>
      </c>
      <c r="AY244">
        <v>300233</v>
      </c>
      <c r="AZ244">
        <v>306493</v>
      </c>
      <c r="BA244">
        <v>312871</v>
      </c>
      <c r="BB244">
        <v>319396</v>
      </c>
      <c r="BC244">
        <v>326068</v>
      </c>
      <c r="BD244">
        <v>332922</v>
      </c>
      <c r="BE244">
        <v>339950</v>
      </c>
      <c r="BF244">
        <v>347714</v>
      </c>
      <c r="BG244">
        <v>356095</v>
      </c>
      <c r="BH244">
        <v>364397</v>
      </c>
      <c r="BI244">
        <v>372617</v>
      </c>
      <c r="BJ244">
        <v>380484</v>
      </c>
      <c r="BK244">
        <v>388069</v>
      </c>
      <c r="BL244">
        <v>395681</v>
      </c>
      <c r="BM244">
        <v>403523</v>
      </c>
      <c r="BN244">
        <v>411524</v>
      </c>
      <c r="BO244">
        <v>419558</v>
      </c>
      <c r="BP244">
        <v>427697</v>
      </c>
      <c r="BQ244">
        <v>435815</v>
      </c>
      <c r="BR244">
        <v>443878</v>
      </c>
      <c r="BS244">
        <v>451919</v>
      </c>
      <c r="BT244">
        <v>459959</v>
      </c>
      <c r="BU244">
        <v>468045</v>
      </c>
      <c r="BV244">
        <v>476192</v>
      </c>
      <c r="BW244">
        <v>484374</v>
      </c>
      <c r="BX244">
        <v>492583</v>
      </c>
      <c r="BY244">
        <v>500821</v>
      </c>
      <c r="BZ244">
        <v>509122</v>
      </c>
      <c r="CA244">
        <v>517467</v>
      </c>
      <c r="CB244">
        <v>525850</v>
      </c>
      <c r="CC244">
        <v>534324</v>
      </c>
      <c r="CD244">
        <v>542821</v>
      </c>
      <c r="CE244">
        <v>551312</v>
      </c>
      <c r="CF244">
        <v>559859</v>
      </c>
      <c r="CG244">
        <v>568440</v>
      </c>
      <c r="CH244">
        <v>577023</v>
      </c>
      <c r="CI244">
        <v>585595</v>
      </c>
      <c r="CJ244">
        <v>594198</v>
      </c>
      <c r="CK244">
        <v>602862</v>
      </c>
      <c r="CL244">
        <v>611491</v>
      </c>
      <c r="CM244">
        <v>620046</v>
      </c>
      <c r="CN244">
        <v>628535</v>
      </c>
      <c r="CO244">
        <v>637052</v>
      </c>
      <c r="CP244">
        <v>645562</v>
      </c>
      <c r="CQ244">
        <v>654000</v>
      </c>
    </row>
    <row r="245" spans="1:95" x14ac:dyDescent="0.45">
      <c r="A245" t="s">
        <v>291</v>
      </c>
      <c r="B245" s="48" t="s">
        <v>409</v>
      </c>
      <c r="C245" t="s">
        <v>774</v>
      </c>
      <c r="D245" s="48" t="s">
        <v>775</v>
      </c>
      <c r="E245">
        <v>100154</v>
      </c>
      <c r="F245">
        <v>101911</v>
      </c>
      <c r="G245">
        <v>103665</v>
      </c>
      <c r="H245">
        <v>105407</v>
      </c>
      <c r="I245">
        <v>107133</v>
      </c>
      <c r="J245">
        <v>108780</v>
      </c>
      <c r="K245">
        <v>110625</v>
      </c>
      <c r="L245">
        <v>113230</v>
      </c>
      <c r="M245">
        <v>116416</v>
      </c>
      <c r="N245">
        <v>119771</v>
      </c>
      <c r="O245">
        <v>123320</v>
      </c>
      <c r="P245">
        <v>127089</v>
      </c>
      <c r="Q245">
        <v>131100</v>
      </c>
      <c r="R245">
        <v>135354</v>
      </c>
      <c r="S245">
        <v>139842</v>
      </c>
      <c r="T245">
        <v>144502</v>
      </c>
      <c r="U245">
        <v>149299</v>
      </c>
      <c r="V245">
        <v>154227</v>
      </c>
      <c r="W245">
        <v>159225</v>
      </c>
      <c r="X245">
        <v>164273</v>
      </c>
      <c r="Y245">
        <v>169303</v>
      </c>
      <c r="Z245">
        <v>174290</v>
      </c>
      <c r="AA245">
        <v>179369</v>
      </c>
      <c r="AB245">
        <v>184609</v>
      </c>
      <c r="AC245">
        <v>190012</v>
      </c>
      <c r="AD245">
        <v>195584</v>
      </c>
      <c r="AE245">
        <v>201292</v>
      </c>
      <c r="AF245">
        <v>207088</v>
      </c>
      <c r="AG245">
        <v>212955</v>
      </c>
      <c r="AH245">
        <v>218912</v>
      </c>
      <c r="AI245">
        <v>224925</v>
      </c>
      <c r="AJ245">
        <v>230758</v>
      </c>
      <c r="AK245">
        <v>235852</v>
      </c>
      <c r="AL245">
        <v>240347</v>
      </c>
      <c r="AM245">
        <v>244798</v>
      </c>
      <c r="AN245">
        <v>249254</v>
      </c>
      <c r="AO245">
        <v>253758</v>
      </c>
      <c r="AP245">
        <v>258352</v>
      </c>
      <c r="AQ245">
        <v>263019</v>
      </c>
      <c r="AR245">
        <v>267533</v>
      </c>
      <c r="AS245">
        <v>272087</v>
      </c>
      <c r="AT245">
        <v>277023</v>
      </c>
      <c r="AU245">
        <v>282144</v>
      </c>
      <c r="AV245">
        <v>287300</v>
      </c>
      <c r="AW245">
        <v>292798</v>
      </c>
      <c r="AX245">
        <v>298643</v>
      </c>
      <c r="AY245">
        <v>304520</v>
      </c>
      <c r="AZ245">
        <v>310434</v>
      </c>
      <c r="BA245">
        <v>316436</v>
      </c>
      <c r="BB245">
        <v>322551</v>
      </c>
      <c r="BC245">
        <v>328768</v>
      </c>
      <c r="BD245">
        <v>335134</v>
      </c>
      <c r="BE245">
        <v>341680</v>
      </c>
      <c r="BF245">
        <v>348478</v>
      </c>
      <c r="BG245">
        <v>355408</v>
      </c>
      <c r="BH245">
        <v>362285</v>
      </c>
      <c r="BI245">
        <v>369124</v>
      </c>
      <c r="BJ245">
        <v>376185</v>
      </c>
      <c r="BK245">
        <v>383521</v>
      </c>
      <c r="BL245">
        <v>390897</v>
      </c>
      <c r="BM245">
        <v>398640</v>
      </c>
      <c r="BN245">
        <v>406650</v>
      </c>
      <c r="BO245">
        <v>414630</v>
      </c>
      <c r="BP245">
        <v>422690</v>
      </c>
      <c r="BQ245">
        <v>430813</v>
      </c>
      <c r="BR245">
        <v>438969</v>
      </c>
      <c r="BS245">
        <v>447091</v>
      </c>
      <c r="BT245">
        <v>455215</v>
      </c>
      <c r="BU245">
        <v>463386</v>
      </c>
      <c r="BV245">
        <v>471615</v>
      </c>
      <c r="BW245">
        <v>479890</v>
      </c>
      <c r="BX245">
        <v>488192</v>
      </c>
      <c r="BY245">
        <v>496529</v>
      </c>
      <c r="BZ245">
        <v>504940</v>
      </c>
      <c r="CA245">
        <v>513403</v>
      </c>
      <c r="CB245">
        <v>521913</v>
      </c>
      <c r="CC245">
        <v>530527</v>
      </c>
      <c r="CD245">
        <v>539178</v>
      </c>
      <c r="CE245">
        <v>547836</v>
      </c>
      <c r="CF245">
        <v>556561</v>
      </c>
      <c r="CG245">
        <v>565338</v>
      </c>
      <c r="CH245">
        <v>574126</v>
      </c>
      <c r="CI245">
        <v>582917</v>
      </c>
      <c r="CJ245">
        <v>591761</v>
      </c>
      <c r="CK245">
        <v>600682</v>
      </c>
      <c r="CL245">
        <v>609581</v>
      </c>
      <c r="CM245">
        <v>618409</v>
      </c>
      <c r="CN245">
        <v>627176</v>
      </c>
      <c r="CO245">
        <v>635986</v>
      </c>
      <c r="CP245">
        <v>644807</v>
      </c>
      <c r="CQ245">
        <v>653558</v>
      </c>
    </row>
    <row r="246" spans="1:95" x14ac:dyDescent="0.45">
      <c r="A246" t="s">
        <v>291</v>
      </c>
      <c r="B246" s="48" t="s">
        <v>409</v>
      </c>
      <c r="C246" t="s">
        <v>768</v>
      </c>
      <c r="D246" s="48" t="s">
        <v>769</v>
      </c>
      <c r="E246">
        <v>197700</v>
      </c>
      <c r="F246">
        <v>201201</v>
      </c>
      <c r="G246">
        <v>204702</v>
      </c>
      <c r="H246">
        <v>208185</v>
      </c>
      <c r="I246">
        <v>211644</v>
      </c>
      <c r="J246">
        <v>214967</v>
      </c>
      <c r="K246">
        <v>218663</v>
      </c>
      <c r="L246">
        <v>223859</v>
      </c>
      <c r="M246">
        <v>230244</v>
      </c>
      <c r="N246">
        <v>237001</v>
      </c>
      <c r="O246">
        <v>244185</v>
      </c>
      <c r="P246">
        <v>251865</v>
      </c>
      <c r="Q246">
        <v>260077</v>
      </c>
      <c r="R246">
        <v>268820</v>
      </c>
      <c r="S246">
        <v>278075</v>
      </c>
      <c r="T246">
        <v>287692</v>
      </c>
      <c r="U246">
        <v>297538</v>
      </c>
      <c r="V246">
        <v>307579</v>
      </c>
      <c r="W246">
        <v>317688</v>
      </c>
      <c r="X246">
        <v>327791</v>
      </c>
      <c r="Y246">
        <v>337721</v>
      </c>
      <c r="Z246">
        <v>347382</v>
      </c>
      <c r="AA246">
        <v>357139</v>
      </c>
      <c r="AB246">
        <v>367233</v>
      </c>
      <c r="AC246">
        <v>377637</v>
      </c>
      <c r="AD246">
        <v>388352</v>
      </c>
      <c r="AE246">
        <v>399318</v>
      </c>
      <c r="AF246">
        <v>410439</v>
      </c>
      <c r="AG246">
        <v>421687</v>
      </c>
      <c r="AH246">
        <v>433103</v>
      </c>
      <c r="AI246">
        <v>444596</v>
      </c>
      <c r="AJ246">
        <v>455556</v>
      </c>
      <c r="AK246">
        <v>465113</v>
      </c>
      <c r="AL246">
        <v>473682</v>
      </c>
      <c r="AM246">
        <v>482142</v>
      </c>
      <c r="AN246">
        <v>490586</v>
      </c>
      <c r="AO246">
        <v>499107</v>
      </c>
      <c r="AP246">
        <v>507777</v>
      </c>
      <c r="AQ246">
        <v>516597</v>
      </c>
      <c r="AR246">
        <v>525886</v>
      </c>
      <c r="AS246">
        <v>536080</v>
      </c>
      <c r="AT246">
        <v>547220</v>
      </c>
      <c r="AU246">
        <v>558923</v>
      </c>
      <c r="AV246">
        <v>569798</v>
      </c>
      <c r="AW246">
        <v>580704</v>
      </c>
      <c r="AX246">
        <v>592677</v>
      </c>
      <c r="AY246">
        <v>604753</v>
      </c>
      <c r="AZ246">
        <v>616927</v>
      </c>
      <c r="BA246">
        <v>629307</v>
      </c>
      <c r="BB246">
        <v>641947</v>
      </c>
      <c r="BC246">
        <v>654836</v>
      </c>
      <c r="BD246">
        <v>668056</v>
      </c>
      <c r="BE246">
        <v>681630</v>
      </c>
      <c r="BF246">
        <v>696192</v>
      </c>
      <c r="BG246">
        <v>711503</v>
      </c>
      <c r="BH246">
        <v>726682</v>
      </c>
      <c r="BI246">
        <v>741741</v>
      </c>
      <c r="BJ246">
        <v>756669</v>
      </c>
      <c r="BK246">
        <v>771590</v>
      </c>
      <c r="BL246">
        <v>786578</v>
      </c>
      <c r="BM246">
        <v>802163</v>
      </c>
      <c r="BN246">
        <v>818174</v>
      </c>
      <c r="BO246">
        <v>834188</v>
      </c>
      <c r="BP246">
        <v>850387</v>
      </c>
      <c r="BQ246">
        <v>866628</v>
      </c>
      <c r="BR246">
        <v>882847</v>
      </c>
      <c r="BS246">
        <v>899010</v>
      </c>
      <c r="BT246">
        <v>915174</v>
      </c>
      <c r="BU246">
        <v>931431</v>
      </c>
      <c r="BV246">
        <v>947807</v>
      </c>
      <c r="BW246">
        <v>964264</v>
      </c>
      <c r="BX246">
        <v>980775</v>
      </c>
      <c r="BY246">
        <v>997350</v>
      </c>
      <c r="BZ246">
        <v>1014062</v>
      </c>
      <c r="CA246">
        <v>1030870</v>
      </c>
      <c r="CB246">
        <v>1047763</v>
      </c>
      <c r="CC246">
        <v>1064851</v>
      </c>
      <c r="CD246">
        <v>1081999</v>
      </c>
      <c r="CE246">
        <v>1099148</v>
      </c>
      <c r="CF246">
        <v>1116420</v>
      </c>
      <c r="CG246">
        <v>1133778</v>
      </c>
      <c r="CH246">
        <v>1151149</v>
      </c>
      <c r="CI246">
        <v>1168512</v>
      </c>
      <c r="CJ246">
        <v>1185959</v>
      </c>
      <c r="CK246">
        <v>1203544</v>
      </c>
      <c r="CL246">
        <v>1221072</v>
      </c>
      <c r="CM246">
        <v>1238455</v>
      </c>
      <c r="CN246">
        <v>1255711</v>
      </c>
      <c r="CO246">
        <v>1273038</v>
      </c>
      <c r="CP246">
        <v>1290369</v>
      </c>
      <c r="CQ246">
        <v>1307558</v>
      </c>
    </row>
    <row r="247" spans="1:95" x14ac:dyDescent="0.45">
      <c r="A247" t="s">
        <v>292</v>
      </c>
      <c r="B247" s="48" t="s">
        <v>406</v>
      </c>
      <c r="C247" t="s">
        <v>770</v>
      </c>
      <c r="D247" s="48" t="s">
        <v>771</v>
      </c>
      <c r="E247">
        <v>11860785</v>
      </c>
      <c r="F247">
        <v>12134738</v>
      </c>
      <c r="G247">
        <v>12418658</v>
      </c>
      <c r="H247">
        <v>12714813</v>
      </c>
      <c r="I247">
        <v>13021013</v>
      </c>
      <c r="J247">
        <v>13343771</v>
      </c>
      <c r="K247">
        <v>13688159</v>
      </c>
      <c r="L247">
        <v>14050362</v>
      </c>
      <c r="M247">
        <v>14423787</v>
      </c>
      <c r="N247">
        <v>14801128</v>
      </c>
      <c r="O247">
        <v>15182016</v>
      </c>
      <c r="P247">
        <v>15553341</v>
      </c>
      <c r="Q247">
        <v>15919456</v>
      </c>
      <c r="R247">
        <v>16298499</v>
      </c>
      <c r="S247">
        <v>16685250</v>
      </c>
      <c r="T247">
        <v>17076823</v>
      </c>
      <c r="U247">
        <v>17465719</v>
      </c>
      <c r="V247">
        <v>17852699</v>
      </c>
      <c r="W247">
        <v>18352881</v>
      </c>
      <c r="X247">
        <v>18944206</v>
      </c>
      <c r="Y247">
        <v>19479870</v>
      </c>
      <c r="Z247">
        <v>19985449</v>
      </c>
      <c r="AA247">
        <v>20521667</v>
      </c>
      <c r="AB247">
        <v>21107495</v>
      </c>
      <c r="AC247">
        <v>21746213</v>
      </c>
      <c r="AD247">
        <v>22350279</v>
      </c>
      <c r="AE247">
        <v>22930875</v>
      </c>
      <c r="AF247">
        <v>23525676</v>
      </c>
      <c r="AG247">
        <v>24145288</v>
      </c>
      <c r="AH247">
        <v>24769123</v>
      </c>
      <c r="AI247">
        <v>25446634</v>
      </c>
      <c r="AJ247">
        <v>26143403</v>
      </c>
      <c r="AK247">
        <v>26869450</v>
      </c>
      <c r="AL247">
        <v>27668263</v>
      </c>
      <c r="AM247">
        <v>28820031</v>
      </c>
      <c r="AN247">
        <v>29842564</v>
      </c>
      <c r="AO247">
        <v>30217497</v>
      </c>
      <c r="AP247">
        <v>30498492</v>
      </c>
      <c r="AQ247">
        <v>31122294</v>
      </c>
      <c r="AR247">
        <v>31960224</v>
      </c>
      <c r="AS247">
        <v>32768218</v>
      </c>
      <c r="AT247">
        <v>33580201</v>
      </c>
      <c r="AU247">
        <v>34370773</v>
      </c>
      <c r="AV247">
        <v>35128966</v>
      </c>
      <c r="AW247">
        <v>35908577</v>
      </c>
      <c r="AX247">
        <v>36745995</v>
      </c>
      <c r="AY247">
        <v>37599442</v>
      </c>
      <c r="AZ247">
        <v>38442561</v>
      </c>
      <c r="BA247">
        <v>39293759</v>
      </c>
      <c r="BB247">
        <v>40185264</v>
      </c>
      <c r="BC247">
        <v>41128910</v>
      </c>
      <c r="BD247">
        <v>42124166</v>
      </c>
      <c r="BE247">
        <v>43160156</v>
      </c>
      <c r="BF247">
        <v>44240544</v>
      </c>
      <c r="BG247">
        <v>45332755</v>
      </c>
      <c r="BH247">
        <v>46400945</v>
      </c>
      <c r="BI247">
        <v>47597410</v>
      </c>
      <c r="BJ247">
        <v>48871203</v>
      </c>
      <c r="BK247">
        <v>50012461</v>
      </c>
      <c r="BL247">
        <v>51078337</v>
      </c>
      <c r="BM247">
        <v>52182083</v>
      </c>
      <c r="BN247">
        <v>53307423</v>
      </c>
      <c r="BO247">
        <v>54437300</v>
      </c>
      <c r="BP247">
        <v>55598851</v>
      </c>
      <c r="BQ247">
        <v>56763556</v>
      </c>
      <c r="BR247">
        <v>57918037</v>
      </c>
      <c r="BS247">
        <v>59057549</v>
      </c>
      <c r="BT247">
        <v>60178996</v>
      </c>
      <c r="BU247">
        <v>61285449</v>
      </c>
      <c r="BV247">
        <v>62375201</v>
      </c>
      <c r="BW247">
        <v>63448503</v>
      </c>
      <c r="BX247">
        <v>64498743</v>
      </c>
      <c r="BY247">
        <v>65523442</v>
      </c>
      <c r="BZ247">
        <v>66521164</v>
      </c>
      <c r="CA247">
        <v>67493216</v>
      </c>
      <c r="CB247">
        <v>68433933</v>
      </c>
      <c r="CC247">
        <v>69344083</v>
      </c>
      <c r="CD247">
        <v>70218282</v>
      </c>
      <c r="CE247">
        <v>71062917</v>
      </c>
      <c r="CF247">
        <v>71881201</v>
      </c>
      <c r="CG247">
        <v>72671370</v>
      </c>
      <c r="CH247">
        <v>73436238</v>
      </c>
      <c r="CI247">
        <v>74174129</v>
      </c>
      <c r="CJ247">
        <v>74885055</v>
      </c>
      <c r="CK247">
        <v>75569090</v>
      </c>
      <c r="CL247">
        <v>76223542</v>
      </c>
      <c r="CM247">
        <v>76847682</v>
      </c>
      <c r="CN247">
        <v>77441871</v>
      </c>
      <c r="CO247">
        <v>78001588</v>
      </c>
      <c r="CP247">
        <v>78526586</v>
      </c>
      <c r="CQ247">
        <v>79018173</v>
      </c>
    </row>
    <row r="248" spans="1:95" x14ac:dyDescent="0.45">
      <c r="A248" t="s">
        <v>292</v>
      </c>
      <c r="B248" s="48" t="s">
        <v>406</v>
      </c>
      <c r="C248" t="s">
        <v>772</v>
      </c>
      <c r="D248" s="48" t="s">
        <v>773</v>
      </c>
      <c r="E248">
        <v>3404061</v>
      </c>
      <c r="F248">
        <v>3527636</v>
      </c>
      <c r="G248">
        <v>3657066</v>
      </c>
      <c r="H248">
        <v>3792786</v>
      </c>
      <c r="I248">
        <v>3934314</v>
      </c>
      <c r="J248">
        <v>4084031</v>
      </c>
      <c r="K248">
        <v>4243770</v>
      </c>
      <c r="L248">
        <v>4412420</v>
      </c>
      <c r="M248">
        <v>4588402</v>
      </c>
      <c r="N248">
        <v>4769317</v>
      </c>
      <c r="O248">
        <v>4955420</v>
      </c>
      <c r="P248">
        <v>5142228</v>
      </c>
      <c r="Q248">
        <v>5331704</v>
      </c>
      <c r="R248">
        <v>5529166</v>
      </c>
      <c r="S248">
        <v>5733628</v>
      </c>
      <c r="T248">
        <v>5944278</v>
      </c>
      <c r="U248">
        <v>6158312</v>
      </c>
      <c r="V248">
        <v>6376362</v>
      </c>
      <c r="W248">
        <v>6639808</v>
      </c>
      <c r="X248">
        <v>6942576</v>
      </c>
      <c r="Y248">
        <v>7231229</v>
      </c>
      <c r="Z248">
        <v>7515066</v>
      </c>
      <c r="AA248">
        <v>7816523</v>
      </c>
      <c r="AB248">
        <v>8143468</v>
      </c>
      <c r="AC248">
        <v>8498868</v>
      </c>
      <c r="AD248">
        <v>8914537</v>
      </c>
      <c r="AE248">
        <v>9334321</v>
      </c>
      <c r="AF248">
        <v>9773228</v>
      </c>
      <c r="AG248">
        <v>10237464</v>
      </c>
      <c r="AH248">
        <v>10717743</v>
      </c>
      <c r="AI248">
        <v>11237429</v>
      </c>
      <c r="AJ248">
        <v>11782414</v>
      </c>
      <c r="AK248">
        <v>12359460</v>
      </c>
      <c r="AL248">
        <v>12988073</v>
      </c>
      <c r="AM248">
        <v>13806845</v>
      </c>
      <c r="AN248">
        <v>14591140</v>
      </c>
      <c r="AO248">
        <v>15078627</v>
      </c>
      <c r="AP248">
        <v>15531410</v>
      </c>
      <c r="AQ248">
        <v>16175306</v>
      </c>
      <c r="AR248">
        <v>16952747</v>
      </c>
      <c r="AS248">
        <v>17739224</v>
      </c>
      <c r="AT248">
        <v>18552445</v>
      </c>
      <c r="AU248">
        <v>19379751</v>
      </c>
      <c r="AV248">
        <v>20214901</v>
      </c>
      <c r="AW248">
        <v>21089164</v>
      </c>
      <c r="AX248">
        <v>22029729</v>
      </c>
      <c r="AY248">
        <v>23016466</v>
      </c>
      <c r="AZ248">
        <v>24035191</v>
      </c>
      <c r="BA248">
        <v>25096905</v>
      </c>
      <c r="BB248">
        <v>26226780</v>
      </c>
      <c r="BC248">
        <v>27434128</v>
      </c>
      <c r="BD248">
        <v>28725145</v>
      </c>
      <c r="BE248">
        <v>30094462</v>
      </c>
      <c r="BF248">
        <v>31548851</v>
      </c>
      <c r="BG248">
        <v>33070487</v>
      </c>
      <c r="BH248">
        <v>34634586</v>
      </c>
      <c r="BI248">
        <v>36359005</v>
      </c>
      <c r="BJ248">
        <v>38212195</v>
      </c>
      <c r="BK248">
        <v>40035183</v>
      </c>
      <c r="BL248">
        <v>41869105</v>
      </c>
      <c r="BM248">
        <v>43807915</v>
      </c>
      <c r="BN248">
        <v>45841509</v>
      </c>
      <c r="BO248">
        <v>47959668</v>
      </c>
      <c r="BP248">
        <v>50190880</v>
      </c>
      <c r="BQ248">
        <v>52512709</v>
      </c>
      <c r="BR248">
        <v>54914436</v>
      </c>
      <c r="BS248">
        <v>57394613</v>
      </c>
      <c r="BT248">
        <v>59950750</v>
      </c>
      <c r="BU248">
        <v>62586100</v>
      </c>
      <c r="BV248">
        <v>65298939</v>
      </c>
      <c r="BW248">
        <v>68083698</v>
      </c>
      <c r="BX248">
        <v>70948752</v>
      </c>
      <c r="BY248">
        <v>73885170</v>
      </c>
      <c r="BZ248">
        <v>76892866</v>
      </c>
      <c r="CA248">
        <v>79974920</v>
      </c>
      <c r="CB248">
        <v>83126170</v>
      </c>
      <c r="CC248">
        <v>86345372</v>
      </c>
      <c r="CD248">
        <v>89630294</v>
      </c>
      <c r="CE248">
        <v>92982692</v>
      </c>
      <c r="CF248">
        <v>96415494</v>
      </c>
      <c r="CG248">
        <v>99924212</v>
      </c>
      <c r="CH248">
        <v>103510025</v>
      </c>
      <c r="CI248">
        <v>107176276</v>
      </c>
      <c r="CJ248">
        <v>110920109</v>
      </c>
      <c r="CK248">
        <v>114742912</v>
      </c>
      <c r="CL248">
        <v>118641837</v>
      </c>
      <c r="CM248">
        <v>122616802</v>
      </c>
      <c r="CN248">
        <v>126664056</v>
      </c>
      <c r="CO248">
        <v>130782105</v>
      </c>
      <c r="CP248">
        <v>134971106</v>
      </c>
      <c r="CQ248">
        <v>139227899</v>
      </c>
    </row>
    <row r="249" spans="1:95" x14ac:dyDescent="0.45">
      <c r="A249" t="s">
        <v>292</v>
      </c>
      <c r="B249" s="48" t="s">
        <v>406</v>
      </c>
      <c r="C249" t="s">
        <v>776</v>
      </c>
      <c r="D249" s="48" t="s">
        <v>777</v>
      </c>
      <c r="E249">
        <v>7295596</v>
      </c>
      <c r="F249">
        <v>7497749</v>
      </c>
      <c r="G249">
        <v>7707028</v>
      </c>
      <c r="H249">
        <v>7925614</v>
      </c>
      <c r="I249">
        <v>8150882</v>
      </c>
      <c r="J249">
        <v>8387727</v>
      </c>
      <c r="K249">
        <v>8642597</v>
      </c>
      <c r="L249">
        <v>8912269</v>
      </c>
      <c r="M249">
        <v>9191085</v>
      </c>
      <c r="N249">
        <v>9474515</v>
      </c>
      <c r="O249">
        <v>9762123</v>
      </c>
      <c r="P249">
        <v>10045139</v>
      </c>
      <c r="Q249">
        <v>10327120</v>
      </c>
      <c r="R249">
        <v>10619668</v>
      </c>
      <c r="S249">
        <v>10919558</v>
      </c>
      <c r="T249">
        <v>11225093</v>
      </c>
      <c r="U249">
        <v>11531247</v>
      </c>
      <c r="V249">
        <v>11838837</v>
      </c>
      <c r="W249">
        <v>12225428</v>
      </c>
      <c r="X249">
        <v>12677459</v>
      </c>
      <c r="Y249">
        <v>13095531</v>
      </c>
      <c r="Z249">
        <v>13496498</v>
      </c>
      <c r="AA249">
        <v>13921537</v>
      </c>
      <c r="AB249">
        <v>14384023</v>
      </c>
      <c r="AC249">
        <v>14887311</v>
      </c>
      <c r="AD249">
        <v>15403826</v>
      </c>
      <c r="AE249">
        <v>15910958</v>
      </c>
      <c r="AF249">
        <v>16434517</v>
      </c>
      <c r="AG249">
        <v>16982527</v>
      </c>
      <c r="AH249">
        <v>17539725</v>
      </c>
      <c r="AI249">
        <v>18142432</v>
      </c>
      <c r="AJ249">
        <v>18766357</v>
      </c>
      <c r="AK249">
        <v>19419833</v>
      </c>
      <c r="AL249">
        <v>20133451</v>
      </c>
      <c r="AM249">
        <v>21117459</v>
      </c>
      <c r="AN249">
        <v>22018611</v>
      </c>
      <c r="AO249">
        <v>22442600</v>
      </c>
      <c r="AP249">
        <v>22800082</v>
      </c>
      <c r="AQ249">
        <v>23418903</v>
      </c>
      <c r="AR249">
        <v>24204204</v>
      </c>
      <c r="AS249">
        <v>24987038</v>
      </c>
      <c r="AT249">
        <v>25793297</v>
      </c>
      <c r="AU249">
        <v>26594994</v>
      </c>
      <c r="AV249">
        <v>27384570</v>
      </c>
      <c r="AW249">
        <v>28206336</v>
      </c>
      <c r="AX249">
        <v>29091169</v>
      </c>
      <c r="AY249">
        <v>30007351</v>
      </c>
      <c r="AZ249">
        <v>30934868</v>
      </c>
      <c r="BA249">
        <v>31887904</v>
      </c>
      <c r="BB249">
        <v>32894105</v>
      </c>
      <c r="BC249">
        <v>33964787</v>
      </c>
      <c r="BD249">
        <v>35103738</v>
      </c>
      <c r="BE249">
        <v>36301648</v>
      </c>
      <c r="BF249">
        <v>37563541</v>
      </c>
      <c r="BG249">
        <v>38864907</v>
      </c>
      <c r="BH249">
        <v>40175367</v>
      </c>
      <c r="BI249">
        <v>41630029</v>
      </c>
      <c r="BJ249">
        <v>43187408</v>
      </c>
      <c r="BK249">
        <v>44662433</v>
      </c>
      <c r="BL249">
        <v>46104700</v>
      </c>
      <c r="BM249">
        <v>47616599</v>
      </c>
      <c r="BN249">
        <v>49185125</v>
      </c>
      <c r="BO249">
        <v>50798301</v>
      </c>
      <c r="BP249">
        <v>52483883</v>
      </c>
      <c r="BQ249">
        <v>54216832</v>
      </c>
      <c r="BR249">
        <v>55984510</v>
      </c>
      <c r="BS249">
        <v>57783287</v>
      </c>
      <c r="BT249">
        <v>59610472</v>
      </c>
      <c r="BU249">
        <v>61469231</v>
      </c>
      <c r="BV249">
        <v>63357797</v>
      </c>
      <c r="BW249">
        <v>65273475</v>
      </c>
      <c r="BX249">
        <v>67217048</v>
      </c>
      <c r="BY249">
        <v>69182658</v>
      </c>
      <c r="BZ249">
        <v>71169379</v>
      </c>
      <c r="CA249">
        <v>73179504</v>
      </c>
      <c r="CB249">
        <v>75207656</v>
      </c>
      <c r="CC249">
        <v>77253440</v>
      </c>
      <c r="CD249">
        <v>79312905</v>
      </c>
      <c r="CE249">
        <v>81390180</v>
      </c>
      <c r="CF249">
        <v>83493678</v>
      </c>
      <c r="CG249">
        <v>85619951</v>
      </c>
      <c r="CH249">
        <v>87770886</v>
      </c>
      <c r="CI249">
        <v>89947438</v>
      </c>
      <c r="CJ249">
        <v>92147981</v>
      </c>
      <c r="CK249">
        <v>94373309</v>
      </c>
      <c r="CL249">
        <v>96620686</v>
      </c>
      <c r="CM249">
        <v>98889637</v>
      </c>
      <c r="CN249">
        <v>101178480</v>
      </c>
      <c r="CO249">
        <v>103484295</v>
      </c>
      <c r="CP249">
        <v>105806970</v>
      </c>
      <c r="CQ249">
        <v>108145293</v>
      </c>
    </row>
    <row r="250" spans="1:95" x14ac:dyDescent="0.45">
      <c r="A250" t="s">
        <v>292</v>
      </c>
      <c r="B250" s="48" t="s">
        <v>406</v>
      </c>
      <c r="C250" t="s">
        <v>774</v>
      </c>
      <c r="D250" s="48" t="s">
        <v>775</v>
      </c>
      <c r="E250">
        <v>7969250</v>
      </c>
      <c r="F250">
        <v>8164625</v>
      </c>
      <c r="G250">
        <v>8368696</v>
      </c>
      <c r="H250">
        <v>8581985</v>
      </c>
      <c r="I250">
        <v>8804445</v>
      </c>
      <c r="J250">
        <v>9040075</v>
      </c>
      <c r="K250">
        <v>9289332</v>
      </c>
      <c r="L250">
        <v>9550513</v>
      </c>
      <c r="M250">
        <v>9821104</v>
      </c>
      <c r="N250">
        <v>10095930</v>
      </c>
      <c r="O250">
        <v>10375313</v>
      </c>
      <c r="P250">
        <v>10650430</v>
      </c>
      <c r="Q250">
        <v>10924040</v>
      </c>
      <c r="R250">
        <v>11207997</v>
      </c>
      <c r="S250">
        <v>11499320</v>
      </c>
      <c r="T250">
        <v>11796008</v>
      </c>
      <c r="U250">
        <v>12092784</v>
      </c>
      <c r="V250">
        <v>12390224</v>
      </c>
      <c r="W250">
        <v>12767261</v>
      </c>
      <c r="X250">
        <v>13209323</v>
      </c>
      <c r="Y250">
        <v>13615568</v>
      </c>
      <c r="Z250">
        <v>14004017</v>
      </c>
      <c r="AA250">
        <v>14416653</v>
      </c>
      <c r="AB250">
        <v>14866940</v>
      </c>
      <c r="AC250">
        <v>15357770</v>
      </c>
      <c r="AD250">
        <v>15860990</v>
      </c>
      <c r="AE250">
        <v>16354238</v>
      </c>
      <c r="AF250">
        <v>16864387</v>
      </c>
      <c r="AG250">
        <v>17400225</v>
      </c>
      <c r="AH250">
        <v>17947141</v>
      </c>
      <c r="AI250">
        <v>18541631</v>
      </c>
      <c r="AJ250">
        <v>19159460</v>
      </c>
      <c r="AK250">
        <v>19809077</v>
      </c>
      <c r="AL250">
        <v>20522885</v>
      </c>
      <c r="AM250">
        <v>21509417</v>
      </c>
      <c r="AN250">
        <v>22415093</v>
      </c>
      <c r="AO250">
        <v>22853524</v>
      </c>
      <c r="AP250">
        <v>23229820</v>
      </c>
      <c r="AQ250">
        <v>23878697</v>
      </c>
      <c r="AR250">
        <v>24708767</v>
      </c>
      <c r="AS250">
        <v>25520404</v>
      </c>
      <c r="AT250">
        <v>26339349</v>
      </c>
      <c r="AU250">
        <v>27155530</v>
      </c>
      <c r="AV250">
        <v>27959297</v>
      </c>
      <c r="AW250">
        <v>28791405</v>
      </c>
      <c r="AX250">
        <v>29684555</v>
      </c>
      <c r="AY250">
        <v>30608557</v>
      </c>
      <c r="AZ250">
        <v>31542884</v>
      </c>
      <c r="BA250">
        <v>32502760</v>
      </c>
      <c r="BB250">
        <v>33517939</v>
      </c>
      <c r="BC250">
        <v>34598251</v>
      </c>
      <c r="BD250">
        <v>35745573</v>
      </c>
      <c r="BE250">
        <v>36952970</v>
      </c>
      <c r="BF250">
        <v>38225854</v>
      </c>
      <c r="BG250">
        <v>39538335</v>
      </c>
      <c r="BH250">
        <v>40860164</v>
      </c>
      <c r="BI250">
        <v>42326386</v>
      </c>
      <c r="BJ250">
        <v>43895990</v>
      </c>
      <c r="BK250">
        <v>45385211</v>
      </c>
      <c r="BL250">
        <v>46842742</v>
      </c>
      <c r="BM250">
        <v>48373399</v>
      </c>
      <c r="BN250">
        <v>49963807</v>
      </c>
      <c r="BO250">
        <v>51598667</v>
      </c>
      <c r="BP250">
        <v>53305848</v>
      </c>
      <c r="BQ250">
        <v>55059433</v>
      </c>
      <c r="BR250">
        <v>56847963</v>
      </c>
      <c r="BS250">
        <v>58668875</v>
      </c>
      <c r="BT250">
        <v>60519274</v>
      </c>
      <c r="BU250">
        <v>62402318</v>
      </c>
      <c r="BV250">
        <v>64316343</v>
      </c>
      <c r="BW250">
        <v>66258726</v>
      </c>
      <c r="BX250">
        <v>68230447</v>
      </c>
      <c r="BY250">
        <v>70225954</v>
      </c>
      <c r="BZ250">
        <v>72244651</v>
      </c>
      <c r="CA250">
        <v>74288632</v>
      </c>
      <c r="CB250">
        <v>76352447</v>
      </c>
      <c r="CC250">
        <v>78436015</v>
      </c>
      <c r="CD250">
        <v>80535671</v>
      </c>
      <c r="CE250">
        <v>82655429</v>
      </c>
      <c r="CF250">
        <v>84803017</v>
      </c>
      <c r="CG250">
        <v>86975631</v>
      </c>
      <c r="CH250">
        <v>89175377</v>
      </c>
      <c r="CI250">
        <v>91402967</v>
      </c>
      <c r="CJ250">
        <v>93657183</v>
      </c>
      <c r="CK250">
        <v>95938693</v>
      </c>
      <c r="CL250">
        <v>98244693</v>
      </c>
      <c r="CM250">
        <v>100574847</v>
      </c>
      <c r="CN250">
        <v>102927447</v>
      </c>
      <c r="CO250">
        <v>105299398</v>
      </c>
      <c r="CP250">
        <v>107690722</v>
      </c>
      <c r="CQ250">
        <v>110100779</v>
      </c>
    </row>
    <row r="251" spans="1:95" x14ac:dyDescent="0.45">
      <c r="A251" t="s">
        <v>292</v>
      </c>
      <c r="B251" s="48" t="s">
        <v>406</v>
      </c>
      <c r="C251" t="s">
        <v>768</v>
      </c>
      <c r="D251" s="48" t="s">
        <v>769</v>
      </c>
      <c r="E251">
        <v>15264846</v>
      </c>
      <c r="F251">
        <v>15662374</v>
      </c>
      <c r="G251">
        <v>16075724</v>
      </c>
      <c r="H251">
        <v>16507599</v>
      </c>
      <c r="I251">
        <v>16955327</v>
      </c>
      <c r="J251">
        <v>17427802</v>
      </c>
      <c r="K251">
        <v>17931929</v>
      </c>
      <c r="L251">
        <v>18462782</v>
      </c>
      <c r="M251">
        <v>19012189</v>
      </c>
      <c r="N251">
        <v>19570445</v>
      </c>
      <c r="O251">
        <v>20137436</v>
      </c>
      <c r="P251">
        <v>20695569</v>
      </c>
      <c r="Q251">
        <v>21251160</v>
      </c>
      <c r="R251">
        <v>21827665</v>
      </c>
      <c r="S251">
        <v>22418878</v>
      </c>
      <c r="T251">
        <v>23021101</v>
      </c>
      <c r="U251">
        <v>23624031</v>
      </c>
      <c r="V251">
        <v>24229061</v>
      </c>
      <c r="W251">
        <v>24992689</v>
      </c>
      <c r="X251">
        <v>25886782</v>
      </c>
      <c r="Y251">
        <v>26711099</v>
      </c>
      <c r="Z251">
        <v>27500515</v>
      </c>
      <c r="AA251">
        <v>28338190</v>
      </c>
      <c r="AB251">
        <v>29250963</v>
      </c>
      <c r="AC251">
        <v>30245081</v>
      </c>
      <c r="AD251">
        <v>31264816</v>
      </c>
      <c r="AE251">
        <v>32265196</v>
      </c>
      <c r="AF251">
        <v>33298904</v>
      </c>
      <c r="AG251">
        <v>34382752</v>
      </c>
      <c r="AH251">
        <v>35486866</v>
      </c>
      <c r="AI251">
        <v>36684063</v>
      </c>
      <c r="AJ251">
        <v>37925817</v>
      </c>
      <c r="AK251">
        <v>39228910</v>
      </c>
      <c r="AL251">
        <v>40656336</v>
      </c>
      <c r="AM251">
        <v>42626876</v>
      </c>
      <c r="AN251">
        <v>44433704</v>
      </c>
      <c r="AO251">
        <v>45296124</v>
      </c>
      <c r="AP251">
        <v>46029902</v>
      </c>
      <c r="AQ251">
        <v>47297600</v>
      </c>
      <c r="AR251">
        <v>48912971</v>
      </c>
      <c r="AS251">
        <v>50507442</v>
      </c>
      <c r="AT251">
        <v>52132646</v>
      </c>
      <c r="AU251">
        <v>53750524</v>
      </c>
      <c r="AV251">
        <v>55343867</v>
      </c>
      <c r="AW251">
        <v>56997741</v>
      </c>
      <c r="AX251">
        <v>58775724</v>
      </c>
      <c r="AY251">
        <v>60615908</v>
      </c>
      <c r="AZ251">
        <v>62477752</v>
      </c>
      <c r="BA251">
        <v>64390664</v>
      </c>
      <c r="BB251">
        <v>66412044</v>
      </c>
      <c r="BC251">
        <v>68563038</v>
      </c>
      <c r="BD251">
        <v>70849311</v>
      </c>
      <c r="BE251">
        <v>73254618</v>
      </c>
      <c r="BF251">
        <v>75789395</v>
      </c>
      <c r="BG251">
        <v>78403242</v>
      </c>
      <c r="BH251">
        <v>81035531</v>
      </c>
      <c r="BI251">
        <v>83956415</v>
      </c>
      <c r="BJ251">
        <v>87083398</v>
      </c>
      <c r="BK251">
        <v>90047644</v>
      </c>
      <c r="BL251">
        <v>92947442</v>
      </c>
      <c r="BM251">
        <v>95989998</v>
      </c>
      <c r="BN251">
        <v>99148932</v>
      </c>
      <c r="BO251">
        <v>102396968</v>
      </c>
      <c r="BP251">
        <v>105789731</v>
      </c>
      <c r="BQ251">
        <v>109276265</v>
      </c>
      <c r="BR251">
        <v>112832473</v>
      </c>
      <c r="BS251">
        <v>116452162</v>
      </c>
      <c r="BT251">
        <v>120129746</v>
      </c>
      <c r="BU251">
        <v>123871549</v>
      </c>
      <c r="BV251">
        <v>127674140</v>
      </c>
      <c r="BW251">
        <v>131532201</v>
      </c>
      <c r="BX251">
        <v>135447495</v>
      </c>
      <c r="BY251">
        <v>139408612</v>
      </c>
      <c r="BZ251">
        <v>143414030</v>
      </c>
      <c r="CA251">
        <v>147468136</v>
      </c>
      <c r="CB251">
        <v>151560103</v>
      </c>
      <c r="CC251">
        <v>155689455</v>
      </c>
      <c r="CD251">
        <v>159848576</v>
      </c>
      <c r="CE251">
        <v>164045609</v>
      </c>
      <c r="CF251">
        <v>168296695</v>
      </c>
      <c r="CG251">
        <v>172595582</v>
      </c>
      <c r="CH251">
        <v>176946263</v>
      </c>
      <c r="CI251">
        <v>181350405</v>
      </c>
      <c r="CJ251">
        <v>185805164</v>
      </c>
      <c r="CK251">
        <v>190312002</v>
      </c>
      <c r="CL251">
        <v>194865379</v>
      </c>
      <c r="CM251">
        <v>199464484</v>
      </c>
      <c r="CN251">
        <v>204105927</v>
      </c>
      <c r="CO251">
        <v>208783693</v>
      </c>
      <c r="CP251">
        <v>213497692</v>
      </c>
      <c r="CQ251">
        <v>218246072</v>
      </c>
    </row>
    <row r="252" spans="1:95" x14ac:dyDescent="0.45">
      <c r="A252" t="s">
        <v>293</v>
      </c>
      <c r="B252" s="48" t="s">
        <v>407</v>
      </c>
      <c r="C252" t="s">
        <v>770</v>
      </c>
      <c r="D252" s="48" t="s">
        <v>771</v>
      </c>
      <c r="E252">
        <v>722794</v>
      </c>
      <c r="F252">
        <v>733936</v>
      </c>
      <c r="G252">
        <v>745326</v>
      </c>
      <c r="H252">
        <v>757069</v>
      </c>
      <c r="I252">
        <v>769223</v>
      </c>
      <c r="J252">
        <v>781824</v>
      </c>
      <c r="K252">
        <v>794837</v>
      </c>
      <c r="L252">
        <v>808184</v>
      </c>
      <c r="M252">
        <v>821916</v>
      </c>
      <c r="N252">
        <v>836154</v>
      </c>
      <c r="O252">
        <v>850756</v>
      </c>
      <c r="P252">
        <v>865791</v>
      </c>
      <c r="Q252">
        <v>881253</v>
      </c>
      <c r="R252">
        <v>896988</v>
      </c>
      <c r="S252">
        <v>912086</v>
      </c>
      <c r="T252">
        <v>923113</v>
      </c>
      <c r="U252">
        <v>930695</v>
      </c>
      <c r="V252">
        <v>937609</v>
      </c>
      <c r="W252">
        <v>943793</v>
      </c>
      <c r="X252">
        <v>949134</v>
      </c>
      <c r="Y252">
        <v>953688</v>
      </c>
      <c r="Z252">
        <v>957672</v>
      </c>
      <c r="AA252">
        <v>960813</v>
      </c>
      <c r="AB252">
        <v>962815</v>
      </c>
      <c r="AC252">
        <v>968571</v>
      </c>
      <c r="AD252">
        <v>983918</v>
      </c>
      <c r="AE252">
        <v>1004275</v>
      </c>
      <c r="AF252">
        <v>1024835</v>
      </c>
      <c r="AG252">
        <v>1045496</v>
      </c>
      <c r="AH252">
        <v>1066435</v>
      </c>
      <c r="AI252">
        <v>1087345</v>
      </c>
      <c r="AJ252">
        <v>1108448</v>
      </c>
      <c r="AK252">
        <v>1129678</v>
      </c>
      <c r="AL252">
        <v>1152754</v>
      </c>
      <c r="AM252">
        <v>1176290</v>
      </c>
      <c r="AN252">
        <v>1198408</v>
      </c>
      <c r="AO252">
        <v>1220267</v>
      </c>
      <c r="AP252">
        <v>1233146</v>
      </c>
      <c r="AQ252">
        <v>1246773</v>
      </c>
      <c r="AR252">
        <v>1266801</v>
      </c>
      <c r="AS252">
        <v>1301663</v>
      </c>
      <c r="AT252">
        <v>1336635</v>
      </c>
      <c r="AU252">
        <v>1353142</v>
      </c>
      <c r="AV252">
        <v>1375682</v>
      </c>
      <c r="AW252">
        <v>1407217</v>
      </c>
      <c r="AX252">
        <v>1442037</v>
      </c>
      <c r="AY252">
        <v>1479667</v>
      </c>
      <c r="AZ252">
        <v>1516822</v>
      </c>
      <c r="BA252">
        <v>1548904</v>
      </c>
      <c r="BB252">
        <v>1592613</v>
      </c>
      <c r="BC252">
        <v>1639624</v>
      </c>
      <c r="BD252">
        <v>1672777</v>
      </c>
      <c r="BE252">
        <v>1698551</v>
      </c>
      <c r="BF252">
        <v>1718102</v>
      </c>
      <c r="BG252">
        <v>1737329</v>
      </c>
      <c r="BH252">
        <v>1756473</v>
      </c>
      <c r="BI252">
        <v>1775610</v>
      </c>
      <c r="BJ252">
        <v>1794783</v>
      </c>
      <c r="BK252">
        <v>1814035</v>
      </c>
      <c r="BL252">
        <v>1832548</v>
      </c>
      <c r="BM252">
        <v>1850730</v>
      </c>
      <c r="BN252">
        <v>1868824</v>
      </c>
      <c r="BO252">
        <v>1886815</v>
      </c>
      <c r="BP252">
        <v>1905071</v>
      </c>
      <c r="BQ252">
        <v>1922814</v>
      </c>
      <c r="BR252">
        <v>1939819</v>
      </c>
      <c r="BS252">
        <v>1956155</v>
      </c>
      <c r="BT252">
        <v>1972180</v>
      </c>
      <c r="BU252">
        <v>1988002</v>
      </c>
      <c r="BV252">
        <v>2003427</v>
      </c>
      <c r="BW252">
        <v>2018644</v>
      </c>
      <c r="BX252">
        <v>2033911</v>
      </c>
      <c r="BY252">
        <v>2049158</v>
      </c>
      <c r="BZ252">
        <v>2064049</v>
      </c>
      <c r="CA252">
        <v>2078182</v>
      </c>
      <c r="CB252">
        <v>2091433</v>
      </c>
      <c r="CC252">
        <v>2104030</v>
      </c>
      <c r="CD252">
        <v>2115941</v>
      </c>
      <c r="CE252">
        <v>2127263</v>
      </c>
      <c r="CF252">
        <v>2137929</v>
      </c>
      <c r="CG252">
        <v>2147723</v>
      </c>
      <c r="CH252">
        <v>2157286</v>
      </c>
      <c r="CI252">
        <v>2165995</v>
      </c>
      <c r="CJ252">
        <v>2173722</v>
      </c>
      <c r="CK252">
        <v>2180311</v>
      </c>
      <c r="CL252">
        <v>2185921</v>
      </c>
      <c r="CM252">
        <v>2190769</v>
      </c>
      <c r="CN252">
        <v>2194867</v>
      </c>
      <c r="CO252">
        <v>2198099</v>
      </c>
      <c r="CP252">
        <v>2200146</v>
      </c>
      <c r="CQ252">
        <v>2201514</v>
      </c>
    </row>
    <row r="253" spans="1:95" x14ac:dyDescent="0.45">
      <c r="A253" t="s">
        <v>293</v>
      </c>
      <c r="B253" s="48" t="s">
        <v>407</v>
      </c>
      <c r="C253" t="s">
        <v>772</v>
      </c>
      <c r="D253" s="48" t="s">
        <v>773</v>
      </c>
      <c r="E253">
        <v>333938</v>
      </c>
      <c r="F253">
        <v>350453</v>
      </c>
      <c r="G253">
        <v>367849</v>
      </c>
      <c r="H253">
        <v>386194</v>
      </c>
      <c r="I253">
        <v>405593</v>
      </c>
      <c r="J253">
        <v>426056</v>
      </c>
      <c r="K253">
        <v>447697</v>
      </c>
      <c r="L253">
        <v>470507</v>
      </c>
      <c r="M253">
        <v>494603</v>
      </c>
      <c r="N253">
        <v>520028</v>
      </c>
      <c r="O253">
        <v>546882</v>
      </c>
      <c r="P253">
        <v>575248</v>
      </c>
      <c r="Q253">
        <v>605215</v>
      </c>
      <c r="R253">
        <v>636692</v>
      </c>
      <c r="S253">
        <v>670215</v>
      </c>
      <c r="T253">
        <v>703919</v>
      </c>
      <c r="U253">
        <v>736530</v>
      </c>
      <c r="V253">
        <v>769959</v>
      </c>
      <c r="W253">
        <v>804296</v>
      </c>
      <c r="X253">
        <v>839390</v>
      </c>
      <c r="Y253">
        <v>875297</v>
      </c>
      <c r="Z253">
        <v>912087</v>
      </c>
      <c r="AA253">
        <v>949617</v>
      </c>
      <c r="AB253">
        <v>987506</v>
      </c>
      <c r="AC253">
        <v>1030957</v>
      </c>
      <c r="AD253">
        <v>1075393</v>
      </c>
      <c r="AE253">
        <v>1116327</v>
      </c>
      <c r="AF253">
        <v>1158638</v>
      </c>
      <c r="AG253">
        <v>1202157</v>
      </c>
      <c r="AH253">
        <v>1247123</v>
      </c>
      <c r="AI253">
        <v>1293215</v>
      </c>
      <c r="AJ253">
        <v>1340781</v>
      </c>
      <c r="AK253">
        <v>1389787</v>
      </c>
      <c r="AL253">
        <v>1442370</v>
      </c>
      <c r="AM253">
        <v>1496854</v>
      </c>
      <c r="AN253">
        <v>1551053</v>
      </c>
      <c r="AO253">
        <v>1606518</v>
      </c>
      <c r="AP253">
        <v>1654716</v>
      </c>
      <c r="AQ253">
        <v>1705288</v>
      </c>
      <c r="AR253">
        <v>1766073</v>
      </c>
      <c r="AS253">
        <v>1849682</v>
      </c>
      <c r="AT253">
        <v>1935902</v>
      </c>
      <c r="AU253">
        <v>1997629</v>
      </c>
      <c r="AV253">
        <v>2070071</v>
      </c>
      <c r="AW253">
        <v>2158337</v>
      </c>
      <c r="AX253">
        <v>2254356</v>
      </c>
      <c r="AY253">
        <v>2357742</v>
      </c>
      <c r="AZ253">
        <v>2463608</v>
      </c>
      <c r="BA253">
        <v>2564613</v>
      </c>
      <c r="BB253">
        <v>2688606</v>
      </c>
      <c r="BC253">
        <v>2822666</v>
      </c>
      <c r="BD253">
        <v>2936947</v>
      </c>
      <c r="BE253">
        <v>3041899</v>
      </c>
      <c r="BF253">
        <v>3138997</v>
      </c>
      <c r="BG253">
        <v>3238551</v>
      </c>
      <c r="BH253">
        <v>3341108</v>
      </c>
      <c r="BI253">
        <v>3446926</v>
      </c>
      <c r="BJ253">
        <v>3556228</v>
      </c>
      <c r="BK253">
        <v>3669083</v>
      </c>
      <c r="BL253">
        <v>3784113</v>
      </c>
      <c r="BM253">
        <v>3902061</v>
      </c>
      <c r="BN253">
        <v>4023359</v>
      </c>
      <c r="BO253">
        <v>4148289</v>
      </c>
      <c r="BP253">
        <v>4277814</v>
      </c>
      <c r="BQ253">
        <v>4410147</v>
      </c>
      <c r="BR253">
        <v>4544618</v>
      </c>
      <c r="BS253">
        <v>4681630</v>
      </c>
      <c r="BT253">
        <v>4822114</v>
      </c>
      <c r="BU253">
        <v>4965970</v>
      </c>
      <c r="BV253">
        <v>5113036</v>
      </c>
      <c r="BW253">
        <v>5263622</v>
      </c>
      <c r="BX253">
        <v>5418498</v>
      </c>
      <c r="BY253">
        <v>5577319</v>
      </c>
      <c r="BZ253">
        <v>5738950</v>
      </c>
      <c r="CA253">
        <v>5903162</v>
      </c>
      <c r="CB253">
        <v>6069300</v>
      </c>
      <c r="CC253">
        <v>6237681</v>
      </c>
      <c r="CD253">
        <v>6408860</v>
      </c>
      <c r="CE253">
        <v>6582463</v>
      </c>
      <c r="CF253">
        <v>6758245</v>
      </c>
      <c r="CG253">
        <v>6936248</v>
      </c>
      <c r="CH253">
        <v>7117373</v>
      </c>
      <c r="CI253">
        <v>7300765</v>
      </c>
      <c r="CJ253">
        <v>7485120</v>
      </c>
      <c r="CK253">
        <v>7670196</v>
      </c>
      <c r="CL253">
        <v>7855980</v>
      </c>
      <c r="CM253">
        <v>8043602</v>
      </c>
      <c r="CN253">
        <v>8233045</v>
      </c>
      <c r="CO253">
        <v>8423300</v>
      </c>
      <c r="CP253">
        <v>8613509</v>
      </c>
      <c r="CQ253">
        <v>8804957</v>
      </c>
    </row>
    <row r="254" spans="1:95" x14ac:dyDescent="0.45">
      <c r="A254" t="s">
        <v>293</v>
      </c>
      <c r="B254" s="48" t="s">
        <v>407</v>
      </c>
      <c r="C254" t="s">
        <v>776</v>
      </c>
      <c r="D254" s="48" t="s">
        <v>777</v>
      </c>
      <c r="E254">
        <v>523419</v>
      </c>
      <c r="F254">
        <v>537176</v>
      </c>
      <c r="G254">
        <v>551497</v>
      </c>
      <c r="H254">
        <v>566474</v>
      </c>
      <c r="I254">
        <v>582184</v>
      </c>
      <c r="J254">
        <v>598649</v>
      </c>
      <c r="K254">
        <v>615907</v>
      </c>
      <c r="L254">
        <v>633922</v>
      </c>
      <c r="M254">
        <v>652771</v>
      </c>
      <c r="N254">
        <v>672527</v>
      </c>
      <c r="O254">
        <v>693178</v>
      </c>
      <c r="P254">
        <v>714808</v>
      </c>
      <c r="Q254">
        <v>737446</v>
      </c>
      <c r="R254">
        <v>760972</v>
      </c>
      <c r="S254">
        <v>785207</v>
      </c>
      <c r="T254">
        <v>807140</v>
      </c>
      <c r="U254">
        <v>826472</v>
      </c>
      <c r="V254">
        <v>845928</v>
      </c>
      <c r="W254">
        <v>865548</v>
      </c>
      <c r="X254">
        <v>885200</v>
      </c>
      <c r="Y254">
        <v>904909</v>
      </c>
      <c r="Z254">
        <v>924828</v>
      </c>
      <c r="AA254">
        <v>944780</v>
      </c>
      <c r="AB254">
        <v>964418</v>
      </c>
      <c r="AC254">
        <v>988873</v>
      </c>
      <c r="AD254">
        <v>1018783</v>
      </c>
      <c r="AE254">
        <v>1049524</v>
      </c>
      <c r="AF254">
        <v>1081133</v>
      </c>
      <c r="AG254">
        <v>1113482</v>
      </c>
      <c r="AH254">
        <v>1146785</v>
      </c>
      <c r="AI254">
        <v>1180711</v>
      </c>
      <c r="AJ254">
        <v>1215527</v>
      </c>
      <c r="AK254">
        <v>1251186</v>
      </c>
      <c r="AL254">
        <v>1289599</v>
      </c>
      <c r="AM254">
        <v>1329188</v>
      </c>
      <c r="AN254">
        <v>1367967</v>
      </c>
      <c r="AO254">
        <v>1407310</v>
      </c>
      <c r="AP254">
        <v>1436608</v>
      </c>
      <c r="AQ254">
        <v>1466963</v>
      </c>
      <c r="AR254">
        <v>1507459</v>
      </c>
      <c r="AS254">
        <v>1567367</v>
      </c>
      <c r="AT254">
        <v>1628784</v>
      </c>
      <c r="AU254">
        <v>1668686</v>
      </c>
      <c r="AV254">
        <v>1716978</v>
      </c>
      <c r="AW254">
        <v>1777731</v>
      </c>
      <c r="AX254">
        <v>1843982</v>
      </c>
      <c r="AY254">
        <v>1915267</v>
      </c>
      <c r="AZ254">
        <v>1987462</v>
      </c>
      <c r="BA254">
        <v>2054563</v>
      </c>
      <c r="BB254">
        <v>2138890</v>
      </c>
      <c r="BC254">
        <v>2229859</v>
      </c>
      <c r="BD254">
        <v>2303914</v>
      </c>
      <c r="BE254">
        <v>2369540</v>
      </c>
      <c r="BF254">
        <v>2428079</v>
      </c>
      <c r="BG254">
        <v>2487644</v>
      </c>
      <c r="BH254">
        <v>2548660</v>
      </c>
      <c r="BI254">
        <v>2611267</v>
      </c>
      <c r="BJ254">
        <v>2675610</v>
      </c>
      <c r="BK254">
        <v>2741740</v>
      </c>
      <c r="BL254">
        <v>2808562</v>
      </c>
      <c r="BM254">
        <v>2876520</v>
      </c>
      <c r="BN254">
        <v>2946068</v>
      </c>
      <c r="BO254">
        <v>3017464</v>
      </c>
      <c r="BP254">
        <v>3091229</v>
      </c>
      <c r="BQ254">
        <v>3166095</v>
      </c>
      <c r="BR254">
        <v>3241622</v>
      </c>
      <c r="BS254">
        <v>3318044</v>
      </c>
      <c r="BT254">
        <v>3396015</v>
      </c>
      <c r="BU254">
        <v>3475537</v>
      </c>
      <c r="BV254">
        <v>3556430</v>
      </c>
      <c r="BW254">
        <v>3638943</v>
      </c>
      <c r="BX254">
        <v>3723588</v>
      </c>
      <c r="BY254">
        <v>3810164</v>
      </c>
      <c r="BZ254">
        <v>3897934</v>
      </c>
      <c r="CA254">
        <v>3986574</v>
      </c>
      <c r="CB254">
        <v>4075682</v>
      </c>
      <c r="CC254">
        <v>4165544</v>
      </c>
      <c r="CD254">
        <v>4256430</v>
      </c>
      <c r="CE254">
        <v>4348195</v>
      </c>
      <c r="CF254">
        <v>4440684</v>
      </c>
      <c r="CG254">
        <v>4533809</v>
      </c>
      <c r="CH254">
        <v>4628354</v>
      </c>
      <c r="CI254">
        <v>4723562</v>
      </c>
      <c r="CJ254">
        <v>4818708</v>
      </c>
      <c r="CK254">
        <v>4913600</v>
      </c>
      <c r="CL254">
        <v>5008313</v>
      </c>
      <c r="CM254">
        <v>5103523</v>
      </c>
      <c r="CN254">
        <v>5199234</v>
      </c>
      <c r="CO254">
        <v>5294880</v>
      </c>
      <c r="CP254">
        <v>5389860</v>
      </c>
      <c r="CQ254">
        <v>5485078</v>
      </c>
    </row>
    <row r="255" spans="1:95" x14ac:dyDescent="0.45">
      <c r="A255" t="s">
        <v>293</v>
      </c>
      <c r="B255" s="48" t="s">
        <v>407</v>
      </c>
      <c r="C255" t="s">
        <v>774</v>
      </c>
      <c r="D255" s="48" t="s">
        <v>775</v>
      </c>
      <c r="E255">
        <v>533313</v>
      </c>
      <c r="F255">
        <v>547213</v>
      </c>
      <c r="G255">
        <v>561678</v>
      </c>
      <c r="H255">
        <v>576789</v>
      </c>
      <c r="I255">
        <v>592632</v>
      </c>
      <c r="J255">
        <v>609231</v>
      </c>
      <c r="K255">
        <v>626627</v>
      </c>
      <c r="L255">
        <v>644769</v>
      </c>
      <c r="M255">
        <v>663748</v>
      </c>
      <c r="N255">
        <v>683655</v>
      </c>
      <c r="O255">
        <v>704460</v>
      </c>
      <c r="P255">
        <v>726231</v>
      </c>
      <c r="Q255">
        <v>749022</v>
      </c>
      <c r="R255">
        <v>772708</v>
      </c>
      <c r="S255">
        <v>797094</v>
      </c>
      <c r="T255">
        <v>819892</v>
      </c>
      <c r="U255">
        <v>840753</v>
      </c>
      <c r="V255">
        <v>861640</v>
      </c>
      <c r="W255">
        <v>882541</v>
      </c>
      <c r="X255">
        <v>903324</v>
      </c>
      <c r="Y255">
        <v>924076</v>
      </c>
      <c r="Z255">
        <v>944931</v>
      </c>
      <c r="AA255">
        <v>965650</v>
      </c>
      <c r="AB255">
        <v>985903</v>
      </c>
      <c r="AC255">
        <v>1010655</v>
      </c>
      <c r="AD255">
        <v>1040528</v>
      </c>
      <c r="AE255">
        <v>1071078</v>
      </c>
      <c r="AF255">
        <v>1102340</v>
      </c>
      <c r="AG255">
        <v>1134171</v>
      </c>
      <c r="AH255">
        <v>1166773</v>
      </c>
      <c r="AI255">
        <v>1199849</v>
      </c>
      <c r="AJ255">
        <v>1233702</v>
      </c>
      <c r="AK255">
        <v>1268279</v>
      </c>
      <c r="AL255">
        <v>1305525</v>
      </c>
      <c r="AM255">
        <v>1343956</v>
      </c>
      <c r="AN255">
        <v>1381494</v>
      </c>
      <c r="AO255">
        <v>1419475</v>
      </c>
      <c r="AP255">
        <v>1451254</v>
      </c>
      <c r="AQ255">
        <v>1485098</v>
      </c>
      <c r="AR255">
        <v>1525415</v>
      </c>
      <c r="AS255">
        <v>1583978</v>
      </c>
      <c r="AT255">
        <v>1643753</v>
      </c>
      <c r="AU255">
        <v>1682085</v>
      </c>
      <c r="AV255">
        <v>1728775</v>
      </c>
      <c r="AW255">
        <v>1787823</v>
      </c>
      <c r="AX255">
        <v>1852411</v>
      </c>
      <c r="AY255">
        <v>1922142</v>
      </c>
      <c r="AZ255">
        <v>1992968</v>
      </c>
      <c r="BA255">
        <v>2058954</v>
      </c>
      <c r="BB255">
        <v>2142329</v>
      </c>
      <c r="BC255">
        <v>2232431</v>
      </c>
      <c r="BD255">
        <v>2305810</v>
      </c>
      <c r="BE255">
        <v>2370910</v>
      </c>
      <c r="BF255">
        <v>2429020</v>
      </c>
      <c r="BG255">
        <v>2488236</v>
      </c>
      <c r="BH255">
        <v>2548921</v>
      </c>
      <c r="BI255">
        <v>2611269</v>
      </c>
      <c r="BJ255">
        <v>2675401</v>
      </c>
      <c r="BK255">
        <v>2741378</v>
      </c>
      <c r="BL255">
        <v>2808099</v>
      </c>
      <c r="BM255">
        <v>2876271</v>
      </c>
      <c r="BN255">
        <v>2946115</v>
      </c>
      <c r="BO255">
        <v>3017640</v>
      </c>
      <c r="BP255">
        <v>3091656</v>
      </c>
      <c r="BQ255">
        <v>3166866</v>
      </c>
      <c r="BR255">
        <v>3242815</v>
      </c>
      <c r="BS255">
        <v>3319741</v>
      </c>
      <c r="BT255">
        <v>3398279</v>
      </c>
      <c r="BU255">
        <v>3478435</v>
      </c>
      <c r="BV255">
        <v>3560033</v>
      </c>
      <c r="BW255">
        <v>3643323</v>
      </c>
      <c r="BX255">
        <v>3728821</v>
      </c>
      <c r="BY255">
        <v>3816313</v>
      </c>
      <c r="BZ255">
        <v>3905065</v>
      </c>
      <c r="CA255">
        <v>3994770</v>
      </c>
      <c r="CB255">
        <v>4085051</v>
      </c>
      <c r="CC255">
        <v>4176167</v>
      </c>
      <c r="CD255">
        <v>4268371</v>
      </c>
      <c r="CE255">
        <v>4361531</v>
      </c>
      <c r="CF255">
        <v>4455490</v>
      </c>
      <c r="CG255">
        <v>4550162</v>
      </c>
      <c r="CH255">
        <v>4646305</v>
      </c>
      <c r="CI255">
        <v>4743198</v>
      </c>
      <c r="CJ255">
        <v>4840134</v>
      </c>
      <c r="CK255">
        <v>4936907</v>
      </c>
      <c r="CL255">
        <v>5033588</v>
      </c>
      <c r="CM255">
        <v>5130848</v>
      </c>
      <c r="CN255">
        <v>5228678</v>
      </c>
      <c r="CO255">
        <v>5326519</v>
      </c>
      <c r="CP255">
        <v>5423795</v>
      </c>
      <c r="CQ255">
        <v>5521393</v>
      </c>
    </row>
    <row r="256" spans="1:95" x14ac:dyDescent="0.45">
      <c r="A256" t="s">
        <v>293</v>
      </c>
      <c r="B256" s="48" t="s">
        <v>407</v>
      </c>
      <c r="C256" t="s">
        <v>768</v>
      </c>
      <c r="D256" s="48" t="s">
        <v>769</v>
      </c>
      <c r="E256">
        <v>1056732</v>
      </c>
      <c r="F256">
        <v>1084389</v>
      </c>
      <c r="G256">
        <v>1113175</v>
      </c>
      <c r="H256">
        <v>1143263</v>
      </c>
      <c r="I256">
        <v>1174816</v>
      </c>
      <c r="J256">
        <v>1207880</v>
      </c>
      <c r="K256">
        <v>1242534</v>
      </c>
      <c r="L256">
        <v>1278691</v>
      </c>
      <c r="M256">
        <v>1316519</v>
      </c>
      <c r="N256">
        <v>1356182</v>
      </c>
      <c r="O256">
        <v>1397638</v>
      </c>
      <c r="P256">
        <v>1441039</v>
      </c>
      <c r="Q256">
        <v>1486468</v>
      </c>
      <c r="R256">
        <v>1533680</v>
      </c>
      <c r="S256">
        <v>1582301</v>
      </c>
      <c r="T256">
        <v>1627032</v>
      </c>
      <c r="U256">
        <v>1667225</v>
      </c>
      <c r="V256">
        <v>1707568</v>
      </c>
      <c r="W256">
        <v>1748089</v>
      </c>
      <c r="X256">
        <v>1788524</v>
      </c>
      <c r="Y256">
        <v>1828985</v>
      </c>
      <c r="Z256">
        <v>1869759</v>
      </c>
      <c r="AA256">
        <v>1910430</v>
      </c>
      <c r="AB256">
        <v>1950321</v>
      </c>
      <c r="AC256">
        <v>1999528</v>
      </c>
      <c r="AD256">
        <v>2059311</v>
      </c>
      <c r="AE256">
        <v>2120602</v>
      </c>
      <c r="AF256">
        <v>2183473</v>
      </c>
      <c r="AG256">
        <v>2247653</v>
      </c>
      <c r="AH256">
        <v>2313558</v>
      </c>
      <c r="AI256">
        <v>2380560</v>
      </c>
      <c r="AJ256">
        <v>2449229</v>
      </c>
      <c r="AK256">
        <v>2519465</v>
      </c>
      <c r="AL256">
        <v>2595124</v>
      </c>
      <c r="AM256">
        <v>2673144</v>
      </c>
      <c r="AN256">
        <v>2749461</v>
      </c>
      <c r="AO256">
        <v>2826785</v>
      </c>
      <c r="AP256">
        <v>2887862</v>
      </c>
      <c r="AQ256">
        <v>2952061</v>
      </c>
      <c r="AR256">
        <v>3032874</v>
      </c>
      <c r="AS256">
        <v>3151345</v>
      </c>
      <c r="AT256">
        <v>3272537</v>
      </c>
      <c r="AU256">
        <v>3350771</v>
      </c>
      <c r="AV256">
        <v>3445753</v>
      </c>
      <c r="AW256">
        <v>3565554</v>
      </c>
      <c r="AX256">
        <v>3696393</v>
      </c>
      <c r="AY256">
        <v>3837409</v>
      </c>
      <c r="AZ256">
        <v>3980430</v>
      </c>
      <c r="BA256">
        <v>4113517</v>
      </c>
      <c r="BB256">
        <v>4281219</v>
      </c>
      <c r="BC256">
        <v>4462290</v>
      </c>
      <c r="BD256">
        <v>4609724</v>
      </c>
      <c r="BE256">
        <v>4740450</v>
      </c>
      <c r="BF256">
        <v>4857099</v>
      </c>
      <c r="BG256">
        <v>4975880</v>
      </c>
      <c r="BH256">
        <v>5097581</v>
      </c>
      <c r="BI256">
        <v>5222536</v>
      </c>
      <c r="BJ256">
        <v>5351011</v>
      </c>
      <c r="BK256">
        <v>5483118</v>
      </c>
      <c r="BL256">
        <v>5616661</v>
      </c>
      <c r="BM256">
        <v>5752791</v>
      </c>
      <c r="BN256">
        <v>5892183</v>
      </c>
      <c r="BO256">
        <v>6035104</v>
      </c>
      <c r="BP256">
        <v>6182885</v>
      </c>
      <c r="BQ256">
        <v>6332961</v>
      </c>
      <c r="BR256">
        <v>6484437</v>
      </c>
      <c r="BS256">
        <v>6637785</v>
      </c>
      <c r="BT256">
        <v>6794294</v>
      </c>
      <c r="BU256">
        <v>6953972</v>
      </c>
      <c r="BV256">
        <v>7116463</v>
      </c>
      <c r="BW256">
        <v>7282266</v>
      </c>
      <c r="BX256">
        <v>7452409</v>
      </c>
      <c r="BY256">
        <v>7626477</v>
      </c>
      <c r="BZ256">
        <v>7802999</v>
      </c>
      <c r="CA256">
        <v>7981344</v>
      </c>
      <c r="CB256">
        <v>8160733</v>
      </c>
      <c r="CC256">
        <v>8341711</v>
      </c>
      <c r="CD256">
        <v>8524801</v>
      </c>
      <c r="CE256">
        <v>8709726</v>
      </c>
      <c r="CF256">
        <v>8896174</v>
      </c>
      <c r="CG256">
        <v>9083971</v>
      </c>
      <c r="CH256">
        <v>9274659</v>
      </c>
      <c r="CI256">
        <v>9466760</v>
      </c>
      <c r="CJ256">
        <v>9658842</v>
      </c>
      <c r="CK256">
        <v>9850507</v>
      </c>
      <c r="CL256">
        <v>10041901</v>
      </c>
      <c r="CM256">
        <v>10234371</v>
      </c>
      <c r="CN256">
        <v>10427912</v>
      </c>
      <c r="CO256">
        <v>10621399</v>
      </c>
      <c r="CP256">
        <v>10813655</v>
      </c>
      <c r="CQ256">
        <v>11006471</v>
      </c>
    </row>
    <row r="257" spans="1:95" x14ac:dyDescent="0.45">
      <c r="A257" t="s">
        <v>234</v>
      </c>
      <c r="B257" s="48" t="s">
        <v>411</v>
      </c>
      <c r="C257" t="s">
        <v>770</v>
      </c>
      <c r="D257" s="48" t="s">
        <v>771</v>
      </c>
      <c r="E257">
        <v>872776</v>
      </c>
      <c r="F257">
        <v>904894</v>
      </c>
      <c r="G257">
        <v>937659</v>
      </c>
      <c r="H257">
        <v>968880</v>
      </c>
      <c r="I257">
        <v>994052</v>
      </c>
      <c r="J257">
        <v>1018488</v>
      </c>
      <c r="K257">
        <v>1042006</v>
      </c>
      <c r="L257">
        <v>1064518</v>
      </c>
      <c r="M257">
        <v>1085575</v>
      </c>
      <c r="N257">
        <v>1105558</v>
      </c>
      <c r="O257">
        <v>1124940</v>
      </c>
      <c r="P257">
        <v>1143605</v>
      </c>
      <c r="Q257">
        <v>1161631</v>
      </c>
      <c r="R257">
        <v>1179982</v>
      </c>
      <c r="S257">
        <v>1203349</v>
      </c>
      <c r="T257">
        <v>1227401</v>
      </c>
      <c r="U257">
        <v>1252195</v>
      </c>
      <c r="V257">
        <v>1277900</v>
      </c>
      <c r="W257">
        <v>1304448</v>
      </c>
      <c r="X257">
        <v>1331985</v>
      </c>
      <c r="Y257">
        <v>1360294</v>
      </c>
      <c r="Z257">
        <v>1389228</v>
      </c>
      <c r="AA257">
        <v>1418865</v>
      </c>
      <c r="AB257">
        <v>1449237</v>
      </c>
      <c r="AC257">
        <v>1479395</v>
      </c>
      <c r="AD257">
        <v>1495840</v>
      </c>
      <c r="AE257">
        <v>1511352</v>
      </c>
      <c r="AF257">
        <v>1525494</v>
      </c>
      <c r="AG257">
        <v>1538160</v>
      </c>
      <c r="AH257">
        <v>1549643</v>
      </c>
      <c r="AI257">
        <v>1560759</v>
      </c>
      <c r="AJ257">
        <v>1571724</v>
      </c>
      <c r="AK257">
        <v>1581961</v>
      </c>
      <c r="AL257">
        <v>1591348</v>
      </c>
      <c r="AM257">
        <v>1599492</v>
      </c>
      <c r="AN257">
        <v>1606349</v>
      </c>
      <c r="AO257">
        <v>1611655</v>
      </c>
      <c r="AP257">
        <v>1615168</v>
      </c>
      <c r="AQ257">
        <v>1616634</v>
      </c>
      <c r="AR257">
        <v>1616019</v>
      </c>
      <c r="AS257">
        <v>1612425</v>
      </c>
      <c r="AT257">
        <v>1587142</v>
      </c>
      <c r="AU257">
        <v>1558835</v>
      </c>
      <c r="AV257">
        <v>1528039</v>
      </c>
      <c r="AW257">
        <v>1495732</v>
      </c>
      <c r="AX257">
        <v>1462798</v>
      </c>
      <c r="AY257">
        <v>1428851</v>
      </c>
      <c r="AZ257">
        <v>1394058</v>
      </c>
      <c r="BA257">
        <v>1359101</v>
      </c>
      <c r="BB257">
        <v>1324064</v>
      </c>
      <c r="BC257">
        <v>1287697</v>
      </c>
      <c r="BD257">
        <v>1250740</v>
      </c>
      <c r="BE257">
        <v>1215141</v>
      </c>
      <c r="BF257">
        <v>1180452</v>
      </c>
      <c r="BG257">
        <v>1146921</v>
      </c>
      <c r="BH257">
        <v>1114798</v>
      </c>
      <c r="BI257">
        <v>1083637</v>
      </c>
      <c r="BJ257">
        <v>1053385</v>
      </c>
      <c r="BK257">
        <v>1024285</v>
      </c>
      <c r="BL257">
        <v>996111</v>
      </c>
      <c r="BM257">
        <v>968049</v>
      </c>
      <c r="BN257">
        <v>939893</v>
      </c>
      <c r="BO257">
        <v>912583</v>
      </c>
      <c r="BP257">
        <v>887238</v>
      </c>
      <c r="BQ257">
        <v>863518</v>
      </c>
      <c r="BR257">
        <v>841013</v>
      </c>
      <c r="BS257">
        <v>819738</v>
      </c>
      <c r="BT257">
        <v>799700</v>
      </c>
      <c r="BU257">
        <v>780776</v>
      </c>
      <c r="BV257">
        <v>762995</v>
      </c>
      <c r="BW257">
        <v>746343</v>
      </c>
      <c r="BX257">
        <v>730743</v>
      </c>
      <c r="BY257">
        <v>716167</v>
      </c>
      <c r="BZ257">
        <v>702636</v>
      </c>
      <c r="CA257">
        <v>690050</v>
      </c>
      <c r="CB257">
        <v>678420</v>
      </c>
      <c r="CC257">
        <v>667711</v>
      </c>
      <c r="CD257">
        <v>657876</v>
      </c>
      <c r="CE257">
        <v>648018</v>
      </c>
      <c r="CF257">
        <v>638079</v>
      </c>
      <c r="CG257">
        <v>628160</v>
      </c>
      <c r="CH257">
        <v>618225</v>
      </c>
      <c r="CI257">
        <v>608220</v>
      </c>
      <c r="CJ257">
        <v>598250</v>
      </c>
      <c r="CK257">
        <v>588222</v>
      </c>
      <c r="CL257">
        <v>578190</v>
      </c>
      <c r="CM257">
        <v>568158</v>
      </c>
      <c r="CN257">
        <v>558081</v>
      </c>
      <c r="CO257">
        <v>548019</v>
      </c>
      <c r="CP257">
        <v>537981</v>
      </c>
      <c r="CQ257">
        <v>527919</v>
      </c>
    </row>
    <row r="258" spans="1:95" x14ac:dyDescent="0.45">
      <c r="A258" t="s">
        <v>234</v>
      </c>
      <c r="B258" s="48" t="s">
        <v>411</v>
      </c>
      <c r="C258" t="s">
        <v>772</v>
      </c>
      <c r="D258" s="48" t="s">
        <v>773</v>
      </c>
      <c r="E258">
        <v>454720</v>
      </c>
      <c r="F258">
        <v>473026</v>
      </c>
      <c r="G258">
        <v>491786</v>
      </c>
      <c r="H258">
        <v>512724</v>
      </c>
      <c r="I258">
        <v>539908</v>
      </c>
      <c r="J258">
        <v>567720</v>
      </c>
      <c r="K258">
        <v>596110</v>
      </c>
      <c r="L258">
        <v>625005</v>
      </c>
      <c r="M258">
        <v>654156</v>
      </c>
      <c r="N258">
        <v>683718</v>
      </c>
      <c r="O258">
        <v>714009</v>
      </c>
      <c r="P258">
        <v>744934</v>
      </c>
      <c r="Q258">
        <v>776617</v>
      </c>
      <c r="R258">
        <v>808361</v>
      </c>
      <c r="S258">
        <v>836294</v>
      </c>
      <c r="T258">
        <v>865318</v>
      </c>
      <c r="U258">
        <v>895579</v>
      </c>
      <c r="V258">
        <v>927125</v>
      </c>
      <c r="W258">
        <v>960062</v>
      </c>
      <c r="X258">
        <v>994505</v>
      </c>
      <c r="Y258">
        <v>1030339</v>
      </c>
      <c r="Z258">
        <v>1067409</v>
      </c>
      <c r="AA258">
        <v>1105941</v>
      </c>
      <c r="AB258">
        <v>1145916</v>
      </c>
      <c r="AC258">
        <v>1188200</v>
      </c>
      <c r="AD258">
        <v>1246054</v>
      </c>
      <c r="AE258">
        <v>1305864</v>
      </c>
      <c r="AF258">
        <v>1367205</v>
      </c>
      <c r="AG258">
        <v>1429943</v>
      </c>
      <c r="AH258">
        <v>1494184</v>
      </c>
      <c r="AI258">
        <v>1560947</v>
      </c>
      <c r="AJ258">
        <v>1630452</v>
      </c>
      <c r="AK258">
        <v>1702297</v>
      </c>
      <c r="AL258">
        <v>1776086</v>
      </c>
      <c r="AM258">
        <v>1851630</v>
      </c>
      <c r="AN258">
        <v>1928827</v>
      </c>
      <c r="AO258">
        <v>2007358</v>
      </c>
      <c r="AP258">
        <v>2086543</v>
      </c>
      <c r="AQ258">
        <v>2166204</v>
      </c>
      <c r="AR258">
        <v>2246082</v>
      </c>
      <c r="AS258">
        <v>2325314</v>
      </c>
      <c r="AT258">
        <v>2421805</v>
      </c>
      <c r="AU258">
        <v>2516870</v>
      </c>
      <c r="AV258">
        <v>2610745</v>
      </c>
      <c r="AW258">
        <v>2704346</v>
      </c>
      <c r="AX258">
        <v>2798442</v>
      </c>
      <c r="AY258">
        <v>2892489</v>
      </c>
      <c r="AZ258">
        <v>2986190</v>
      </c>
      <c r="BA258">
        <v>3080955</v>
      </c>
      <c r="BB258">
        <v>3175727</v>
      </c>
      <c r="BC258">
        <v>3268265</v>
      </c>
      <c r="BD258">
        <v>3359093</v>
      </c>
      <c r="BE258">
        <v>3448793</v>
      </c>
      <c r="BF258">
        <v>3535695</v>
      </c>
      <c r="BG258">
        <v>3620198</v>
      </c>
      <c r="BH258">
        <v>3703240</v>
      </c>
      <c r="BI258">
        <v>3783361</v>
      </c>
      <c r="BJ258">
        <v>3859792</v>
      </c>
      <c r="BK258">
        <v>3933533</v>
      </c>
      <c r="BL258">
        <v>4003442</v>
      </c>
      <c r="BM258">
        <v>4066271</v>
      </c>
      <c r="BN258">
        <v>4120095</v>
      </c>
      <c r="BO258">
        <v>4169182</v>
      </c>
      <c r="BP258">
        <v>4218287</v>
      </c>
      <c r="BQ258">
        <v>4266392</v>
      </c>
      <c r="BR258">
        <v>4311937</v>
      </c>
      <c r="BS258">
        <v>4355051</v>
      </c>
      <c r="BT258">
        <v>4395855</v>
      </c>
      <c r="BU258">
        <v>4434477</v>
      </c>
      <c r="BV258">
        <v>4470886</v>
      </c>
      <c r="BW258">
        <v>4505154</v>
      </c>
      <c r="BX258">
        <v>4537391</v>
      </c>
      <c r="BY258">
        <v>4567640</v>
      </c>
      <c r="BZ258">
        <v>4595877</v>
      </c>
      <c r="CA258">
        <v>4622112</v>
      </c>
      <c r="CB258">
        <v>4646279</v>
      </c>
      <c r="CC258">
        <v>4668428</v>
      </c>
      <c r="CD258">
        <v>4688534</v>
      </c>
      <c r="CE258">
        <v>4707500</v>
      </c>
      <c r="CF258">
        <v>4725285</v>
      </c>
      <c r="CG258">
        <v>4741646</v>
      </c>
      <c r="CH258">
        <v>4756711</v>
      </c>
      <c r="CI258">
        <v>4770452</v>
      </c>
      <c r="CJ258">
        <v>4782664</v>
      </c>
      <c r="CK258">
        <v>4793500</v>
      </c>
      <c r="CL258">
        <v>4802829</v>
      </c>
      <c r="CM258">
        <v>4810600</v>
      </c>
      <c r="CN258">
        <v>4816870</v>
      </c>
      <c r="CO258">
        <v>4821558</v>
      </c>
      <c r="CP258">
        <v>4824669</v>
      </c>
      <c r="CQ258">
        <v>4826231</v>
      </c>
    </row>
    <row r="259" spans="1:95" x14ac:dyDescent="0.45">
      <c r="A259" t="s">
        <v>234</v>
      </c>
      <c r="B259" s="48" t="s">
        <v>411</v>
      </c>
      <c r="C259" t="s">
        <v>776</v>
      </c>
      <c r="D259" s="48" t="s">
        <v>777</v>
      </c>
      <c r="E259">
        <v>667110</v>
      </c>
      <c r="F259">
        <v>692568</v>
      </c>
      <c r="G259">
        <v>718581</v>
      </c>
      <c r="H259">
        <v>744888</v>
      </c>
      <c r="I259">
        <v>771283</v>
      </c>
      <c r="J259">
        <v>797632</v>
      </c>
      <c r="K259">
        <v>823808</v>
      </c>
      <c r="L259">
        <v>849711</v>
      </c>
      <c r="M259">
        <v>875017</v>
      </c>
      <c r="N259">
        <v>899982</v>
      </c>
      <c r="O259">
        <v>924970</v>
      </c>
      <c r="P259">
        <v>949880</v>
      </c>
      <c r="Q259">
        <v>974836</v>
      </c>
      <c r="R259">
        <v>999969</v>
      </c>
      <c r="S259">
        <v>1025647</v>
      </c>
      <c r="T259">
        <v>1052147</v>
      </c>
      <c r="U259">
        <v>1079577</v>
      </c>
      <c r="V259">
        <v>1108070</v>
      </c>
      <c r="W259">
        <v>1137648</v>
      </c>
      <c r="X259">
        <v>1168470</v>
      </c>
      <c r="Y259">
        <v>1200417</v>
      </c>
      <c r="Z259">
        <v>1233343</v>
      </c>
      <c r="AA259">
        <v>1267410</v>
      </c>
      <c r="AB259">
        <v>1302645</v>
      </c>
      <c r="AC259">
        <v>1338975</v>
      </c>
      <c r="AD259">
        <v>1376260</v>
      </c>
      <c r="AE259">
        <v>1414077</v>
      </c>
      <c r="AF259">
        <v>1451961</v>
      </c>
      <c r="AG259">
        <v>1489780</v>
      </c>
      <c r="AH259">
        <v>1527647</v>
      </c>
      <c r="AI259">
        <v>1566169</v>
      </c>
      <c r="AJ259">
        <v>1605438</v>
      </c>
      <c r="AK259">
        <v>1645103</v>
      </c>
      <c r="AL259">
        <v>1685020</v>
      </c>
      <c r="AM259">
        <v>1724969</v>
      </c>
      <c r="AN259">
        <v>1764885</v>
      </c>
      <c r="AO259">
        <v>1804514</v>
      </c>
      <c r="AP259">
        <v>1843493</v>
      </c>
      <c r="AQ259">
        <v>1881776</v>
      </c>
      <c r="AR259">
        <v>1919392</v>
      </c>
      <c r="AS259">
        <v>1955690</v>
      </c>
      <c r="AT259">
        <v>1990209</v>
      </c>
      <c r="AU259">
        <v>2022714</v>
      </c>
      <c r="AV259">
        <v>2053493</v>
      </c>
      <c r="AW259">
        <v>2083366</v>
      </c>
      <c r="AX259">
        <v>2113180</v>
      </c>
      <c r="AY259">
        <v>2142452</v>
      </c>
      <c r="AZ259">
        <v>2171084</v>
      </c>
      <c r="BA259">
        <v>2200182</v>
      </c>
      <c r="BB259">
        <v>2229289</v>
      </c>
      <c r="BC259">
        <v>2256689</v>
      </c>
      <c r="BD259">
        <v>2283070</v>
      </c>
      <c r="BE259">
        <v>2309765</v>
      </c>
      <c r="BF259">
        <v>2335593</v>
      </c>
      <c r="BG259">
        <v>2360755</v>
      </c>
      <c r="BH259">
        <v>2385764</v>
      </c>
      <c r="BI259">
        <v>2409720</v>
      </c>
      <c r="BJ259">
        <v>2432341</v>
      </c>
      <c r="BK259">
        <v>2454074</v>
      </c>
      <c r="BL259">
        <v>2474298</v>
      </c>
      <c r="BM259">
        <v>2490812</v>
      </c>
      <c r="BN259">
        <v>2502349</v>
      </c>
      <c r="BO259">
        <v>2512039</v>
      </c>
      <c r="BP259">
        <v>2523133</v>
      </c>
      <c r="BQ259">
        <v>2534728</v>
      </c>
      <c r="BR259">
        <v>2545669</v>
      </c>
      <c r="BS259">
        <v>2556037</v>
      </c>
      <c r="BT259">
        <v>2565901</v>
      </c>
      <c r="BU259">
        <v>2575265</v>
      </c>
      <c r="BV259">
        <v>2584124</v>
      </c>
      <c r="BW259">
        <v>2592515</v>
      </c>
      <c r="BX259">
        <v>2600457</v>
      </c>
      <c r="BY259">
        <v>2607957</v>
      </c>
      <c r="BZ259">
        <v>2615015</v>
      </c>
      <c r="CA259">
        <v>2621584</v>
      </c>
      <c r="CB259">
        <v>2627635</v>
      </c>
      <c r="CC259">
        <v>2633173</v>
      </c>
      <c r="CD259">
        <v>2638167</v>
      </c>
      <c r="CE259">
        <v>2642615</v>
      </c>
      <c r="CF259">
        <v>2646469</v>
      </c>
      <c r="CG259">
        <v>2649660</v>
      </c>
      <c r="CH259">
        <v>2652229</v>
      </c>
      <c r="CI259">
        <v>2654148</v>
      </c>
      <c r="CJ259">
        <v>2655360</v>
      </c>
      <c r="CK259">
        <v>2655894</v>
      </c>
      <c r="CL259">
        <v>2655713</v>
      </c>
      <c r="CM259">
        <v>2654794</v>
      </c>
      <c r="CN259">
        <v>2653140</v>
      </c>
      <c r="CO259">
        <v>2650744</v>
      </c>
      <c r="CP259">
        <v>2647610</v>
      </c>
      <c r="CQ259">
        <v>2643727</v>
      </c>
    </row>
    <row r="260" spans="1:95" x14ac:dyDescent="0.45">
      <c r="A260" t="s">
        <v>234</v>
      </c>
      <c r="B260" s="48" t="s">
        <v>411</v>
      </c>
      <c r="C260" t="s">
        <v>774</v>
      </c>
      <c r="D260" s="48" t="s">
        <v>775</v>
      </c>
      <c r="E260">
        <v>660386</v>
      </c>
      <c r="F260">
        <v>685352</v>
      </c>
      <c r="G260">
        <v>710864</v>
      </c>
      <c r="H260">
        <v>736716</v>
      </c>
      <c r="I260">
        <v>762677</v>
      </c>
      <c r="J260">
        <v>788576</v>
      </c>
      <c r="K260">
        <v>814308</v>
      </c>
      <c r="L260">
        <v>839812</v>
      </c>
      <c r="M260">
        <v>864714</v>
      </c>
      <c r="N260">
        <v>889294</v>
      </c>
      <c r="O260">
        <v>913979</v>
      </c>
      <c r="P260">
        <v>938659</v>
      </c>
      <c r="Q260">
        <v>963412</v>
      </c>
      <c r="R260">
        <v>988374</v>
      </c>
      <c r="S260">
        <v>1013996</v>
      </c>
      <c r="T260">
        <v>1040572</v>
      </c>
      <c r="U260">
        <v>1068197</v>
      </c>
      <c r="V260">
        <v>1096955</v>
      </c>
      <c r="W260">
        <v>1126862</v>
      </c>
      <c r="X260">
        <v>1158020</v>
      </c>
      <c r="Y260">
        <v>1190216</v>
      </c>
      <c r="Z260">
        <v>1223294</v>
      </c>
      <c r="AA260">
        <v>1257396</v>
      </c>
      <c r="AB260">
        <v>1292508</v>
      </c>
      <c r="AC260">
        <v>1328620</v>
      </c>
      <c r="AD260">
        <v>1365634</v>
      </c>
      <c r="AE260">
        <v>1403139</v>
      </c>
      <c r="AF260">
        <v>1440738</v>
      </c>
      <c r="AG260">
        <v>1478323</v>
      </c>
      <c r="AH260">
        <v>1516180</v>
      </c>
      <c r="AI260">
        <v>1555537</v>
      </c>
      <c r="AJ260">
        <v>1596738</v>
      </c>
      <c r="AK260">
        <v>1639155</v>
      </c>
      <c r="AL260">
        <v>1682414</v>
      </c>
      <c r="AM260">
        <v>1726153</v>
      </c>
      <c r="AN260">
        <v>1770291</v>
      </c>
      <c r="AO260">
        <v>1814499</v>
      </c>
      <c r="AP260">
        <v>1858218</v>
      </c>
      <c r="AQ260">
        <v>1901062</v>
      </c>
      <c r="AR260">
        <v>1942709</v>
      </c>
      <c r="AS260">
        <v>1982049</v>
      </c>
      <c r="AT260">
        <v>2018738</v>
      </c>
      <c r="AU260">
        <v>2052991</v>
      </c>
      <c r="AV260">
        <v>2085291</v>
      </c>
      <c r="AW260">
        <v>2116712</v>
      </c>
      <c r="AX260">
        <v>2148060</v>
      </c>
      <c r="AY260">
        <v>2178888</v>
      </c>
      <c r="AZ260">
        <v>2209164</v>
      </c>
      <c r="BA260">
        <v>2239874</v>
      </c>
      <c r="BB260">
        <v>2270502</v>
      </c>
      <c r="BC260">
        <v>2299273</v>
      </c>
      <c r="BD260">
        <v>2326763</v>
      </c>
      <c r="BE260">
        <v>2354169</v>
      </c>
      <c r="BF260">
        <v>2380554</v>
      </c>
      <c r="BG260">
        <v>2406364</v>
      </c>
      <c r="BH260">
        <v>2432274</v>
      </c>
      <c r="BI260">
        <v>2457278</v>
      </c>
      <c r="BJ260">
        <v>2480836</v>
      </c>
      <c r="BK260">
        <v>2503744</v>
      </c>
      <c r="BL260">
        <v>2525255</v>
      </c>
      <c r="BM260">
        <v>2543508</v>
      </c>
      <c r="BN260">
        <v>2557639</v>
      </c>
      <c r="BO260">
        <v>2569726</v>
      </c>
      <c r="BP260">
        <v>2582392</v>
      </c>
      <c r="BQ260">
        <v>2595182</v>
      </c>
      <c r="BR260">
        <v>2607281</v>
      </c>
      <c r="BS260">
        <v>2618752</v>
      </c>
      <c r="BT260">
        <v>2629654</v>
      </c>
      <c r="BU260">
        <v>2639988</v>
      </c>
      <c r="BV260">
        <v>2649757</v>
      </c>
      <c r="BW260">
        <v>2658982</v>
      </c>
      <c r="BX260">
        <v>2667677</v>
      </c>
      <c r="BY260">
        <v>2675850</v>
      </c>
      <c r="BZ260">
        <v>2683498</v>
      </c>
      <c r="CA260">
        <v>2690578</v>
      </c>
      <c r="CB260">
        <v>2697064</v>
      </c>
      <c r="CC260">
        <v>2702966</v>
      </c>
      <c r="CD260">
        <v>2708243</v>
      </c>
      <c r="CE260">
        <v>2712903</v>
      </c>
      <c r="CF260">
        <v>2716895</v>
      </c>
      <c r="CG260">
        <v>2720146</v>
      </c>
      <c r="CH260">
        <v>2722707</v>
      </c>
      <c r="CI260">
        <v>2724524</v>
      </c>
      <c r="CJ260">
        <v>2725554</v>
      </c>
      <c r="CK260">
        <v>2725828</v>
      </c>
      <c r="CL260">
        <v>2725306</v>
      </c>
      <c r="CM260">
        <v>2723964</v>
      </c>
      <c r="CN260">
        <v>2721811</v>
      </c>
      <c r="CO260">
        <v>2718833</v>
      </c>
      <c r="CP260">
        <v>2715040</v>
      </c>
      <c r="CQ260">
        <v>2710423</v>
      </c>
    </row>
    <row r="261" spans="1:95" x14ac:dyDescent="0.45">
      <c r="A261" t="s">
        <v>234</v>
      </c>
      <c r="B261" s="48" t="s">
        <v>411</v>
      </c>
      <c r="C261" t="s">
        <v>768</v>
      </c>
      <c r="D261" s="48" t="s">
        <v>769</v>
      </c>
      <c r="E261">
        <v>1327496</v>
      </c>
      <c r="F261">
        <v>1377920</v>
      </c>
      <c r="G261">
        <v>1429445</v>
      </c>
      <c r="H261">
        <v>1481604</v>
      </c>
      <c r="I261">
        <v>1533960</v>
      </c>
      <c r="J261">
        <v>1586208</v>
      </c>
      <c r="K261">
        <v>1638116</v>
      </c>
      <c r="L261">
        <v>1689523</v>
      </c>
      <c r="M261">
        <v>1739731</v>
      </c>
      <c r="N261">
        <v>1789276</v>
      </c>
      <c r="O261">
        <v>1838949</v>
      </c>
      <c r="P261">
        <v>1888539</v>
      </c>
      <c r="Q261">
        <v>1938248</v>
      </c>
      <c r="R261">
        <v>1988343</v>
      </c>
      <c r="S261">
        <v>2039643</v>
      </c>
      <c r="T261">
        <v>2092719</v>
      </c>
      <c r="U261">
        <v>2147774</v>
      </c>
      <c r="V261">
        <v>2205025</v>
      </c>
      <c r="W261">
        <v>2264510</v>
      </c>
      <c r="X261">
        <v>2326490</v>
      </c>
      <c r="Y261">
        <v>2390633</v>
      </c>
      <c r="Z261">
        <v>2456637</v>
      </c>
      <c r="AA261">
        <v>2524806</v>
      </c>
      <c r="AB261">
        <v>2595153</v>
      </c>
      <c r="AC261">
        <v>2667595</v>
      </c>
      <c r="AD261">
        <v>2741894</v>
      </c>
      <c r="AE261">
        <v>2817216</v>
      </c>
      <c r="AF261">
        <v>2892699</v>
      </c>
      <c r="AG261">
        <v>2968103</v>
      </c>
      <c r="AH261">
        <v>3043827</v>
      </c>
      <c r="AI261">
        <v>3121706</v>
      </c>
      <c r="AJ261">
        <v>3202176</v>
      </c>
      <c r="AK261">
        <v>3284258</v>
      </c>
      <c r="AL261">
        <v>3367434</v>
      </c>
      <c r="AM261">
        <v>3451122</v>
      </c>
      <c r="AN261">
        <v>3535176</v>
      </c>
      <c r="AO261">
        <v>3619013</v>
      </c>
      <c r="AP261">
        <v>3701711</v>
      </c>
      <c r="AQ261">
        <v>3782838</v>
      </c>
      <c r="AR261">
        <v>3862101</v>
      </c>
      <c r="AS261">
        <v>3937739</v>
      </c>
      <c r="AT261">
        <v>4008947</v>
      </c>
      <c r="AU261">
        <v>4075705</v>
      </c>
      <c r="AV261">
        <v>4138784</v>
      </c>
      <c r="AW261">
        <v>4200078</v>
      </c>
      <c r="AX261">
        <v>4261240</v>
      </c>
      <c r="AY261">
        <v>4321340</v>
      </c>
      <c r="AZ261">
        <v>4380248</v>
      </c>
      <c r="BA261">
        <v>4440056</v>
      </c>
      <c r="BB261">
        <v>4499791</v>
      </c>
      <c r="BC261">
        <v>4555962</v>
      </c>
      <c r="BD261">
        <v>4609833</v>
      </c>
      <c r="BE261">
        <v>4663934</v>
      </c>
      <c r="BF261">
        <v>4716147</v>
      </c>
      <c r="BG261">
        <v>4767119</v>
      </c>
      <c r="BH261">
        <v>4818038</v>
      </c>
      <c r="BI261">
        <v>4866998</v>
      </c>
      <c r="BJ261">
        <v>4913177</v>
      </c>
      <c r="BK261">
        <v>4957818</v>
      </c>
      <c r="BL261">
        <v>4999553</v>
      </c>
      <c r="BM261">
        <v>5034320</v>
      </c>
      <c r="BN261">
        <v>5059988</v>
      </c>
      <c r="BO261">
        <v>5081765</v>
      </c>
      <c r="BP261">
        <v>5105525</v>
      </c>
      <c r="BQ261">
        <v>5129910</v>
      </c>
      <c r="BR261">
        <v>5152950</v>
      </c>
      <c r="BS261">
        <v>5174789</v>
      </c>
      <c r="BT261">
        <v>5195555</v>
      </c>
      <c r="BU261">
        <v>5215253</v>
      </c>
      <c r="BV261">
        <v>5233881</v>
      </c>
      <c r="BW261">
        <v>5251497</v>
      </c>
      <c r="BX261">
        <v>5268134</v>
      </c>
      <c r="BY261">
        <v>5283807</v>
      </c>
      <c r="BZ261">
        <v>5298513</v>
      </c>
      <c r="CA261">
        <v>5312162</v>
      </c>
      <c r="CB261">
        <v>5324699</v>
      </c>
      <c r="CC261">
        <v>5336139</v>
      </c>
      <c r="CD261">
        <v>5346410</v>
      </c>
      <c r="CE261">
        <v>5355518</v>
      </c>
      <c r="CF261">
        <v>5363364</v>
      </c>
      <c r="CG261">
        <v>5369806</v>
      </c>
      <c r="CH261">
        <v>5374936</v>
      </c>
      <c r="CI261">
        <v>5378672</v>
      </c>
      <c r="CJ261">
        <v>5380914</v>
      </c>
      <c r="CK261">
        <v>5381722</v>
      </c>
      <c r="CL261">
        <v>5381019</v>
      </c>
      <c r="CM261">
        <v>5378758</v>
      </c>
      <c r="CN261">
        <v>5374951</v>
      </c>
      <c r="CO261">
        <v>5369577</v>
      </c>
      <c r="CP261">
        <v>5362650</v>
      </c>
      <c r="CQ261">
        <v>5354150</v>
      </c>
    </row>
    <row r="262" spans="1:95" x14ac:dyDescent="0.45">
      <c r="A262" t="s">
        <v>403</v>
      </c>
      <c r="B262" s="48" t="s">
        <v>404</v>
      </c>
      <c r="C262" t="s">
        <v>770</v>
      </c>
      <c r="D262" s="48" t="s">
        <v>771</v>
      </c>
      <c r="E262">
        <v>3024199</v>
      </c>
      <c r="F262">
        <v>3089613</v>
      </c>
      <c r="G262">
        <v>3157242</v>
      </c>
      <c r="H262">
        <v>3224884</v>
      </c>
      <c r="I262">
        <v>3290644</v>
      </c>
      <c r="J262">
        <v>3353995</v>
      </c>
      <c r="K262">
        <v>3453627</v>
      </c>
      <c r="L262">
        <v>3555362</v>
      </c>
      <c r="M262">
        <v>3659731</v>
      </c>
      <c r="N262">
        <v>3769345</v>
      </c>
      <c r="O262">
        <v>3887507</v>
      </c>
      <c r="P262">
        <v>4015846</v>
      </c>
      <c r="Q262">
        <v>4153408</v>
      </c>
      <c r="R262">
        <v>4297732</v>
      </c>
      <c r="S262">
        <v>4446318</v>
      </c>
      <c r="T262">
        <v>4592364</v>
      </c>
      <c r="U262">
        <v>4686908</v>
      </c>
      <c r="V262">
        <v>4760512</v>
      </c>
      <c r="W262">
        <v>4835591</v>
      </c>
      <c r="X262">
        <v>5008931</v>
      </c>
      <c r="Y262">
        <v>5193107</v>
      </c>
      <c r="Z262">
        <v>5386891</v>
      </c>
      <c r="AA262">
        <v>5588839</v>
      </c>
      <c r="AB262">
        <v>5797690</v>
      </c>
      <c r="AC262">
        <v>6012947</v>
      </c>
      <c r="AD262">
        <v>6234136</v>
      </c>
      <c r="AE262">
        <v>6460109</v>
      </c>
      <c r="AF262">
        <v>6690368</v>
      </c>
      <c r="AG262">
        <v>6922064</v>
      </c>
      <c r="AH262">
        <v>7151873</v>
      </c>
      <c r="AI262">
        <v>7393710</v>
      </c>
      <c r="AJ262">
        <v>7646344</v>
      </c>
      <c r="AK262">
        <v>7908570</v>
      </c>
      <c r="AL262">
        <v>8178248</v>
      </c>
      <c r="AM262">
        <v>8453022</v>
      </c>
      <c r="AN262">
        <v>8733587</v>
      </c>
      <c r="AO262">
        <v>9020318</v>
      </c>
      <c r="AP262">
        <v>9313136</v>
      </c>
      <c r="AQ262">
        <v>9608099</v>
      </c>
      <c r="AR262">
        <v>9857672</v>
      </c>
      <c r="AS262">
        <v>10060999</v>
      </c>
      <c r="AT262">
        <v>10258724</v>
      </c>
      <c r="AU262">
        <v>10449843</v>
      </c>
      <c r="AV262">
        <v>10633993</v>
      </c>
      <c r="AW262">
        <v>10813109</v>
      </c>
      <c r="AX262">
        <v>10990692</v>
      </c>
      <c r="AY262">
        <v>11166776</v>
      </c>
      <c r="AZ262">
        <v>11341570</v>
      </c>
      <c r="BA262">
        <v>11512161</v>
      </c>
      <c r="BB262">
        <v>11678706</v>
      </c>
      <c r="BC262">
        <v>11844464</v>
      </c>
      <c r="BD262">
        <v>12007865</v>
      </c>
      <c r="BE262">
        <v>12162517</v>
      </c>
      <c r="BF262">
        <v>12306720</v>
      </c>
      <c r="BG262">
        <v>12505538</v>
      </c>
      <c r="BH262">
        <v>12763541</v>
      </c>
      <c r="BI262">
        <v>13025630</v>
      </c>
      <c r="BJ262">
        <v>13279535</v>
      </c>
      <c r="BK262">
        <v>13518141</v>
      </c>
      <c r="BL262">
        <v>13747193</v>
      </c>
      <c r="BM262">
        <v>13964427</v>
      </c>
      <c r="BN262">
        <v>14173722</v>
      </c>
      <c r="BO262">
        <v>14388690</v>
      </c>
      <c r="BP262">
        <v>14601421</v>
      </c>
      <c r="BQ262">
        <v>14803432</v>
      </c>
      <c r="BR262">
        <v>15000207</v>
      </c>
      <c r="BS262">
        <v>15189686</v>
      </c>
      <c r="BT262">
        <v>15370630</v>
      </c>
      <c r="BU262">
        <v>15546169</v>
      </c>
      <c r="BV262">
        <v>15715877</v>
      </c>
      <c r="BW262">
        <v>15879661</v>
      </c>
      <c r="BX262">
        <v>16039675</v>
      </c>
      <c r="BY262">
        <v>16196079</v>
      </c>
      <c r="BZ262">
        <v>16350780</v>
      </c>
      <c r="CA262">
        <v>16503413</v>
      </c>
      <c r="CB262">
        <v>16650715</v>
      </c>
      <c r="CC262">
        <v>16792391</v>
      </c>
      <c r="CD262">
        <v>16930310</v>
      </c>
      <c r="CE262">
        <v>17063018</v>
      </c>
      <c r="CF262">
        <v>17189217</v>
      </c>
      <c r="CG262">
        <v>17310874</v>
      </c>
      <c r="CH262">
        <v>17425135</v>
      </c>
      <c r="CI262">
        <v>17534838</v>
      </c>
      <c r="CJ262">
        <v>17640355</v>
      </c>
      <c r="CK262">
        <v>17740164</v>
      </c>
      <c r="CL262">
        <v>17830755</v>
      </c>
      <c r="CM262">
        <v>17910480</v>
      </c>
      <c r="CN262">
        <v>17982237</v>
      </c>
      <c r="CO262">
        <v>18048107</v>
      </c>
      <c r="CP262">
        <v>18105059</v>
      </c>
      <c r="CQ262">
        <v>18153448</v>
      </c>
    </row>
    <row r="263" spans="1:95" x14ac:dyDescent="0.45">
      <c r="A263" t="s">
        <v>403</v>
      </c>
      <c r="B263" s="48" t="s">
        <v>404</v>
      </c>
      <c r="C263" t="s">
        <v>772</v>
      </c>
      <c r="D263" s="48" t="s">
        <v>773</v>
      </c>
      <c r="E263">
        <v>649467</v>
      </c>
      <c r="F263">
        <v>720538</v>
      </c>
      <c r="G263">
        <v>799697</v>
      </c>
      <c r="H263">
        <v>887177</v>
      </c>
      <c r="I263">
        <v>983308</v>
      </c>
      <c r="J263">
        <v>1088382</v>
      </c>
      <c r="K263">
        <v>1163892</v>
      </c>
      <c r="L263">
        <v>1244382</v>
      </c>
      <c r="M263">
        <v>1330290</v>
      </c>
      <c r="N263">
        <v>1422876</v>
      </c>
      <c r="O263">
        <v>1524060</v>
      </c>
      <c r="P263">
        <v>1635022</v>
      </c>
      <c r="Q263">
        <v>1756308</v>
      </c>
      <c r="R263">
        <v>1887212</v>
      </c>
      <c r="S263">
        <v>2027739</v>
      </c>
      <c r="T263">
        <v>2183933</v>
      </c>
      <c r="U263">
        <v>2371050</v>
      </c>
      <c r="V263">
        <v>2561438</v>
      </c>
      <c r="W263">
        <v>2767539</v>
      </c>
      <c r="X263">
        <v>2893336</v>
      </c>
      <c r="Y263">
        <v>3027607</v>
      </c>
      <c r="Z263">
        <v>3169705</v>
      </c>
      <c r="AA263">
        <v>3319097</v>
      </c>
      <c r="AB263">
        <v>3475054</v>
      </c>
      <c r="AC263">
        <v>3637569</v>
      </c>
      <c r="AD263">
        <v>3806347</v>
      </c>
      <c r="AE263">
        <v>3980808</v>
      </c>
      <c r="AF263">
        <v>4161107</v>
      </c>
      <c r="AG263">
        <v>4353125</v>
      </c>
      <c r="AH263">
        <v>4567898</v>
      </c>
      <c r="AI263">
        <v>4796068</v>
      </c>
      <c r="AJ263">
        <v>5037526</v>
      </c>
      <c r="AK263">
        <v>5291740</v>
      </c>
      <c r="AL263">
        <v>5557703</v>
      </c>
      <c r="AM263">
        <v>5834179</v>
      </c>
      <c r="AN263">
        <v>6121978</v>
      </c>
      <c r="AO263">
        <v>6421994</v>
      </c>
      <c r="AP263">
        <v>6734034</v>
      </c>
      <c r="AQ263">
        <v>7055849</v>
      </c>
      <c r="AR263">
        <v>7358263</v>
      </c>
      <c r="AS263">
        <v>7638005</v>
      </c>
      <c r="AT263">
        <v>7920189</v>
      </c>
      <c r="AU263">
        <v>8204928</v>
      </c>
      <c r="AV263">
        <v>8491549</v>
      </c>
      <c r="AW263">
        <v>8781891</v>
      </c>
      <c r="AX263">
        <v>9077766</v>
      </c>
      <c r="AY263">
        <v>9380026</v>
      </c>
      <c r="AZ263">
        <v>9688988</v>
      </c>
      <c r="BA263">
        <v>10002278</v>
      </c>
      <c r="BB263">
        <v>10319234</v>
      </c>
      <c r="BC263">
        <v>10643601</v>
      </c>
      <c r="BD263">
        <v>10974135</v>
      </c>
      <c r="BE263">
        <v>11304561</v>
      </c>
      <c r="BF263">
        <v>11633055</v>
      </c>
      <c r="BG263">
        <v>12021857</v>
      </c>
      <c r="BH263">
        <v>12482801</v>
      </c>
      <c r="BI263">
        <v>12963775</v>
      </c>
      <c r="BJ263">
        <v>13453837</v>
      </c>
      <c r="BK263">
        <v>13946032</v>
      </c>
      <c r="BL263">
        <v>14445816</v>
      </c>
      <c r="BM263">
        <v>14951022</v>
      </c>
      <c r="BN263">
        <v>15466014</v>
      </c>
      <c r="BO263">
        <v>16006312</v>
      </c>
      <c r="BP263">
        <v>16564233</v>
      </c>
      <c r="BQ263">
        <v>17130798</v>
      </c>
      <c r="BR263">
        <v>17711340</v>
      </c>
      <c r="BS263">
        <v>18304660</v>
      </c>
      <c r="BT263">
        <v>18910500</v>
      </c>
      <c r="BU263">
        <v>19530927</v>
      </c>
      <c r="BV263">
        <v>20167578</v>
      </c>
      <c r="BW263">
        <v>20819348</v>
      </c>
      <c r="BX263">
        <v>21489690</v>
      </c>
      <c r="BY263">
        <v>22180527</v>
      </c>
      <c r="BZ263">
        <v>22893604</v>
      </c>
      <c r="CA263">
        <v>23629395</v>
      </c>
      <c r="CB263">
        <v>24383134</v>
      </c>
      <c r="CC263">
        <v>25156076</v>
      </c>
      <c r="CD263">
        <v>25949689</v>
      </c>
      <c r="CE263">
        <v>26761351</v>
      </c>
      <c r="CF263">
        <v>27589528</v>
      </c>
      <c r="CG263">
        <v>28433051</v>
      </c>
      <c r="CH263">
        <v>29292297</v>
      </c>
      <c r="CI263">
        <v>30167324</v>
      </c>
      <c r="CJ263">
        <v>31060310</v>
      </c>
      <c r="CK263">
        <v>31968882</v>
      </c>
      <c r="CL263">
        <v>32885312</v>
      </c>
      <c r="CM263">
        <v>33807576</v>
      </c>
      <c r="CN263">
        <v>34739226</v>
      </c>
      <c r="CO263">
        <v>35682489</v>
      </c>
      <c r="CP263">
        <v>36634347</v>
      </c>
      <c r="CQ263">
        <v>37593537</v>
      </c>
    </row>
    <row r="264" spans="1:95" x14ac:dyDescent="0.45">
      <c r="A264" t="s">
        <v>403</v>
      </c>
      <c r="B264" s="48" t="s">
        <v>404</v>
      </c>
      <c r="C264" t="s">
        <v>776</v>
      </c>
      <c r="D264" s="48" t="s">
        <v>777</v>
      </c>
      <c r="E264">
        <v>1855746</v>
      </c>
      <c r="F264">
        <v>1926803</v>
      </c>
      <c r="G264">
        <v>2003567</v>
      </c>
      <c r="H264">
        <v>2084675</v>
      </c>
      <c r="I264">
        <v>2169132</v>
      </c>
      <c r="J264">
        <v>2256789</v>
      </c>
      <c r="K264">
        <v>2347732</v>
      </c>
      <c r="L264">
        <v>2442174</v>
      </c>
      <c r="M264">
        <v>2540713</v>
      </c>
      <c r="N264">
        <v>2645810</v>
      </c>
      <c r="O264">
        <v>2760807</v>
      </c>
      <c r="P264">
        <v>2887383</v>
      </c>
      <c r="Q264">
        <v>3025076</v>
      </c>
      <c r="R264">
        <v>3171537</v>
      </c>
      <c r="S264">
        <v>3324929</v>
      </c>
      <c r="T264">
        <v>3484792</v>
      </c>
      <c r="U264">
        <v>3628302</v>
      </c>
      <c r="V264">
        <v>3757132</v>
      </c>
      <c r="W264">
        <v>3894952</v>
      </c>
      <c r="X264">
        <v>4042181</v>
      </c>
      <c r="Y264">
        <v>4199333</v>
      </c>
      <c r="Z264">
        <v>4365241</v>
      </c>
      <c r="AA264">
        <v>4538800</v>
      </c>
      <c r="AB264">
        <v>4718939</v>
      </c>
      <c r="AC264">
        <v>4905419</v>
      </c>
      <c r="AD264">
        <v>5097934</v>
      </c>
      <c r="AE264">
        <v>5295593</v>
      </c>
      <c r="AF264">
        <v>5498186</v>
      </c>
      <c r="AG264">
        <v>5707462</v>
      </c>
      <c r="AH264">
        <v>5926878</v>
      </c>
      <c r="AI264">
        <v>6158776</v>
      </c>
      <c r="AJ264">
        <v>6403080</v>
      </c>
      <c r="AK264">
        <v>6658849</v>
      </c>
      <c r="AL264">
        <v>6924480</v>
      </c>
      <c r="AM264">
        <v>7198195</v>
      </c>
      <c r="AN264">
        <v>7480660</v>
      </c>
      <c r="AO264">
        <v>7772492</v>
      </c>
      <c r="AP264">
        <v>8073712</v>
      </c>
      <c r="AQ264">
        <v>8381406</v>
      </c>
      <c r="AR264">
        <v>8656027</v>
      </c>
      <c r="AS264">
        <v>8895207</v>
      </c>
      <c r="AT264">
        <v>9133072</v>
      </c>
      <c r="AU264">
        <v>9369369</v>
      </c>
      <c r="AV264">
        <v>9603509</v>
      </c>
      <c r="AW264">
        <v>9836981</v>
      </c>
      <c r="AX264">
        <v>10072183</v>
      </c>
      <c r="AY264">
        <v>10309923</v>
      </c>
      <c r="AZ264">
        <v>10550398</v>
      </c>
      <c r="BA264">
        <v>10815156</v>
      </c>
      <c r="BB264">
        <v>11105397</v>
      </c>
      <c r="BC264">
        <v>11401454</v>
      </c>
      <c r="BD264">
        <v>11702300</v>
      </c>
      <c r="BE264">
        <v>12001380</v>
      </c>
      <c r="BF264">
        <v>12294107</v>
      </c>
      <c r="BG264">
        <v>12612624</v>
      </c>
      <c r="BH264">
        <v>12966286</v>
      </c>
      <c r="BI264">
        <v>13331786</v>
      </c>
      <c r="BJ264">
        <v>13697423</v>
      </c>
      <c r="BK264">
        <v>14056256</v>
      </c>
      <c r="BL264">
        <v>14413901</v>
      </c>
      <c r="BM264">
        <v>14767493</v>
      </c>
      <c r="BN264">
        <v>15121701</v>
      </c>
      <c r="BO264">
        <v>15491846</v>
      </c>
      <c r="BP264">
        <v>15869633</v>
      </c>
      <c r="BQ264">
        <v>16246681</v>
      </c>
      <c r="BR264">
        <v>16628362</v>
      </c>
      <c r="BS264">
        <v>17012559</v>
      </c>
      <c r="BT264">
        <v>17398516</v>
      </c>
      <c r="BU264">
        <v>17788887</v>
      </c>
      <c r="BV264">
        <v>18184221</v>
      </c>
      <c r="BW264">
        <v>18583896</v>
      </c>
      <c r="BX264">
        <v>18990793</v>
      </c>
      <c r="BY264">
        <v>19405962</v>
      </c>
      <c r="BZ264">
        <v>19831257</v>
      </c>
      <c r="CA264">
        <v>20266713</v>
      </c>
      <c r="CB264">
        <v>20708224</v>
      </c>
      <c r="CC264">
        <v>21156302</v>
      </c>
      <c r="CD264">
        <v>21612626</v>
      </c>
      <c r="CE264">
        <v>22075098</v>
      </c>
      <c r="CF264">
        <v>22542349</v>
      </c>
      <c r="CG264">
        <v>23014806</v>
      </c>
      <c r="CH264">
        <v>23491243</v>
      </c>
      <c r="CI264">
        <v>23973158</v>
      </c>
      <c r="CJ264">
        <v>24461819</v>
      </c>
      <c r="CK264">
        <v>24955302</v>
      </c>
      <c r="CL264">
        <v>25447886</v>
      </c>
      <c r="CM264">
        <v>25937645</v>
      </c>
      <c r="CN264">
        <v>26427931</v>
      </c>
      <c r="CO264">
        <v>26921013</v>
      </c>
      <c r="CP264">
        <v>27413748</v>
      </c>
      <c r="CQ264">
        <v>27905694</v>
      </c>
    </row>
    <row r="265" spans="1:95" x14ac:dyDescent="0.45">
      <c r="A265" t="s">
        <v>403</v>
      </c>
      <c r="B265" s="48" t="s">
        <v>404</v>
      </c>
      <c r="C265" t="s">
        <v>774</v>
      </c>
      <c r="D265" s="48" t="s">
        <v>775</v>
      </c>
      <c r="E265">
        <v>1817920</v>
      </c>
      <c r="F265">
        <v>1883348</v>
      </c>
      <c r="G265">
        <v>1953372</v>
      </c>
      <c r="H265">
        <v>2027386</v>
      </c>
      <c r="I265">
        <v>2104820</v>
      </c>
      <c r="J265">
        <v>2185588</v>
      </c>
      <c r="K265">
        <v>2269787</v>
      </c>
      <c r="L265">
        <v>2357570</v>
      </c>
      <c r="M265">
        <v>2449308</v>
      </c>
      <c r="N265">
        <v>2546411</v>
      </c>
      <c r="O265">
        <v>2650760</v>
      </c>
      <c r="P265">
        <v>2763485</v>
      </c>
      <c r="Q265">
        <v>2884640</v>
      </c>
      <c r="R265">
        <v>3013407</v>
      </c>
      <c r="S265">
        <v>3149128</v>
      </c>
      <c r="T265">
        <v>3291505</v>
      </c>
      <c r="U265">
        <v>3429656</v>
      </c>
      <c r="V265">
        <v>3564818</v>
      </c>
      <c r="W265">
        <v>3708178</v>
      </c>
      <c r="X265">
        <v>3860086</v>
      </c>
      <c r="Y265">
        <v>4021381</v>
      </c>
      <c r="Z265">
        <v>4191355</v>
      </c>
      <c r="AA265">
        <v>4369136</v>
      </c>
      <c r="AB265">
        <v>4553805</v>
      </c>
      <c r="AC265">
        <v>4745097</v>
      </c>
      <c r="AD265">
        <v>4942549</v>
      </c>
      <c r="AE265">
        <v>5145324</v>
      </c>
      <c r="AF265">
        <v>5353289</v>
      </c>
      <c r="AG265">
        <v>5567727</v>
      </c>
      <c r="AH265">
        <v>5792893</v>
      </c>
      <c r="AI265">
        <v>6031002</v>
      </c>
      <c r="AJ265">
        <v>6280790</v>
      </c>
      <c r="AK265">
        <v>6541461</v>
      </c>
      <c r="AL265">
        <v>6811471</v>
      </c>
      <c r="AM265">
        <v>7089006</v>
      </c>
      <c r="AN265">
        <v>7374905</v>
      </c>
      <c r="AO265">
        <v>7669820</v>
      </c>
      <c r="AP265">
        <v>7973458</v>
      </c>
      <c r="AQ265">
        <v>8282542</v>
      </c>
      <c r="AR265">
        <v>8559908</v>
      </c>
      <c r="AS265">
        <v>8803797</v>
      </c>
      <c r="AT265">
        <v>9045841</v>
      </c>
      <c r="AU265">
        <v>9285402</v>
      </c>
      <c r="AV265">
        <v>9522033</v>
      </c>
      <c r="AW265">
        <v>9758019</v>
      </c>
      <c r="AX265">
        <v>9996275</v>
      </c>
      <c r="AY265">
        <v>10236879</v>
      </c>
      <c r="AZ265">
        <v>10480160</v>
      </c>
      <c r="BA265">
        <v>10699283</v>
      </c>
      <c r="BB265">
        <v>10892543</v>
      </c>
      <c r="BC265">
        <v>11086611</v>
      </c>
      <c r="BD265">
        <v>11279700</v>
      </c>
      <c r="BE265">
        <v>11465698</v>
      </c>
      <c r="BF265">
        <v>11645668</v>
      </c>
      <c r="BG265">
        <v>11914771</v>
      </c>
      <c r="BH265">
        <v>12280056</v>
      </c>
      <c r="BI265">
        <v>12657619</v>
      </c>
      <c r="BJ265">
        <v>13035949</v>
      </c>
      <c r="BK265">
        <v>13407917</v>
      </c>
      <c r="BL265">
        <v>13779108</v>
      </c>
      <c r="BM265">
        <v>14147956</v>
      </c>
      <c r="BN265">
        <v>14518035</v>
      </c>
      <c r="BO265">
        <v>14903156</v>
      </c>
      <c r="BP265">
        <v>15296021</v>
      </c>
      <c r="BQ265">
        <v>15687549</v>
      </c>
      <c r="BR265">
        <v>16083185</v>
      </c>
      <c r="BS265">
        <v>16481787</v>
      </c>
      <c r="BT265">
        <v>16882614</v>
      </c>
      <c r="BU265">
        <v>17288209</v>
      </c>
      <c r="BV265">
        <v>17699234</v>
      </c>
      <c r="BW265">
        <v>18115113</v>
      </c>
      <c r="BX265">
        <v>18538572</v>
      </c>
      <c r="BY265">
        <v>18970644</v>
      </c>
      <c r="BZ265">
        <v>19413127</v>
      </c>
      <c r="CA265">
        <v>19866095</v>
      </c>
      <c r="CB265">
        <v>20325625</v>
      </c>
      <c r="CC265">
        <v>20792165</v>
      </c>
      <c r="CD265">
        <v>21267373</v>
      </c>
      <c r="CE265">
        <v>21749271</v>
      </c>
      <c r="CF265">
        <v>22236396</v>
      </c>
      <c r="CG265">
        <v>22729119</v>
      </c>
      <c r="CH265">
        <v>23226189</v>
      </c>
      <c r="CI265">
        <v>23729004</v>
      </c>
      <c r="CJ265">
        <v>24238846</v>
      </c>
      <c r="CK265">
        <v>24753744</v>
      </c>
      <c r="CL265">
        <v>25268181</v>
      </c>
      <c r="CM265">
        <v>25780411</v>
      </c>
      <c r="CN265">
        <v>26293532</v>
      </c>
      <c r="CO265">
        <v>26809583</v>
      </c>
      <c r="CP265">
        <v>27325658</v>
      </c>
      <c r="CQ265">
        <v>27841291</v>
      </c>
    </row>
    <row r="266" spans="1:95" x14ac:dyDescent="0.45">
      <c r="A266" t="s">
        <v>403</v>
      </c>
      <c r="B266" s="48" t="s">
        <v>404</v>
      </c>
      <c r="C266" t="s">
        <v>768</v>
      </c>
      <c r="D266" s="48" t="s">
        <v>769</v>
      </c>
      <c r="E266">
        <v>3673666</v>
      </c>
      <c r="F266">
        <v>3810151</v>
      </c>
      <c r="G266">
        <v>3956939</v>
      </c>
      <c r="H266">
        <v>4112061</v>
      </c>
      <c r="I266">
        <v>4273952</v>
      </c>
      <c r="J266">
        <v>4442377</v>
      </c>
      <c r="K266">
        <v>4617519</v>
      </c>
      <c r="L266">
        <v>4799744</v>
      </c>
      <c r="M266">
        <v>4990021</v>
      </c>
      <c r="N266">
        <v>5192221</v>
      </c>
      <c r="O266">
        <v>5411567</v>
      </c>
      <c r="P266">
        <v>5650868</v>
      </c>
      <c r="Q266">
        <v>5909716</v>
      </c>
      <c r="R266">
        <v>6184944</v>
      </c>
      <c r="S266">
        <v>6474057</v>
      </c>
      <c r="T266">
        <v>6776297</v>
      </c>
      <c r="U266">
        <v>7057958</v>
      </c>
      <c r="V266">
        <v>7321950</v>
      </c>
      <c r="W266">
        <v>7603130</v>
      </c>
      <c r="X266">
        <v>7902267</v>
      </c>
      <c r="Y266">
        <v>8220714</v>
      </c>
      <c r="Z266">
        <v>8556596</v>
      </c>
      <c r="AA266">
        <v>8907936</v>
      </c>
      <c r="AB266">
        <v>9272744</v>
      </c>
      <c r="AC266">
        <v>9650516</v>
      </c>
      <c r="AD266">
        <v>10040483</v>
      </c>
      <c r="AE266">
        <v>10440917</v>
      </c>
      <c r="AF266">
        <v>10851475</v>
      </c>
      <c r="AG266">
        <v>11275189</v>
      </c>
      <c r="AH266">
        <v>11719771</v>
      </c>
      <c r="AI266">
        <v>12189778</v>
      </c>
      <c r="AJ266">
        <v>12683870</v>
      </c>
      <c r="AK266">
        <v>13200310</v>
      </c>
      <c r="AL266">
        <v>13735951</v>
      </c>
      <c r="AM266">
        <v>14287201</v>
      </c>
      <c r="AN266">
        <v>14855565</v>
      </c>
      <c r="AO266">
        <v>15442312</v>
      </c>
      <c r="AP266">
        <v>16047170</v>
      </c>
      <c r="AQ266">
        <v>16663948</v>
      </c>
      <c r="AR266">
        <v>17215935</v>
      </c>
      <c r="AS266">
        <v>17699004</v>
      </c>
      <c r="AT266">
        <v>18178913</v>
      </c>
      <c r="AU266">
        <v>18654771</v>
      </c>
      <c r="AV266">
        <v>19125542</v>
      </c>
      <c r="AW266">
        <v>19595000</v>
      </c>
      <c r="AX266">
        <v>20068458</v>
      </c>
      <c r="AY266">
        <v>20546802</v>
      </c>
      <c r="AZ266">
        <v>21030558</v>
      </c>
      <c r="BA266">
        <v>21514439</v>
      </c>
      <c r="BB266">
        <v>21997940</v>
      </c>
      <c r="BC266">
        <v>22488065</v>
      </c>
      <c r="BD266">
        <v>22982000</v>
      </c>
      <c r="BE266">
        <v>23467078</v>
      </c>
      <c r="BF266">
        <v>23939775</v>
      </c>
      <c r="BG266">
        <v>24527395</v>
      </c>
      <c r="BH266">
        <v>25246342</v>
      </c>
      <c r="BI266">
        <v>25989405</v>
      </c>
      <c r="BJ266">
        <v>26733372</v>
      </c>
      <c r="BK266">
        <v>27464173</v>
      </c>
      <c r="BL266">
        <v>28193009</v>
      </c>
      <c r="BM266">
        <v>28915449</v>
      </c>
      <c r="BN266">
        <v>29639736</v>
      </c>
      <c r="BO266">
        <v>30395002</v>
      </c>
      <c r="BP266">
        <v>31165654</v>
      </c>
      <c r="BQ266">
        <v>31934230</v>
      </c>
      <c r="BR266">
        <v>32711547</v>
      </c>
      <c r="BS266">
        <v>33494346</v>
      </c>
      <c r="BT266">
        <v>34281130</v>
      </c>
      <c r="BU266">
        <v>35077096</v>
      </c>
      <c r="BV266">
        <v>35883455</v>
      </c>
      <c r="BW266">
        <v>36699009</v>
      </c>
      <c r="BX266">
        <v>37529365</v>
      </c>
      <c r="BY266">
        <v>38376606</v>
      </c>
      <c r="BZ266">
        <v>39244384</v>
      </c>
      <c r="CA266">
        <v>40132808</v>
      </c>
      <c r="CB266">
        <v>41033849</v>
      </c>
      <c r="CC266">
        <v>41948467</v>
      </c>
      <c r="CD266">
        <v>42879999</v>
      </c>
      <c r="CE266">
        <v>43824369</v>
      </c>
      <c r="CF266">
        <v>44778745</v>
      </c>
      <c r="CG266">
        <v>45743925</v>
      </c>
      <c r="CH266">
        <v>46717432</v>
      </c>
      <c r="CI266">
        <v>47702162</v>
      </c>
      <c r="CJ266">
        <v>48700665</v>
      </c>
      <c r="CK266">
        <v>49709046</v>
      </c>
      <c r="CL266">
        <v>50716067</v>
      </c>
      <c r="CM266">
        <v>51718056</v>
      </c>
      <c r="CN266">
        <v>52721463</v>
      </c>
      <c r="CO266">
        <v>53730596</v>
      </c>
      <c r="CP266">
        <v>54739406</v>
      </c>
      <c r="CQ266">
        <v>55746985</v>
      </c>
    </row>
    <row r="267" spans="1:95" x14ac:dyDescent="0.45">
      <c r="A267" t="s">
        <v>208</v>
      </c>
      <c r="B267" s="48" t="s">
        <v>493</v>
      </c>
      <c r="C267" t="s">
        <v>770</v>
      </c>
      <c r="D267" s="48" t="s">
        <v>771</v>
      </c>
      <c r="E267">
        <v>2891751</v>
      </c>
      <c r="F267">
        <v>2873765</v>
      </c>
      <c r="G267">
        <v>2853722</v>
      </c>
      <c r="H267">
        <v>2832090</v>
      </c>
      <c r="I267">
        <v>2808089</v>
      </c>
      <c r="J267">
        <v>2783585</v>
      </c>
      <c r="K267">
        <v>2758978</v>
      </c>
      <c r="L267">
        <v>2732069</v>
      </c>
      <c r="M267">
        <v>2703371</v>
      </c>
      <c r="N267">
        <v>2673100</v>
      </c>
      <c r="O267">
        <v>2638703</v>
      </c>
      <c r="P267">
        <v>2607008</v>
      </c>
      <c r="Q267">
        <v>2588493</v>
      </c>
      <c r="R267">
        <v>2569851</v>
      </c>
      <c r="S267">
        <v>2551324</v>
      </c>
      <c r="T267">
        <v>2532902</v>
      </c>
      <c r="U267">
        <v>2515402</v>
      </c>
      <c r="V267">
        <v>2497414</v>
      </c>
      <c r="W267">
        <v>2477863</v>
      </c>
      <c r="X267">
        <v>2453749</v>
      </c>
      <c r="Y267">
        <v>2424775</v>
      </c>
      <c r="Z267">
        <v>2403196</v>
      </c>
      <c r="AA267">
        <v>2398819</v>
      </c>
      <c r="AB267">
        <v>2394948</v>
      </c>
      <c r="AC267">
        <v>2389894</v>
      </c>
      <c r="AD267">
        <v>2384230</v>
      </c>
      <c r="AE267">
        <v>2377862</v>
      </c>
      <c r="AF267">
        <v>2370489</v>
      </c>
      <c r="AG267">
        <v>2361531</v>
      </c>
      <c r="AH267">
        <v>2350879</v>
      </c>
      <c r="AI267">
        <v>2339143</v>
      </c>
      <c r="AJ267">
        <v>2280881</v>
      </c>
      <c r="AK267">
        <v>2215245</v>
      </c>
      <c r="AL267">
        <v>2216595</v>
      </c>
      <c r="AM267">
        <v>2230739</v>
      </c>
      <c r="AN267">
        <v>2204725</v>
      </c>
      <c r="AO267">
        <v>2164211</v>
      </c>
      <c r="AP267">
        <v>2143249</v>
      </c>
      <c r="AQ267">
        <v>2131554</v>
      </c>
      <c r="AR267">
        <v>2111986</v>
      </c>
      <c r="AS267">
        <v>2080978</v>
      </c>
      <c r="AT267">
        <v>1993228</v>
      </c>
      <c r="AU267">
        <v>1987174</v>
      </c>
      <c r="AV267">
        <v>1980467</v>
      </c>
      <c r="AW267">
        <v>1973788</v>
      </c>
      <c r="AX267">
        <v>1969090</v>
      </c>
      <c r="AY267">
        <v>1962310</v>
      </c>
      <c r="AZ267">
        <v>1954640</v>
      </c>
      <c r="BA267">
        <v>1947168</v>
      </c>
      <c r="BB267">
        <v>1937891</v>
      </c>
      <c r="BC267">
        <v>1926284</v>
      </c>
      <c r="BD267">
        <v>1912496</v>
      </c>
      <c r="BE267">
        <v>1895608</v>
      </c>
      <c r="BF267">
        <v>1875373</v>
      </c>
      <c r="BG267">
        <v>1851938</v>
      </c>
      <c r="BH267">
        <v>1820324</v>
      </c>
      <c r="BI267">
        <v>1790471</v>
      </c>
      <c r="BJ267">
        <v>1751263</v>
      </c>
      <c r="BK267">
        <v>1717287</v>
      </c>
      <c r="BL267">
        <v>1688680</v>
      </c>
      <c r="BM267">
        <v>1661463</v>
      </c>
      <c r="BN267">
        <v>1633904</v>
      </c>
      <c r="BO267">
        <v>1610925</v>
      </c>
      <c r="BP267">
        <v>1598875</v>
      </c>
      <c r="BQ267">
        <v>1587309</v>
      </c>
      <c r="BR267">
        <v>1561940</v>
      </c>
      <c r="BS267">
        <v>1536691</v>
      </c>
      <c r="BT267">
        <v>1511390</v>
      </c>
      <c r="BU267">
        <v>1486210</v>
      </c>
      <c r="BV267">
        <v>1460433</v>
      </c>
      <c r="BW267">
        <v>1434391</v>
      </c>
      <c r="BX267">
        <v>1407738</v>
      </c>
      <c r="BY267">
        <v>1381003</v>
      </c>
      <c r="BZ267">
        <v>1354196</v>
      </c>
      <c r="CA267">
        <v>1327187</v>
      </c>
      <c r="CB267">
        <v>1300377</v>
      </c>
      <c r="CC267">
        <v>1273329</v>
      </c>
      <c r="CD267">
        <v>1245943</v>
      </c>
      <c r="CE267">
        <v>1218863</v>
      </c>
      <c r="CF267">
        <v>1192258</v>
      </c>
      <c r="CG267">
        <v>1165992</v>
      </c>
      <c r="CH267">
        <v>1140012</v>
      </c>
      <c r="CI267">
        <v>1114421</v>
      </c>
      <c r="CJ267">
        <v>1089273</v>
      </c>
      <c r="CK267">
        <v>1064379</v>
      </c>
      <c r="CL267">
        <v>1039957</v>
      </c>
      <c r="CM267">
        <v>1016046</v>
      </c>
      <c r="CN267">
        <v>992415</v>
      </c>
      <c r="CO267">
        <v>969160</v>
      </c>
      <c r="CP267">
        <v>946333</v>
      </c>
      <c r="CQ267">
        <v>923879</v>
      </c>
    </row>
    <row r="268" spans="1:95" x14ac:dyDescent="0.45">
      <c r="A268" t="s">
        <v>208</v>
      </c>
      <c r="B268" s="48" t="s">
        <v>493</v>
      </c>
      <c r="C268" t="s">
        <v>772</v>
      </c>
      <c r="D268" s="48" t="s">
        <v>773</v>
      </c>
      <c r="E268">
        <v>1248430</v>
      </c>
      <c r="F268">
        <v>1293527</v>
      </c>
      <c r="G268">
        <v>1342990</v>
      </c>
      <c r="H268">
        <v>1393585</v>
      </c>
      <c r="I268">
        <v>1444787</v>
      </c>
      <c r="J268">
        <v>1497338</v>
      </c>
      <c r="K268">
        <v>1551723</v>
      </c>
      <c r="L268">
        <v>1606614</v>
      </c>
      <c r="M268">
        <v>1662257</v>
      </c>
      <c r="N268">
        <v>1718390</v>
      </c>
      <c r="O268">
        <v>1773549</v>
      </c>
      <c r="P268">
        <v>1824267</v>
      </c>
      <c r="Q268">
        <v>1862071</v>
      </c>
      <c r="R268">
        <v>1900310</v>
      </c>
      <c r="S268">
        <v>1939336</v>
      </c>
      <c r="T268">
        <v>1979180</v>
      </c>
      <c r="U268">
        <v>2020532</v>
      </c>
      <c r="V268">
        <v>2062157</v>
      </c>
      <c r="W268">
        <v>2103222</v>
      </c>
      <c r="X268">
        <v>2141029</v>
      </c>
      <c r="Y268">
        <v>2175007</v>
      </c>
      <c r="Z268">
        <v>2208313</v>
      </c>
      <c r="AA268">
        <v>2235415</v>
      </c>
      <c r="AB268">
        <v>2263306</v>
      </c>
      <c r="AC268">
        <v>2290391</v>
      </c>
      <c r="AD268">
        <v>2317187</v>
      </c>
      <c r="AE268">
        <v>2343584</v>
      </c>
      <c r="AF268">
        <v>2369256</v>
      </c>
      <c r="AG268">
        <v>2393676</v>
      </c>
      <c r="AH268">
        <v>2416381</v>
      </c>
      <c r="AI268">
        <v>2438225</v>
      </c>
      <c r="AJ268">
        <v>2408141</v>
      </c>
      <c r="AK268">
        <v>2360573</v>
      </c>
      <c r="AL268">
        <v>2383868</v>
      </c>
      <c r="AM268">
        <v>2421285</v>
      </c>
      <c r="AN268">
        <v>2415305</v>
      </c>
      <c r="AO268">
        <v>2392886</v>
      </c>
      <c r="AP268">
        <v>2391671</v>
      </c>
      <c r="AQ268">
        <v>2400581</v>
      </c>
      <c r="AR268">
        <v>2400611</v>
      </c>
      <c r="AS268">
        <v>2387324</v>
      </c>
      <c r="AT268">
        <v>2306414</v>
      </c>
      <c r="AU268">
        <v>2315000</v>
      </c>
      <c r="AV268">
        <v>2322932</v>
      </c>
      <c r="AW268">
        <v>2330812</v>
      </c>
      <c r="AX268">
        <v>2341055</v>
      </c>
      <c r="AY268">
        <v>2348849</v>
      </c>
      <c r="AZ268">
        <v>2355577</v>
      </c>
      <c r="BA268">
        <v>2362537</v>
      </c>
      <c r="BB268">
        <v>2367290</v>
      </c>
      <c r="BC268">
        <v>2369143</v>
      </c>
      <c r="BD268">
        <v>2368126</v>
      </c>
      <c r="BE268">
        <v>2364760</v>
      </c>
      <c r="BF268">
        <v>2358549</v>
      </c>
      <c r="BG268">
        <v>2349660</v>
      </c>
      <c r="BH268">
        <v>2331401</v>
      </c>
      <c r="BI268">
        <v>2316396</v>
      </c>
      <c r="BJ268">
        <v>2290144</v>
      </c>
      <c r="BK268">
        <v>2271488</v>
      </c>
      <c r="BL268">
        <v>2260710</v>
      </c>
      <c r="BM268">
        <v>2252743</v>
      </c>
      <c r="BN268">
        <v>2245077</v>
      </c>
      <c r="BO268">
        <v>2244716</v>
      </c>
      <c r="BP268">
        <v>2260811</v>
      </c>
      <c r="BQ268">
        <v>2278991</v>
      </c>
      <c r="BR268">
        <v>2278486</v>
      </c>
      <c r="BS268">
        <v>2279088</v>
      </c>
      <c r="BT268">
        <v>2280356</v>
      </c>
      <c r="BU268">
        <v>2282548</v>
      </c>
      <c r="BV268">
        <v>2284554</v>
      </c>
      <c r="BW268">
        <v>2286855</v>
      </c>
      <c r="BX268">
        <v>2288666</v>
      </c>
      <c r="BY268">
        <v>2290901</v>
      </c>
      <c r="BZ268">
        <v>2293469</v>
      </c>
      <c r="CA268">
        <v>2296037</v>
      </c>
      <c r="CB268">
        <v>2299182</v>
      </c>
      <c r="CC268">
        <v>2302033</v>
      </c>
      <c r="CD268">
        <v>2304157</v>
      </c>
      <c r="CE268">
        <v>2306001</v>
      </c>
      <c r="CF268">
        <v>2307487</v>
      </c>
      <c r="CG268">
        <v>2308565</v>
      </c>
      <c r="CH268">
        <v>2309030</v>
      </c>
      <c r="CI268">
        <v>2309194</v>
      </c>
      <c r="CJ268">
        <v>2308971</v>
      </c>
      <c r="CK268">
        <v>2308070</v>
      </c>
      <c r="CL268">
        <v>2307076</v>
      </c>
      <c r="CM268">
        <v>2305885</v>
      </c>
      <c r="CN268">
        <v>2303988</v>
      </c>
      <c r="CO268">
        <v>2301825</v>
      </c>
      <c r="CP268">
        <v>2299314</v>
      </c>
      <c r="CQ268">
        <v>2296333</v>
      </c>
    </row>
    <row r="269" spans="1:95" x14ac:dyDescent="0.45">
      <c r="A269" t="s">
        <v>208</v>
      </c>
      <c r="B269" s="48" t="s">
        <v>493</v>
      </c>
      <c r="C269" t="s">
        <v>776</v>
      </c>
      <c r="D269" s="48" t="s">
        <v>777</v>
      </c>
      <c r="E269">
        <v>1941758</v>
      </c>
      <c r="F269">
        <v>1957415</v>
      </c>
      <c r="G269">
        <v>1975720</v>
      </c>
      <c r="H269">
        <v>1994127</v>
      </c>
      <c r="I269">
        <v>2011521</v>
      </c>
      <c r="J269">
        <v>2029105</v>
      </c>
      <c r="K269">
        <v>2047253</v>
      </c>
      <c r="L269">
        <v>2064247</v>
      </c>
      <c r="M269">
        <v>2080398</v>
      </c>
      <c r="N269">
        <v>2095672</v>
      </c>
      <c r="O269">
        <v>2108360</v>
      </c>
      <c r="P269">
        <v>2119968</v>
      </c>
      <c r="Q269">
        <v>2131261</v>
      </c>
      <c r="R269">
        <v>2142378</v>
      </c>
      <c r="S269">
        <v>2153621</v>
      </c>
      <c r="T269">
        <v>2164951</v>
      </c>
      <c r="U269">
        <v>2177039</v>
      </c>
      <c r="V269">
        <v>2188684</v>
      </c>
      <c r="W269">
        <v>2199088</v>
      </c>
      <c r="X269">
        <v>2205603</v>
      </c>
      <c r="Y269">
        <v>2207986</v>
      </c>
      <c r="Z269">
        <v>2213745</v>
      </c>
      <c r="AA269">
        <v>2224795</v>
      </c>
      <c r="AB269">
        <v>2236240</v>
      </c>
      <c r="AC269">
        <v>2246545</v>
      </c>
      <c r="AD269">
        <v>2256476</v>
      </c>
      <c r="AE269">
        <v>2266087</v>
      </c>
      <c r="AF269">
        <v>2275055</v>
      </c>
      <c r="AG269">
        <v>2282801</v>
      </c>
      <c r="AH269">
        <v>2289027</v>
      </c>
      <c r="AI269">
        <v>2294230</v>
      </c>
      <c r="AJ269">
        <v>2251550</v>
      </c>
      <c r="AK269">
        <v>2196628</v>
      </c>
      <c r="AL269">
        <v>2208273</v>
      </c>
      <c r="AM269">
        <v>2233109</v>
      </c>
      <c r="AN269">
        <v>2217917</v>
      </c>
      <c r="AO269">
        <v>2188073</v>
      </c>
      <c r="AP269">
        <v>2177921</v>
      </c>
      <c r="AQ269">
        <v>2177102</v>
      </c>
      <c r="AR269">
        <v>2168295</v>
      </c>
      <c r="AS269">
        <v>2147477</v>
      </c>
      <c r="AT269">
        <v>2066635</v>
      </c>
      <c r="AU269">
        <v>2067466</v>
      </c>
      <c r="AV269">
        <v>2067465</v>
      </c>
      <c r="AW269">
        <v>2068175</v>
      </c>
      <c r="AX269">
        <v>2071227</v>
      </c>
      <c r="AY269">
        <v>2072489</v>
      </c>
      <c r="AZ269">
        <v>2073182</v>
      </c>
      <c r="BA269">
        <v>2073646</v>
      </c>
      <c r="BB269">
        <v>2072143</v>
      </c>
      <c r="BC269">
        <v>2067929</v>
      </c>
      <c r="BD269">
        <v>2060392</v>
      </c>
      <c r="BE269">
        <v>2050452</v>
      </c>
      <c r="BF269">
        <v>2038201</v>
      </c>
      <c r="BG269">
        <v>2023071</v>
      </c>
      <c r="BH269">
        <v>1999343</v>
      </c>
      <c r="BI269">
        <v>1977881</v>
      </c>
      <c r="BJ269">
        <v>1946474</v>
      </c>
      <c r="BK269">
        <v>1921132</v>
      </c>
      <c r="BL269">
        <v>1902289</v>
      </c>
      <c r="BM269">
        <v>1885719</v>
      </c>
      <c r="BN269">
        <v>1869094</v>
      </c>
      <c r="BO269">
        <v>1858433</v>
      </c>
      <c r="BP269">
        <v>1861175</v>
      </c>
      <c r="BQ269">
        <v>1865047</v>
      </c>
      <c r="BR269">
        <v>1853261</v>
      </c>
      <c r="BS269">
        <v>1842089</v>
      </c>
      <c r="BT269">
        <v>1831228</v>
      </c>
      <c r="BU269">
        <v>1820886</v>
      </c>
      <c r="BV269">
        <v>1810171</v>
      </c>
      <c r="BW269">
        <v>1799467</v>
      </c>
      <c r="BX269">
        <v>1788225</v>
      </c>
      <c r="BY269">
        <v>1777134</v>
      </c>
      <c r="BZ269">
        <v>1766160</v>
      </c>
      <c r="CA269">
        <v>1755085</v>
      </c>
      <c r="CB269">
        <v>1744391</v>
      </c>
      <c r="CC269">
        <v>1733451</v>
      </c>
      <c r="CD269">
        <v>1722013</v>
      </c>
      <c r="CE269">
        <v>1710614</v>
      </c>
      <c r="CF269">
        <v>1699309</v>
      </c>
      <c r="CG269">
        <v>1688009</v>
      </c>
      <c r="CH269">
        <v>1676590</v>
      </c>
      <c r="CI269">
        <v>1665257</v>
      </c>
      <c r="CJ269">
        <v>1654000</v>
      </c>
      <c r="CK269">
        <v>1642581</v>
      </c>
      <c r="CL269">
        <v>1631381</v>
      </c>
      <c r="CM269">
        <v>1620370</v>
      </c>
      <c r="CN269">
        <v>1609177</v>
      </c>
      <c r="CO269">
        <v>1598050</v>
      </c>
      <c r="CP269">
        <v>1586976</v>
      </c>
      <c r="CQ269">
        <v>1575852</v>
      </c>
    </row>
    <row r="270" spans="1:95" x14ac:dyDescent="0.45">
      <c r="A270" t="s">
        <v>208</v>
      </c>
      <c r="B270" s="48" t="s">
        <v>493</v>
      </c>
      <c r="C270" t="s">
        <v>774</v>
      </c>
      <c r="D270" s="48" t="s">
        <v>775</v>
      </c>
      <c r="E270">
        <v>2198423</v>
      </c>
      <c r="F270">
        <v>2209877</v>
      </c>
      <c r="G270">
        <v>2220992</v>
      </c>
      <c r="H270">
        <v>2231548</v>
      </c>
      <c r="I270">
        <v>2241355</v>
      </c>
      <c r="J270">
        <v>2251818</v>
      </c>
      <c r="K270">
        <v>2263448</v>
      </c>
      <c r="L270">
        <v>2274436</v>
      </c>
      <c r="M270">
        <v>2285230</v>
      </c>
      <c r="N270">
        <v>2295818</v>
      </c>
      <c r="O270">
        <v>2303892</v>
      </c>
      <c r="P270">
        <v>2311307</v>
      </c>
      <c r="Q270">
        <v>2319303</v>
      </c>
      <c r="R270">
        <v>2327783</v>
      </c>
      <c r="S270">
        <v>2337039</v>
      </c>
      <c r="T270">
        <v>2347131</v>
      </c>
      <c r="U270">
        <v>2358895</v>
      </c>
      <c r="V270">
        <v>2370887</v>
      </c>
      <c r="W270">
        <v>2381997</v>
      </c>
      <c r="X270">
        <v>2389175</v>
      </c>
      <c r="Y270">
        <v>2391796</v>
      </c>
      <c r="Z270">
        <v>2397764</v>
      </c>
      <c r="AA270">
        <v>2409439</v>
      </c>
      <c r="AB270">
        <v>2422014</v>
      </c>
      <c r="AC270">
        <v>2433740</v>
      </c>
      <c r="AD270">
        <v>2444941</v>
      </c>
      <c r="AE270">
        <v>2455359</v>
      </c>
      <c r="AF270">
        <v>2464690</v>
      </c>
      <c r="AG270">
        <v>2472406</v>
      </c>
      <c r="AH270">
        <v>2478233</v>
      </c>
      <c r="AI270">
        <v>2483138</v>
      </c>
      <c r="AJ270">
        <v>2437472</v>
      </c>
      <c r="AK270">
        <v>2379190</v>
      </c>
      <c r="AL270">
        <v>2392190</v>
      </c>
      <c r="AM270">
        <v>2418915</v>
      </c>
      <c r="AN270">
        <v>2402113</v>
      </c>
      <c r="AO270">
        <v>2369024</v>
      </c>
      <c r="AP270">
        <v>2356999</v>
      </c>
      <c r="AQ270">
        <v>2355033</v>
      </c>
      <c r="AR270">
        <v>2344302</v>
      </c>
      <c r="AS270">
        <v>2320825</v>
      </c>
      <c r="AT270">
        <v>2233007</v>
      </c>
      <c r="AU270">
        <v>2234708</v>
      </c>
      <c r="AV270">
        <v>2235934</v>
      </c>
      <c r="AW270">
        <v>2236425</v>
      </c>
      <c r="AX270">
        <v>2238918</v>
      </c>
      <c r="AY270">
        <v>2238670</v>
      </c>
      <c r="AZ270">
        <v>2237035</v>
      </c>
      <c r="BA270">
        <v>2236059</v>
      </c>
      <c r="BB270">
        <v>2233038</v>
      </c>
      <c r="BC270">
        <v>2227498</v>
      </c>
      <c r="BD270">
        <v>2220230</v>
      </c>
      <c r="BE270">
        <v>2209916</v>
      </c>
      <c r="BF270">
        <v>2195721</v>
      </c>
      <c r="BG270">
        <v>2178527</v>
      </c>
      <c r="BH270">
        <v>2152382</v>
      </c>
      <c r="BI270">
        <v>2128986</v>
      </c>
      <c r="BJ270">
        <v>2094933</v>
      </c>
      <c r="BK270">
        <v>2067643</v>
      </c>
      <c r="BL270">
        <v>2047101</v>
      </c>
      <c r="BM270">
        <v>2028487</v>
      </c>
      <c r="BN270">
        <v>2009887</v>
      </c>
      <c r="BO270">
        <v>1997208</v>
      </c>
      <c r="BP270">
        <v>1998511</v>
      </c>
      <c r="BQ270">
        <v>2001253</v>
      </c>
      <c r="BR270">
        <v>1987165</v>
      </c>
      <c r="BS270">
        <v>1973690</v>
      </c>
      <c r="BT270">
        <v>1960518</v>
      </c>
      <c r="BU270">
        <v>1947872</v>
      </c>
      <c r="BV270">
        <v>1934816</v>
      </c>
      <c r="BW270">
        <v>1921779</v>
      </c>
      <c r="BX270">
        <v>1908179</v>
      </c>
      <c r="BY270">
        <v>1894770</v>
      </c>
      <c r="BZ270">
        <v>1881505</v>
      </c>
      <c r="CA270">
        <v>1868139</v>
      </c>
      <c r="CB270">
        <v>1855168</v>
      </c>
      <c r="CC270">
        <v>1841911</v>
      </c>
      <c r="CD270">
        <v>1828087</v>
      </c>
      <c r="CE270">
        <v>1814250</v>
      </c>
      <c r="CF270">
        <v>1800436</v>
      </c>
      <c r="CG270">
        <v>1786548</v>
      </c>
      <c r="CH270">
        <v>1772452</v>
      </c>
      <c r="CI270">
        <v>1758358</v>
      </c>
      <c r="CJ270">
        <v>1744244</v>
      </c>
      <c r="CK270">
        <v>1729868</v>
      </c>
      <c r="CL270">
        <v>1715652</v>
      </c>
      <c r="CM270">
        <v>1701561</v>
      </c>
      <c r="CN270">
        <v>1687226</v>
      </c>
      <c r="CO270">
        <v>1672935</v>
      </c>
      <c r="CP270">
        <v>1658671</v>
      </c>
      <c r="CQ270">
        <v>1644360</v>
      </c>
    </row>
    <row r="271" spans="1:95" x14ac:dyDescent="0.45">
      <c r="A271" t="s">
        <v>208</v>
      </c>
      <c r="B271" s="48" t="s">
        <v>493</v>
      </c>
      <c r="C271" t="s">
        <v>768</v>
      </c>
      <c r="D271" s="48" t="s">
        <v>769</v>
      </c>
      <c r="E271">
        <v>4140181</v>
      </c>
      <c r="F271">
        <v>4167292</v>
      </c>
      <c r="G271">
        <v>4196712</v>
      </c>
      <c r="H271">
        <v>4225675</v>
      </c>
      <c r="I271">
        <v>4252876</v>
      </c>
      <c r="J271">
        <v>4280923</v>
      </c>
      <c r="K271">
        <v>4310701</v>
      </c>
      <c r="L271">
        <v>4338683</v>
      </c>
      <c r="M271">
        <v>4365628</v>
      </c>
      <c r="N271">
        <v>4391490</v>
      </c>
      <c r="O271">
        <v>4412252</v>
      </c>
      <c r="P271">
        <v>4431275</v>
      </c>
      <c r="Q271">
        <v>4450564</v>
      </c>
      <c r="R271">
        <v>4470161</v>
      </c>
      <c r="S271">
        <v>4490660</v>
      </c>
      <c r="T271">
        <v>4512082</v>
      </c>
      <c r="U271">
        <v>4535934</v>
      </c>
      <c r="V271">
        <v>4559571</v>
      </c>
      <c r="W271">
        <v>4581085</v>
      </c>
      <c r="X271">
        <v>4594778</v>
      </c>
      <c r="Y271">
        <v>4599782</v>
      </c>
      <c r="Z271">
        <v>4611509</v>
      </c>
      <c r="AA271">
        <v>4634234</v>
      </c>
      <c r="AB271">
        <v>4658254</v>
      </c>
      <c r="AC271">
        <v>4680285</v>
      </c>
      <c r="AD271">
        <v>4701417</v>
      </c>
      <c r="AE271">
        <v>4721446</v>
      </c>
      <c r="AF271">
        <v>4739745</v>
      </c>
      <c r="AG271">
        <v>4755207</v>
      </c>
      <c r="AH271">
        <v>4767260</v>
      </c>
      <c r="AI271">
        <v>4777368</v>
      </c>
      <c r="AJ271">
        <v>4689022</v>
      </c>
      <c r="AK271">
        <v>4575818</v>
      </c>
      <c r="AL271">
        <v>4600463</v>
      </c>
      <c r="AM271">
        <v>4652024</v>
      </c>
      <c r="AN271">
        <v>4620030</v>
      </c>
      <c r="AO271">
        <v>4557097</v>
      </c>
      <c r="AP271">
        <v>4534920</v>
      </c>
      <c r="AQ271">
        <v>4532135</v>
      </c>
      <c r="AR271">
        <v>4512597</v>
      </c>
      <c r="AS271">
        <v>4468302</v>
      </c>
      <c r="AT271">
        <v>4299642</v>
      </c>
      <c r="AU271">
        <v>4302174</v>
      </c>
      <c r="AV271">
        <v>4303399</v>
      </c>
      <c r="AW271">
        <v>4304600</v>
      </c>
      <c r="AX271">
        <v>4310145</v>
      </c>
      <c r="AY271">
        <v>4311159</v>
      </c>
      <c r="AZ271">
        <v>4310217</v>
      </c>
      <c r="BA271">
        <v>4309705</v>
      </c>
      <c r="BB271">
        <v>4305181</v>
      </c>
      <c r="BC271">
        <v>4295427</v>
      </c>
      <c r="BD271">
        <v>4280622</v>
      </c>
      <c r="BE271">
        <v>4260368</v>
      </c>
      <c r="BF271">
        <v>4233922</v>
      </c>
      <c r="BG271">
        <v>4201598</v>
      </c>
      <c r="BH271">
        <v>4151725</v>
      </c>
      <c r="BI271">
        <v>4106867</v>
      </c>
      <c r="BJ271">
        <v>4041407</v>
      </c>
      <c r="BK271">
        <v>3988775</v>
      </c>
      <c r="BL271">
        <v>3949390</v>
      </c>
      <c r="BM271">
        <v>3914206</v>
      </c>
      <c r="BN271">
        <v>3878981</v>
      </c>
      <c r="BO271">
        <v>3855641</v>
      </c>
      <c r="BP271">
        <v>3859686</v>
      </c>
      <c r="BQ271">
        <v>3866300</v>
      </c>
      <c r="BR271">
        <v>3840426</v>
      </c>
      <c r="BS271">
        <v>3815779</v>
      </c>
      <c r="BT271">
        <v>3791746</v>
      </c>
      <c r="BU271">
        <v>3768758</v>
      </c>
      <c r="BV271">
        <v>3744987</v>
      </c>
      <c r="BW271">
        <v>3721246</v>
      </c>
      <c r="BX271">
        <v>3696404</v>
      </c>
      <c r="BY271">
        <v>3671904</v>
      </c>
      <c r="BZ271">
        <v>3647665</v>
      </c>
      <c r="CA271">
        <v>3623224</v>
      </c>
      <c r="CB271">
        <v>3599559</v>
      </c>
      <c r="CC271">
        <v>3575362</v>
      </c>
      <c r="CD271">
        <v>3550100</v>
      </c>
      <c r="CE271">
        <v>3524864</v>
      </c>
      <c r="CF271">
        <v>3499745</v>
      </c>
      <c r="CG271">
        <v>3474557</v>
      </c>
      <c r="CH271">
        <v>3449042</v>
      </c>
      <c r="CI271">
        <v>3423615</v>
      </c>
      <c r="CJ271">
        <v>3398244</v>
      </c>
      <c r="CK271">
        <v>3372449</v>
      </c>
      <c r="CL271">
        <v>3347033</v>
      </c>
      <c r="CM271">
        <v>3321931</v>
      </c>
      <c r="CN271">
        <v>3296403</v>
      </c>
      <c r="CO271">
        <v>3270985</v>
      </c>
      <c r="CP271">
        <v>3245647</v>
      </c>
      <c r="CQ271">
        <v>3220212</v>
      </c>
    </row>
    <row r="272" spans="1:95" x14ac:dyDescent="0.45">
      <c r="A272" t="s">
        <v>414</v>
      </c>
      <c r="B272" s="48" t="s">
        <v>415</v>
      </c>
      <c r="C272" t="s">
        <v>770</v>
      </c>
      <c r="D272" s="48" t="s">
        <v>771</v>
      </c>
      <c r="E272">
        <v>3010969</v>
      </c>
      <c r="F272">
        <v>3059153</v>
      </c>
      <c r="G272">
        <v>3108742</v>
      </c>
      <c r="H272">
        <v>3160530</v>
      </c>
      <c r="I272">
        <v>3213269</v>
      </c>
      <c r="J272">
        <v>3265563</v>
      </c>
      <c r="K272">
        <v>3316463</v>
      </c>
      <c r="L272">
        <v>3365356</v>
      </c>
      <c r="M272">
        <v>3412744</v>
      </c>
      <c r="N272">
        <v>3459636</v>
      </c>
      <c r="O272">
        <v>3506280</v>
      </c>
      <c r="P272">
        <v>3503998</v>
      </c>
      <c r="Q272">
        <v>3485326</v>
      </c>
      <c r="R272">
        <v>3460197</v>
      </c>
      <c r="S272">
        <v>3428795</v>
      </c>
      <c r="T272">
        <v>3391467</v>
      </c>
      <c r="U272">
        <v>3348212</v>
      </c>
      <c r="V272">
        <v>3299574</v>
      </c>
      <c r="W272">
        <v>3245841</v>
      </c>
      <c r="X272">
        <v>3188126</v>
      </c>
      <c r="Y272">
        <v>3127142</v>
      </c>
      <c r="Z272">
        <v>3067768</v>
      </c>
      <c r="AA272">
        <v>3031893</v>
      </c>
      <c r="AB272">
        <v>3004801</v>
      </c>
      <c r="AC272">
        <v>2978372</v>
      </c>
      <c r="AD272">
        <v>2952401</v>
      </c>
      <c r="AE272">
        <v>2926781</v>
      </c>
      <c r="AF272">
        <v>2902061</v>
      </c>
      <c r="AG272">
        <v>2878559</v>
      </c>
      <c r="AH272">
        <v>2855773</v>
      </c>
      <c r="AI272">
        <v>2831886</v>
      </c>
      <c r="AJ272">
        <v>2821312</v>
      </c>
      <c r="AK272">
        <v>2822968</v>
      </c>
      <c r="AL272">
        <v>2821161</v>
      </c>
      <c r="AM272">
        <v>2816540</v>
      </c>
      <c r="AN272">
        <v>2810331</v>
      </c>
      <c r="AO272">
        <v>2803424</v>
      </c>
      <c r="AP272">
        <v>2791496</v>
      </c>
      <c r="AQ272">
        <v>2774678</v>
      </c>
      <c r="AR272">
        <v>2758203</v>
      </c>
      <c r="AS272">
        <v>2741395</v>
      </c>
      <c r="AT272">
        <v>2724183</v>
      </c>
      <c r="AU272">
        <v>2706612</v>
      </c>
      <c r="AV272">
        <v>2696193</v>
      </c>
      <c r="AW272">
        <v>2692694</v>
      </c>
      <c r="AX272">
        <v>2687921</v>
      </c>
      <c r="AY272">
        <v>2681250</v>
      </c>
      <c r="AZ272">
        <v>2672826</v>
      </c>
      <c r="BA272">
        <v>2663388</v>
      </c>
      <c r="BB272">
        <v>2653694</v>
      </c>
      <c r="BC272">
        <v>2643933</v>
      </c>
      <c r="BD272">
        <v>2634509</v>
      </c>
      <c r="BE272">
        <v>2624484</v>
      </c>
      <c r="BF272">
        <v>2618124</v>
      </c>
      <c r="BG272">
        <v>2611415</v>
      </c>
      <c r="BH272">
        <v>2604991</v>
      </c>
      <c r="BI272">
        <v>2598977</v>
      </c>
      <c r="BJ272">
        <v>2589588</v>
      </c>
      <c r="BK272">
        <v>2578083</v>
      </c>
      <c r="BL272">
        <v>2564443</v>
      </c>
      <c r="BM272">
        <v>2548879</v>
      </c>
      <c r="BN272">
        <v>2525622</v>
      </c>
      <c r="BO272">
        <v>2499409</v>
      </c>
      <c r="BP272">
        <v>2476950</v>
      </c>
      <c r="BQ272">
        <v>2453213</v>
      </c>
      <c r="BR272">
        <v>2427731</v>
      </c>
      <c r="BS272">
        <v>2400742</v>
      </c>
      <c r="BT272">
        <v>2372282</v>
      </c>
      <c r="BU272">
        <v>2342538</v>
      </c>
      <c r="BV272">
        <v>2311442</v>
      </c>
      <c r="BW272">
        <v>2279061</v>
      </c>
      <c r="BX272">
        <v>2245591</v>
      </c>
      <c r="BY272">
        <v>2211028</v>
      </c>
      <c r="BZ272">
        <v>2175448</v>
      </c>
      <c r="CA272">
        <v>2138664</v>
      </c>
      <c r="CB272">
        <v>2101061</v>
      </c>
      <c r="CC272">
        <v>2062545</v>
      </c>
      <c r="CD272">
        <v>2023157</v>
      </c>
      <c r="CE272">
        <v>1982968</v>
      </c>
      <c r="CF272">
        <v>1942100</v>
      </c>
      <c r="CG272">
        <v>1900620</v>
      </c>
      <c r="CH272">
        <v>1858456</v>
      </c>
      <c r="CI272">
        <v>1815845</v>
      </c>
      <c r="CJ272">
        <v>1773617</v>
      </c>
      <c r="CK272">
        <v>1732000</v>
      </c>
      <c r="CL272">
        <v>1690718</v>
      </c>
      <c r="CM272">
        <v>1650038</v>
      </c>
      <c r="CN272">
        <v>1609879</v>
      </c>
      <c r="CO272">
        <v>1570202</v>
      </c>
      <c r="CP272">
        <v>1531074</v>
      </c>
      <c r="CQ272">
        <v>1492395</v>
      </c>
    </row>
    <row r="273" spans="1:95" x14ac:dyDescent="0.45">
      <c r="A273" t="s">
        <v>414</v>
      </c>
      <c r="B273" s="48" t="s">
        <v>415</v>
      </c>
      <c r="C273" t="s">
        <v>772</v>
      </c>
      <c r="D273" s="48" t="s">
        <v>773</v>
      </c>
      <c r="E273">
        <v>4227112</v>
      </c>
      <c r="F273">
        <v>4327964</v>
      </c>
      <c r="G273">
        <v>4432356</v>
      </c>
      <c r="H273">
        <v>4541130</v>
      </c>
      <c r="I273">
        <v>4652751</v>
      </c>
      <c r="J273">
        <v>4765234</v>
      </c>
      <c r="K273">
        <v>4876987</v>
      </c>
      <c r="L273">
        <v>4987269</v>
      </c>
      <c r="M273">
        <v>5096778</v>
      </c>
      <c r="N273">
        <v>5207004</v>
      </c>
      <c r="O273">
        <v>5318102</v>
      </c>
      <c r="P273">
        <v>5475087</v>
      </c>
      <c r="Q273">
        <v>5638565</v>
      </c>
      <c r="R273">
        <v>5795131</v>
      </c>
      <c r="S273">
        <v>5945388</v>
      </c>
      <c r="T273">
        <v>6088259</v>
      </c>
      <c r="U273">
        <v>6223030</v>
      </c>
      <c r="V273">
        <v>6348866</v>
      </c>
      <c r="W273">
        <v>6466139</v>
      </c>
      <c r="X273">
        <v>6575229</v>
      </c>
      <c r="Y273">
        <v>6677654</v>
      </c>
      <c r="Z273">
        <v>6781552</v>
      </c>
      <c r="AA273">
        <v>6880788</v>
      </c>
      <c r="AB273">
        <v>6986225</v>
      </c>
      <c r="AC273">
        <v>7094927</v>
      </c>
      <c r="AD273">
        <v>7204827</v>
      </c>
      <c r="AE273">
        <v>7317466</v>
      </c>
      <c r="AF273">
        <v>7433281</v>
      </c>
      <c r="AG273">
        <v>7554026</v>
      </c>
      <c r="AH273">
        <v>7677470</v>
      </c>
      <c r="AI273">
        <v>7799913</v>
      </c>
      <c r="AJ273">
        <v>7896328</v>
      </c>
      <c r="AK273">
        <v>7962833</v>
      </c>
      <c r="AL273">
        <v>8019870</v>
      </c>
      <c r="AM273">
        <v>8069481</v>
      </c>
      <c r="AN273">
        <v>8115031</v>
      </c>
      <c r="AO273">
        <v>8158586</v>
      </c>
      <c r="AP273">
        <v>8206438</v>
      </c>
      <c r="AQ273">
        <v>8260034</v>
      </c>
      <c r="AR273">
        <v>8314027</v>
      </c>
      <c r="AS273">
        <v>8367714</v>
      </c>
      <c r="AT273">
        <v>8419949</v>
      </c>
      <c r="AU273">
        <v>8470806</v>
      </c>
      <c r="AV273">
        <v>8513190</v>
      </c>
      <c r="AW273">
        <v>8546062</v>
      </c>
      <c r="AX273">
        <v>8574633</v>
      </c>
      <c r="AY273">
        <v>8597300</v>
      </c>
      <c r="AZ273">
        <v>8614446</v>
      </c>
      <c r="BA273">
        <v>8628374</v>
      </c>
      <c r="BB273">
        <v>8641025</v>
      </c>
      <c r="BC273">
        <v>8653476</v>
      </c>
      <c r="BD273">
        <v>8667062</v>
      </c>
      <c r="BE273">
        <v>8678691</v>
      </c>
      <c r="BF273">
        <v>8680043</v>
      </c>
      <c r="BG273">
        <v>8674360</v>
      </c>
      <c r="BH273">
        <v>8670074</v>
      </c>
      <c r="BI273">
        <v>8666635</v>
      </c>
      <c r="BJ273">
        <v>8658241</v>
      </c>
      <c r="BK273">
        <v>8649035</v>
      </c>
      <c r="BL273">
        <v>8638403</v>
      </c>
      <c r="BM273">
        <v>8627475</v>
      </c>
      <c r="BN273">
        <v>8596546</v>
      </c>
      <c r="BO273">
        <v>8560411</v>
      </c>
      <c r="BP273">
        <v>8542981</v>
      </c>
      <c r="BQ273">
        <v>8526570</v>
      </c>
      <c r="BR273">
        <v>8509472</v>
      </c>
      <c r="BS273">
        <v>8491917</v>
      </c>
      <c r="BT273">
        <v>8474421</v>
      </c>
      <c r="BU273">
        <v>8457047</v>
      </c>
      <c r="BV273">
        <v>8439449</v>
      </c>
      <c r="BW273">
        <v>8421761</v>
      </c>
      <c r="BX273">
        <v>8404086</v>
      </c>
      <c r="BY273">
        <v>8386305</v>
      </c>
      <c r="BZ273">
        <v>8368087</v>
      </c>
      <c r="CA273">
        <v>8349611</v>
      </c>
      <c r="CB273">
        <v>8330701</v>
      </c>
      <c r="CC273">
        <v>8311384</v>
      </c>
      <c r="CD273">
        <v>8291179</v>
      </c>
      <c r="CE273">
        <v>8270230</v>
      </c>
      <c r="CF273">
        <v>8248370</v>
      </c>
      <c r="CG273">
        <v>8225217</v>
      </c>
      <c r="CH273">
        <v>8200848</v>
      </c>
      <c r="CI273">
        <v>8175051</v>
      </c>
      <c r="CJ273">
        <v>8147052</v>
      </c>
      <c r="CK273">
        <v>8116745</v>
      </c>
      <c r="CL273">
        <v>8084481</v>
      </c>
      <c r="CM273">
        <v>8049790</v>
      </c>
      <c r="CN273">
        <v>8012830</v>
      </c>
      <c r="CO273">
        <v>7973939</v>
      </c>
      <c r="CP273">
        <v>7932853</v>
      </c>
      <c r="CQ273">
        <v>7889604</v>
      </c>
    </row>
    <row r="274" spans="1:95" x14ac:dyDescent="0.45">
      <c r="A274" t="s">
        <v>414</v>
      </c>
      <c r="B274" s="48" t="s">
        <v>415</v>
      </c>
      <c r="C274" t="s">
        <v>776</v>
      </c>
      <c r="D274" s="48" t="s">
        <v>777</v>
      </c>
      <c r="E274">
        <v>3697337</v>
      </c>
      <c r="F274">
        <v>3769960</v>
      </c>
      <c r="G274">
        <v>3845024</v>
      </c>
      <c r="H274">
        <v>3923587</v>
      </c>
      <c r="I274">
        <v>4004255</v>
      </c>
      <c r="J274">
        <v>4085352</v>
      </c>
      <c r="K274">
        <v>4165699</v>
      </c>
      <c r="L274">
        <v>4244483</v>
      </c>
      <c r="M274">
        <v>4322202</v>
      </c>
      <c r="N274">
        <v>4400080</v>
      </c>
      <c r="O274">
        <v>4478450</v>
      </c>
      <c r="P274">
        <v>4556708</v>
      </c>
      <c r="Q274">
        <v>4631243</v>
      </c>
      <c r="R274">
        <v>4699025</v>
      </c>
      <c r="S274">
        <v>4760376</v>
      </c>
      <c r="T274">
        <v>4815009</v>
      </c>
      <c r="U274">
        <v>4862698</v>
      </c>
      <c r="V274">
        <v>4903318</v>
      </c>
      <c r="W274">
        <v>4937037</v>
      </c>
      <c r="X274">
        <v>4964296</v>
      </c>
      <c r="Y274">
        <v>4986103</v>
      </c>
      <c r="Z274">
        <v>5007232</v>
      </c>
      <c r="AA274">
        <v>5036012</v>
      </c>
      <c r="AB274">
        <v>5072716</v>
      </c>
      <c r="AC274">
        <v>5111837</v>
      </c>
      <c r="AD274">
        <v>5152157</v>
      </c>
      <c r="AE274">
        <v>5194278</v>
      </c>
      <c r="AF274">
        <v>5238446</v>
      </c>
      <c r="AG274">
        <v>5285880</v>
      </c>
      <c r="AH274">
        <v>5335352</v>
      </c>
      <c r="AI274">
        <v>5383926</v>
      </c>
      <c r="AJ274">
        <v>5426188</v>
      </c>
      <c r="AK274">
        <v>5459518</v>
      </c>
      <c r="AL274">
        <v>5486211</v>
      </c>
      <c r="AM274">
        <v>5505251</v>
      </c>
      <c r="AN274">
        <v>5519129</v>
      </c>
      <c r="AO274">
        <v>5531741</v>
      </c>
      <c r="AP274">
        <v>5543867</v>
      </c>
      <c r="AQ274">
        <v>5555903</v>
      </c>
      <c r="AR274">
        <v>5567712</v>
      </c>
      <c r="AS274">
        <v>5578929</v>
      </c>
      <c r="AT274">
        <v>5589389</v>
      </c>
      <c r="AU274">
        <v>5599564</v>
      </c>
      <c r="AV274">
        <v>5610062</v>
      </c>
      <c r="AW274">
        <v>5619685</v>
      </c>
      <c r="AX274">
        <v>5626237</v>
      </c>
      <c r="AY274">
        <v>5628734</v>
      </c>
      <c r="AZ274">
        <v>5627645</v>
      </c>
      <c r="BA274">
        <v>5624560</v>
      </c>
      <c r="BB274">
        <v>5620775</v>
      </c>
      <c r="BC274">
        <v>5616912</v>
      </c>
      <c r="BD274">
        <v>5613783</v>
      </c>
      <c r="BE274">
        <v>5611512</v>
      </c>
      <c r="BF274">
        <v>5608014</v>
      </c>
      <c r="BG274">
        <v>5600578</v>
      </c>
      <c r="BH274">
        <v>5593658</v>
      </c>
      <c r="BI274">
        <v>5586840</v>
      </c>
      <c r="BJ274">
        <v>5575242</v>
      </c>
      <c r="BK274">
        <v>5561949</v>
      </c>
      <c r="BL274">
        <v>5546807</v>
      </c>
      <c r="BM274">
        <v>5530297</v>
      </c>
      <c r="BN274">
        <v>5497667</v>
      </c>
      <c r="BO274">
        <v>5461345</v>
      </c>
      <c r="BP274">
        <v>5438940</v>
      </c>
      <c r="BQ274">
        <v>5416880</v>
      </c>
      <c r="BR274">
        <v>5393966</v>
      </c>
      <c r="BS274">
        <v>5370219</v>
      </c>
      <c r="BT274">
        <v>5345913</v>
      </c>
      <c r="BU274">
        <v>5321180</v>
      </c>
      <c r="BV274">
        <v>5295824</v>
      </c>
      <c r="BW274">
        <v>5269948</v>
      </c>
      <c r="BX274">
        <v>5243717</v>
      </c>
      <c r="BY274">
        <v>5217079</v>
      </c>
      <c r="BZ274">
        <v>5189904</v>
      </c>
      <c r="CA274">
        <v>5162184</v>
      </c>
      <c r="CB274">
        <v>5134031</v>
      </c>
      <c r="CC274">
        <v>5105414</v>
      </c>
      <c r="CD274">
        <v>5076106</v>
      </c>
      <c r="CE274">
        <v>5046202</v>
      </c>
      <c r="CF274">
        <v>5015672</v>
      </c>
      <c r="CG274">
        <v>4984361</v>
      </c>
      <c r="CH274">
        <v>4952272</v>
      </c>
      <c r="CI274">
        <v>4919410</v>
      </c>
      <c r="CJ274">
        <v>4885812</v>
      </c>
      <c r="CK274">
        <v>4851548</v>
      </c>
      <c r="CL274">
        <v>4816640</v>
      </c>
      <c r="CM274">
        <v>4780983</v>
      </c>
      <c r="CN274">
        <v>4744619</v>
      </c>
      <c r="CO274">
        <v>4707712</v>
      </c>
      <c r="CP274">
        <v>4670169</v>
      </c>
      <c r="CQ274">
        <v>4631948</v>
      </c>
    </row>
    <row r="275" spans="1:95" x14ac:dyDescent="0.45">
      <c r="A275" t="s">
        <v>414</v>
      </c>
      <c r="B275" s="48" t="s">
        <v>415</v>
      </c>
      <c r="C275" t="s">
        <v>774</v>
      </c>
      <c r="D275" s="48" t="s">
        <v>775</v>
      </c>
      <c r="E275">
        <v>3540744</v>
      </c>
      <c r="F275">
        <v>3617157</v>
      </c>
      <c r="G275">
        <v>3696074</v>
      </c>
      <c r="H275">
        <v>3778073</v>
      </c>
      <c r="I275">
        <v>3861765</v>
      </c>
      <c r="J275">
        <v>3945445</v>
      </c>
      <c r="K275">
        <v>4027751</v>
      </c>
      <c r="L275">
        <v>4108142</v>
      </c>
      <c r="M275">
        <v>4187320</v>
      </c>
      <c r="N275">
        <v>4266560</v>
      </c>
      <c r="O275">
        <v>4345932</v>
      </c>
      <c r="P275">
        <v>4422377</v>
      </c>
      <c r="Q275">
        <v>4492648</v>
      </c>
      <c r="R275">
        <v>4556303</v>
      </c>
      <c r="S275">
        <v>4613807</v>
      </c>
      <c r="T275">
        <v>4664717</v>
      </c>
      <c r="U275">
        <v>4708544</v>
      </c>
      <c r="V275">
        <v>4745122</v>
      </c>
      <c r="W275">
        <v>4774943</v>
      </c>
      <c r="X275">
        <v>4799059</v>
      </c>
      <c r="Y275">
        <v>4818693</v>
      </c>
      <c r="Z275">
        <v>4842088</v>
      </c>
      <c r="AA275">
        <v>4876669</v>
      </c>
      <c r="AB275">
        <v>4918310</v>
      </c>
      <c r="AC275">
        <v>4961462</v>
      </c>
      <c r="AD275">
        <v>5005071</v>
      </c>
      <c r="AE275">
        <v>5049969</v>
      </c>
      <c r="AF275">
        <v>5096896</v>
      </c>
      <c r="AG275">
        <v>5146705</v>
      </c>
      <c r="AH275">
        <v>5197891</v>
      </c>
      <c r="AI275">
        <v>5247873</v>
      </c>
      <c r="AJ275">
        <v>5291452</v>
      </c>
      <c r="AK275">
        <v>5326283</v>
      </c>
      <c r="AL275">
        <v>5354820</v>
      </c>
      <c r="AM275">
        <v>5380770</v>
      </c>
      <c r="AN275">
        <v>5406233</v>
      </c>
      <c r="AO275">
        <v>5430269</v>
      </c>
      <c r="AP275">
        <v>5454067</v>
      </c>
      <c r="AQ275">
        <v>5478809</v>
      </c>
      <c r="AR275">
        <v>5504518</v>
      </c>
      <c r="AS275">
        <v>5530180</v>
      </c>
      <c r="AT275">
        <v>5554743</v>
      </c>
      <c r="AU275">
        <v>5577854</v>
      </c>
      <c r="AV275">
        <v>5599321</v>
      </c>
      <c r="AW275">
        <v>5619071</v>
      </c>
      <c r="AX275">
        <v>5636317</v>
      </c>
      <c r="AY275">
        <v>5649816</v>
      </c>
      <c r="AZ275">
        <v>5659627</v>
      </c>
      <c r="BA275">
        <v>5667202</v>
      </c>
      <c r="BB275">
        <v>5673944</v>
      </c>
      <c r="BC275">
        <v>5680497</v>
      </c>
      <c r="BD275">
        <v>5687788</v>
      </c>
      <c r="BE275">
        <v>5691663</v>
      </c>
      <c r="BF275">
        <v>5690153</v>
      </c>
      <c r="BG275">
        <v>5685197</v>
      </c>
      <c r="BH275">
        <v>5681407</v>
      </c>
      <c r="BI275">
        <v>5678772</v>
      </c>
      <c r="BJ275">
        <v>5672587</v>
      </c>
      <c r="BK275">
        <v>5665169</v>
      </c>
      <c r="BL275">
        <v>5656039</v>
      </c>
      <c r="BM275">
        <v>5646057</v>
      </c>
      <c r="BN275">
        <v>5624501</v>
      </c>
      <c r="BO275">
        <v>5598475</v>
      </c>
      <c r="BP275">
        <v>5580991</v>
      </c>
      <c r="BQ275">
        <v>5562903</v>
      </c>
      <c r="BR275">
        <v>5543237</v>
      </c>
      <c r="BS275">
        <v>5522440</v>
      </c>
      <c r="BT275">
        <v>5500790</v>
      </c>
      <c r="BU275">
        <v>5478405</v>
      </c>
      <c r="BV275">
        <v>5455067</v>
      </c>
      <c r="BW275">
        <v>5430874</v>
      </c>
      <c r="BX275">
        <v>5405960</v>
      </c>
      <c r="BY275">
        <v>5380254</v>
      </c>
      <c r="BZ275">
        <v>5353631</v>
      </c>
      <c r="CA275">
        <v>5326091</v>
      </c>
      <c r="CB275">
        <v>5297731</v>
      </c>
      <c r="CC275">
        <v>5268515</v>
      </c>
      <c r="CD275">
        <v>5238230</v>
      </c>
      <c r="CE275">
        <v>5206996</v>
      </c>
      <c r="CF275">
        <v>5174798</v>
      </c>
      <c r="CG275">
        <v>5141476</v>
      </c>
      <c r="CH275">
        <v>5107032</v>
      </c>
      <c r="CI275">
        <v>5071486</v>
      </c>
      <c r="CJ275">
        <v>5034857</v>
      </c>
      <c r="CK275">
        <v>4997197</v>
      </c>
      <c r="CL275">
        <v>4958559</v>
      </c>
      <c r="CM275">
        <v>4918845</v>
      </c>
      <c r="CN275">
        <v>4878090</v>
      </c>
      <c r="CO275">
        <v>4836429</v>
      </c>
      <c r="CP275">
        <v>4793758</v>
      </c>
      <c r="CQ275">
        <v>4750051</v>
      </c>
    </row>
    <row r="276" spans="1:95" x14ac:dyDescent="0.45">
      <c r="A276" t="s">
        <v>414</v>
      </c>
      <c r="B276" s="48" t="s">
        <v>415</v>
      </c>
      <c r="C276" t="s">
        <v>768</v>
      </c>
      <c r="D276" s="48" t="s">
        <v>769</v>
      </c>
      <c r="E276">
        <v>7238081</v>
      </c>
      <c r="F276">
        <v>7387117</v>
      </c>
      <c r="G276">
        <v>7541098</v>
      </c>
      <c r="H276">
        <v>7701660</v>
      </c>
      <c r="I276">
        <v>7866020</v>
      </c>
      <c r="J276">
        <v>8030797</v>
      </c>
      <c r="K276">
        <v>8193450</v>
      </c>
      <c r="L276">
        <v>8352625</v>
      </c>
      <c r="M276">
        <v>8509522</v>
      </c>
      <c r="N276">
        <v>8666640</v>
      </c>
      <c r="O276">
        <v>8824382</v>
      </c>
      <c r="P276">
        <v>8979085</v>
      </c>
      <c r="Q276">
        <v>9123891</v>
      </c>
      <c r="R276">
        <v>9255328</v>
      </c>
      <c r="S276">
        <v>9374183</v>
      </c>
      <c r="T276">
        <v>9479726</v>
      </c>
      <c r="U276">
        <v>9571242</v>
      </c>
      <c r="V276">
        <v>9648440</v>
      </c>
      <c r="W276">
        <v>9711980</v>
      </c>
      <c r="X276">
        <v>9763355</v>
      </c>
      <c r="Y276">
        <v>9804796</v>
      </c>
      <c r="Z276">
        <v>9849320</v>
      </c>
      <c r="AA276">
        <v>9912681</v>
      </c>
      <c r="AB276">
        <v>9991026</v>
      </c>
      <c r="AC276">
        <v>10073299</v>
      </c>
      <c r="AD276">
        <v>10157228</v>
      </c>
      <c r="AE276">
        <v>10244247</v>
      </c>
      <c r="AF276">
        <v>10335342</v>
      </c>
      <c r="AG276">
        <v>10432585</v>
      </c>
      <c r="AH276">
        <v>10533243</v>
      </c>
      <c r="AI276">
        <v>10631799</v>
      </c>
      <c r="AJ276">
        <v>10717640</v>
      </c>
      <c r="AK276">
        <v>10785801</v>
      </c>
      <c r="AL276">
        <v>10841031</v>
      </c>
      <c r="AM276">
        <v>10886021</v>
      </c>
      <c r="AN276">
        <v>10925362</v>
      </c>
      <c r="AO276">
        <v>10962010</v>
      </c>
      <c r="AP276">
        <v>10997934</v>
      </c>
      <c r="AQ276">
        <v>11034712</v>
      </c>
      <c r="AR276">
        <v>11072230</v>
      </c>
      <c r="AS276">
        <v>11109109</v>
      </c>
      <c r="AT276">
        <v>11144132</v>
      </c>
      <c r="AU276">
        <v>11177418</v>
      </c>
      <c r="AV276">
        <v>11209383</v>
      </c>
      <c r="AW276">
        <v>11238756</v>
      </c>
      <c r="AX276">
        <v>11262554</v>
      </c>
      <c r="AY276">
        <v>11278550</v>
      </c>
      <c r="AZ276">
        <v>11287272</v>
      </c>
      <c r="BA276">
        <v>11291762</v>
      </c>
      <c r="BB276">
        <v>11294719</v>
      </c>
      <c r="BC276">
        <v>11297409</v>
      </c>
      <c r="BD276">
        <v>11301571</v>
      </c>
      <c r="BE276">
        <v>11303175</v>
      </c>
      <c r="BF276">
        <v>11298167</v>
      </c>
      <c r="BG276">
        <v>11285775</v>
      </c>
      <c r="BH276">
        <v>11275065</v>
      </c>
      <c r="BI276">
        <v>11265612</v>
      </c>
      <c r="BJ276">
        <v>11247829</v>
      </c>
      <c r="BK276">
        <v>11227118</v>
      </c>
      <c r="BL276">
        <v>11202846</v>
      </c>
      <c r="BM276">
        <v>11176354</v>
      </c>
      <c r="BN276">
        <v>11122168</v>
      </c>
      <c r="BO276">
        <v>11059820</v>
      </c>
      <c r="BP276">
        <v>11019931</v>
      </c>
      <c r="BQ276">
        <v>10979783</v>
      </c>
      <c r="BR276">
        <v>10937203</v>
      </c>
      <c r="BS276">
        <v>10892659</v>
      </c>
      <c r="BT276">
        <v>10846703</v>
      </c>
      <c r="BU276">
        <v>10799585</v>
      </c>
      <c r="BV276">
        <v>10750891</v>
      </c>
      <c r="BW276">
        <v>10700822</v>
      </c>
      <c r="BX276">
        <v>10649677</v>
      </c>
      <c r="BY276">
        <v>10597333</v>
      </c>
      <c r="BZ276">
        <v>10543535</v>
      </c>
      <c r="CA276">
        <v>10488275</v>
      </c>
      <c r="CB276">
        <v>10431762</v>
      </c>
      <c r="CC276">
        <v>10373929</v>
      </c>
      <c r="CD276">
        <v>10314336</v>
      </c>
      <c r="CE276">
        <v>10253198</v>
      </c>
      <c r="CF276">
        <v>10190470</v>
      </c>
      <c r="CG276">
        <v>10125837</v>
      </c>
      <c r="CH276">
        <v>10059304</v>
      </c>
      <c r="CI276">
        <v>9990896</v>
      </c>
      <c r="CJ276">
        <v>9920669</v>
      </c>
      <c r="CK276">
        <v>9848745</v>
      </c>
      <c r="CL276">
        <v>9775199</v>
      </c>
      <c r="CM276">
        <v>9699828</v>
      </c>
      <c r="CN276">
        <v>9622709</v>
      </c>
      <c r="CO276">
        <v>9544141</v>
      </c>
      <c r="CP276">
        <v>9463927</v>
      </c>
      <c r="CQ276">
        <v>9381999</v>
      </c>
    </row>
    <row r="277" spans="1:95" x14ac:dyDescent="0.45">
      <c r="A277" t="s">
        <v>416</v>
      </c>
      <c r="B277" s="48" t="s">
        <v>417</v>
      </c>
      <c r="C277" t="s">
        <v>770</v>
      </c>
      <c r="D277" s="48" t="s">
        <v>771</v>
      </c>
      <c r="E277">
        <v>31568</v>
      </c>
      <c r="F277">
        <v>31403</v>
      </c>
      <c r="G277">
        <v>31474</v>
      </c>
      <c r="H277">
        <v>31570</v>
      </c>
      <c r="I277">
        <v>31616</v>
      </c>
      <c r="J277">
        <v>31610</v>
      </c>
      <c r="K277">
        <v>31433</v>
      </c>
      <c r="L277">
        <v>31261</v>
      </c>
      <c r="M277">
        <v>31239</v>
      </c>
      <c r="N277">
        <v>31235</v>
      </c>
      <c r="O277">
        <v>31194</v>
      </c>
      <c r="P277">
        <v>31248</v>
      </c>
      <c r="Q277">
        <v>30803</v>
      </c>
      <c r="R277">
        <v>30135</v>
      </c>
      <c r="S277">
        <v>29927</v>
      </c>
      <c r="T277">
        <v>29586</v>
      </c>
      <c r="U277">
        <v>29146</v>
      </c>
      <c r="V277">
        <v>28671</v>
      </c>
      <c r="W277">
        <v>27980</v>
      </c>
      <c r="X277">
        <v>27417</v>
      </c>
      <c r="Y277">
        <v>26989</v>
      </c>
      <c r="Z277">
        <v>26637</v>
      </c>
      <c r="AA277">
        <v>26443</v>
      </c>
      <c r="AB277">
        <v>26175</v>
      </c>
      <c r="AC277">
        <v>25857</v>
      </c>
      <c r="AD277">
        <v>25542</v>
      </c>
      <c r="AE277">
        <v>25093</v>
      </c>
      <c r="AF277">
        <v>24463</v>
      </c>
      <c r="AG277">
        <v>23688</v>
      </c>
      <c r="AH277">
        <v>22915</v>
      </c>
      <c r="AI277">
        <v>22278</v>
      </c>
      <c r="AJ277">
        <v>21737</v>
      </c>
      <c r="AK277">
        <v>20948</v>
      </c>
      <c r="AL277">
        <v>19879</v>
      </c>
      <c r="AM277">
        <v>18847</v>
      </c>
      <c r="AN277">
        <v>17881</v>
      </c>
      <c r="AO277">
        <v>17033</v>
      </c>
      <c r="AP277">
        <v>16162</v>
      </c>
      <c r="AQ277">
        <v>15003</v>
      </c>
      <c r="AR277">
        <v>13667</v>
      </c>
      <c r="AS277">
        <v>12379</v>
      </c>
      <c r="AT277">
        <v>11600</v>
      </c>
      <c r="AU277">
        <v>11765</v>
      </c>
      <c r="AV277">
        <v>12167</v>
      </c>
      <c r="AW277">
        <v>12540</v>
      </c>
      <c r="AX277">
        <v>13031</v>
      </c>
      <c r="AY277">
        <v>13543</v>
      </c>
      <c r="AZ277">
        <v>13992</v>
      </c>
      <c r="BA277">
        <v>14353</v>
      </c>
      <c r="BB277">
        <v>14633</v>
      </c>
      <c r="BC277">
        <v>15012</v>
      </c>
      <c r="BD277">
        <v>15422</v>
      </c>
      <c r="BE277">
        <v>15735</v>
      </c>
      <c r="BF277">
        <v>16084</v>
      </c>
      <c r="BG277">
        <v>16459</v>
      </c>
      <c r="BH277">
        <v>16822</v>
      </c>
      <c r="BI277">
        <v>17129</v>
      </c>
      <c r="BJ277">
        <v>17294</v>
      </c>
      <c r="BK277">
        <v>17296</v>
      </c>
      <c r="BL277">
        <v>17164</v>
      </c>
      <c r="BM277">
        <v>16948</v>
      </c>
      <c r="BN277">
        <v>16703</v>
      </c>
      <c r="BO277">
        <v>16462</v>
      </c>
      <c r="BP277">
        <v>17102</v>
      </c>
      <c r="BQ277">
        <v>17098</v>
      </c>
      <c r="BR277">
        <v>17064</v>
      </c>
      <c r="BS277">
        <v>17012</v>
      </c>
      <c r="BT277">
        <v>16938</v>
      </c>
      <c r="BU277">
        <v>16843</v>
      </c>
      <c r="BV277">
        <v>16724</v>
      </c>
      <c r="BW277">
        <v>16584</v>
      </c>
      <c r="BX277">
        <v>16425</v>
      </c>
      <c r="BY277">
        <v>16248</v>
      </c>
      <c r="BZ277">
        <v>16051</v>
      </c>
      <c r="CA277">
        <v>15837</v>
      </c>
      <c r="CB277">
        <v>15610</v>
      </c>
      <c r="CC277">
        <v>15364</v>
      </c>
      <c r="CD277">
        <v>15105</v>
      </c>
      <c r="CE277">
        <v>14849</v>
      </c>
      <c r="CF277">
        <v>14591</v>
      </c>
      <c r="CG277">
        <v>14337</v>
      </c>
      <c r="CH277">
        <v>14085</v>
      </c>
      <c r="CI277">
        <v>13833</v>
      </c>
      <c r="CJ277">
        <v>13587</v>
      </c>
      <c r="CK277">
        <v>13340</v>
      </c>
      <c r="CL277">
        <v>13099</v>
      </c>
      <c r="CM277">
        <v>12862</v>
      </c>
      <c r="CN277">
        <v>12624</v>
      </c>
      <c r="CO277">
        <v>12391</v>
      </c>
      <c r="CP277">
        <v>12162</v>
      </c>
      <c r="CQ277">
        <v>11934</v>
      </c>
    </row>
    <row r="278" spans="1:95" x14ac:dyDescent="0.45">
      <c r="A278" t="s">
        <v>416</v>
      </c>
      <c r="B278" s="48" t="s">
        <v>417</v>
      </c>
      <c r="C278" t="s">
        <v>772</v>
      </c>
      <c r="D278" s="48" t="s">
        <v>773</v>
      </c>
      <c r="E278">
        <v>93258</v>
      </c>
      <c r="F278">
        <v>94722</v>
      </c>
      <c r="G278">
        <v>96940</v>
      </c>
      <c r="H278">
        <v>99290</v>
      </c>
      <c r="I278">
        <v>101532</v>
      </c>
      <c r="J278">
        <v>103656</v>
      </c>
      <c r="K278">
        <v>105249</v>
      </c>
      <c r="L278">
        <v>106879</v>
      </c>
      <c r="M278">
        <v>109059</v>
      </c>
      <c r="N278">
        <v>111346</v>
      </c>
      <c r="O278">
        <v>113545</v>
      </c>
      <c r="P278">
        <v>116141</v>
      </c>
      <c r="Q278">
        <v>116907</v>
      </c>
      <c r="R278">
        <v>116777</v>
      </c>
      <c r="S278">
        <v>118424</v>
      </c>
      <c r="T278">
        <v>119543</v>
      </c>
      <c r="U278">
        <v>120253</v>
      </c>
      <c r="V278">
        <v>120788</v>
      </c>
      <c r="W278">
        <v>120361</v>
      </c>
      <c r="X278">
        <v>120434</v>
      </c>
      <c r="Y278">
        <v>121052</v>
      </c>
      <c r="Z278">
        <v>121992</v>
      </c>
      <c r="AA278">
        <v>123658</v>
      </c>
      <c r="AB278">
        <v>124984</v>
      </c>
      <c r="AC278">
        <v>126083</v>
      </c>
      <c r="AD278">
        <v>127169</v>
      </c>
      <c r="AE278">
        <v>127569</v>
      </c>
      <c r="AF278">
        <v>126993</v>
      </c>
      <c r="AG278">
        <v>125566</v>
      </c>
      <c r="AH278">
        <v>124022</v>
      </c>
      <c r="AI278">
        <v>123122</v>
      </c>
      <c r="AJ278">
        <v>122666</v>
      </c>
      <c r="AK278">
        <v>122964</v>
      </c>
      <c r="AL278">
        <v>124420</v>
      </c>
      <c r="AM278">
        <v>125783</v>
      </c>
      <c r="AN278">
        <v>127258</v>
      </c>
      <c r="AO278">
        <v>129273</v>
      </c>
      <c r="AP278">
        <v>130794</v>
      </c>
      <c r="AQ278">
        <v>129469</v>
      </c>
      <c r="AR278">
        <v>125761</v>
      </c>
      <c r="AS278">
        <v>121481</v>
      </c>
      <c r="AT278">
        <v>117447</v>
      </c>
      <c r="AU278">
        <v>117440</v>
      </c>
      <c r="AV278">
        <v>119730</v>
      </c>
      <c r="AW278">
        <v>121652</v>
      </c>
      <c r="AX278">
        <v>124627</v>
      </c>
      <c r="AY278">
        <v>127696</v>
      </c>
      <c r="AZ278">
        <v>130064</v>
      </c>
      <c r="BA278">
        <v>131527</v>
      </c>
      <c r="BB278">
        <v>132200</v>
      </c>
      <c r="BC278">
        <v>133691</v>
      </c>
      <c r="BD278">
        <v>135409</v>
      </c>
      <c r="BE278">
        <v>136353</v>
      </c>
      <c r="BF278">
        <v>137738</v>
      </c>
      <c r="BG278">
        <v>139450</v>
      </c>
      <c r="BH278">
        <v>141158</v>
      </c>
      <c r="BI278">
        <v>142535</v>
      </c>
      <c r="BJ278">
        <v>142881</v>
      </c>
      <c r="BK278">
        <v>142040</v>
      </c>
      <c r="BL278">
        <v>140277</v>
      </c>
      <c r="BM278">
        <v>137999</v>
      </c>
      <c r="BN278">
        <v>135666</v>
      </c>
      <c r="BO278">
        <v>133534</v>
      </c>
      <c r="BP278">
        <v>138698</v>
      </c>
      <c r="BQ278">
        <v>138802</v>
      </c>
      <c r="BR278">
        <v>138845</v>
      </c>
      <c r="BS278">
        <v>138874</v>
      </c>
      <c r="BT278">
        <v>138903</v>
      </c>
      <c r="BU278">
        <v>138919</v>
      </c>
      <c r="BV278">
        <v>138896</v>
      </c>
      <c r="BW278">
        <v>138842</v>
      </c>
      <c r="BX278">
        <v>138791</v>
      </c>
      <c r="BY278">
        <v>138733</v>
      </c>
      <c r="BZ278">
        <v>138655</v>
      </c>
      <c r="CA278">
        <v>138569</v>
      </c>
      <c r="CB278">
        <v>138490</v>
      </c>
      <c r="CC278">
        <v>138380</v>
      </c>
      <c r="CD278">
        <v>138274</v>
      </c>
      <c r="CE278">
        <v>138168</v>
      </c>
      <c r="CF278">
        <v>137998</v>
      </c>
      <c r="CG278">
        <v>137807</v>
      </c>
      <c r="CH278">
        <v>137609</v>
      </c>
      <c r="CI278">
        <v>137385</v>
      </c>
      <c r="CJ278">
        <v>137150</v>
      </c>
      <c r="CK278">
        <v>136866</v>
      </c>
      <c r="CL278">
        <v>136588</v>
      </c>
      <c r="CM278">
        <v>136330</v>
      </c>
      <c r="CN278">
        <v>136002</v>
      </c>
      <c r="CO278">
        <v>135688</v>
      </c>
      <c r="CP278">
        <v>135340</v>
      </c>
      <c r="CQ278">
        <v>135001</v>
      </c>
    </row>
    <row r="279" spans="1:95" x14ac:dyDescent="0.45">
      <c r="A279" t="s">
        <v>416</v>
      </c>
      <c r="B279" s="48" t="s">
        <v>417</v>
      </c>
      <c r="C279" t="s">
        <v>776</v>
      </c>
      <c r="D279" s="48" t="s">
        <v>777</v>
      </c>
      <c r="E279">
        <v>62026</v>
      </c>
      <c r="F279">
        <v>62601</v>
      </c>
      <c r="G279">
        <v>63688</v>
      </c>
      <c r="H279">
        <v>64852</v>
      </c>
      <c r="I279">
        <v>65935</v>
      </c>
      <c r="J279">
        <v>66934</v>
      </c>
      <c r="K279">
        <v>67583</v>
      </c>
      <c r="L279">
        <v>68251</v>
      </c>
      <c r="M279">
        <v>69260</v>
      </c>
      <c r="N279">
        <v>70327</v>
      </c>
      <c r="O279">
        <v>71327</v>
      </c>
      <c r="P279">
        <v>72556</v>
      </c>
      <c r="Q279">
        <v>72609</v>
      </c>
      <c r="R279">
        <v>72105</v>
      </c>
      <c r="S279">
        <v>72710</v>
      </c>
      <c r="T279">
        <v>72984</v>
      </c>
      <c r="U279">
        <v>73005</v>
      </c>
      <c r="V279">
        <v>72922</v>
      </c>
      <c r="W279">
        <v>72261</v>
      </c>
      <c r="X279">
        <v>71898</v>
      </c>
      <c r="Y279">
        <v>71863</v>
      </c>
      <c r="Z279">
        <v>72020</v>
      </c>
      <c r="AA279">
        <v>72608</v>
      </c>
      <c r="AB279">
        <v>73006</v>
      </c>
      <c r="AC279">
        <v>73264</v>
      </c>
      <c r="AD279">
        <v>73510</v>
      </c>
      <c r="AE279">
        <v>73363</v>
      </c>
      <c r="AF279">
        <v>72659</v>
      </c>
      <c r="AG279">
        <v>71479</v>
      </c>
      <c r="AH279">
        <v>70246</v>
      </c>
      <c r="AI279">
        <v>69384</v>
      </c>
      <c r="AJ279">
        <v>68782</v>
      </c>
      <c r="AK279">
        <v>68417</v>
      </c>
      <c r="AL279">
        <v>68462</v>
      </c>
      <c r="AM279">
        <v>68475</v>
      </c>
      <c r="AN279">
        <v>68567</v>
      </c>
      <c r="AO279">
        <v>68958</v>
      </c>
      <c r="AP279">
        <v>69087</v>
      </c>
      <c r="AQ279">
        <v>67739</v>
      </c>
      <c r="AR279">
        <v>65187</v>
      </c>
      <c r="AS279">
        <v>62389</v>
      </c>
      <c r="AT279">
        <v>60034</v>
      </c>
      <c r="AU279">
        <v>60006</v>
      </c>
      <c r="AV279">
        <v>61090</v>
      </c>
      <c r="AW279">
        <v>61987</v>
      </c>
      <c r="AX279">
        <v>63437</v>
      </c>
      <c r="AY279">
        <v>64953</v>
      </c>
      <c r="AZ279">
        <v>66107</v>
      </c>
      <c r="BA279">
        <v>66798</v>
      </c>
      <c r="BB279">
        <v>67083</v>
      </c>
      <c r="BC279">
        <v>67778</v>
      </c>
      <c r="BD279">
        <v>68518</v>
      </c>
      <c r="BE279">
        <v>69074</v>
      </c>
      <c r="BF279">
        <v>70110</v>
      </c>
      <c r="BG279">
        <v>71262</v>
      </c>
      <c r="BH279">
        <v>72354</v>
      </c>
      <c r="BI279">
        <v>73213</v>
      </c>
      <c r="BJ279">
        <v>73493</v>
      </c>
      <c r="BK279">
        <v>75288</v>
      </c>
      <c r="BL279">
        <v>75535</v>
      </c>
      <c r="BM279">
        <v>73637</v>
      </c>
      <c r="BN279">
        <v>72451</v>
      </c>
      <c r="BO279">
        <v>71330</v>
      </c>
      <c r="BP279">
        <v>74106</v>
      </c>
      <c r="BQ279">
        <v>74200</v>
      </c>
      <c r="BR279">
        <v>74283</v>
      </c>
      <c r="BS279">
        <v>74357</v>
      </c>
      <c r="BT279">
        <v>74428</v>
      </c>
      <c r="BU279">
        <v>74493</v>
      </c>
      <c r="BV279">
        <v>74533</v>
      </c>
      <c r="BW279">
        <v>74554</v>
      </c>
      <c r="BX279">
        <v>74575</v>
      </c>
      <c r="BY279">
        <v>74588</v>
      </c>
      <c r="BZ279">
        <v>74590</v>
      </c>
      <c r="CA279">
        <v>74588</v>
      </c>
      <c r="CB279">
        <v>74589</v>
      </c>
      <c r="CC279">
        <v>74571</v>
      </c>
      <c r="CD279">
        <v>74555</v>
      </c>
      <c r="CE279">
        <v>74547</v>
      </c>
      <c r="CF279">
        <v>74513</v>
      </c>
      <c r="CG279">
        <v>74476</v>
      </c>
      <c r="CH279">
        <v>74443</v>
      </c>
      <c r="CI279">
        <v>74400</v>
      </c>
      <c r="CJ279">
        <v>74362</v>
      </c>
      <c r="CK279">
        <v>74302</v>
      </c>
      <c r="CL279">
        <v>74250</v>
      </c>
      <c r="CM279">
        <v>74214</v>
      </c>
      <c r="CN279">
        <v>74146</v>
      </c>
      <c r="CO279">
        <v>74085</v>
      </c>
      <c r="CP279">
        <v>74012</v>
      </c>
      <c r="CQ279">
        <v>73947</v>
      </c>
    </row>
    <row r="280" spans="1:95" x14ac:dyDescent="0.45">
      <c r="A280" t="s">
        <v>416</v>
      </c>
      <c r="B280" s="48" t="s">
        <v>417</v>
      </c>
      <c r="C280" t="s">
        <v>774</v>
      </c>
      <c r="D280" s="48" t="s">
        <v>775</v>
      </c>
      <c r="E280">
        <v>62800</v>
      </c>
      <c r="F280">
        <v>63524</v>
      </c>
      <c r="G280">
        <v>64726</v>
      </c>
      <c r="H280">
        <v>66008</v>
      </c>
      <c r="I280">
        <v>67213</v>
      </c>
      <c r="J280">
        <v>68332</v>
      </c>
      <c r="K280">
        <v>69099</v>
      </c>
      <c r="L280">
        <v>69889</v>
      </c>
      <c r="M280">
        <v>71038</v>
      </c>
      <c r="N280">
        <v>72254</v>
      </c>
      <c r="O280">
        <v>73412</v>
      </c>
      <c r="P280">
        <v>74833</v>
      </c>
      <c r="Q280">
        <v>75101</v>
      </c>
      <c r="R280">
        <v>74807</v>
      </c>
      <c r="S280">
        <v>75641</v>
      </c>
      <c r="T280">
        <v>76145</v>
      </c>
      <c r="U280">
        <v>76394</v>
      </c>
      <c r="V280">
        <v>76537</v>
      </c>
      <c r="W280">
        <v>76080</v>
      </c>
      <c r="X280">
        <v>75953</v>
      </c>
      <c r="Y280">
        <v>76178</v>
      </c>
      <c r="Z280">
        <v>76609</v>
      </c>
      <c r="AA280">
        <v>77493</v>
      </c>
      <c r="AB280">
        <v>78153</v>
      </c>
      <c r="AC280">
        <v>78676</v>
      </c>
      <c r="AD280">
        <v>79201</v>
      </c>
      <c r="AE280">
        <v>79299</v>
      </c>
      <c r="AF280">
        <v>78797</v>
      </c>
      <c r="AG280">
        <v>77775</v>
      </c>
      <c r="AH280">
        <v>76691</v>
      </c>
      <c r="AI280">
        <v>76016</v>
      </c>
      <c r="AJ280">
        <v>75621</v>
      </c>
      <c r="AK280">
        <v>75495</v>
      </c>
      <c r="AL280">
        <v>75837</v>
      </c>
      <c r="AM280">
        <v>76155</v>
      </c>
      <c r="AN280">
        <v>76572</v>
      </c>
      <c r="AO280">
        <v>77348</v>
      </c>
      <c r="AP280">
        <v>77869</v>
      </c>
      <c r="AQ280">
        <v>76733</v>
      </c>
      <c r="AR280">
        <v>74241</v>
      </c>
      <c r="AS280">
        <v>71471</v>
      </c>
      <c r="AT280">
        <v>69013</v>
      </c>
      <c r="AU280">
        <v>69199</v>
      </c>
      <c r="AV280">
        <v>70807</v>
      </c>
      <c r="AW280">
        <v>72205</v>
      </c>
      <c r="AX280">
        <v>74221</v>
      </c>
      <c r="AY280">
        <v>76286</v>
      </c>
      <c r="AZ280">
        <v>77949</v>
      </c>
      <c r="BA280">
        <v>79082</v>
      </c>
      <c r="BB280">
        <v>79750</v>
      </c>
      <c r="BC280">
        <v>80925</v>
      </c>
      <c r="BD280">
        <v>82313</v>
      </c>
      <c r="BE280">
        <v>83014</v>
      </c>
      <c r="BF280">
        <v>83712</v>
      </c>
      <c r="BG280">
        <v>84647</v>
      </c>
      <c r="BH280">
        <v>85626</v>
      </c>
      <c r="BI280">
        <v>86451</v>
      </c>
      <c r="BJ280">
        <v>86682</v>
      </c>
      <c r="BK280">
        <v>84048</v>
      </c>
      <c r="BL280">
        <v>81906</v>
      </c>
      <c r="BM280">
        <v>81310</v>
      </c>
      <c r="BN280">
        <v>79918</v>
      </c>
      <c r="BO280">
        <v>78666</v>
      </c>
      <c r="BP280">
        <v>81694</v>
      </c>
      <c r="BQ280">
        <v>81700</v>
      </c>
      <c r="BR280">
        <v>81626</v>
      </c>
      <c r="BS280">
        <v>81529</v>
      </c>
      <c r="BT280">
        <v>81413</v>
      </c>
      <c r="BU280">
        <v>81269</v>
      </c>
      <c r="BV280">
        <v>81087</v>
      </c>
      <c r="BW280">
        <v>80872</v>
      </c>
      <c r="BX280">
        <v>80641</v>
      </c>
      <c r="BY280">
        <v>80393</v>
      </c>
      <c r="BZ280">
        <v>80116</v>
      </c>
      <c r="CA280">
        <v>79818</v>
      </c>
      <c r="CB280">
        <v>79511</v>
      </c>
      <c r="CC280">
        <v>79173</v>
      </c>
      <c r="CD280">
        <v>78824</v>
      </c>
      <c r="CE280">
        <v>78470</v>
      </c>
      <c r="CF280">
        <v>78076</v>
      </c>
      <c r="CG280">
        <v>77668</v>
      </c>
      <c r="CH280">
        <v>77251</v>
      </c>
      <c r="CI280">
        <v>76818</v>
      </c>
      <c r="CJ280">
        <v>76375</v>
      </c>
      <c r="CK280">
        <v>75904</v>
      </c>
      <c r="CL280">
        <v>75437</v>
      </c>
      <c r="CM280">
        <v>74978</v>
      </c>
      <c r="CN280">
        <v>74480</v>
      </c>
      <c r="CO280">
        <v>73994</v>
      </c>
      <c r="CP280">
        <v>73490</v>
      </c>
      <c r="CQ280">
        <v>72988</v>
      </c>
    </row>
    <row r="281" spans="1:95" x14ac:dyDescent="0.45">
      <c r="A281" t="s">
        <v>416</v>
      </c>
      <c r="B281" s="48" t="s">
        <v>417</v>
      </c>
      <c r="C281" t="s">
        <v>768</v>
      </c>
      <c r="D281" s="48" t="s">
        <v>769</v>
      </c>
      <c r="E281">
        <v>124826</v>
      </c>
      <c r="F281">
        <v>126125</v>
      </c>
      <c r="G281">
        <v>128414</v>
      </c>
      <c r="H281">
        <v>130860</v>
      </c>
      <c r="I281">
        <v>133148</v>
      </c>
      <c r="J281">
        <v>135266</v>
      </c>
      <c r="K281">
        <v>136682</v>
      </c>
      <c r="L281">
        <v>138140</v>
      </c>
      <c r="M281">
        <v>140298</v>
      </c>
      <c r="N281">
        <v>142581</v>
      </c>
      <c r="O281">
        <v>144739</v>
      </c>
      <c r="P281">
        <v>147389</v>
      </c>
      <c r="Q281">
        <v>147710</v>
      </c>
      <c r="R281">
        <v>146912</v>
      </c>
      <c r="S281">
        <v>148351</v>
      </c>
      <c r="T281">
        <v>149129</v>
      </c>
      <c r="U281">
        <v>149399</v>
      </c>
      <c r="V281">
        <v>149459</v>
      </c>
      <c r="W281">
        <v>148341</v>
      </c>
      <c r="X281">
        <v>147851</v>
      </c>
      <c r="Y281">
        <v>148041</v>
      </c>
      <c r="Z281">
        <v>148629</v>
      </c>
      <c r="AA281">
        <v>150101</v>
      </c>
      <c r="AB281">
        <v>151159</v>
      </c>
      <c r="AC281">
        <v>151940</v>
      </c>
      <c r="AD281">
        <v>152711</v>
      </c>
      <c r="AE281">
        <v>152662</v>
      </c>
      <c r="AF281">
        <v>151456</v>
      </c>
      <c r="AG281">
        <v>149254</v>
      </c>
      <c r="AH281">
        <v>146937</v>
      </c>
      <c r="AI281">
        <v>145400</v>
      </c>
      <c r="AJ281">
        <v>144403</v>
      </c>
      <c r="AK281">
        <v>143912</v>
      </c>
      <c r="AL281">
        <v>144299</v>
      </c>
      <c r="AM281">
        <v>144630</v>
      </c>
      <c r="AN281">
        <v>145139</v>
      </c>
      <c r="AO281">
        <v>146306</v>
      </c>
      <c r="AP281">
        <v>146956</v>
      </c>
      <c r="AQ281">
        <v>144472</v>
      </c>
      <c r="AR281">
        <v>139428</v>
      </c>
      <c r="AS281">
        <v>133860</v>
      </c>
      <c r="AT281">
        <v>129047</v>
      </c>
      <c r="AU281">
        <v>129205</v>
      </c>
      <c r="AV281">
        <v>131897</v>
      </c>
      <c r="AW281">
        <v>134192</v>
      </c>
      <c r="AX281">
        <v>137658</v>
      </c>
      <c r="AY281">
        <v>141239</v>
      </c>
      <c r="AZ281">
        <v>144056</v>
      </c>
      <c r="BA281">
        <v>145880</v>
      </c>
      <c r="BB281">
        <v>146833</v>
      </c>
      <c r="BC281">
        <v>148703</v>
      </c>
      <c r="BD281">
        <v>150831</v>
      </c>
      <c r="BE281">
        <v>152088</v>
      </c>
      <c r="BF281">
        <v>153822</v>
      </c>
      <c r="BG281">
        <v>155909</v>
      </c>
      <c r="BH281">
        <v>157980</v>
      </c>
      <c r="BI281">
        <v>159664</v>
      </c>
      <c r="BJ281">
        <v>160175</v>
      </c>
      <c r="BK281">
        <v>159336</v>
      </c>
      <c r="BL281">
        <v>157441</v>
      </c>
      <c r="BM281">
        <v>154947</v>
      </c>
      <c r="BN281">
        <v>152369</v>
      </c>
      <c r="BO281">
        <v>149996</v>
      </c>
      <c r="BP281">
        <v>155800</v>
      </c>
      <c r="BQ281">
        <v>155900</v>
      </c>
      <c r="BR281">
        <v>155909</v>
      </c>
      <c r="BS281">
        <v>155886</v>
      </c>
      <c r="BT281">
        <v>155841</v>
      </c>
      <c r="BU281">
        <v>155762</v>
      </c>
      <c r="BV281">
        <v>155620</v>
      </c>
      <c r="BW281">
        <v>155426</v>
      </c>
      <c r="BX281">
        <v>155216</v>
      </c>
      <c r="BY281">
        <v>154981</v>
      </c>
      <c r="BZ281">
        <v>154706</v>
      </c>
      <c r="CA281">
        <v>154406</v>
      </c>
      <c r="CB281">
        <v>154100</v>
      </c>
      <c r="CC281">
        <v>153744</v>
      </c>
      <c r="CD281">
        <v>153379</v>
      </c>
      <c r="CE281">
        <v>153017</v>
      </c>
      <c r="CF281">
        <v>152589</v>
      </c>
      <c r="CG281">
        <v>152144</v>
      </c>
      <c r="CH281">
        <v>151694</v>
      </c>
      <c r="CI281">
        <v>151218</v>
      </c>
      <c r="CJ281">
        <v>150737</v>
      </c>
      <c r="CK281">
        <v>150206</v>
      </c>
      <c r="CL281">
        <v>149687</v>
      </c>
      <c r="CM281">
        <v>149192</v>
      </c>
      <c r="CN281">
        <v>148626</v>
      </c>
      <c r="CO281">
        <v>148079</v>
      </c>
      <c r="CP281">
        <v>147502</v>
      </c>
      <c r="CQ281">
        <v>146935</v>
      </c>
    </row>
    <row r="282" spans="1:95" x14ac:dyDescent="0.45">
      <c r="A282" t="s">
        <v>420</v>
      </c>
      <c r="B282" s="48" t="s">
        <v>421</v>
      </c>
      <c r="C282" t="s">
        <v>770</v>
      </c>
      <c r="D282" s="48" t="s">
        <v>771</v>
      </c>
      <c r="E282">
        <v>377535</v>
      </c>
      <c r="F282">
        <v>380087</v>
      </c>
      <c r="G282">
        <v>380884</v>
      </c>
      <c r="H282">
        <v>381500</v>
      </c>
      <c r="I282">
        <v>381717</v>
      </c>
      <c r="J282">
        <v>381835</v>
      </c>
      <c r="K282">
        <v>382151</v>
      </c>
      <c r="L282">
        <v>382522</v>
      </c>
      <c r="M282">
        <v>382835</v>
      </c>
      <c r="N282">
        <v>383162</v>
      </c>
      <c r="O282">
        <v>383541</v>
      </c>
      <c r="P282">
        <v>384039</v>
      </c>
      <c r="Q282">
        <v>384692</v>
      </c>
      <c r="R282">
        <v>381202</v>
      </c>
      <c r="S282">
        <v>364743</v>
      </c>
      <c r="T282">
        <v>347658</v>
      </c>
      <c r="U282">
        <v>333909</v>
      </c>
      <c r="V282">
        <v>321256</v>
      </c>
      <c r="W282">
        <v>308435</v>
      </c>
      <c r="X282">
        <v>295560</v>
      </c>
      <c r="Y282">
        <v>282698</v>
      </c>
      <c r="Z282">
        <v>269984</v>
      </c>
      <c r="AA282">
        <v>257955</v>
      </c>
      <c r="AB282">
        <v>255860</v>
      </c>
      <c r="AC282">
        <v>257148</v>
      </c>
      <c r="AD282">
        <v>258302</v>
      </c>
      <c r="AE282">
        <v>259329</v>
      </c>
      <c r="AF282">
        <v>260220</v>
      </c>
      <c r="AG282">
        <v>260941</v>
      </c>
      <c r="AH282">
        <v>261516</v>
      </c>
      <c r="AI282">
        <v>261922</v>
      </c>
      <c r="AJ282">
        <v>262150</v>
      </c>
      <c r="AK282">
        <v>262567</v>
      </c>
      <c r="AL282">
        <v>266049</v>
      </c>
      <c r="AM282">
        <v>271011</v>
      </c>
      <c r="AN282">
        <v>275735</v>
      </c>
      <c r="AO282">
        <v>280276</v>
      </c>
      <c r="AP282">
        <v>284682</v>
      </c>
      <c r="AQ282">
        <v>288951</v>
      </c>
      <c r="AR282">
        <v>293087</v>
      </c>
      <c r="AS282">
        <v>297113</v>
      </c>
      <c r="AT282">
        <v>301107</v>
      </c>
      <c r="AU282">
        <v>307250</v>
      </c>
      <c r="AV282">
        <v>314341</v>
      </c>
      <c r="AW282">
        <v>321547</v>
      </c>
      <c r="AX282">
        <v>328791</v>
      </c>
      <c r="AY282">
        <v>336096</v>
      </c>
      <c r="AZ282">
        <v>343462</v>
      </c>
      <c r="BA282">
        <v>350885</v>
      </c>
      <c r="BB282">
        <v>358382</v>
      </c>
      <c r="BC282">
        <v>365965</v>
      </c>
      <c r="BD282">
        <v>373688</v>
      </c>
      <c r="BE282">
        <v>381539</v>
      </c>
      <c r="BF282">
        <v>389063</v>
      </c>
      <c r="BG282">
        <v>396222</v>
      </c>
      <c r="BH282">
        <v>403094</v>
      </c>
      <c r="BI282">
        <v>409719</v>
      </c>
      <c r="BJ282">
        <v>415968</v>
      </c>
      <c r="BK282">
        <v>421758</v>
      </c>
      <c r="BL282">
        <v>427110</v>
      </c>
      <c r="BM282">
        <v>432073</v>
      </c>
      <c r="BN282">
        <v>436609</v>
      </c>
      <c r="BO282">
        <v>440537</v>
      </c>
      <c r="BP282">
        <v>444017</v>
      </c>
      <c r="BQ282">
        <v>447119</v>
      </c>
      <c r="BR282">
        <v>449635</v>
      </c>
      <c r="BS282">
        <v>451567</v>
      </c>
      <c r="BT282">
        <v>453016</v>
      </c>
      <c r="BU282">
        <v>453967</v>
      </c>
      <c r="BV282">
        <v>454318</v>
      </c>
      <c r="BW282">
        <v>454189</v>
      </c>
      <c r="BX282">
        <v>453540</v>
      </c>
      <c r="BY282">
        <v>452424</v>
      </c>
      <c r="BZ282">
        <v>450891</v>
      </c>
      <c r="CA282">
        <v>448885</v>
      </c>
      <c r="CB282">
        <v>446410</v>
      </c>
      <c r="CC282">
        <v>443538</v>
      </c>
      <c r="CD282">
        <v>440258</v>
      </c>
      <c r="CE282">
        <v>436554</v>
      </c>
      <c r="CF282">
        <v>432748</v>
      </c>
      <c r="CG282">
        <v>428824</v>
      </c>
      <c r="CH282">
        <v>424768</v>
      </c>
      <c r="CI282">
        <v>420593</v>
      </c>
      <c r="CJ282">
        <v>416310</v>
      </c>
      <c r="CK282">
        <v>411976</v>
      </c>
      <c r="CL282">
        <v>407599</v>
      </c>
      <c r="CM282">
        <v>403177</v>
      </c>
      <c r="CN282">
        <v>398710</v>
      </c>
      <c r="CO282">
        <v>394218</v>
      </c>
      <c r="CP282">
        <v>389670</v>
      </c>
      <c r="CQ282">
        <v>385085</v>
      </c>
    </row>
    <row r="283" spans="1:95" x14ac:dyDescent="0.45">
      <c r="A283" t="s">
        <v>420</v>
      </c>
      <c r="B283" s="48" t="s">
        <v>421</v>
      </c>
      <c r="C283" t="s">
        <v>772</v>
      </c>
      <c r="D283" s="48" t="s">
        <v>773</v>
      </c>
      <c r="E283">
        <v>208955</v>
      </c>
      <c r="F283">
        <v>215427</v>
      </c>
      <c r="G283">
        <v>220582</v>
      </c>
      <c r="H283">
        <v>225752</v>
      </c>
      <c r="I283">
        <v>230804</v>
      </c>
      <c r="J283">
        <v>235901</v>
      </c>
      <c r="K283">
        <v>241239</v>
      </c>
      <c r="L283">
        <v>246729</v>
      </c>
      <c r="M283">
        <v>252322</v>
      </c>
      <c r="N283">
        <v>258027</v>
      </c>
      <c r="O283">
        <v>263905</v>
      </c>
      <c r="P283">
        <v>270011</v>
      </c>
      <c r="Q283">
        <v>276371</v>
      </c>
      <c r="R283">
        <v>284735</v>
      </c>
      <c r="S283">
        <v>298511</v>
      </c>
      <c r="T283">
        <v>311747</v>
      </c>
      <c r="U283">
        <v>328123</v>
      </c>
      <c r="V283">
        <v>345845</v>
      </c>
      <c r="W283">
        <v>363814</v>
      </c>
      <c r="X283">
        <v>381989</v>
      </c>
      <c r="Y283">
        <v>400378</v>
      </c>
      <c r="Z283">
        <v>418909</v>
      </c>
      <c r="AA283">
        <v>438542</v>
      </c>
      <c r="AB283">
        <v>451365</v>
      </c>
      <c r="AC283">
        <v>462186</v>
      </c>
      <c r="AD283">
        <v>472975</v>
      </c>
      <c r="AE283">
        <v>483776</v>
      </c>
      <c r="AF283">
        <v>494565</v>
      </c>
      <c r="AG283">
        <v>505294</v>
      </c>
      <c r="AH283">
        <v>515904</v>
      </c>
      <c r="AI283">
        <v>526429</v>
      </c>
      <c r="AJ283">
        <v>536794</v>
      </c>
      <c r="AK283">
        <v>547774</v>
      </c>
      <c r="AL283">
        <v>559985</v>
      </c>
      <c r="AM283">
        <v>573656</v>
      </c>
      <c r="AN283">
        <v>586960</v>
      </c>
      <c r="AO283">
        <v>600014</v>
      </c>
      <c r="AP283">
        <v>612886</v>
      </c>
      <c r="AQ283">
        <v>625597</v>
      </c>
      <c r="AR283">
        <v>638147</v>
      </c>
      <c r="AS283">
        <v>650554</v>
      </c>
      <c r="AT283">
        <v>663020</v>
      </c>
      <c r="AU283">
        <v>674190</v>
      </c>
      <c r="AV283">
        <v>685249</v>
      </c>
      <c r="AW283">
        <v>696328</v>
      </c>
      <c r="AX283">
        <v>707360</v>
      </c>
      <c r="AY283">
        <v>718322</v>
      </c>
      <c r="AZ283">
        <v>729252</v>
      </c>
      <c r="BA283">
        <v>740141</v>
      </c>
      <c r="BB283">
        <v>750989</v>
      </c>
      <c r="BC283">
        <v>761851</v>
      </c>
      <c r="BD283">
        <v>772805</v>
      </c>
      <c r="BE283">
        <v>783858</v>
      </c>
      <c r="BF283">
        <v>794832</v>
      </c>
      <c r="BG283">
        <v>805579</v>
      </c>
      <c r="BH283">
        <v>816408</v>
      </c>
      <c r="BI283">
        <v>827393</v>
      </c>
      <c r="BJ283">
        <v>838307</v>
      </c>
      <c r="BK283">
        <v>848979</v>
      </c>
      <c r="BL283">
        <v>859561</v>
      </c>
      <c r="BM283">
        <v>870174</v>
      </c>
      <c r="BN283">
        <v>880700</v>
      </c>
      <c r="BO283">
        <v>890833</v>
      </c>
      <c r="BP283">
        <v>900959</v>
      </c>
      <c r="BQ283">
        <v>911163</v>
      </c>
      <c r="BR283">
        <v>921119</v>
      </c>
      <c r="BS283">
        <v>930767</v>
      </c>
      <c r="BT283">
        <v>940321</v>
      </c>
      <c r="BU283">
        <v>949809</v>
      </c>
      <c r="BV283">
        <v>959023</v>
      </c>
      <c r="BW283">
        <v>968129</v>
      </c>
      <c r="BX283">
        <v>977140</v>
      </c>
      <c r="BY283">
        <v>986080</v>
      </c>
      <c r="BZ283">
        <v>995059</v>
      </c>
      <c r="CA283">
        <v>1003959</v>
      </c>
      <c r="CB283">
        <v>1012780</v>
      </c>
      <c r="CC283">
        <v>1021637</v>
      </c>
      <c r="CD283">
        <v>1030454</v>
      </c>
      <c r="CE283">
        <v>1039239</v>
      </c>
      <c r="CF283">
        <v>1047797</v>
      </c>
      <c r="CG283">
        <v>1056025</v>
      </c>
      <c r="CH283">
        <v>1063922</v>
      </c>
      <c r="CI283">
        <v>1071453</v>
      </c>
      <c r="CJ283">
        <v>1078680</v>
      </c>
      <c r="CK283">
        <v>1085682</v>
      </c>
      <c r="CL283">
        <v>1092471</v>
      </c>
      <c r="CM283">
        <v>1099086</v>
      </c>
      <c r="CN283">
        <v>1105515</v>
      </c>
      <c r="CO283">
        <v>1111697</v>
      </c>
      <c r="CP283">
        <v>1117640</v>
      </c>
      <c r="CQ283">
        <v>1123397</v>
      </c>
    </row>
    <row r="284" spans="1:95" x14ac:dyDescent="0.45">
      <c r="A284" t="s">
        <v>420</v>
      </c>
      <c r="B284" s="48" t="s">
        <v>421</v>
      </c>
      <c r="C284" t="s">
        <v>776</v>
      </c>
      <c r="D284" s="48" t="s">
        <v>777</v>
      </c>
      <c r="E284">
        <v>287604</v>
      </c>
      <c r="F284">
        <v>292109</v>
      </c>
      <c r="G284">
        <v>295306</v>
      </c>
      <c r="H284">
        <v>298424</v>
      </c>
      <c r="I284">
        <v>301233</v>
      </c>
      <c r="J284">
        <v>304034</v>
      </c>
      <c r="K284">
        <v>307154</v>
      </c>
      <c r="L284">
        <v>310428</v>
      </c>
      <c r="M284">
        <v>313728</v>
      </c>
      <c r="N284">
        <v>317100</v>
      </c>
      <c r="O284">
        <v>320598</v>
      </c>
      <c r="P284">
        <v>324282</v>
      </c>
      <c r="Q284">
        <v>328178</v>
      </c>
      <c r="R284">
        <v>330658</v>
      </c>
      <c r="S284">
        <v>327902</v>
      </c>
      <c r="T284">
        <v>324642</v>
      </c>
      <c r="U284">
        <v>326559</v>
      </c>
      <c r="V284">
        <v>330462</v>
      </c>
      <c r="W284">
        <v>334432</v>
      </c>
      <c r="X284">
        <v>338514</v>
      </c>
      <c r="Y284">
        <v>342751</v>
      </c>
      <c r="Z284">
        <v>347170</v>
      </c>
      <c r="AA284">
        <v>352209</v>
      </c>
      <c r="AB284">
        <v>358218</v>
      </c>
      <c r="AC284">
        <v>364609</v>
      </c>
      <c r="AD284">
        <v>370914</v>
      </c>
      <c r="AE284">
        <v>377172</v>
      </c>
      <c r="AF284">
        <v>383363</v>
      </c>
      <c r="AG284">
        <v>389444</v>
      </c>
      <c r="AH284">
        <v>395411</v>
      </c>
      <c r="AI284">
        <v>401277</v>
      </c>
      <c r="AJ284">
        <v>407004</v>
      </c>
      <c r="AK284">
        <v>413083</v>
      </c>
      <c r="AL284">
        <v>421058</v>
      </c>
      <c r="AM284">
        <v>430327</v>
      </c>
      <c r="AN284">
        <v>439304</v>
      </c>
      <c r="AO284">
        <v>448074</v>
      </c>
      <c r="AP284">
        <v>456685</v>
      </c>
      <c r="AQ284">
        <v>465146</v>
      </c>
      <c r="AR284">
        <v>473470</v>
      </c>
      <c r="AS284">
        <v>481676</v>
      </c>
      <c r="AT284">
        <v>489869</v>
      </c>
      <c r="AU284">
        <v>498433</v>
      </c>
      <c r="AV284">
        <v>507399</v>
      </c>
      <c r="AW284">
        <v>516457</v>
      </c>
      <c r="AX284">
        <v>525528</v>
      </c>
      <c r="AY284">
        <v>534596</v>
      </c>
      <c r="AZ284">
        <v>543672</v>
      </c>
      <c r="BA284">
        <v>552752</v>
      </c>
      <c r="BB284">
        <v>561858</v>
      </c>
      <c r="BC284">
        <v>571052</v>
      </c>
      <c r="BD284">
        <v>580274</v>
      </c>
      <c r="BE284">
        <v>589502</v>
      </c>
      <c r="BF284">
        <v>598543</v>
      </c>
      <c r="BG284">
        <v>607316</v>
      </c>
      <c r="BH284">
        <v>616000</v>
      </c>
      <c r="BI284">
        <v>624634</v>
      </c>
      <c r="BJ284">
        <v>633043</v>
      </c>
      <c r="BK284">
        <v>641146</v>
      </c>
      <c r="BL284">
        <v>649029</v>
      </c>
      <c r="BM284">
        <v>656652</v>
      </c>
      <c r="BN284">
        <v>663943</v>
      </c>
      <c r="BO284">
        <v>670825</v>
      </c>
      <c r="BP284">
        <v>677602</v>
      </c>
      <c r="BQ284">
        <v>684248</v>
      </c>
      <c r="BR284">
        <v>690463</v>
      </c>
      <c r="BS284">
        <v>696238</v>
      </c>
      <c r="BT284">
        <v>701731</v>
      </c>
      <c r="BU284">
        <v>706949</v>
      </c>
      <c r="BV284">
        <v>711739</v>
      </c>
      <c r="BW284">
        <v>716242</v>
      </c>
      <c r="BX284">
        <v>720441</v>
      </c>
      <c r="BY284">
        <v>724374</v>
      </c>
      <c r="BZ284">
        <v>728121</v>
      </c>
      <c r="CA284">
        <v>731598</v>
      </c>
      <c r="CB284">
        <v>734805</v>
      </c>
      <c r="CC284">
        <v>737834</v>
      </c>
      <c r="CD284">
        <v>740645</v>
      </c>
      <c r="CE284">
        <v>743235</v>
      </c>
      <c r="CF284">
        <v>745661</v>
      </c>
      <c r="CG284">
        <v>747869</v>
      </c>
      <c r="CH284">
        <v>749850</v>
      </c>
      <c r="CI284">
        <v>751599</v>
      </c>
      <c r="CJ284">
        <v>753150</v>
      </c>
      <c r="CK284">
        <v>754566</v>
      </c>
      <c r="CL284">
        <v>755854</v>
      </c>
      <c r="CM284">
        <v>757040</v>
      </c>
      <c r="CN284">
        <v>758116</v>
      </c>
      <c r="CO284">
        <v>759060</v>
      </c>
      <c r="CP284">
        <v>759863</v>
      </c>
      <c r="CQ284">
        <v>760560</v>
      </c>
    </row>
    <row r="285" spans="1:95" x14ac:dyDescent="0.45">
      <c r="A285" t="s">
        <v>420</v>
      </c>
      <c r="B285" s="48" t="s">
        <v>421</v>
      </c>
      <c r="C285" t="s">
        <v>774</v>
      </c>
      <c r="D285" s="48" t="s">
        <v>775</v>
      </c>
      <c r="E285">
        <v>298886</v>
      </c>
      <c r="F285">
        <v>303405</v>
      </c>
      <c r="G285">
        <v>306160</v>
      </c>
      <c r="H285">
        <v>308828</v>
      </c>
      <c r="I285">
        <v>311288</v>
      </c>
      <c r="J285">
        <v>313702</v>
      </c>
      <c r="K285">
        <v>316236</v>
      </c>
      <c r="L285">
        <v>318823</v>
      </c>
      <c r="M285">
        <v>321429</v>
      </c>
      <c r="N285">
        <v>324089</v>
      </c>
      <c r="O285">
        <v>326848</v>
      </c>
      <c r="P285">
        <v>329768</v>
      </c>
      <c r="Q285">
        <v>332885</v>
      </c>
      <c r="R285">
        <v>335279</v>
      </c>
      <c r="S285">
        <v>335352</v>
      </c>
      <c r="T285">
        <v>334763</v>
      </c>
      <c r="U285">
        <v>335473</v>
      </c>
      <c r="V285">
        <v>336639</v>
      </c>
      <c r="W285">
        <v>337817</v>
      </c>
      <c r="X285">
        <v>339035</v>
      </c>
      <c r="Y285">
        <v>340325</v>
      </c>
      <c r="Z285">
        <v>341723</v>
      </c>
      <c r="AA285">
        <v>344288</v>
      </c>
      <c r="AB285">
        <v>349007</v>
      </c>
      <c r="AC285">
        <v>354725</v>
      </c>
      <c r="AD285">
        <v>360363</v>
      </c>
      <c r="AE285">
        <v>365933</v>
      </c>
      <c r="AF285">
        <v>371422</v>
      </c>
      <c r="AG285">
        <v>376791</v>
      </c>
      <c r="AH285">
        <v>382009</v>
      </c>
      <c r="AI285">
        <v>387074</v>
      </c>
      <c r="AJ285">
        <v>391940</v>
      </c>
      <c r="AK285">
        <v>397258</v>
      </c>
      <c r="AL285">
        <v>404976</v>
      </c>
      <c r="AM285">
        <v>414340</v>
      </c>
      <c r="AN285">
        <v>423391</v>
      </c>
      <c r="AO285">
        <v>432216</v>
      </c>
      <c r="AP285">
        <v>440883</v>
      </c>
      <c r="AQ285">
        <v>449402</v>
      </c>
      <c r="AR285">
        <v>457764</v>
      </c>
      <c r="AS285">
        <v>465991</v>
      </c>
      <c r="AT285">
        <v>474258</v>
      </c>
      <c r="AU285">
        <v>483007</v>
      </c>
      <c r="AV285">
        <v>492191</v>
      </c>
      <c r="AW285">
        <v>501418</v>
      </c>
      <c r="AX285">
        <v>510623</v>
      </c>
      <c r="AY285">
        <v>519822</v>
      </c>
      <c r="AZ285">
        <v>529042</v>
      </c>
      <c r="BA285">
        <v>538274</v>
      </c>
      <c r="BB285">
        <v>547513</v>
      </c>
      <c r="BC285">
        <v>556764</v>
      </c>
      <c r="BD285">
        <v>566219</v>
      </c>
      <c r="BE285">
        <v>575895</v>
      </c>
      <c r="BF285">
        <v>585352</v>
      </c>
      <c r="BG285">
        <v>594485</v>
      </c>
      <c r="BH285">
        <v>603502</v>
      </c>
      <c r="BI285">
        <v>612478</v>
      </c>
      <c r="BJ285">
        <v>621232</v>
      </c>
      <c r="BK285">
        <v>629591</v>
      </c>
      <c r="BL285">
        <v>637642</v>
      </c>
      <c r="BM285">
        <v>645595</v>
      </c>
      <c r="BN285">
        <v>653366</v>
      </c>
      <c r="BO285">
        <v>660545</v>
      </c>
      <c r="BP285">
        <v>667374</v>
      </c>
      <c r="BQ285">
        <v>674034</v>
      </c>
      <c r="BR285">
        <v>680291</v>
      </c>
      <c r="BS285">
        <v>686096</v>
      </c>
      <c r="BT285">
        <v>691606</v>
      </c>
      <c r="BU285">
        <v>696827</v>
      </c>
      <c r="BV285">
        <v>701602</v>
      </c>
      <c r="BW285">
        <v>706076</v>
      </c>
      <c r="BX285">
        <v>710239</v>
      </c>
      <c r="BY285">
        <v>714130</v>
      </c>
      <c r="BZ285">
        <v>717829</v>
      </c>
      <c r="CA285">
        <v>721246</v>
      </c>
      <c r="CB285">
        <v>724385</v>
      </c>
      <c r="CC285">
        <v>727341</v>
      </c>
      <c r="CD285">
        <v>730067</v>
      </c>
      <c r="CE285">
        <v>732558</v>
      </c>
      <c r="CF285">
        <v>734884</v>
      </c>
      <c r="CG285">
        <v>736980</v>
      </c>
      <c r="CH285">
        <v>738840</v>
      </c>
      <c r="CI285">
        <v>740447</v>
      </c>
      <c r="CJ285">
        <v>741840</v>
      </c>
      <c r="CK285">
        <v>743092</v>
      </c>
      <c r="CL285">
        <v>744216</v>
      </c>
      <c r="CM285">
        <v>745223</v>
      </c>
      <c r="CN285">
        <v>746109</v>
      </c>
      <c r="CO285">
        <v>746855</v>
      </c>
      <c r="CP285">
        <v>747447</v>
      </c>
      <c r="CQ285">
        <v>747922</v>
      </c>
    </row>
    <row r="286" spans="1:95" x14ac:dyDescent="0.45">
      <c r="A286" t="s">
        <v>420</v>
      </c>
      <c r="B286" s="48" t="s">
        <v>421</v>
      </c>
      <c r="C286" t="s">
        <v>768</v>
      </c>
      <c r="D286" s="48" t="s">
        <v>769</v>
      </c>
      <c r="E286">
        <v>586490</v>
      </c>
      <c r="F286">
        <v>595514</v>
      </c>
      <c r="G286">
        <v>601466</v>
      </c>
      <c r="H286">
        <v>607252</v>
      </c>
      <c r="I286">
        <v>612521</v>
      </c>
      <c r="J286">
        <v>617736</v>
      </c>
      <c r="K286">
        <v>623390</v>
      </c>
      <c r="L286">
        <v>629251</v>
      </c>
      <c r="M286">
        <v>635157</v>
      </c>
      <c r="N286">
        <v>641189</v>
      </c>
      <c r="O286">
        <v>647446</v>
      </c>
      <c r="P286">
        <v>654050</v>
      </c>
      <c r="Q286">
        <v>661063</v>
      </c>
      <c r="R286">
        <v>665937</v>
      </c>
      <c r="S286">
        <v>663254</v>
      </c>
      <c r="T286">
        <v>659405</v>
      </c>
      <c r="U286">
        <v>662032</v>
      </c>
      <c r="V286">
        <v>667101</v>
      </c>
      <c r="W286">
        <v>672249</v>
      </c>
      <c r="X286">
        <v>677549</v>
      </c>
      <c r="Y286">
        <v>683076</v>
      </c>
      <c r="Z286">
        <v>688893</v>
      </c>
      <c r="AA286">
        <v>696497</v>
      </c>
      <c r="AB286">
        <v>707225</v>
      </c>
      <c r="AC286">
        <v>719334</v>
      </c>
      <c r="AD286">
        <v>731277</v>
      </c>
      <c r="AE286">
        <v>743105</v>
      </c>
      <c r="AF286">
        <v>754785</v>
      </c>
      <c r="AG286">
        <v>766235</v>
      </c>
      <c r="AH286">
        <v>777420</v>
      </c>
      <c r="AI286">
        <v>788351</v>
      </c>
      <c r="AJ286">
        <v>798944</v>
      </c>
      <c r="AK286">
        <v>810341</v>
      </c>
      <c r="AL286">
        <v>826034</v>
      </c>
      <c r="AM286">
        <v>844667</v>
      </c>
      <c r="AN286">
        <v>862695</v>
      </c>
      <c r="AO286">
        <v>880290</v>
      </c>
      <c r="AP286">
        <v>897568</v>
      </c>
      <c r="AQ286">
        <v>914548</v>
      </c>
      <c r="AR286">
        <v>931234</v>
      </c>
      <c r="AS286">
        <v>947667</v>
      </c>
      <c r="AT286">
        <v>964127</v>
      </c>
      <c r="AU286">
        <v>981440</v>
      </c>
      <c r="AV286">
        <v>999590</v>
      </c>
      <c r="AW286">
        <v>1017875</v>
      </c>
      <c r="AX286">
        <v>1036151</v>
      </c>
      <c r="AY286">
        <v>1054418</v>
      </c>
      <c r="AZ286">
        <v>1072714</v>
      </c>
      <c r="BA286">
        <v>1091026</v>
      </c>
      <c r="BB286">
        <v>1109371</v>
      </c>
      <c r="BC286">
        <v>1127816</v>
      </c>
      <c r="BD286">
        <v>1146493</v>
      </c>
      <c r="BE286">
        <v>1165397</v>
      </c>
      <c r="BF286">
        <v>1183895</v>
      </c>
      <c r="BG286">
        <v>1201801</v>
      </c>
      <c r="BH286">
        <v>1219502</v>
      </c>
      <c r="BI286">
        <v>1237112</v>
      </c>
      <c r="BJ286">
        <v>1254275</v>
      </c>
      <c r="BK286">
        <v>1270737</v>
      </c>
      <c r="BL286">
        <v>1286671</v>
      </c>
      <c r="BM286">
        <v>1302247</v>
      </c>
      <c r="BN286">
        <v>1317309</v>
      </c>
      <c r="BO286">
        <v>1331370</v>
      </c>
      <c r="BP286">
        <v>1344976</v>
      </c>
      <c r="BQ286">
        <v>1358282</v>
      </c>
      <c r="BR286">
        <v>1370754</v>
      </c>
      <c r="BS286">
        <v>1382334</v>
      </c>
      <c r="BT286">
        <v>1393337</v>
      </c>
      <c r="BU286">
        <v>1403776</v>
      </c>
      <c r="BV286">
        <v>1413341</v>
      </c>
      <c r="BW286">
        <v>1422318</v>
      </c>
      <c r="BX286">
        <v>1430680</v>
      </c>
      <c r="BY286">
        <v>1438504</v>
      </c>
      <c r="BZ286">
        <v>1445950</v>
      </c>
      <c r="CA286">
        <v>1452844</v>
      </c>
      <c r="CB286">
        <v>1459190</v>
      </c>
      <c r="CC286">
        <v>1465175</v>
      </c>
      <c r="CD286">
        <v>1470712</v>
      </c>
      <c r="CE286">
        <v>1475793</v>
      </c>
      <c r="CF286">
        <v>1480545</v>
      </c>
      <c r="CG286">
        <v>1484849</v>
      </c>
      <c r="CH286">
        <v>1488690</v>
      </c>
      <c r="CI286">
        <v>1492046</v>
      </c>
      <c r="CJ286">
        <v>1494990</v>
      </c>
      <c r="CK286">
        <v>1497658</v>
      </c>
      <c r="CL286">
        <v>1500070</v>
      </c>
      <c r="CM286">
        <v>1502263</v>
      </c>
      <c r="CN286">
        <v>1504225</v>
      </c>
      <c r="CO286">
        <v>1505915</v>
      </c>
      <c r="CP286">
        <v>1507310</v>
      </c>
      <c r="CQ286">
        <v>1508482</v>
      </c>
    </row>
    <row r="287" spans="1:95" x14ac:dyDescent="0.45">
      <c r="A287" t="s">
        <v>422</v>
      </c>
      <c r="B287" s="48" t="s">
        <v>423</v>
      </c>
      <c r="C287" t="s">
        <v>770</v>
      </c>
      <c r="D287" s="48" t="s">
        <v>771</v>
      </c>
      <c r="E287">
        <v>3884203</v>
      </c>
      <c r="F287">
        <v>3828621</v>
      </c>
      <c r="G287">
        <v>3796447</v>
      </c>
      <c r="H287">
        <v>3767312</v>
      </c>
      <c r="I287">
        <v>3742092</v>
      </c>
      <c r="J287">
        <v>3714591</v>
      </c>
      <c r="K287">
        <v>3683086</v>
      </c>
      <c r="L287">
        <v>3647740</v>
      </c>
      <c r="M287">
        <v>3609212</v>
      </c>
      <c r="N287">
        <v>3569696</v>
      </c>
      <c r="O287">
        <v>3509276</v>
      </c>
      <c r="P287">
        <v>3410396</v>
      </c>
      <c r="Q287">
        <v>3307236</v>
      </c>
      <c r="R287">
        <v>3209952</v>
      </c>
      <c r="S287">
        <v>3116999</v>
      </c>
      <c r="T287">
        <v>3025935</v>
      </c>
      <c r="U287">
        <v>2934700</v>
      </c>
      <c r="V287">
        <v>2842920</v>
      </c>
      <c r="W287">
        <v>2750823</v>
      </c>
      <c r="X287">
        <v>2658820</v>
      </c>
      <c r="Y287">
        <v>2558840</v>
      </c>
      <c r="Z287">
        <v>2525602</v>
      </c>
      <c r="AA287">
        <v>2532083</v>
      </c>
      <c r="AB287">
        <v>2537294</v>
      </c>
      <c r="AC287">
        <v>2541852</v>
      </c>
      <c r="AD287">
        <v>2546549</v>
      </c>
      <c r="AE287">
        <v>2550807</v>
      </c>
      <c r="AF287">
        <v>2555063</v>
      </c>
      <c r="AG287">
        <v>2560031</v>
      </c>
      <c r="AH287">
        <v>2564468</v>
      </c>
      <c r="AI287">
        <v>2560605</v>
      </c>
      <c r="AJ287">
        <v>2560857</v>
      </c>
      <c r="AK287">
        <v>2576685</v>
      </c>
      <c r="AL287">
        <v>2592690</v>
      </c>
      <c r="AM287">
        <v>2606957</v>
      </c>
      <c r="AN287">
        <v>2618682</v>
      </c>
      <c r="AO287">
        <v>2629045</v>
      </c>
      <c r="AP287">
        <v>2639712</v>
      </c>
      <c r="AQ287">
        <v>2650698</v>
      </c>
      <c r="AR287">
        <v>2661463</v>
      </c>
      <c r="AS287">
        <v>2667547</v>
      </c>
      <c r="AT287">
        <v>2668884</v>
      </c>
      <c r="AU287">
        <v>2670674</v>
      </c>
      <c r="AV287">
        <v>2676944</v>
      </c>
      <c r="AW287">
        <v>2684795</v>
      </c>
      <c r="AX287">
        <v>2695557</v>
      </c>
      <c r="AY287">
        <v>2709931</v>
      </c>
      <c r="AZ287">
        <v>2733000</v>
      </c>
      <c r="BA287">
        <v>2762927</v>
      </c>
      <c r="BB287">
        <v>2786024</v>
      </c>
      <c r="BC287">
        <v>2801381</v>
      </c>
      <c r="BD287">
        <v>2814526</v>
      </c>
      <c r="BE287">
        <v>2817206</v>
      </c>
      <c r="BF287">
        <v>2808362</v>
      </c>
      <c r="BG287">
        <v>2801426</v>
      </c>
      <c r="BH287">
        <v>2797131</v>
      </c>
      <c r="BI287">
        <v>2792682</v>
      </c>
      <c r="BJ287">
        <v>2788986</v>
      </c>
      <c r="BK287">
        <v>2785892</v>
      </c>
      <c r="BL287">
        <v>2783117</v>
      </c>
      <c r="BM287">
        <v>2774917</v>
      </c>
      <c r="BN287">
        <v>2709018</v>
      </c>
      <c r="BO287">
        <v>2734517</v>
      </c>
      <c r="BP287">
        <v>2764681</v>
      </c>
      <c r="BQ287">
        <v>2749052</v>
      </c>
      <c r="BR287">
        <v>2691553</v>
      </c>
      <c r="BS287">
        <v>2663504</v>
      </c>
      <c r="BT287">
        <v>2633772</v>
      </c>
      <c r="BU287">
        <v>2602220</v>
      </c>
      <c r="BV287">
        <v>2569313</v>
      </c>
      <c r="BW287">
        <v>2535053</v>
      </c>
      <c r="BX287">
        <v>2499817</v>
      </c>
      <c r="BY287">
        <v>2463521</v>
      </c>
      <c r="BZ287">
        <v>2426530</v>
      </c>
      <c r="CA287">
        <v>2388850</v>
      </c>
      <c r="CB287">
        <v>2350755</v>
      </c>
      <c r="CC287">
        <v>2312314</v>
      </c>
      <c r="CD287">
        <v>2273433</v>
      </c>
      <c r="CE287">
        <v>2234430</v>
      </c>
      <c r="CF287">
        <v>2195188</v>
      </c>
      <c r="CG287">
        <v>2155883</v>
      </c>
      <c r="CH287">
        <v>2116484</v>
      </c>
      <c r="CI287">
        <v>2077124</v>
      </c>
      <c r="CJ287">
        <v>2038419</v>
      </c>
      <c r="CK287">
        <v>2000403</v>
      </c>
      <c r="CL287">
        <v>1963032</v>
      </c>
      <c r="CM287">
        <v>1925991</v>
      </c>
      <c r="CN287">
        <v>1889473</v>
      </c>
      <c r="CO287">
        <v>1853348</v>
      </c>
      <c r="CP287">
        <v>1817631</v>
      </c>
      <c r="CQ287">
        <v>1782059</v>
      </c>
    </row>
    <row r="288" spans="1:95" x14ac:dyDescent="0.45">
      <c r="A288" t="s">
        <v>422</v>
      </c>
      <c r="B288" s="48" t="s">
        <v>423</v>
      </c>
      <c r="C288" t="s">
        <v>772</v>
      </c>
      <c r="D288" s="48" t="s">
        <v>773</v>
      </c>
      <c r="E288">
        <v>5717803</v>
      </c>
      <c r="F288">
        <v>5758030</v>
      </c>
      <c r="G288">
        <v>5828213</v>
      </c>
      <c r="H288">
        <v>5903373</v>
      </c>
      <c r="I288">
        <v>5985712</v>
      </c>
      <c r="J288">
        <v>6064767</v>
      </c>
      <c r="K288">
        <v>6137954</v>
      </c>
      <c r="L288">
        <v>6205159</v>
      </c>
      <c r="M288">
        <v>6267134</v>
      </c>
      <c r="N288">
        <v>6326884</v>
      </c>
      <c r="O288">
        <v>6348795</v>
      </c>
      <c r="P288">
        <v>6416419</v>
      </c>
      <c r="Q288">
        <v>6560396</v>
      </c>
      <c r="R288">
        <v>6712314</v>
      </c>
      <c r="S288">
        <v>6871460</v>
      </c>
      <c r="T288">
        <v>7032685</v>
      </c>
      <c r="U288">
        <v>7191239</v>
      </c>
      <c r="V288">
        <v>7343835</v>
      </c>
      <c r="W288">
        <v>7491275</v>
      </c>
      <c r="X288">
        <v>7633521</v>
      </c>
      <c r="Y288">
        <v>7745353</v>
      </c>
      <c r="Z288">
        <v>7774989</v>
      </c>
      <c r="AA288">
        <v>7782743</v>
      </c>
      <c r="AB288">
        <v>7786562</v>
      </c>
      <c r="AC288">
        <v>7788361</v>
      </c>
      <c r="AD288">
        <v>7790569</v>
      </c>
      <c r="AE288">
        <v>7791420</v>
      </c>
      <c r="AF288">
        <v>7792255</v>
      </c>
      <c r="AG288">
        <v>7795245</v>
      </c>
      <c r="AH288">
        <v>7796600</v>
      </c>
      <c r="AI288">
        <v>7772750</v>
      </c>
      <c r="AJ288">
        <v>7747721</v>
      </c>
      <c r="AK288">
        <v>7742438</v>
      </c>
      <c r="AL288">
        <v>7737165</v>
      </c>
      <c r="AM288">
        <v>7726630</v>
      </c>
      <c r="AN288">
        <v>7708571</v>
      </c>
      <c r="AO288">
        <v>7686196</v>
      </c>
      <c r="AP288">
        <v>7664419</v>
      </c>
      <c r="AQ288">
        <v>7643675</v>
      </c>
      <c r="AR288">
        <v>7622397</v>
      </c>
      <c r="AS288">
        <v>7587516</v>
      </c>
      <c r="AT288">
        <v>7547721</v>
      </c>
      <c r="AU288">
        <v>7526242</v>
      </c>
      <c r="AV288">
        <v>7517054</v>
      </c>
      <c r="AW288">
        <v>7512306</v>
      </c>
      <c r="AX288">
        <v>7515659</v>
      </c>
      <c r="AY288">
        <v>7528974</v>
      </c>
      <c r="AZ288">
        <v>7565828</v>
      </c>
      <c r="BA288">
        <v>7621676</v>
      </c>
      <c r="BB288">
        <v>7657912</v>
      </c>
      <c r="BC288">
        <v>7673029</v>
      </c>
      <c r="BD288">
        <v>7681562</v>
      </c>
      <c r="BE288">
        <v>7693579</v>
      </c>
      <c r="BF288">
        <v>7705910</v>
      </c>
      <c r="BG288">
        <v>7723921</v>
      </c>
      <c r="BH288">
        <v>7748928</v>
      </c>
      <c r="BI288">
        <v>7773650</v>
      </c>
      <c r="BJ288">
        <v>7805452</v>
      </c>
      <c r="BK288">
        <v>7844036</v>
      </c>
      <c r="BL288">
        <v>7888753</v>
      </c>
      <c r="BM288">
        <v>7922941</v>
      </c>
      <c r="BN288">
        <v>7796754</v>
      </c>
      <c r="BO288">
        <v>7937601</v>
      </c>
      <c r="BP288">
        <v>8099361</v>
      </c>
      <c r="BQ288">
        <v>8133112</v>
      </c>
      <c r="BR288">
        <v>8046741</v>
      </c>
      <c r="BS288">
        <v>8051371</v>
      </c>
      <c r="BT288">
        <v>8055238</v>
      </c>
      <c r="BU288">
        <v>8057373</v>
      </c>
      <c r="BV288">
        <v>8058661</v>
      </c>
      <c r="BW288">
        <v>8059894</v>
      </c>
      <c r="BX288">
        <v>8060857</v>
      </c>
      <c r="BY288">
        <v>8062097</v>
      </c>
      <c r="BZ288">
        <v>8063851</v>
      </c>
      <c r="CA288">
        <v>8066550</v>
      </c>
      <c r="CB288">
        <v>8070182</v>
      </c>
      <c r="CC288">
        <v>8075440</v>
      </c>
      <c r="CD288">
        <v>8081535</v>
      </c>
      <c r="CE288">
        <v>8089603</v>
      </c>
      <c r="CF288">
        <v>8098778</v>
      </c>
      <c r="CG288">
        <v>8109739</v>
      </c>
      <c r="CH288">
        <v>8121428</v>
      </c>
      <c r="CI288">
        <v>8134392</v>
      </c>
      <c r="CJ288">
        <v>8147564</v>
      </c>
      <c r="CK288">
        <v>8160631</v>
      </c>
      <c r="CL288">
        <v>8172932</v>
      </c>
      <c r="CM288">
        <v>8184199</v>
      </c>
      <c r="CN288">
        <v>8194710</v>
      </c>
      <c r="CO288">
        <v>8203891</v>
      </c>
      <c r="CP288">
        <v>8211786</v>
      </c>
      <c r="CQ288">
        <v>8217152</v>
      </c>
    </row>
    <row r="289" spans="1:95" x14ac:dyDescent="0.45">
      <c r="A289" t="s">
        <v>422</v>
      </c>
      <c r="B289" s="48" t="s">
        <v>423</v>
      </c>
      <c r="C289" t="s">
        <v>776</v>
      </c>
      <c r="D289" s="48" t="s">
        <v>777</v>
      </c>
      <c r="E289">
        <v>4658128</v>
      </c>
      <c r="F289">
        <v>4649041</v>
      </c>
      <c r="G289">
        <v>4666767</v>
      </c>
      <c r="H289">
        <v>4688556</v>
      </c>
      <c r="I289">
        <v>4716174</v>
      </c>
      <c r="J289">
        <v>4741229</v>
      </c>
      <c r="K289">
        <v>4761018</v>
      </c>
      <c r="L289">
        <v>4775639</v>
      </c>
      <c r="M289">
        <v>4785929</v>
      </c>
      <c r="N289">
        <v>4794261</v>
      </c>
      <c r="O289">
        <v>4774144</v>
      </c>
      <c r="P289">
        <v>4757578</v>
      </c>
      <c r="Q289">
        <v>4776450</v>
      </c>
      <c r="R289">
        <v>4803050</v>
      </c>
      <c r="S289">
        <v>4835735</v>
      </c>
      <c r="T289">
        <v>4870263</v>
      </c>
      <c r="U289">
        <v>4903193</v>
      </c>
      <c r="V289">
        <v>4933161</v>
      </c>
      <c r="W289">
        <v>4960781</v>
      </c>
      <c r="X289">
        <v>4986107</v>
      </c>
      <c r="Y289">
        <v>4992971</v>
      </c>
      <c r="Z289">
        <v>4992117</v>
      </c>
      <c r="AA289">
        <v>4999603</v>
      </c>
      <c r="AB289">
        <v>5004888</v>
      </c>
      <c r="AC289">
        <v>5009064</v>
      </c>
      <c r="AD289">
        <v>5013335</v>
      </c>
      <c r="AE289">
        <v>5016821</v>
      </c>
      <c r="AF289">
        <v>5020322</v>
      </c>
      <c r="AG289">
        <v>5024895</v>
      </c>
      <c r="AH289">
        <v>5028373</v>
      </c>
      <c r="AI289">
        <v>5015151</v>
      </c>
      <c r="AJ289">
        <v>5003704</v>
      </c>
      <c r="AK289">
        <v>5010127</v>
      </c>
      <c r="AL289">
        <v>5017096</v>
      </c>
      <c r="AM289">
        <v>5021181</v>
      </c>
      <c r="AN289">
        <v>5020113</v>
      </c>
      <c r="AO289">
        <v>5015890</v>
      </c>
      <c r="AP289">
        <v>5011890</v>
      </c>
      <c r="AQ289">
        <v>5008552</v>
      </c>
      <c r="AR289">
        <v>5004932</v>
      </c>
      <c r="AS289">
        <v>4992561</v>
      </c>
      <c r="AT289">
        <v>4976605</v>
      </c>
      <c r="AU289">
        <v>4970910</v>
      </c>
      <c r="AV289">
        <v>4973399</v>
      </c>
      <c r="AW289">
        <v>4978744</v>
      </c>
      <c r="AX289">
        <v>4989646</v>
      </c>
      <c r="AY289">
        <v>5007417</v>
      </c>
      <c r="AZ289">
        <v>5040781</v>
      </c>
      <c r="BA289">
        <v>5086751</v>
      </c>
      <c r="BB289">
        <v>5119889</v>
      </c>
      <c r="BC289">
        <v>5138869</v>
      </c>
      <c r="BD289">
        <v>5152428</v>
      </c>
      <c r="BE289">
        <v>5161869</v>
      </c>
      <c r="BF289">
        <v>5166233</v>
      </c>
      <c r="BG289">
        <v>5174257</v>
      </c>
      <c r="BH289">
        <v>5187182</v>
      </c>
      <c r="BI289">
        <v>5199879</v>
      </c>
      <c r="BJ289">
        <v>5216277</v>
      </c>
      <c r="BK289">
        <v>5236223</v>
      </c>
      <c r="BL289">
        <v>5259110</v>
      </c>
      <c r="BM289">
        <v>5273457</v>
      </c>
      <c r="BN289">
        <v>5178895</v>
      </c>
      <c r="BO289">
        <v>5261543</v>
      </c>
      <c r="BP289">
        <v>5356990</v>
      </c>
      <c r="BQ289">
        <v>5366194</v>
      </c>
      <c r="BR289">
        <v>5295948</v>
      </c>
      <c r="BS289">
        <v>5285568</v>
      </c>
      <c r="BT289">
        <v>5274598</v>
      </c>
      <c r="BU289">
        <v>5261989</v>
      </c>
      <c r="BV289">
        <v>5248422</v>
      </c>
      <c r="BW289">
        <v>5234334</v>
      </c>
      <c r="BX289">
        <v>5219801</v>
      </c>
      <c r="BY289">
        <v>5205055</v>
      </c>
      <c r="BZ289">
        <v>5190410</v>
      </c>
      <c r="CA289">
        <v>5176081</v>
      </c>
      <c r="CB289">
        <v>5162196</v>
      </c>
      <c r="CC289">
        <v>5149112</v>
      </c>
      <c r="CD289">
        <v>5136347</v>
      </c>
      <c r="CE289">
        <v>5124587</v>
      </c>
      <c r="CF289">
        <v>5113329</v>
      </c>
      <c r="CG289">
        <v>5102959</v>
      </c>
      <c r="CH289">
        <v>5092899</v>
      </c>
      <c r="CI289">
        <v>5083444</v>
      </c>
      <c r="CJ289">
        <v>5074325</v>
      </c>
      <c r="CK289">
        <v>5065377</v>
      </c>
      <c r="CL289">
        <v>5056219</v>
      </c>
      <c r="CM289">
        <v>5046531</v>
      </c>
      <c r="CN289">
        <v>5036527</v>
      </c>
      <c r="CO289">
        <v>5025855</v>
      </c>
      <c r="CP289">
        <v>5014545</v>
      </c>
      <c r="CQ289">
        <v>5001841</v>
      </c>
    </row>
    <row r="290" spans="1:95" x14ac:dyDescent="0.45">
      <c r="A290" t="s">
        <v>422</v>
      </c>
      <c r="B290" s="48" t="s">
        <v>423</v>
      </c>
      <c r="C290" t="s">
        <v>774</v>
      </c>
      <c r="D290" s="48" t="s">
        <v>775</v>
      </c>
      <c r="E290">
        <v>4943878</v>
      </c>
      <c r="F290">
        <v>4937610</v>
      </c>
      <c r="G290">
        <v>4957893</v>
      </c>
      <c r="H290">
        <v>4982129</v>
      </c>
      <c r="I290">
        <v>5011630</v>
      </c>
      <c r="J290">
        <v>5038129</v>
      </c>
      <c r="K290">
        <v>5060022</v>
      </c>
      <c r="L290">
        <v>5077260</v>
      </c>
      <c r="M290">
        <v>5090417</v>
      </c>
      <c r="N290">
        <v>5102319</v>
      </c>
      <c r="O290">
        <v>5083927</v>
      </c>
      <c r="P290">
        <v>5069237</v>
      </c>
      <c r="Q290">
        <v>5091182</v>
      </c>
      <c r="R290">
        <v>5119216</v>
      </c>
      <c r="S290">
        <v>5152724</v>
      </c>
      <c r="T290">
        <v>5188357</v>
      </c>
      <c r="U290">
        <v>5222746</v>
      </c>
      <c r="V290">
        <v>5253594</v>
      </c>
      <c r="W290">
        <v>5281317</v>
      </c>
      <c r="X290">
        <v>5306234</v>
      </c>
      <c r="Y290">
        <v>5311222</v>
      </c>
      <c r="Z290">
        <v>5308474</v>
      </c>
      <c r="AA290">
        <v>5315223</v>
      </c>
      <c r="AB290">
        <v>5318968</v>
      </c>
      <c r="AC290">
        <v>5321149</v>
      </c>
      <c r="AD290">
        <v>5323783</v>
      </c>
      <c r="AE290">
        <v>5325406</v>
      </c>
      <c r="AF290">
        <v>5326996</v>
      </c>
      <c r="AG290">
        <v>5330381</v>
      </c>
      <c r="AH290">
        <v>5332695</v>
      </c>
      <c r="AI290">
        <v>5318204</v>
      </c>
      <c r="AJ290">
        <v>5304874</v>
      </c>
      <c r="AK290">
        <v>5308996</v>
      </c>
      <c r="AL290">
        <v>5312759</v>
      </c>
      <c r="AM290">
        <v>5312406</v>
      </c>
      <c r="AN290">
        <v>5307140</v>
      </c>
      <c r="AO290">
        <v>5299351</v>
      </c>
      <c r="AP290">
        <v>5292241</v>
      </c>
      <c r="AQ290">
        <v>5285821</v>
      </c>
      <c r="AR290">
        <v>5278928</v>
      </c>
      <c r="AS290">
        <v>5262502</v>
      </c>
      <c r="AT290">
        <v>5240000</v>
      </c>
      <c r="AU290">
        <v>5226006</v>
      </c>
      <c r="AV290">
        <v>5220599</v>
      </c>
      <c r="AW290">
        <v>5218357</v>
      </c>
      <c r="AX290">
        <v>5221570</v>
      </c>
      <c r="AY290">
        <v>5231488</v>
      </c>
      <c r="AZ290">
        <v>5258047</v>
      </c>
      <c r="BA290">
        <v>5297852</v>
      </c>
      <c r="BB290">
        <v>5324047</v>
      </c>
      <c r="BC290">
        <v>5335541</v>
      </c>
      <c r="BD290">
        <v>5343660</v>
      </c>
      <c r="BE290">
        <v>5348916</v>
      </c>
      <c r="BF290">
        <v>5348039</v>
      </c>
      <c r="BG290">
        <v>5351090</v>
      </c>
      <c r="BH290">
        <v>5358877</v>
      </c>
      <c r="BI290">
        <v>5366453</v>
      </c>
      <c r="BJ290">
        <v>5378161</v>
      </c>
      <c r="BK290">
        <v>5393705</v>
      </c>
      <c r="BL290">
        <v>5412760</v>
      </c>
      <c r="BM290">
        <v>5424401</v>
      </c>
      <c r="BN290">
        <v>5326877</v>
      </c>
      <c r="BO290">
        <v>5410575</v>
      </c>
      <c r="BP290">
        <v>5507052</v>
      </c>
      <c r="BQ290">
        <v>5515970</v>
      </c>
      <c r="BR290">
        <v>5442346</v>
      </c>
      <c r="BS290">
        <v>5429307</v>
      </c>
      <c r="BT290">
        <v>5414412</v>
      </c>
      <c r="BU290">
        <v>5397604</v>
      </c>
      <c r="BV290">
        <v>5379552</v>
      </c>
      <c r="BW290">
        <v>5360613</v>
      </c>
      <c r="BX290">
        <v>5340873</v>
      </c>
      <c r="BY290">
        <v>5320563</v>
      </c>
      <c r="BZ290">
        <v>5299971</v>
      </c>
      <c r="CA290">
        <v>5279319</v>
      </c>
      <c r="CB290">
        <v>5258741</v>
      </c>
      <c r="CC290">
        <v>5238642</v>
      </c>
      <c r="CD290">
        <v>5218621</v>
      </c>
      <c r="CE290">
        <v>5199446</v>
      </c>
      <c r="CF290">
        <v>5180637</v>
      </c>
      <c r="CG290">
        <v>5162663</v>
      </c>
      <c r="CH290">
        <v>5145013</v>
      </c>
      <c r="CI290">
        <v>5128072</v>
      </c>
      <c r="CJ290">
        <v>5111658</v>
      </c>
      <c r="CK290">
        <v>5095657</v>
      </c>
      <c r="CL290">
        <v>5079745</v>
      </c>
      <c r="CM290">
        <v>5063659</v>
      </c>
      <c r="CN290">
        <v>5047656</v>
      </c>
      <c r="CO290">
        <v>5031384</v>
      </c>
      <c r="CP290">
        <v>5014872</v>
      </c>
      <c r="CQ290">
        <v>4997370</v>
      </c>
    </row>
    <row r="291" spans="1:95" x14ac:dyDescent="0.45">
      <c r="A291" t="s">
        <v>422</v>
      </c>
      <c r="B291" s="48" t="s">
        <v>423</v>
      </c>
      <c r="C291" t="s">
        <v>768</v>
      </c>
      <c r="D291" s="48" t="s">
        <v>769</v>
      </c>
      <c r="E291">
        <v>9602006</v>
      </c>
      <c r="F291">
        <v>9586651</v>
      </c>
      <c r="G291">
        <v>9624660</v>
      </c>
      <c r="H291">
        <v>9670685</v>
      </c>
      <c r="I291">
        <v>9727804</v>
      </c>
      <c r="J291">
        <v>9779358</v>
      </c>
      <c r="K291">
        <v>9821040</v>
      </c>
      <c r="L291">
        <v>9852899</v>
      </c>
      <c r="M291">
        <v>9876346</v>
      </c>
      <c r="N291">
        <v>9896580</v>
      </c>
      <c r="O291">
        <v>9858071</v>
      </c>
      <c r="P291">
        <v>9826815</v>
      </c>
      <c r="Q291">
        <v>9867632</v>
      </c>
      <c r="R291">
        <v>9922266</v>
      </c>
      <c r="S291">
        <v>9988459</v>
      </c>
      <c r="T291">
        <v>10058620</v>
      </c>
      <c r="U291">
        <v>10125939</v>
      </c>
      <c r="V291">
        <v>10186755</v>
      </c>
      <c r="W291">
        <v>10242098</v>
      </c>
      <c r="X291">
        <v>10292341</v>
      </c>
      <c r="Y291">
        <v>10304193</v>
      </c>
      <c r="Z291">
        <v>10300591</v>
      </c>
      <c r="AA291">
        <v>10314826</v>
      </c>
      <c r="AB291">
        <v>10323856</v>
      </c>
      <c r="AC291">
        <v>10330213</v>
      </c>
      <c r="AD291">
        <v>10337118</v>
      </c>
      <c r="AE291">
        <v>10342227</v>
      </c>
      <c r="AF291">
        <v>10347318</v>
      </c>
      <c r="AG291">
        <v>10355276</v>
      </c>
      <c r="AH291">
        <v>10361068</v>
      </c>
      <c r="AI291">
        <v>10333355</v>
      </c>
      <c r="AJ291">
        <v>10308578</v>
      </c>
      <c r="AK291">
        <v>10319123</v>
      </c>
      <c r="AL291">
        <v>10329855</v>
      </c>
      <c r="AM291">
        <v>10333587</v>
      </c>
      <c r="AN291">
        <v>10327253</v>
      </c>
      <c r="AO291">
        <v>10315241</v>
      </c>
      <c r="AP291">
        <v>10304131</v>
      </c>
      <c r="AQ291">
        <v>10294373</v>
      </c>
      <c r="AR291">
        <v>10283860</v>
      </c>
      <c r="AS291">
        <v>10255063</v>
      </c>
      <c r="AT291">
        <v>10216605</v>
      </c>
      <c r="AU291">
        <v>10196916</v>
      </c>
      <c r="AV291">
        <v>10193998</v>
      </c>
      <c r="AW291">
        <v>10197101</v>
      </c>
      <c r="AX291">
        <v>10211216</v>
      </c>
      <c r="AY291">
        <v>10238905</v>
      </c>
      <c r="AZ291">
        <v>10298828</v>
      </c>
      <c r="BA291">
        <v>10384603</v>
      </c>
      <c r="BB291">
        <v>10443936</v>
      </c>
      <c r="BC291">
        <v>10474410</v>
      </c>
      <c r="BD291">
        <v>10496088</v>
      </c>
      <c r="BE291">
        <v>10510785</v>
      </c>
      <c r="BF291">
        <v>10514272</v>
      </c>
      <c r="BG291">
        <v>10525347</v>
      </c>
      <c r="BH291">
        <v>10546059</v>
      </c>
      <c r="BI291">
        <v>10566332</v>
      </c>
      <c r="BJ291">
        <v>10594438</v>
      </c>
      <c r="BK291">
        <v>10629928</v>
      </c>
      <c r="BL291">
        <v>10671870</v>
      </c>
      <c r="BM291">
        <v>10697858</v>
      </c>
      <c r="BN291">
        <v>10505772</v>
      </c>
      <c r="BO291">
        <v>10672118</v>
      </c>
      <c r="BP291">
        <v>10864042</v>
      </c>
      <c r="BQ291">
        <v>10882164</v>
      </c>
      <c r="BR291">
        <v>10738294</v>
      </c>
      <c r="BS291">
        <v>10714875</v>
      </c>
      <c r="BT291">
        <v>10689010</v>
      </c>
      <c r="BU291">
        <v>10659593</v>
      </c>
      <c r="BV291">
        <v>10627974</v>
      </c>
      <c r="BW291">
        <v>10594947</v>
      </c>
      <c r="BX291">
        <v>10560674</v>
      </c>
      <c r="BY291">
        <v>10525618</v>
      </c>
      <c r="BZ291">
        <v>10490381</v>
      </c>
      <c r="CA291">
        <v>10455400</v>
      </c>
      <c r="CB291">
        <v>10420937</v>
      </c>
      <c r="CC291">
        <v>10387754</v>
      </c>
      <c r="CD291">
        <v>10354968</v>
      </c>
      <c r="CE291">
        <v>10324033</v>
      </c>
      <c r="CF291">
        <v>10293966</v>
      </c>
      <c r="CG291">
        <v>10265622</v>
      </c>
      <c r="CH291">
        <v>10237912</v>
      </c>
      <c r="CI291">
        <v>10211516</v>
      </c>
      <c r="CJ291">
        <v>10185983</v>
      </c>
      <c r="CK291">
        <v>10161034</v>
      </c>
      <c r="CL291">
        <v>10135964</v>
      </c>
      <c r="CM291">
        <v>10110190</v>
      </c>
      <c r="CN291">
        <v>10084183</v>
      </c>
      <c r="CO291">
        <v>10057239</v>
      </c>
      <c r="CP291">
        <v>10029417</v>
      </c>
      <c r="CQ291">
        <v>9999211</v>
      </c>
    </row>
    <row r="292" spans="1:95" x14ac:dyDescent="0.45">
      <c r="A292" t="s">
        <v>428</v>
      </c>
      <c r="B292" s="48" t="s">
        <v>429</v>
      </c>
      <c r="C292" t="s">
        <v>770</v>
      </c>
      <c r="D292" s="48" t="s">
        <v>771</v>
      </c>
      <c r="E292">
        <v>1205031</v>
      </c>
      <c r="F292">
        <v>1179808</v>
      </c>
      <c r="G292">
        <v>1157609</v>
      </c>
      <c r="H292">
        <v>1135659</v>
      </c>
      <c r="I292">
        <v>1113984</v>
      </c>
      <c r="J292">
        <v>1092288</v>
      </c>
      <c r="K292">
        <v>1073702</v>
      </c>
      <c r="L292">
        <v>1055896</v>
      </c>
      <c r="M292">
        <v>1036317</v>
      </c>
      <c r="N292">
        <v>1016431</v>
      </c>
      <c r="O292">
        <v>998714</v>
      </c>
      <c r="P292">
        <v>980763</v>
      </c>
      <c r="Q292">
        <v>961831</v>
      </c>
      <c r="R292">
        <v>943557</v>
      </c>
      <c r="S292">
        <v>924147</v>
      </c>
      <c r="T292">
        <v>903388</v>
      </c>
      <c r="U292">
        <v>882632</v>
      </c>
      <c r="V292">
        <v>870832</v>
      </c>
      <c r="W292">
        <v>859096</v>
      </c>
      <c r="X292">
        <v>846933</v>
      </c>
      <c r="Y292">
        <v>833875</v>
      </c>
      <c r="Z292">
        <v>823805</v>
      </c>
      <c r="AA292">
        <v>817570</v>
      </c>
      <c r="AB292">
        <v>811434</v>
      </c>
      <c r="AC292">
        <v>805438</v>
      </c>
      <c r="AD292">
        <v>800242</v>
      </c>
      <c r="AE292">
        <v>795833</v>
      </c>
      <c r="AF292">
        <v>791356</v>
      </c>
      <c r="AG292">
        <v>786304</v>
      </c>
      <c r="AH292">
        <v>781335</v>
      </c>
      <c r="AI292">
        <v>779212</v>
      </c>
      <c r="AJ292">
        <v>779794</v>
      </c>
      <c r="AK292">
        <v>780980</v>
      </c>
      <c r="AL292">
        <v>782186</v>
      </c>
      <c r="AM292">
        <v>783426</v>
      </c>
      <c r="AN292">
        <v>786105</v>
      </c>
      <c r="AO292">
        <v>789145</v>
      </c>
      <c r="AP292">
        <v>791005</v>
      </c>
      <c r="AQ292">
        <v>792450</v>
      </c>
      <c r="AR292">
        <v>793693</v>
      </c>
      <c r="AS292">
        <v>795603</v>
      </c>
      <c r="AT292">
        <v>795779</v>
      </c>
      <c r="AU292">
        <v>792950</v>
      </c>
      <c r="AV292">
        <v>789180</v>
      </c>
      <c r="AW292">
        <v>780089</v>
      </c>
      <c r="AX292">
        <v>766524</v>
      </c>
      <c r="AY292">
        <v>755890</v>
      </c>
      <c r="AZ292">
        <v>748599</v>
      </c>
      <c r="BA292">
        <v>742353</v>
      </c>
      <c r="BB292">
        <v>737112</v>
      </c>
      <c r="BC292">
        <v>732572</v>
      </c>
      <c r="BD292">
        <v>726570</v>
      </c>
      <c r="BE292">
        <v>718964</v>
      </c>
      <c r="BF292">
        <v>713546</v>
      </c>
      <c r="BG292">
        <v>710514</v>
      </c>
      <c r="BH292">
        <v>708958</v>
      </c>
      <c r="BI292">
        <v>707867</v>
      </c>
      <c r="BJ292">
        <v>705807</v>
      </c>
      <c r="BK292">
        <v>702536</v>
      </c>
      <c r="BL292">
        <v>698080</v>
      </c>
      <c r="BM292">
        <v>693004</v>
      </c>
      <c r="BN292">
        <v>688752</v>
      </c>
      <c r="BO292">
        <v>686700</v>
      </c>
      <c r="BP292">
        <v>684197</v>
      </c>
      <c r="BQ292">
        <v>679823</v>
      </c>
      <c r="BR292">
        <v>674020</v>
      </c>
      <c r="BS292">
        <v>667579</v>
      </c>
      <c r="BT292">
        <v>660775</v>
      </c>
      <c r="BU292">
        <v>653642</v>
      </c>
      <c r="BV292">
        <v>646190</v>
      </c>
      <c r="BW292">
        <v>638462</v>
      </c>
      <c r="BX292">
        <v>630685</v>
      </c>
      <c r="BY292">
        <v>622622</v>
      </c>
      <c r="BZ292">
        <v>614511</v>
      </c>
      <c r="CA292">
        <v>606297</v>
      </c>
      <c r="CB292">
        <v>597984</v>
      </c>
      <c r="CC292">
        <v>589489</v>
      </c>
      <c r="CD292">
        <v>580900</v>
      </c>
      <c r="CE292">
        <v>572333</v>
      </c>
      <c r="CF292">
        <v>563553</v>
      </c>
      <c r="CG292">
        <v>554750</v>
      </c>
      <c r="CH292">
        <v>545839</v>
      </c>
      <c r="CI292">
        <v>536875</v>
      </c>
      <c r="CJ292">
        <v>527870</v>
      </c>
      <c r="CK292">
        <v>518972</v>
      </c>
      <c r="CL292">
        <v>510137</v>
      </c>
      <c r="CM292">
        <v>501350</v>
      </c>
      <c r="CN292">
        <v>492655</v>
      </c>
      <c r="CO292">
        <v>484059</v>
      </c>
      <c r="CP292">
        <v>475538</v>
      </c>
      <c r="CQ292">
        <v>467101</v>
      </c>
    </row>
    <row r="293" spans="1:95" x14ac:dyDescent="0.45">
      <c r="A293" t="s">
        <v>428</v>
      </c>
      <c r="B293" s="48" t="s">
        <v>429</v>
      </c>
      <c r="C293" t="s">
        <v>772</v>
      </c>
      <c r="D293" s="48" t="s">
        <v>773</v>
      </c>
      <c r="E293">
        <v>3374572</v>
      </c>
      <c r="F293">
        <v>3431879</v>
      </c>
      <c r="G293">
        <v>3490118</v>
      </c>
      <c r="H293">
        <v>3548824</v>
      </c>
      <c r="I293">
        <v>3608088</v>
      </c>
      <c r="J293">
        <v>3666724</v>
      </c>
      <c r="K293">
        <v>3723679</v>
      </c>
      <c r="L293">
        <v>3779458</v>
      </c>
      <c r="M293">
        <v>3828566</v>
      </c>
      <c r="N293">
        <v>3875429</v>
      </c>
      <c r="O293">
        <v>3930043</v>
      </c>
      <c r="P293">
        <v>3982363</v>
      </c>
      <c r="Q293">
        <v>4029765</v>
      </c>
      <c r="R293">
        <v>4078304</v>
      </c>
      <c r="S293">
        <v>4121150</v>
      </c>
      <c r="T293">
        <v>4156474</v>
      </c>
      <c r="U293">
        <v>4189964</v>
      </c>
      <c r="V293">
        <v>4217587</v>
      </c>
      <c r="W293">
        <v>4245152</v>
      </c>
      <c r="X293">
        <v>4269868</v>
      </c>
      <c r="Y293">
        <v>4289152</v>
      </c>
      <c r="Z293">
        <v>4297767</v>
      </c>
      <c r="AA293">
        <v>4300240</v>
      </c>
      <c r="AB293">
        <v>4302863</v>
      </c>
      <c r="AC293">
        <v>4306181</v>
      </c>
      <c r="AD293">
        <v>4313449</v>
      </c>
      <c r="AE293">
        <v>4324701</v>
      </c>
      <c r="AF293">
        <v>4335668</v>
      </c>
      <c r="AG293">
        <v>4343212</v>
      </c>
      <c r="AH293">
        <v>4351259</v>
      </c>
      <c r="AI293">
        <v>4361727</v>
      </c>
      <c r="AJ293">
        <v>4374504</v>
      </c>
      <c r="AK293">
        <v>4390390</v>
      </c>
      <c r="AL293">
        <v>4406442</v>
      </c>
      <c r="AM293">
        <v>4422754</v>
      </c>
      <c r="AN293">
        <v>4447268</v>
      </c>
      <c r="AO293">
        <v>4473929</v>
      </c>
      <c r="AP293">
        <v>4493986</v>
      </c>
      <c r="AQ293">
        <v>4511769</v>
      </c>
      <c r="AR293">
        <v>4528106</v>
      </c>
      <c r="AS293">
        <v>4544013</v>
      </c>
      <c r="AT293">
        <v>4563004</v>
      </c>
      <c r="AU293">
        <v>4582981</v>
      </c>
      <c r="AV293">
        <v>4601394</v>
      </c>
      <c r="AW293">
        <v>4624434</v>
      </c>
      <c r="AX293">
        <v>4652908</v>
      </c>
      <c r="AY293">
        <v>4681382</v>
      </c>
      <c r="AZ293">
        <v>4712839</v>
      </c>
      <c r="BA293">
        <v>4751268</v>
      </c>
      <c r="BB293">
        <v>4785983</v>
      </c>
      <c r="BC293">
        <v>4815111</v>
      </c>
      <c r="BD293">
        <v>4844002</v>
      </c>
      <c r="BE293">
        <v>4872608</v>
      </c>
      <c r="BF293">
        <v>4901386</v>
      </c>
      <c r="BG293">
        <v>4932961</v>
      </c>
      <c r="BH293">
        <v>4974525</v>
      </c>
      <c r="BI293">
        <v>5020143</v>
      </c>
      <c r="BJ293">
        <v>5059173</v>
      </c>
      <c r="BK293">
        <v>5091100</v>
      </c>
      <c r="BL293">
        <v>5116342</v>
      </c>
      <c r="BM293">
        <v>5138400</v>
      </c>
      <c r="BN293">
        <v>5167981</v>
      </c>
      <c r="BO293">
        <v>5216337</v>
      </c>
      <c r="BP293">
        <v>5262755</v>
      </c>
      <c r="BQ293">
        <v>5297169</v>
      </c>
      <c r="BR293">
        <v>5322068</v>
      </c>
      <c r="BS293">
        <v>5342859</v>
      </c>
      <c r="BT293">
        <v>5362146</v>
      </c>
      <c r="BU293">
        <v>5379603</v>
      </c>
      <c r="BV293">
        <v>5395792</v>
      </c>
      <c r="BW293">
        <v>5411018</v>
      </c>
      <c r="BX293">
        <v>5426027</v>
      </c>
      <c r="BY293">
        <v>5439913</v>
      </c>
      <c r="BZ293">
        <v>5454134</v>
      </c>
      <c r="CA293">
        <v>5468210</v>
      </c>
      <c r="CB293">
        <v>5481558</v>
      </c>
      <c r="CC293">
        <v>5494619</v>
      </c>
      <c r="CD293">
        <v>5506926</v>
      </c>
      <c r="CE293">
        <v>5519561</v>
      </c>
      <c r="CF293">
        <v>5530886</v>
      </c>
      <c r="CG293">
        <v>5542072</v>
      </c>
      <c r="CH293">
        <v>5552241</v>
      </c>
      <c r="CI293">
        <v>5561902</v>
      </c>
      <c r="CJ293">
        <v>5571150</v>
      </c>
      <c r="CK293">
        <v>5579401</v>
      </c>
      <c r="CL293">
        <v>5587600</v>
      </c>
      <c r="CM293">
        <v>5594090</v>
      </c>
      <c r="CN293">
        <v>5600033</v>
      </c>
      <c r="CO293">
        <v>5605502</v>
      </c>
      <c r="CP293">
        <v>5610178</v>
      </c>
      <c r="CQ293">
        <v>5614154</v>
      </c>
    </row>
    <row r="294" spans="1:95" x14ac:dyDescent="0.45">
      <c r="A294" t="s">
        <v>428</v>
      </c>
      <c r="B294" s="48" t="s">
        <v>429</v>
      </c>
      <c r="C294" t="s">
        <v>776</v>
      </c>
      <c r="D294" s="48" t="s">
        <v>777</v>
      </c>
      <c r="E294">
        <v>2271182</v>
      </c>
      <c r="F294">
        <v>2287003</v>
      </c>
      <c r="G294">
        <v>2304934</v>
      </c>
      <c r="H294">
        <v>2322881</v>
      </c>
      <c r="I294">
        <v>2341227</v>
      </c>
      <c r="J294">
        <v>2358910</v>
      </c>
      <c r="K294">
        <v>2377513</v>
      </c>
      <c r="L294">
        <v>2396371</v>
      </c>
      <c r="M294">
        <v>2410628</v>
      </c>
      <c r="N294">
        <v>2424395</v>
      </c>
      <c r="O294">
        <v>2446226</v>
      </c>
      <c r="P294">
        <v>2465030</v>
      </c>
      <c r="Q294">
        <v>2477514</v>
      </c>
      <c r="R294">
        <v>2491497</v>
      </c>
      <c r="S294">
        <v>2500952</v>
      </c>
      <c r="T294">
        <v>2505269</v>
      </c>
      <c r="U294">
        <v>2509789</v>
      </c>
      <c r="V294">
        <v>2516286</v>
      </c>
      <c r="W294">
        <v>2522671</v>
      </c>
      <c r="X294">
        <v>2527253</v>
      </c>
      <c r="Y294">
        <v>2528557</v>
      </c>
      <c r="Z294">
        <v>2525971</v>
      </c>
      <c r="AA294">
        <v>2522480</v>
      </c>
      <c r="AB294">
        <v>2519520</v>
      </c>
      <c r="AC294">
        <v>2517453</v>
      </c>
      <c r="AD294">
        <v>2518788</v>
      </c>
      <c r="AE294">
        <v>2523280</v>
      </c>
      <c r="AF294">
        <v>2527029</v>
      </c>
      <c r="AG294">
        <v>2528120</v>
      </c>
      <c r="AH294">
        <v>2529397</v>
      </c>
      <c r="AI294">
        <v>2533516</v>
      </c>
      <c r="AJ294">
        <v>2540476</v>
      </c>
      <c r="AK294">
        <v>2549582</v>
      </c>
      <c r="AL294">
        <v>2559074</v>
      </c>
      <c r="AM294">
        <v>2568446</v>
      </c>
      <c r="AN294">
        <v>2582802</v>
      </c>
      <c r="AO294">
        <v>2598547</v>
      </c>
      <c r="AP294">
        <v>2610240</v>
      </c>
      <c r="AQ294">
        <v>2620494</v>
      </c>
      <c r="AR294">
        <v>2629757</v>
      </c>
      <c r="AS294">
        <v>2639215</v>
      </c>
      <c r="AT294">
        <v>2649233</v>
      </c>
      <c r="AU294">
        <v>2658273</v>
      </c>
      <c r="AV294">
        <v>2666242</v>
      </c>
      <c r="AW294">
        <v>2673672</v>
      </c>
      <c r="AX294">
        <v>2681552</v>
      </c>
      <c r="AY294">
        <v>2691261</v>
      </c>
      <c r="AZ294">
        <v>2704663</v>
      </c>
      <c r="BA294">
        <v>2722326</v>
      </c>
      <c r="BB294">
        <v>2737594</v>
      </c>
      <c r="BC294">
        <v>2749827</v>
      </c>
      <c r="BD294">
        <v>2761538</v>
      </c>
      <c r="BE294">
        <v>2772660</v>
      </c>
      <c r="BF294">
        <v>2785446</v>
      </c>
      <c r="BG294">
        <v>2801573</v>
      </c>
      <c r="BH294">
        <v>2824417</v>
      </c>
      <c r="BI294">
        <v>2848991</v>
      </c>
      <c r="BJ294">
        <v>2868222</v>
      </c>
      <c r="BK294">
        <v>2882655</v>
      </c>
      <c r="BL294">
        <v>2892868</v>
      </c>
      <c r="BM294">
        <v>2900774</v>
      </c>
      <c r="BN294">
        <v>2913810</v>
      </c>
      <c r="BO294">
        <v>2935909</v>
      </c>
      <c r="BP294">
        <v>2955957</v>
      </c>
      <c r="BQ294">
        <v>2970888</v>
      </c>
      <c r="BR294">
        <v>2980643</v>
      </c>
      <c r="BS294">
        <v>2988064</v>
      </c>
      <c r="BT294">
        <v>2994589</v>
      </c>
      <c r="BU294">
        <v>3000072</v>
      </c>
      <c r="BV294">
        <v>3004822</v>
      </c>
      <c r="BW294">
        <v>3009010</v>
      </c>
      <c r="BX294">
        <v>3013123</v>
      </c>
      <c r="BY294">
        <v>3016590</v>
      </c>
      <c r="BZ294">
        <v>3020273</v>
      </c>
      <c r="CA294">
        <v>3023915</v>
      </c>
      <c r="CB294">
        <v>3027213</v>
      </c>
      <c r="CC294">
        <v>3030351</v>
      </c>
      <c r="CD294">
        <v>3033138</v>
      </c>
      <c r="CE294">
        <v>3036154</v>
      </c>
      <c r="CF294">
        <v>3038486</v>
      </c>
      <c r="CG294">
        <v>3040800</v>
      </c>
      <c r="CH294">
        <v>3042571</v>
      </c>
      <c r="CI294">
        <v>3044094</v>
      </c>
      <c r="CJ294">
        <v>3045419</v>
      </c>
      <c r="CK294">
        <v>3046290</v>
      </c>
      <c r="CL294">
        <v>3047157</v>
      </c>
      <c r="CM294">
        <v>3047181</v>
      </c>
      <c r="CN294">
        <v>3046941</v>
      </c>
      <c r="CO294">
        <v>3046475</v>
      </c>
      <c r="CP294">
        <v>3045633</v>
      </c>
      <c r="CQ294">
        <v>3044468</v>
      </c>
    </row>
    <row r="295" spans="1:95" x14ac:dyDescent="0.45">
      <c r="A295" t="s">
        <v>428</v>
      </c>
      <c r="B295" s="48" t="s">
        <v>429</v>
      </c>
      <c r="C295" t="s">
        <v>774</v>
      </c>
      <c r="D295" s="48" t="s">
        <v>775</v>
      </c>
      <c r="E295">
        <v>2308421</v>
      </c>
      <c r="F295">
        <v>2324684</v>
      </c>
      <c r="G295">
        <v>2342793</v>
      </c>
      <c r="H295">
        <v>2361602</v>
      </c>
      <c r="I295">
        <v>2380845</v>
      </c>
      <c r="J295">
        <v>2400102</v>
      </c>
      <c r="K295">
        <v>2419868</v>
      </c>
      <c r="L295">
        <v>2438983</v>
      </c>
      <c r="M295">
        <v>2454255</v>
      </c>
      <c r="N295">
        <v>2467465</v>
      </c>
      <c r="O295">
        <v>2482531</v>
      </c>
      <c r="P295">
        <v>2498096</v>
      </c>
      <c r="Q295">
        <v>2514082</v>
      </c>
      <c r="R295">
        <v>2530364</v>
      </c>
      <c r="S295">
        <v>2544345</v>
      </c>
      <c r="T295">
        <v>2554593</v>
      </c>
      <c r="U295">
        <v>2562807</v>
      </c>
      <c r="V295">
        <v>2572133</v>
      </c>
      <c r="W295">
        <v>2581577</v>
      </c>
      <c r="X295">
        <v>2589548</v>
      </c>
      <c r="Y295">
        <v>2594470</v>
      </c>
      <c r="Z295">
        <v>2595601</v>
      </c>
      <c r="AA295">
        <v>2595330</v>
      </c>
      <c r="AB295">
        <v>2594777</v>
      </c>
      <c r="AC295">
        <v>2594166</v>
      </c>
      <c r="AD295">
        <v>2594903</v>
      </c>
      <c r="AE295">
        <v>2597254</v>
      </c>
      <c r="AF295">
        <v>2599995</v>
      </c>
      <c r="AG295">
        <v>2601396</v>
      </c>
      <c r="AH295">
        <v>2603197</v>
      </c>
      <c r="AI295">
        <v>2607423</v>
      </c>
      <c r="AJ295">
        <v>2613822</v>
      </c>
      <c r="AK295">
        <v>2621788</v>
      </c>
      <c r="AL295">
        <v>2629554</v>
      </c>
      <c r="AM295">
        <v>2637734</v>
      </c>
      <c r="AN295">
        <v>2650571</v>
      </c>
      <c r="AO295">
        <v>2664527</v>
      </c>
      <c r="AP295">
        <v>2674751</v>
      </c>
      <c r="AQ295">
        <v>2683725</v>
      </c>
      <c r="AR295">
        <v>2692042</v>
      </c>
      <c r="AS295">
        <v>2700401</v>
      </c>
      <c r="AT295">
        <v>2709550</v>
      </c>
      <c r="AU295">
        <v>2717658</v>
      </c>
      <c r="AV295">
        <v>2724332</v>
      </c>
      <c r="AW295">
        <v>2730851</v>
      </c>
      <c r="AX295">
        <v>2737880</v>
      </c>
      <c r="AY295">
        <v>2746011</v>
      </c>
      <c r="AZ295">
        <v>2756775</v>
      </c>
      <c r="BA295">
        <v>2771295</v>
      </c>
      <c r="BB295">
        <v>2785501</v>
      </c>
      <c r="BC295">
        <v>2797856</v>
      </c>
      <c r="BD295">
        <v>2809034</v>
      </c>
      <c r="BE295">
        <v>2818912</v>
      </c>
      <c r="BF295">
        <v>2829486</v>
      </c>
      <c r="BG295">
        <v>2841902</v>
      </c>
      <c r="BH295">
        <v>2859066</v>
      </c>
      <c r="BI295">
        <v>2879019</v>
      </c>
      <c r="BJ295">
        <v>2896758</v>
      </c>
      <c r="BK295">
        <v>2910981</v>
      </c>
      <c r="BL295">
        <v>2921554</v>
      </c>
      <c r="BM295">
        <v>2930630</v>
      </c>
      <c r="BN295">
        <v>2942923</v>
      </c>
      <c r="BO295">
        <v>2967128</v>
      </c>
      <c r="BP295">
        <v>2990995</v>
      </c>
      <c r="BQ295">
        <v>3006104</v>
      </c>
      <c r="BR295">
        <v>3015445</v>
      </c>
      <c r="BS295">
        <v>3022374</v>
      </c>
      <c r="BT295">
        <v>3028332</v>
      </c>
      <c r="BU295">
        <v>3033173</v>
      </c>
      <c r="BV295">
        <v>3037160</v>
      </c>
      <c r="BW295">
        <v>3040470</v>
      </c>
      <c r="BX295">
        <v>3043589</v>
      </c>
      <c r="BY295">
        <v>3045945</v>
      </c>
      <c r="BZ295">
        <v>3048372</v>
      </c>
      <c r="CA295">
        <v>3050592</v>
      </c>
      <c r="CB295">
        <v>3052329</v>
      </c>
      <c r="CC295">
        <v>3053757</v>
      </c>
      <c r="CD295">
        <v>3054688</v>
      </c>
      <c r="CE295">
        <v>3055740</v>
      </c>
      <c r="CF295">
        <v>3055953</v>
      </c>
      <c r="CG295">
        <v>3056022</v>
      </c>
      <c r="CH295">
        <v>3055509</v>
      </c>
      <c r="CI295">
        <v>3054683</v>
      </c>
      <c r="CJ295">
        <v>3053601</v>
      </c>
      <c r="CK295">
        <v>3052083</v>
      </c>
      <c r="CL295">
        <v>3050580</v>
      </c>
      <c r="CM295">
        <v>3048259</v>
      </c>
      <c r="CN295">
        <v>3045747</v>
      </c>
      <c r="CO295">
        <v>3043086</v>
      </c>
      <c r="CP295">
        <v>3040083</v>
      </c>
      <c r="CQ295">
        <v>3036787</v>
      </c>
    </row>
    <row r="296" spans="1:95" x14ac:dyDescent="0.45">
      <c r="A296" t="s">
        <v>428</v>
      </c>
      <c r="B296" s="48" t="s">
        <v>429</v>
      </c>
      <c r="C296" t="s">
        <v>768</v>
      </c>
      <c r="D296" s="48" t="s">
        <v>769</v>
      </c>
      <c r="E296">
        <v>4579603</v>
      </c>
      <c r="F296">
        <v>4611687</v>
      </c>
      <c r="G296">
        <v>4647727</v>
      </c>
      <c r="H296">
        <v>4684483</v>
      </c>
      <c r="I296">
        <v>4722072</v>
      </c>
      <c r="J296">
        <v>4759012</v>
      </c>
      <c r="K296">
        <v>4797381</v>
      </c>
      <c r="L296">
        <v>4835354</v>
      </c>
      <c r="M296">
        <v>4864883</v>
      </c>
      <c r="N296">
        <v>4891860</v>
      </c>
      <c r="O296">
        <v>4928757</v>
      </c>
      <c r="P296">
        <v>4963126</v>
      </c>
      <c r="Q296">
        <v>4991596</v>
      </c>
      <c r="R296">
        <v>5021861</v>
      </c>
      <c r="S296">
        <v>5045297</v>
      </c>
      <c r="T296">
        <v>5059862</v>
      </c>
      <c r="U296">
        <v>5072596</v>
      </c>
      <c r="V296">
        <v>5088419</v>
      </c>
      <c r="W296">
        <v>5104248</v>
      </c>
      <c r="X296">
        <v>5116801</v>
      </c>
      <c r="Y296">
        <v>5123027</v>
      </c>
      <c r="Z296">
        <v>5121572</v>
      </c>
      <c r="AA296">
        <v>5117810</v>
      </c>
      <c r="AB296">
        <v>5114297</v>
      </c>
      <c r="AC296">
        <v>5111619</v>
      </c>
      <c r="AD296">
        <v>5113691</v>
      </c>
      <c r="AE296">
        <v>5120534</v>
      </c>
      <c r="AF296">
        <v>5127024</v>
      </c>
      <c r="AG296">
        <v>5129516</v>
      </c>
      <c r="AH296">
        <v>5132594</v>
      </c>
      <c r="AI296">
        <v>5140939</v>
      </c>
      <c r="AJ296">
        <v>5154298</v>
      </c>
      <c r="AK296">
        <v>5171370</v>
      </c>
      <c r="AL296">
        <v>5188628</v>
      </c>
      <c r="AM296">
        <v>5206180</v>
      </c>
      <c r="AN296">
        <v>5233373</v>
      </c>
      <c r="AO296">
        <v>5263074</v>
      </c>
      <c r="AP296">
        <v>5284991</v>
      </c>
      <c r="AQ296">
        <v>5304219</v>
      </c>
      <c r="AR296">
        <v>5321799</v>
      </c>
      <c r="AS296">
        <v>5339616</v>
      </c>
      <c r="AT296">
        <v>5358783</v>
      </c>
      <c r="AU296">
        <v>5375931</v>
      </c>
      <c r="AV296">
        <v>5390574</v>
      </c>
      <c r="AW296">
        <v>5404523</v>
      </c>
      <c r="AX296">
        <v>5419432</v>
      </c>
      <c r="AY296">
        <v>5437272</v>
      </c>
      <c r="AZ296">
        <v>5461438</v>
      </c>
      <c r="BA296">
        <v>5493621</v>
      </c>
      <c r="BB296">
        <v>5523095</v>
      </c>
      <c r="BC296">
        <v>5547683</v>
      </c>
      <c r="BD296">
        <v>5570572</v>
      </c>
      <c r="BE296">
        <v>5591572</v>
      </c>
      <c r="BF296">
        <v>5614932</v>
      </c>
      <c r="BG296">
        <v>5643475</v>
      </c>
      <c r="BH296">
        <v>5683483</v>
      </c>
      <c r="BI296">
        <v>5728010</v>
      </c>
      <c r="BJ296">
        <v>5764980</v>
      </c>
      <c r="BK296">
        <v>5793636</v>
      </c>
      <c r="BL296">
        <v>5814422</v>
      </c>
      <c r="BM296">
        <v>5831404</v>
      </c>
      <c r="BN296">
        <v>5856733</v>
      </c>
      <c r="BO296">
        <v>5903037</v>
      </c>
      <c r="BP296">
        <v>5946952</v>
      </c>
      <c r="BQ296">
        <v>5976992</v>
      </c>
      <c r="BR296">
        <v>5996088</v>
      </c>
      <c r="BS296">
        <v>6010438</v>
      </c>
      <c r="BT296">
        <v>6022921</v>
      </c>
      <c r="BU296">
        <v>6033245</v>
      </c>
      <c r="BV296">
        <v>6041982</v>
      </c>
      <c r="BW296">
        <v>6049480</v>
      </c>
      <c r="BX296">
        <v>6056712</v>
      </c>
      <c r="BY296">
        <v>6062535</v>
      </c>
      <c r="BZ296">
        <v>6068645</v>
      </c>
      <c r="CA296">
        <v>6074507</v>
      </c>
      <c r="CB296">
        <v>6079542</v>
      </c>
      <c r="CC296">
        <v>6084108</v>
      </c>
      <c r="CD296">
        <v>6087826</v>
      </c>
      <c r="CE296">
        <v>6091894</v>
      </c>
      <c r="CF296">
        <v>6094439</v>
      </c>
      <c r="CG296">
        <v>6096822</v>
      </c>
      <c r="CH296">
        <v>6098080</v>
      </c>
      <c r="CI296">
        <v>6098777</v>
      </c>
      <c r="CJ296">
        <v>6099020</v>
      </c>
      <c r="CK296">
        <v>6098373</v>
      </c>
      <c r="CL296">
        <v>6097737</v>
      </c>
      <c r="CM296">
        <v>6095440</v>
      </c>
      <c r="CN296">
        <v>6092688</v>
      </c>
      <c r="CO296">
        <v>6089561</v>
      </c>
      <c r="CP296">
        <v>6085716</v>
      </c>
      <c r="CQ296">
        <v>6081255</v>
      </c>
    </row>
    <row r="297" spans="1:95" x14ac:dyDescent="0.45">
      <c r="A297" t="s">
        <v>257</v>
      </c>
      <c r="B297" s="48" t="s">
        <v>426</v>
      </c>
      <c r="C297" t="s">
        <v>770</v>
      </c>
      <c r="D297" s="48" t="s">
        <v>771</v>
      </c>
      <c r="E297">
        <v>42732</v>
      </c>
      <c r="F297">
        <v>43401</v>
      </c>
      <c r="G297">
        <v>44198</v>
      </c>
      <c r="H297">
        <v>45230</v>
      </c>
      <c r="I297">
        <v>46489</v>
      </c>
      <c r="J297">
        <v>47882</v>
      </c>
      <c r="K297">
        <v>49266</v>
      </c>
      <c r="L297">
        <v>50601</v>
      </c>
      <c r="M297">
        <v>51890</v>
      </c>
      <c r="N297">
        <v>53528</v>
      </c>
      <c r="O297">
        <v>55490</v>
      </c>
      <c r="P297">
        <v>57590</v>
      </c>
      <c r="Q297">
        <v>59905</v>
      </c>
      <c r="R297">
        <v>62386</v>
      </c>
      <c r="S297">
        <v>65298</v>
      </c>
      <c r="T297">
        <v>68972</v>
      </c>
      <c r="U297">
        <v>73444</v>
      </c>
      <c r="V297">
        <v>78477</v>
      </c>
      <c r="W297">
        <v>83536</v>
      </c>
      <c r="X297">
        <v>87879</v>
      </c>
      <c r="Y297">
        <v>90915</v>
      </c>
      <c r="Z297">
        <v>92527</v>
      </c>
      <c r="AA297">
        <v>92996</v>
      </c>
      <c r="AB297">
        <v>94221</v>
      </c>
      <c r="AC297">
        <v>97108</v>
      </c>
      <c r="AD297">
        <v>100974</v>
      </c>
      <c r="AE297">
        <v>106014</v>
      </c>
      <c r="AF297">
        <v>112050</v>
      </c>
      <c r="AG297">
        <v>118476</v>
      </c>
      <c r="AH297">
        <v>126898</v>
      </c>
      <c r="AI297">
        <v>139338</v>
      </c>
      <c r="AJ297">
        <v>150743</v>
      </c>
      <c r="AK297">
        <v>149235</v>
      </c>
      <c r="AL297">
        <v>146147</v>
      </c>
      <c r="AM297">
        <v>148819</v>
      </c>
      <c r="AN297">
        <v>150039</v>
      </c>
      <c r="AO297">
        <v>153354</v>
      </c>
      <c r="AP297">
        <v>158596</v>
      </c>
      <c r="AQ297">
        <v>164774</v>
      </c>
      <c r="AR297">
        <v>170300</v>
      </c>
      <c r="AS297">
        <v>175381</v>
      </c>
      <c r="AT297">
        <v>180657</v>
      </c>
      <c r="AU297">
        <v>185973</v>
      </c>
      <c r="AV297">
        <v>189794</v>
      </c>
      <c r="AW297">
        <v>192355</v>
      </c>
      <c r="AX297">
        <v>195014</v>
      </c>
      <c r="AY297">
        <v>198477</v>
      </c>
      <c r="AZ297">
        <v>202427</v>
      </c>
      <c r="BA297">
        <v>206230</v>
      </c>
      <c r="BB297">
        <v>210162</v>
      </c>
      <c r="BC297">
        <v>213967</v>
      </c>
      <c r="BD297">
        <v>217561</v>
      </c>
      <c r="BE297">
        <v>221018</v>
      </c>
      <c r="BF297">
        <v>224323</v>
      </c>
      <c r="BG297">
        <v>227476</v>
      </c>
      <c r="BH297">
        <v>230417</v>
      </c>
      <c r="BI297">
        <v>233181</v>
      </c>
      <c r="BJ297">
        <v>235778</v>
      </c>
      <c r="BK297">
        <v>238204</v>
      </c>
      <c r="BL297">
        <v>240441</v>
      </c>
      <c r="BM297">
        <v>242456</v>
      </c>
      <c r="BN297">
        <v>244241</v>
      </c>
      <c r="BO297">
        <v>245840</v>
      </c>
      <c r="BP297">
        <v>247283</v>
      </c>
      <c r="BQ297">
        <v>248564</v>
      </c>
      <c r="BR297">
        <v>249603</v>
      </c>
      <c r="BS297">
        <v>250507</v>
      </c>
      <c r="BT297">
        <v>251290</v>
      </c>
      <c r="BU297">
        <v>251925</v>
      </c>
      <c r="BV297">
        <v>252513</v>
      </c>
      <c r="BW297">
        <v>252927</v>
      </c>
      <c r="BX297">
        <v>253110</v>
      </c>
      <c r="BY297">
        <v>253037</v>
      </c>
      <c r="BZ297">
        <v>252667</v>
      </c>
      <c r="CA297">
        <v>252044</v>
      </c>
      <c r="CB297">
        <v>251287</v>
      </c>
      <c r="CC297">
        <v>250494</v>
      </c>
      <c r="CD297">
        <v>249721</v>
      </c>
      <c r="CE297">
        <v>248938</v>
      </c>
      <c r="CF297">
        <v>248087</v>
      </c>
      <c r="CG297">
        <v>247329</v>
      </c>
      <c r="CH297">
        <v>246596</v>
      </c>
      <c r="CI297">
        <v>245731</v>
      </c>
      <c r="CJ297">
        <v>244585</v>
      </c>
      <c r="CK297">
        <v>243246</v>
      </c>
      <c r="CL297">
        <v>241934</v>
      </c>
      <c r="CM297">
        <v>240613</v>
      </c>
      <c r="CN297">
        <v>239147</v>
      </c>
      <c r="CO297">
        <v>237527</v>
      </c>
      <c r="CP297">
        <v>235922</v>
      </c>
      <c r="CQ297">
        <v>234295</v>
      </c>
    </row>
    <row r="298" spans="1:95" x14ac:dyDescent="0.45">
      <c r="A298" t="s">
        <v>257</v>
      </c>
      <c r="B298" s="48" t="s">
        <v>426</v>
      </c>
      <c r="C298" t="s">
        <v>772</v>
      </c>
      <c r="D298" s="48" t="s">
        <v>773</v>
      </c>
      <c r="E298">
        <v>43292</v>
      </c>
      <c r="F298">
        <v>45989</v>
      </c>
      <c r="G298">
        <v>49085</v>
      </c>
      <c r="H298">
        <v>52642</v>
      </c>
      <c r="I298">
        <v>56709</v>
      </c>
      <c r="J298">
        <v>61210</v>
      </c>
      <c r="K298">
        <v>66003</v>
      </c>
      <c r="L298">
        <v>71048</v>
      </c>
      <c r="M298">
        <v>76360</v>
      </c>
      <c r="N298">
        <v>82550</v>
      </c>
      <c r="O298">
        <v>89685</v>
      </c>
      <c r="P298">
        <v>97546</v>
      </c>
      <c r="Q298">
        <v>106351</v>
      </c>
      <c r="R298">
        <v>116063</v>
      </c>
      <c r="S298">
        <v>127315</v>
      </c>
      <c r="T298">
        <v>140936</v>
      </c>
      <c r="U298">
        <v>157293</v>
      </c>
      <c r="V298">
        <v>176136</v>
      </c>
      <c r="W298">
        <v>196495</v>
      </c>
      <c r="X298">
        <v>216634</v>
      </c>
      <c r="Y298">
        <v>234900</v>
      </c>
      <c r="Z298">
        <v>250520</v>
      </c>
      <c r="AA298">
        <v>263884</v>
      </c>
      <c r="AB298">
        <v>275332</v>
      </c>
      <c r="AC298">
        <v>286945</v>
      </c>
      <c r="AD298">
        <v>301713</v>
      </c>
      <c r="AE298">
        <v>320327</v>
      </c>
      <c r="AF298">
        <v>342349</v>
      </c>
      <c r="AG298">
        <v>366047</v>
      </c>
      <c r="AH298">
        <v>396457</v>
      </c>
      <c r="AI298">
        <v>440200</v>
      </c>
      <c r="AJ298">
        <v>480349</v>
      </c>
      <c r="AK298">
        <v>476775</v>
      </c>
      <c r="AL298">
        <v>468098</v>
      </c>
      <c r="AM298">
        <v>477891</v>
      </c>
      <c r="AN298">
        <v>483035</v>
      </c>
      <c r="AO298">
        <v>494994</v>
      </c>
      <c r="AP298">
        <v>513221</v>
      </c>
      <c r="AQ298">
        <v>534578</v>
      </c>
      <c r="AR298">
        <v>553918</v>
      </c>
      <c r="AS298">
        <v>571937</v>
      </c>
      <c r="AT298">
        <v>590656</v>
      </c>
      <c r="AU298">
        <v>609601</v>
      </c>
      <c r="AV298">
        <v>623725</v>
      </c>
      <c r="AW298">
        <v>633769</v>
      </c>
      <c r="AX298">
        <v>644153</v>
      </c>
      <c r="AY298">
        <v>657287</v>
      </c>
      <c r="AZ298">
        <v>672101</v>
      </c>
      <c r="BA298">
        <v>686504</v>
      </c>
      <c r="BB298">
        <v>701365</v>
      </c>
      <c r="BC298">
        <v>716284</v>
      </c>
      <c r="BD298">
        <v>730997</v>
      </c>
      <c r="BE298">
        <v>745729</v>
      </c>
      <c r="BF298">
        <v>760501</v>
      </c>
      <c r="BG298">
        <v>775241</v>
      </c>
      <c r="BH298">
        <v>789896</v>
      </c>
      <c r="BI298">
        <v>804472</v>
      </c>
      <c r="BJ298">
        <v>819063</v>
      </c>
      <c r="BK298">
        <v>833678</v>
      </c>
      <c r="BL298">
        <v>848268</v>
      </c>
      <c r="BM298">
        <v>862732</v>
      </c>
      <c r="BN298">
        <v>877007</v>
      </c>
      <c r="BO298">
        <v>891256</v>
      </c>
      <c r="BP298">
        <v>905661</v>
      </c>
      <c r="BQ298">
        <v>920158</v>
      </c>
      <c r="BR298">
        <v>934473</v>
      </c>
      <c r="BS298">
        <v>948952</v>
      </c>
      <c r="BT298">
        <v>963727</v>
      </c>
      <c r="BU298">
        <v>978660</v>
      </c>
      <c r="BV298">
        <v>994157</v>
      </c>
      <c r="BW298">
        <v>1009751</v>
      </c>
      <c r="BX298">
        <v>1025222</v>
      </c>
      <c r="BY298">
        <v>1040410</v>
      </c>
      <c r="BZ298">
        <v>1055132</v>
      </c>
      <c r="CA298">
        <v>1069567</v>
      </c>
      <c r="CB298">
        <v>1084211</v>
      </c>
      <c r="CC298">
        <v>1098861</v>
      </c>
      <c r="CD298">
        <v>1113758</v>
      </c>
      <c r="CE298">
        <v>1128845</v>
      </c>
      <c r="CF298">
        <v>1143781</v>
      </c>
      <c r="CG298">
        <v>1159306</v>
      </c>
      <c r="CH298">
        <v>1175196</v>
      </c>
      <c r="CI298">
        <v>1190707</v>
      </c>
      <c r="CJ298">
        <v>1204978</v>
      </c>
      <c r="CK298">
        <v>1218392</v>
      </c>
      <c r="CL298">
        <v>1232107</v>
      </c>
      <c r="CM298">
        <v>1245847</v>
      </c>
      <c r="CN298">
        <v>1258894</v>
      </c>
      <c r="CO298">
        <v>1271349</v>
      </c>
      <c r="CP298">
        <v>1283803</v>
      </c>
      <c r="CQ298">
        <v>1296245</v>
      </c>
    </row>
    <row r="299" spans="1:95" x14ac:dyDescent="0.45">
      <c r="A299" t="s">
        <v>257</v>
      </c>
      <c r="B299" s="48" t="s">
        <v>426</v>
      </c>
      <c r="C299" t="s">
        <v>776</v>
      </c>
      <c r="D299" s="48" t="s">
        <v>777</v>
      </c>
      <c r="E299">
        <v>42584</v>
      </c>
      <c r="F299">
        <v>44245</v>
      </c>
      <c r="G299">
        <v>46168</v>
      </c>
      <c r="H299">
        <v>48438</v>
      </c>
      <c r="I299">
        <v>51071</v>
      </c>
      <c r="J299">
        <v>53986</v>
      </c>
      <c r="K299">
        <v>57045</v>
      </c>
      <c r="L299">
        <v>60203</v>
      </c>
      <c r="M299">
        <v>63472</v>
      </c>
      <c r="N299">
        <v>67349</v>
      </c>
      <c r="O299">
        <v>71856</v>
      </c>
      <c r="P299">
        <v>76797</v>
      </c>
      <c r="Q299">
        <v>82311</v>
      </c>
      <c r="R299">
        <v>88358</v>
      </c>
      <c r="S299">
        <v>95384</v>
      </c>
      <c r="T299">
        <v>103965</v>
      </c>
      <c r="U299">
        <v>114303</v>
      </c>
      <c r="V299">
        <v>126152</v>
      </c>
      <c r="W299">
        <v>138770</v>
      </c>
      <c r="X299">
        <v>150929</v>
      </c>
      <c r="Y299">
        <v>161514</v>
      </c>
      <c r="Z299">
        <v>170088</v>
      </c>
      <c r="AA299">
        <v>176982</v>
      </c>
      <c r="AB299">
        <v>183299</v>
      </c>
      <c r="AC299">
        <v>190522</v>
      </c>
      <c r="AD299">
        <v>199802</v>
      </c>
      <c r="AE299">
        <v>211582</v>
      </c>
      <c r="AF299">
        <v>225555</v>
      </c>
      <c r="AG299">
        <v>240559</v>
      </c>
      <c r="AH299">
        <v>259887</v>
      </c>
      <c r="AI299">
        <v>287836</v>
      </c>
      <c r="AJ299">
        <v>313450</v>
      </c>
      <c r="AK299">
        <v>310829</v>
      </c>
      <c r="AL299">
        <v>304928</v>
      </c>
      <c r="AM299">
        <v>311175</v>
      </c>
      <c r="AN299">
        <v>314401</v>
      </c>
      <c r="AO299">
        <v>322070</v>
      </c>
      <c r="AP299">
        <v>333829</v>
      </c>
      <c r="AQ299">
        <v>347622</v>
      </c>
      <c r="AR299">
        <v>360084</v>
      </c>
      <c r="AS299">
        <v>371669</v>
      </c>
      <c r="AT299">
        <v>383697</v>
      </c>
      <c r="AU299">
        <v>395834</v>
      </c>
      <c r="AV299">
        <v>404786</v>
      </c>
      <c r="AW299">
        <v>411031</v>
      </c>
      <c r="AX299">
        <v>417458</v>
      </c>
      <c r="AY299">
        <v>425642</v>
      </c>
      <c r="AZ299">
        <v>434897</v>
      </c>
      <c r="BA299">
        <v>443866</v>
      </c>
      <c r="BB299">
        <v>453134</v>
      </c>
      <c r="BC299">
        <v>462375</v>
      </c>
      <c r="BD299">
        <v>471410</v>
      </c>
      <c r="BE299">
        <v>480386</v>
      </c>
      <c r="BF299">
        <v>489296</v>
      </c>
      <c r="BG299">
        <v>498099</v>
      </c>
      <c r="BH299">
        <v>506738</v>
      </c>
      <c r="BI299">
        <v>515247</v>
      </c>
      <c r="BJ299">
        <v>523678</v>
      </c>
      <c r="BK299">
        <v>532032</v>
      </c>
      <c r="BL299">
        <v>540277</v>
      </c>
      <c r="BM299">
        <v>548317</v>
      </c>
      <c r="BN299">
        <v>556130</v>
      </c>
      <c r="BO299">
        <v>563858</v>
      </c>
      <c r="BP299">
        <v>571602</v>
      </c>
      <c r="BQ299">
        <v>579313</v>
      </c>
      <c r="BR299">
        <v>586804</v>
      </c>
      <c r="BS299">
        <v>594304</v>
      </c>
      <c r="BT299">
        <v>601887</v>
      </c>
      <c r="BU299">
        <v>609472</v>
      </c>
      <c r="BV299">
        <v>617316</v>
      </c>
      <c r="BW299">
        <v>625115</v>
      </c>
      <c r="BX299">
        <v>632731</v>
      </c>
      <c r="BY299">
        <v>640070</v>
      </c>
      <c r="BZ299">
        <v>647016</v>
      </c>
      <c r="CA299">
        <v>653683</v>
      </c>
      <c r="CB299">
        <v>660388</v>
      </c>
      <c r="CC299">
        <v>667074</v>
      </c>
      <c r="CD299">
        <v>673893</v>
      </c>
      <c r="CE299">
        <v>680799</v>
      </c>
      <c r="CF299">
        <v>687594</v>
      </c>
      <c r="CG299">
        <v>694730</v>
      </c>
      <c r="CH299">
        <v>702057</v>
      </c>
      <c r="CI299">
        <v>709128</v>
      </c>
      <c r="CJ299">
        <v>715428</v>
      </c>
      <c r="CK299">
        <v>721190</v>
      </c>
      <c r="CL299">
        <v>727119</v>
      </c>
      <c r="CM299">
        <v>733058</v>
      </c>
      <c r="CN299">
        <v>738571</v>
      </c>
      <c r="CO299">
        <v>743705</v>
      </c>
      <c r="CP299">
        <v>748846</v>
      </c>
      <c r="CQ299">
        <v>753972</v>
      </c>
    </row>
    <row r="300" spans="1:95" x14ac:dyDescent="0.45">
      <c r="A300" t="s">
        <v>257</v>
      </c>
      <c r="B300" s="48" t="s">
        <v>426</v>
      </c>
      <c r="C300" t="s">
        <v>774</v>
      </c>
      <c r="D300" s="48" t="s">
        <v>775</v>
      </c>
      <c r="E300">
        <v>43440</v>
      </c>
      <c r="F300">
        <v>45145</v>
      </c>
      <c r="G300">
        <v>47115</v>
      </c>
      <c r="H300">
        <v>49434</v>
      </c>
      <c r="I300">
        <v>52127</v>
      </c>
      <c r="J300">
        <v>55106</v>
      </c>
      <c r="K300">
        <v>58224</v>
      </c>
      <c r="L300">
        <v>61446</v>
      </c>
      <c r="M300">
        <v>64778</v>
      </c>
      <c r="N300">
        <v>68729</v>
      </c>
      <c r="O300">
        <v>73319</v>
      </c>
      <c r="P300">
        <v>78339</v>
      </c>
      <c r="Q300">
        <v>83945</v>
      </c>
      <c r="R300">
        <v>90091</v>
      </c>
      <c r="S300">
        <v>97229</v>
      </c>
      <c r="T300">
        <v>105943</v>
      </c>
      <c r="U300">
        <v>116434</v>
      </c>
      <c r="V300">
        <v>128461</v>
      </c>
      <c r="W300">
        <v>141261</v>
      </c>
      <c r="X300">
        <v>153584</v>
      </c>
      <c r="Y300">
        <v>164301</v>
      </c>
      <c r="Z300">
        <v>172959</v>
      </c>
      <c r="AA300">
        <v>179898</v>
      </c>
      <c r="AB300">
        <v>186254</v>
      </c>
      <c r="AC300">
        <v>193531</v>
      </c>
      <c r="AD300">
        <v>202885</v>
      </c>
      <c r="AE300">
        <v>214759</v>
      </c>
      <c r="AF300">
        <v>228844</v>
      </c>
      <c r="AG300">
        <v>243964</v>
      </c>
      <c r="AH300">
        <v>263468</v>
      </c>
      <c r="AI300">
        <v>291702</v>
      </c>
      <c r="AJ300">
        <v>317642</v>
      </c>
      <c r="AK300">
        <v>315181</v>
      </c>
      <c r="AL300">
        <v>309317</v>
      </c>
      <c r="AM300">
        <v>315535</v>
      </c>
      <c r="AN300">
        <v>318673</v>
      </c>
      <c r="AO300">
        <v>326278</v>
      </c>
      <c r="AP300">
        <v>337988</v>
      </c>
      <c r="AQ300">
        <v>351730</v>
      </c>
      <c r="AR300">
        <v>364134</v>
      </c>
      <c r="AS300">
        <v>375649</v>
      </c>
      <c r="AT300">
        <v>387616</v>
      </c>
      <c r="AU300">
        <v>399740</v>
      </c>
      <c r="AV300">
        <v>408733</v>
      </c>
      <c r="AW300">
        <v>415093</v>
      </c>
      <c r="AX300">
        <v>421709</v>
      </c>
      <c r="AY300">
        <v>430122</v>
      </c>
      <c r="AZ300">
        <v>439631</v>
      </c>
      <c r="BA300">
        <v>448868</v>
      </c>
      <c r="BB300">
        <v>458393</v>
      </c>
      <c r="BC300">
        <v>467876</v>
      </c>
      <c r="BD300">
        <v>477148</v>
      </c>
      <c r="BE300">
        <v>486361</v>
      </c>
      <c r="BF300">
        <v>495528</v>
      </c>
      <c r="BG300">
        <v>504618</v>
      </c>
      <c r="BH300">
        <v>513575</v>
      </c>
      <c r="BI300">
        <v>522406</v>
      </c>
      <c r="BJ300">
        <v>531163</v>
      </c>
      <c r="BK300">
        <v>539850</v>
      </c>
      <c r="BL300">
        <v>548432</v>
      </c>
      <c r="BM300">
        <v>556871</v>
      </c>
      <c r="BN300">
        <v>565118</v>
      </c>
      <c r="BO300">
        <v>573238</v>
      </c>
      <c r="BP300">
        <v>581342</v>
      </c>
      <c r="BQ300">
        <v>589409</v>
      </c>
      <c r="BR300">
        <v>597272</v>
      </c>
      <c r="BS300">
        <v>605155</v>
      </c>
      <c r="BT300">
        <v>613130</v>
      </c>
      <c r="BU300">
        <v>621113</v>
      </c>
      <c r="BV300">
        <v>629354</v>
      </c>
      <c r="BW300">
        <v>637563</v>
      </c>
      <c r="BX300">
        <v>645601</v>
      </c>
      <c r="BY300">
        <v>653377</v>
      </c>
      <c r="BZ300">
        <v>660783</v>
      </c>
      <c r="CA300">
        <v>667928</v>
      </c>
      <c r="CB300">
        <v>675110</v>
      </c>
      <c r="CC300">
        <v>682281</v>
      </c>
      <c r="CD300">
        <v>689586</v>
      </c>
      <c r="CE300">
        <v>696984</v>
      </c>
      <c r="CF300">
        <v>704274</v>
      </c>
      <c r="CG300">
        <v>711905</v>
      </c>
      <c r="CH300">
        <v>719735</v>
      </c>
      <c r="CI300">
        <v>727310</v>
      </c>
      <c r="CJ300">
        <v>734135</v>
      </c>
      <c r="CK300">
        <v>740448</v>
      </c>
      <c r="CL300">
        <v>746922</v>
      </c>
      <c r="CM300">
        <v>753402</v>
      </c>
      <c r="CN300">
        <v>759470</v>
      </c>
      <c r="CO300">
        <v>765171</v>
      </c>
      <c r="CP300">
        <v>770879</v>
      </c>
      <c r="CQ300">
        <v>776568</v>
      </c>
    </row>
    <row r="301" spans="1:95" x14ac:dyDescent="0.45">
      <c r="A301" t="s">
        <v>257</v>
      </c>
      <c r="B301" s="48" t="s">
        <v>426</v>
      </c>
      <c r="C301" t="s">
        <v>768</v>
      </c>
      <c r="D301" s="48" t="s">
        <v>769</v>
      </c>
      <c r="E301">
        <v>86024</v>
      </c>
      <c r="F301">
        <v>89390</v>
      </c>
      <c r="G301">
        <v>93283</v>
      </c>
      <c r="H301">
        <v>97872</v>
      </c>
      <c r="I301">
        <v>103198</v>
      </c>
      <c r="J301">
        <v>109092</v>
      </c>
      <c r="K301">
        <v>115269</v>
      </c>
      <c r="L301">
        <v>121649</v>
      </c>
      <c r="M301">
        <v>128250</v>
      </c>
      <c r="N301">
        <v>136078</v>
      </c>
      <c r="O301">
        <v>145175</v>
      </c>
      <c r="P301">
        <v>155136</v>
      </c>
      <c r="Q301">
        <v>166256</v>
      </c>
      <c r="R301">
        <v>178449</v>
      </c>
      <c r="S301">
        <v>192613</v>
      </c>
      <c r="T301">
        <v>209908</v>
      </c>
      <c r="U301">
        <v>230737</v>
      </c>
      <c r="V301">
        <v>254613</v>
      </c>
      <c r="W301">
        <v>280031</v>
      </c>
      <c r="X301">
        <v>304513</v>
      </c>
      <c r="Y301">
        <v>325815</v>
      </c>
      <c r="Z301">
        <v>343047</v>
      </c>
      <c r="AA301">
        <v>356880</v>
      </c>
      <c r="AB301">
        <v>369553</v>
      </c>
      <c r="AC301">
        <v>384053</v>
      </c>
      <c r="AD301">
        <v>402687</v>
      </c>
      <c r="AE301">
        <v>426341</v>
      </c>
      <c r="AF301">
        <v>454399</v>
      </c>
      <c r="AG301">
        <v>484523</v>
      </c>
      <c r="AH301">
        <v>523355</v>
      </c>
      <c r="AI301">
        <v>579538</v>
      </c>
      <c r="AJ301">
        <v>631092</v>
      </c>
      <c r="AK301">
        <v>626010</v>
      </c>
      <c r="AL301">
        <v>614245</v>
      </c>
      <c r="AM301">
        <v>626710</v>
      </c>
      <c r="AN301">
        <v>633074</v>
      </c>
      <c r="AO301">
        <v>648348</v>
      </c>
      <c r="AP301">
        <v>671817</v>
      </c>
      <c r="AQ301">
        <v>699352</v>
      </c>
      <c r="AR301">
        <v>724218</v>
      </c>
      <c r="AS301">
        <v>747318</v>
      </c>
      <c r="AT301">
        <v>771313</v>
      </c>
      <c r="AU301">
        <v>795574</v>
      </c>
      <c r="AV301">
        <v>813519</v>
      </c>
      <c r="AW301">
        <v>826124</v>
      </c>
      <c r="AX301">
        <v>839167</v>
      </c>
      <c r="AY301">
        <v>855764</v>
      </c>
      <c r="AZ301">
        <v>874528</v>
      </c>
      <c r="BA301">
        <v>892734</v>
      </c>
      <c r="BB301">
        <v>911527</v>
      </c>
      <c r="BC301">
        <v>930251</v>
      </c>
      <c r="BD301">
        <v>948558</v>
      </c>
      <c r="BE301">
        <v>966747</v>
      </c>
      <c r="BF301">
        <v>984824</v>
      </c>
      <c r="BG301">
        <v>1002717</v>
      </c>
      <c r="BH301">
        <v>1020313</v>
      </c>
      <c r="BI301">
        <v>1037653</v>
      </c>
      <c r="BJ301">
        <v>1054841</v>
      </c>
      <c r="BK301">
        <v>1071882</v>
      </c>
      <c r="BL301">
        <v>1088709</v>
      </c>
      <c r="BM301">
        <v>1105188</v>
      </c>
      <c r="BN301">
        <v>1121248</v>
      </c>
      <c r="BO301">
        <v>1137096</v>
      </c>
      <c r="BP301">
        <v>1152944</v>
      </c>
      <c r="BQ301">
        <v>1168722</v>
      </c>
      <c r="BR301">
        <v>1184076</v>
      </c>
      <c r="BS301">
        <v>1199459</v>
      </c>
      <c r="BT301">
        <v>1215017</v>
      </c>
      <c r="BU301">
        <v>1230585</v>
      </c>
      <c r="BV301">
        <v>1246670</v>
      </c>
      <c r="BW301">
        <v>1262678</v>
      </c>
      <c r="BX301">
        <v>1278332</v>
      </c>
      <c r="BY301">
        <v>1293447</v>
      </c>
      <c r="BZ301">
        <v>1307799</v>
      </c>
      <c r="CA301">
        <v>1321611</v>
      </c>
      <c r="CB301">
        <v>1335498</v>
      </c>
      <c r="CC301">
        <v>1349355</v>
      </c>
      <c r="CD301">
        <v>1363479</v>
      </c>
      <c r="CE301">
        <v>1377783</v>
      </c>
      <c r="CF301">
        <v>1391868</v>
      </c>
      <c r="CG301">
        <v>1406635</v>
      </c>
      <c r="CH301">
        <v>1421792</v>
      </c>
      <c r="CI301">
        <v>1436438</v>
      </c>
      <c r="CJ301">
        <v>1449563</v>
      </c>
      <c r="CK301">
        <v>1461638</v>
      </c>
      <c r="CL301">
        <v>1474041</v>
      </c>
      <c r="CM301">
        <v>1486460</v>
      </c>
      <c r="CN301">
        <v>1498041</v>
      </c>
      <c r="CO301">
        <v>1508876</v>
      </c>
      <c r="CP301">
        <v>1519725</v>
      </c>
      <c r="CQ301">
        <v>1530540</v>
      </c>
    </row>
    <row r="302" spans="1:95" x14ac:dyDescent="0.45">
      <c r="A302" t="s">
        <v>235</v>
      </c>
      <c r="B302" s="48" t="s">
        <v>427</v>
      </c>
      <c r="C302" t="s">
        <v>770</v>
      </c>
      <c r="D302" s="48" t="s">
        <v>771</v>
      </c>
      <c r="E302">
        <v>36902</v>
      </c>
      <c r="F302">
        <v>37383</v>
      </c>
      <c r="G302">
        <v>37801</v>
      </c>
      <c r="H302">
        <v>38250</v>
      </c>
      <c r="I302">
        <v>38733</v>
      </c>
      <c r="J302">
        <v>39259</v>
      </c>
      <c r="K302">
        <v>39835</v>
      </c>
      <c r="L302">
        <v>40457</v>
      </c>
      <c r="M302">
        <v>41120</v>
      </c>
      <c r="N302">
        <v>41815</v>
      </c>
      <c r="O302">
        <v>42252</v>
      </c>
      <c r="P302">
        <v>42088</v>
      </c>
      <c r="Q302">
        <v>41851</v>
      </c>
      <c r="R302">
        <v>41602</v>
      </c>
      <c r="S302">
        <v>41329</v>
      </c>
      <c r="T302">
        <v>41030</v>
      </c>
      <c r="U302">
        <v>40701</v>
      </c>
      <c r="V302">
        <v>40332</v>
      </c>
      <c r="W302">
        <v>39915</v>
      </c>
      <c r="X302">
        <v>39445</v>
      </c>
      <c r="Y302">
        <v>38910</v>
      </c>
      <c r="Z302">
        <v>38104</v>
      </c>
      <c r="AA302">
        <v>36690</v>
      </c>
      <c r="AB302">
        <v>35273</v>
      </c>
      <c r="AC302">
        <v>33874</v>
      </c>
      <c r="AD302">
        <v>32493</v>
      </c>
      <c r="AE302">
        <v>31117</v>
      </c>
      <c r="AF302">
        <v>29746</v>
      </c>
      <c r="AG302">
        <v>28386</v>
      </c>
      <c r="AH302">
        <v>27044</v>
      </c>
      <c r="AI302">
        <v>25707</v>
      </c>
      <c r="AJ302">
        <v>24613</v>
      </c>
      <c r="AK302">
        <v>24563</v>
      </c>
      <c r="AL302">
        <v>24540</v>
      </c>
      <c r="AM302">
        <v>24495</v>
      </c>
      <c r="AN302">
        <v>24432</v>
      </c>
      <c r="AO302">
        <v>24350</v>
      </c>
      <c r="AP302">
        <v>24251</v>
      </c>
      <c r="AQ302">
        <v>24130</v>
      </c>
      <c r="AR302">
        <v>23981</v>
      </c>
      <c r="AS302">
        <v>23797</v>
      </c>
      <c r="AT302">
        <v>23640</v>
      </c>
      <c r="AU302">
        <v>23457</v>
      </c>
      <c r="AV302">
        <v>23305</v>
      </c>
      <c r="AW302">
        <v>23135</v>
      </c>
      <c r="AX302">
        <v>22956</v>
      </c>
      <c r="AY302">
        <v>22773</v>
      </c>
      <c r="AZ302">
        <v>22580</v>
      </c>
      <c r="BA302">
        <v>22376</v>
      </c>
      <c r="BB302">
        <v>22175</v>
      </c>
      <c r="BC302">
        <v>21970</v>
      </c>
      <c r="BD302">
        <v>21828</v>
      </c>
      <c r="BE302">
        <v>21644</v>
      </c>
      <c r="BF302">
        <v>21624</v>
      </c>
      <c r="BG302">
        <v>21619</v>
      </c>
      <c r="BH302">
        <v>21419</v>
      </c>
      <c r="BI302">
        <v>20965</v>
      </c>
      <c r="BJ302">
        <v>20425</v>
      </c>
      <c r="BK302">
        <v>20123</v>
      </c>
      <c r="BL302">
        <v>19830</v>
      </c>
      <c r="BM302">
        <v>19535</v>
      </c>
      <c r="BN302">
        <v>19223</v>
      </c>
      <c r="BO302">
        <v>18912</v>
      </c>
      <c r="BP302">
        <v>18619</v>
      </c>
      <c r="BQ302">
        <v>18331</v>
      </c>
      <c r="BR302">
        <v>18036</v>
      </c>
      <c r="BS302">
        <v>17736</v>
      </c>
      <c r="BT302">
        <v>17441</v>
      </c>
      <c r="BU302">
        <v>17148</v>
      </c>
      <c r="BV302">
        <v>16861</v>
      </c>
      <c r="BW302">
        <v>16584</v>
      </c>
      <c r="BX302">
        <v>16331</v>
      </c>
      <c r="BY302">
        <v>16104</v>
      </c>
      <c r="BZ302">
        <v>15895</v>
      </c>
      <c r="CA302">
        <v>15697</v>
      </c>
      <c r="CB302">
        <v>15502</v>
      </c>
      <c r="CC302">
        <v>15307</v>
      </c>
      <c r="CD302">
        <v>15115</v>
      </c>
      <c r="CE302">
        <v>14927</v>
      </c>
      <c r="CF302">
        <v>14738</v>
      </c>
      <c r="CG302">
        <v>14551</v>
      </c>
      <c r="CH302">
        <v>14364</v>
      </c>
      <c r="CI302">
        <v>14174</v>
      </c>
      <c r="CJ302">
        <v>13980</v>
      </c>
      <c r="CK302">
        <v>13786</v>
      </c>
      <c r="CL302">
        <v>13596</v>
      </c>
      <c r="CM302">
        <v>13406</v>
      </c>
      <c r="CN302">
        <v>13214</v>
      </c>
      <c r="CO302">
        <v>13021</v>
      </c>
      <c r="CP302">
        <v>12828</v>
      </c>
      <c r="CQ302">
        <v>12635</v>
      </c>
    </row>
    <row r="303" spans="1:95" x14ac:dyDescent="0.45">
      <c r="A303" t="s">
        <v>235</v>
      </c>
      <c r="B303" s="48" t="s">
        <v>427</v>
      </c>
      <c r="C303" t="s">
        <v>772</v>
      </c>
      <c r="D303" s="48" t="s">
        <v>773</v>
      </c>
      <c r="E303">
        <v>22470</v>
      </c>
      <c r="F303">
        <v>22826</v>
      </c>
      <c r="G303">
        <v>23147</v>
      </c>
      <c r="H303">
        <v>23489</v>
      </c>
      <c r="I303">
        <v>23854</v>
      </c>
      <c r="J303">
        <v>24246</v>
      </c>
      <c r="K303">
        <v>24672</v>
      </c>
      <c r="L303">
        <v>25128</v>
      </c>
      <c r="M303">
        <v>25612</v>
      </c>
      <c r="N303">
        <v>26119</v>
      </c>
      <c r="O303">
        <v>26656</v>
      </c>
      <c r="P303">
        <v>27444</v>
      </c>
      <c r="Q303">
        <v>28209</v>
      </c>
      <c r="R303">
        <v>28983</v>
      </c>
      <c r="S303">
        <v>29762</v>
      </c>
      <c r="T303">
        <v>30540</v>
      </c>
      <c r="U303">
        <v>31316</v>
      </c>
      <c r="V303">
        <v>32074</v>
      </c>
      <c r="W303">
        <v>32809</v>
      </c>
      <c r="X303">
        <v>33514</v>
      </c>
      <c r="Y303">
        <v>34173</v>
      </c>
      <c r="Z303">
        <v>34882</v>
      </c>
      <c r="AA303">
        <v>35998</v>
      </c>
      <c r="AB303">
        <v>37092</v>
      </c>
      <c r="AC303">
        <v>38182</v>
      </c>
      <c r="AD303">
        <v>39251</v>
      </c>
      <c r="AE303">
        <v>40289</v>
      </c>
      <c r="AF303">
        <v>41277</v>
      </c>
      <c r="AG303">
        <v>42222</v>
      </c>
      <c r="AH303">
        <v>43109</v>
      </c>
      <c r="AI303">
        <v>43920</v>
      </c>
      <c r="AJ303">
        <v>44683</v>
      </c>
      <c r="AK303">
        <v>44762</v>
      </c>
      <c r="AL303">
        <v>44893</v>
      </c>
      <c r="AM303">
        <v>44982</v>
      </c>
      <c r="AN303">
        <v>45037</v>
      </c>
      <c r="AO303">
        <v>45060</v>
      </c>
      <c r="AP303">
        <v>45048</v>
      </c>
      <c r="AQ303">
        <v>44994</v>
      </c>
      <c r="AR303">
        <v>44889</v>
      </c>
      <c r="AS303">
        <v>44714</v>
      </c>
      <c r="AT303">
        <v>44648</v>
      </c>
      <c r="AU303">
        <v>44910</v>
      </c>
      <c r="AV303">
        <v>45226</v>
      </c>
      <c r="AW303">
        <v>45514</v>
      </c>
      <c r="AX303">
        <v>45778</v>
      </c>
      <c r="AY303">
        <v>46033</v>
      </c>
      <c r="AZ303">
        <v>46267</v>
      </c>
      <c r="BA303">
        <v>46478</v>
      </c>
      <c r="BB303">
        <v>46689</v>
      </c>
      <c r="BC303">
        <v>46889</v>
      </c>
      <c r="BD303">
        <v>47225</v>
      </c>
      <c r="BE303">
        <v>47474</v>
      </c>
      <c r="BF303">
        <v>48091</v>
      </c>
      <c r="BG303">
        <v>48754</v>
      </c>
      <c r="BH303">
        <v>48991</v>
      </c>
      <c r="BI303">
        <v>48641</v>
      </c>
      <c r="BJ303">
        <v>48071</v>
      </c>
      <c r="BK303">
        <v>48051</v>
      </c>
      <c r="BL303">
        <v>48050</v>
      </c>
      <c r="BM303">
        <v>48038</v>
      </c>
      <c r="BN303">
        <v>47979</v>
      </c>
      <c r="BO303">
        <v>47914</v>
      </c>
      <c r="BP303">
        <v>47891</v>
      </c>
      <c r="BQ303">
        <v>47874</v>
      </c>
      <c r="BR303">
        <v>47835</v>
      </c>
      <c r="BS303">
        <v>47775</v>
      </c>
      <c r="BT303">
        <v>47717</v>
      </c>
      <c r="BU303">
        <v>47660</v>
      </c>
      <c r="BV303">
        <v>47611</v>
      </c>
      <c r="BW303">
        <v>47585</v>
      </c>
      <c r="BX303">
        <v>47619</v>
      </c>
      <c r="BY303">
        <v>47723</v>
      </c>
      <c r="BZ303">
        <v>47880</v>
      </c>
      <c r="CA303">
        <v>48066</v>
      </c>
      <c r="CB303">
        <v>48259</v>
      </c>
      <c r="CC303">
        <v>48455</v>
      </c>
      <c r="CD303">
        <v>48655</v>
      </c>
      <c r="CE303">
        <v>48857</v>
      </c>
      <c r="CF303">
        <v>49055</v>
      </c>
      <c r="CG303">
        <v>49248</v>
      </c>
      <c r="CH303">
        <v>49438</v>
      </c>
      <c r="CI303">
        <v>49607</v>
      </c>
      <c r="CJ303">
        <v>49752</v>
      </c>
      <c r="CK303">
        <v>49892</v>
      </c>
      <c r="CL303">
        <v>50033</v>
      </c>
      <c r="CM303">
        <v>50169</v>
      </c>
      <c r="CN303">
        <v>50288</v>
      </c>
      <c r="CO303">
        <v>50387</v>
      </c>
      <c r="CP303">
        <v>50478</v>
      </c>
      <c r="CQ303">
        <v>50557</v>
      </c>
    </row>
    <row r="304" spans="1:95" x14ac:dyDescent="0.45">
      <c r="A304" t="s">
        <v>235</v>
      </c>
      <c r="B304" s="48" t="s">
        <v>427</v>
      </c>
      <c r="C304" t="s">
        <v>776</v>
      </c>
      <c r="D304" s="48" t="s">
        <v>777</v>
      </c>
      <c r="E304">
        <v>27362</v>
      </c>
      <c r="F304">
        <v>27782</v>
      </c>
      <c r="G304">
        <v>28183</v>
      </c>
      <c r="H304">
        <v>28598</v>
      </c>
      <c r="I304">
        <v>29032</v>
      </c>
      <c r="J304">
        <v>29486</v>
      </c>
      <c r="K304">
        <v>29970</v>
      </c>
      <c r="L304">
        <v>30480</v>
      </c>
      <c r="M304">
        <v>31020</v>
      </c>
      <c r="N304">
        <v>31579</v>
      </c>
      <c r="O304">
        <v>32099</v>
      </c>
      <c r="P304">
        <v>32558</v>
      </c>
      <c r="Q304">
        <v>33002</v>
      </c>
      <c r="R304">
        <v>33442</v>
      </c>
      <c r="S304">
        <v>33871</v>
      </c>
      <c r="T304">
        <v>34291</v>
      </c>
      <c r="U304">
        <v>34694</v>
      </c>
      <c r="V304">
        <v>35068</v>
      </c>
      <c r="W304">
        <v>35406</v>
      </c>
      <c r="X304">
        <v>35699</v>
      </c>
      <c r="Y304">
        <v>35928</v>
      </c>
      <c r="Z304">
        <v>35994</v>
      </c>
      <c r="AA304">
        <v>35895</v>
      </c>
      <c r="AB304">
        <v>35764</v>
      </c>
      <c r="AC304">
        <v>35629</v>
      </c>
      <c r="AD304">
        <v>35479</v>
      </c>
      <c r="AE304">
        <v>35306</v>
      </c>
      <c r="AF304">
        <v>35097</v>
      </c>
      <c r="AG304">
        <v>34864</v>
      </c>
      <c r="AH304">
        <v>34609</v>
      </c>
      <c r="AI304">
        <v>34303</v>
      </c>
      <c r="AJ304">
        <v>34111</v>
      </c>
      <c r="AK304">
        <v>34138</v>
      </c>
      <c r="AL304">
        <v>34220</v>
      </c>
      <c r="AM304">
        <v>34276</v>
      </c>
      <c r="AN304">
        <v>34309</v>
      </c>
      <c r="AO304">
        <v>34315</v>
      </c>
      <c r="AP304">
        <v>34292</v>
      </c>
      <c r="AQ304">
        <v>34238</v>
      </c>
      <c r="AR304">
        <v>34133</v>
      </c>
      <c r="AS304">
        <v>33959</v>
      </c>
      <c r="AT304">
        <v>33863</v>
      </c>
      <c r="AU304">
        <v>33941</v>
      </c>
      <c r="AV304">
        <v>34063</v>
      </c>
      <c r="AW304">
        <v>34161</v>
      </c>
      <c r="AX304">
        <v>34246</v>
      </c>
      <c r="AY304">
        <v>34316</v>
      </c>
      <c r="AZ304">
        <v>34361</v>
      </c>
      <c r="BA304">
        <v>34383</v>
      </c>
      <c r="BB304">
        <v>34406</v>
      </c>
      <c r="BC304">
        <v>34425</v>
      </c>
      <c r="BD304">
        <v>34514</v>
      </c>
      <c r="BE304">
        <v>34545</v>
      </c>
      <c r="BF304">
        <v>34776</v>
      </c>
      <c r="BG304">
        <v>35035</v>
      </c>
      <c r="BH304">
        <v>35065</v>
      </c>
      <c r="BI304">
        <v>34773</v>
      </c>
      <c r="BJ304">
        <v>34342</v>
      </c>
      <c r="BK304">
        <v>34194</v>
      </c>
      <c r="BL304">
        <v>34052</v>
      </c>
      <c r="BM304">
        <v>33900</v>
      </c>
      <c r="BN304">
        <v>33710</v>
      </c>
      <c r="BO304">
        <v>33498</v>
      </c>
      <c r="BP304">
        <v>33298</v>
      </c>
      <c r="BQ304">
        <v>33102</v>
      </c>
      <c r="BR304">
        <v>32893</v>
      </c>
      <c r="BS304">
        <v>32670</v>
      </c>
      <c r="BT304">
        <v>32452</v>
      </c>
      <c r="BU304">
        <v>32229</v>
      </c>
      <c r="BV304">
        <v>32015</v>
      </c>
      <c r="BW304">
        <v>31817</v>
      </c>
      <c r="BX304">
        <v>31656</v>
      </c>
      <c r="BY304">
        <v>31544</v>
      </c>
      <c r="BZ304">
        <v>31467</v>
      </c>
      <c r="CA304">
        <v>31410</v>
      </c>
      <c r="CB304">
        <v>31360</v>
      </c>
      <c r="CC304">
        <v>31309</v>
      </c>
      <c r="CD304">
        <v>31262</v>
      </c>
      <c r="CE304">
        <v>31222</v>
      </c>
      <c r="CF304">
        <v>31181</v>
      </c>
      <c r="CG304">
        <v>31141</v>
      </c>
      <c r="CH304">
        <v>31101</v>
      </c>
      <c r="CI304">
        <v>31049</v>
      </c>
      <c r="CJ304">
        <v>30988</v>
      </c>
      <c r="CK304">
        <v>30925</v>
      </c>
      <c r="CL304">
        <v>30867</v>
      </c>
      <c r="CM304">
        <v>30810</v>
      </c>
      <c r="CN304">
        <v>30742</v>
      </c>
      <c r="CO304">
        <v>30669</v>
      </c>
      <c r="CP304">
        <v>30591</v>
      </c>
      <c r="CQ304">
        <v>30509</v>
      </c>
    </row>
    <row r="305" spans="1:95" x14ac:dyDescent="0.45">
      <c r="A305" t="s">
        <v>235</v>
      </c>
      <c r="B305" s="48" t="s">
        <v>427</v>
      </c>
      <c r="C305" t="s">
        <v>774</v>
      </c>
      <c r="D305" s="48" t="s">
        <v>775</v>
      </c>
      <c r="E305">
        <v>32010</v>
      </c>
      <c r="F305">
        <v>32427</v>
      </c>
      <c r="G305">
        <v>32765</v>
      </c>
      <c r="H305">
        <v>33141</v>
      </c>
      <c r="I305">
        <v>33555</v>
      </c>
      <c r="J305">
        <v>34019</v>
      </c>
      <c r="K305">
        <v>34537</v>
      </c>
      <c r="L305">
        <v>35105</v>
      </c>
      <c r="M305">
        <v>35712</v>
      </c>
      <c r="N305">
        <v>36355</v>
      </c>
      <c r="O305">
        <v>36809</v>
      </c>
      <c r="P305">
        <v>36974</v>
      </c>
      <c r="Q305">
        <v>37058</v>
      </c>
      <c r="R305">
        <v>37143</v>
      </c>
      <c r="S305">
        <v>37220</v>
      </c>
      <c r="T305">
        <v>37279</v>
      </c>
      <c r="U305">
        <v>37323</v>
      </c>
      <c r="V305">
        <v>37338</v>
      </c>
      <c r="W305">
        <v>37318</v>
      </c>
      <c r="X305">
        <v>37260</v>
      </c>
      <c r="Y305">
        <v>37155</v>
      </c>
      <c r="Z305">
        <v>36992</v>
      </c>
      <c r="AA305">
        <v>36793</v>
      </c>
      <c r="AB305">
        <v>36601</v>
      </c>
      <c r="AC305">
        <v>36427</v>
      </c>
      <c r="AD305">
        <v>36265</v>
      </c>
      <c r="AE305">
        <v>36100</v>
      </c>
      <c r="AF305">
        <v>35926</v>
      </c>
      <c r="AG305">
        <v>35744</v>
      </c>
      <c r="AH305">
        <v>35544</v>
      </c>
      <c r="AI305">
        <v>35324</v>
      </c>
      <c r="AJ305">
        <v>35185</v>
      </c>
      <c r="AK305">
        <v>35187</v>
      </c>
      <c r="AL305">
        <v>35213</v>
      </c>
      <c r="AM305">
        <v>35201</v>
      </c>
      <c r="AN305">
        <v>35160</v>
      </c>
      <c r="AO305">
        <v>35095</v>
      </c>
      <c r="AP305">
        <v>35007</v>
      </c>
      <c r="AQ305">
        <v>34886</v>
      </c>
      <c r="AR305">
        <v>34737</v>
      </c>
      <c r="AS305">
        <v>34552</v>
      </c>
      <c r="AT305">
        <v>34425</v>
      </c>
      <c r="AU305">
        <v>34426</v>
      </c>
      <c r="AV305">
        <v>34468</v>
      </c>
      <c r="AW305">
        <v>34488</v>
      </c>
      <c r="AX305">
        <v>34488</v>
      </c>
      <c r="AY305">
        <v>34490</v>
      </c>
      <c r="AZ305">
        <v>34486</v>
      </c>
      <c r="BA305">
        <v>34471</v>
      </c>
      <c r="BB305">
        <v>34458</v>
      </c>
      <c r="BC305">
        <v>34434</v>
      </c>
      <c r="BD305">
        <v>34539</v>
      </c>
      <c r="BE305">
        <v>34573</v>
      </c>
      <c r="BF305">
        <v>34939</v>
      </c>
      <c r="BG305">
        <v>35338</v>
      </c>
      <c r="BH305">
        <v>35345</v>
      </c>
      <c r="BI305">
        <v>34833</v>
      </c>
      <c r="BJ305">
        <v>34154</v>
      </c>
      <c r="BK305">
        <v>33980</v>
      </c>
      <c r="BL305">
        <v>33828</v>
      </c>
      <c r="BM305">
        <v>33673</v>
      </c>
      <c r="BN305">
        <v>33492</v>
      </c>
      <c r="BO305">
        <v>33328</v>
      </c>
      <c r="BP305">
        <v>33212</v>
      </c>
      <c r="BQ305">
        <v>33103</v>
      </c>
      <c r="BR305">
        <v>32978</v>
      </c>
      <c r="BS305">
        <v>32841</v>
      </c>
      <c r="BT305">
        <v>32706</v>
      </c>
      <c r="BU305">
        <v>32579</v>
      </c>
      <c r="BV305">
        <v>32457</v>
      </c>
      <c r="BW305">
        <v>32352</v>
      </c>
      <c r="BX305">
        <v>32294</v>
      </c>
      <c r="BY305">
        <v>32283</v>
      </c>
      <c r="BZ305">
        <v>32308</v>
      </c>
      <c r="CA305">
        <v>32353</v>
      </c>
      <c r="CB305">
        <v>32401</v>
      </c>
      <c r="CC305">
        <v>32453</v>
      </c>
      <c r="CD305">
        <v>32508</v>
      </c>
      <c r="CE305">
        <v>32562</v>
      </c>
      <c r="CF305">
        <v>32612</v>
      </c>
      <c r="CG305">
        <v>32658</v>
      </c>
      <c r="CH305">
        <v>32701</v>
      </c>
      <c r="CI305">
        <v>32732</v>
      </c>
      <c r="CJ305">
        <v>32744</v>
      </c>
      <c r="CK305">
        <v>32753</v>
      </c>
      <c r="CL305">
        <v>32762</v>
      </c>
      <c r="CM305">
        <v>32765</v>
      </c>
      <c r="CN305">
        <v>32760</v>
      </c>
      <c r="CO305">
        <v>32739</v>
      </c>
      <c r="CP305">
        <v>32715</v>
      </c>
      <c r="CQ305">
        <v>32683</v>
      </c>
    </row>
    <row r="306" spans="1:95" x14ac:dyDescent="0.45">
      <c r="A306" t="s">
        <v>235</v>
      </c>
      <c r="B306" s="48" t="s">
        <v>427</v>
      </c>
      <c r="C306" t="s">
        <v>768</v>
      </c>
      <c r="D306" s="48" t="s">
        <v>769</v>
      </c>
      <c r="E306">
        <v>59372</v>
      </c>
      <c r="F306">
        <v>60209</v>
      </c>
      <c r="G306">
        <v>60948</v>
      </c>
      <c r="H306">
        <v>61739</v>
      </c>
      <c r="I306">
        <v>62587</v>
      </c>
      <c r="J306">
        <v>63505</v>
      </c>
      <c r="K306">
        <v>64507</v>
      </c>
      <c r="L306">
        <v>65585</v>
      </c>
      <c r="M306">
        <v>66732</v>
      </c>
      <c r="N306">
        <v>67934</v>
      </c>
      <c r="O306">
        <v>68908</v>
      </c>
      <c r="P306">
        <v>69532</v>
      </c>
      <c r="Q306">
        <v>70060</v>
      </c>
      <c r="R306">
        <v>70585</v>
      </c>
      <c r="S306">
        <v>71091</v>
      </c>
      <c r="T306">
        <v>71570</v>
      </c>
      <c r="U306">
        <v>72017</v>
      </c>
      <c r="V306">
        <v>72406</v>
      </c>
      <c r="W306">
        <v>72724</v>
      </c>
      <c r="X306">
        <v>72959</v>
      </c>
      <c r="Y306">
        <v>73083</v>
      </c>
      <c r="Z306">
        <v>72986</v>
      </c>
      <c r="AA306">
        <v>72688</v>
      </c>
      <c r="AB306">
        <v>72365</v>
      </c>
      <c r="AC306">
        <v>72056</v>
      </c>
      <c r="AD306">
        <v>71744</v>
      </c>
      <c r="AE306">
        <v>71406</v>
      </c>
      <c r="AF306">
        <v>71023</v>
      </c>
      <c r="AG306">
        <v>70608</v>
      </c>
      <c r="AH306">
        <v>70153</v>
      </c>
      <c r="AI306">
        <v>69627</v>
      </c>
      <c r="AJ306">
        <v>69296</v>
      </c>
      <c r="AK306">
        <v>69325</v>
      </c>
      <c r="AL306">
        <v>69433</v>
      </c>
      <c r="AM306">
        <v>69477</v>
      </c>
      <c r="AN306">
        <v>69469</v>
      </c>
      <c r="AO306">
        <v>69410</v>
      </c>
      <c r="AP306">
        <v>69299</v>
      </c>
      <c r="AQ306">
        <v>69124</v>
      </c>
      <c r="AR306">
        <v>68870</v>
      </c>
      <c r="AS306">
        <v>68511</v>
      </c>
      <c r="AT306">
        <v>68288</v>
      </c>
      <c r="AU306">
        <v>68367</v>
      </c>
      <c r="AV306">
        <v>68531</v>
      </c>
      <c r="AW306">
        <v>68649</v>
      </c>
      <c r="AX306">
        <v>68734</v>
      </c>
      <c r="AY306">
        <v>68806</v>
      </c>
      <c r="AZ306">
        <v>68847</v>
      </c>
      <c r="BA306">
        <v>68854</v>
      </c>
      <c r="BB306">
        <v>68864</v>
      </c>
      <c r="BC306">
        <v>68859</v>
      </c>
      <c r="BD306">
        <v>69053</v>
      </c>
      <c r="BE306">
        <v>69118</v>
      </c>
      <c r="BF306">
        <v>69715</v>
      </c>
      <c r="BG306">
        <v>70373</v>
      </c>
      <c r="BH306">
        <v>70410</v>
      </c>
      <c r="BI306">
        <v>69606</v>
      </c>
      <c r="BJ306">
        <v>68496</v>
      </c>
      <c r="BK306">
        <v>68174</v>
      </c>
      <c r="BL306">
        <v>67880</v>
      </c>
      <c r="BM306">
        <v>67573</v>
      </c>
      <c r="BN306">
        <v>67202</v>
      </c>
      <c r="BO306">
        <v>66826</v>
      </c>
      <c r="BP306">
        <v>66510</v>
      </c>
      <c r="BQ306">
        <v>66205</v>
      </c>
      <c r="BR306">
        <v>65871</v>
      </c>
      <c r="BS306">
        <v>65511</v>
      </c>
      <c r="BT306">
        <v>65158</v>
      </c>
      <c r="BU306">
        <v>64808</v>
      </c>
      <c r="BV306">
        <v>64472</v>
      </c>
      <c r="BW306">
        <v>64169</v>
      </c>
      <c r="BX306">
        <v>63950</v>
      </c>
      <c r="BY306">
        <v>63827</v>
      </c>
      <c r="BZ306">
        <v>63775</v>
      </c>
      <c r="CA306">
        <v>63763</v>
      </c>
      <c r="CB306">
        <v>63761</v>
      </c>
      <c r="CC306">
        <v>63762</v>
      </c>
      <c r="CD306">
        <v>63770</v>
      </c>
      <c r="CE306">
        <v>63784</v>
      </c>
      <c r="CF306">
        <v>63793</v>
      </c>
      <c r="CG306">
        <v>63799</v>
      </c>
      <c r="CH306">
        <v>63802</v>
      </c>
      <c r="CI306">
        <v>63781</v>
      </c>
      <c r="CJ306">
        <v>63732</v>
      </c>
      <c r="CK306">
        <v>63678</v>
      </c>
      <c r="CL306">
        <v>63629</v>
      </c>
      <c r="CM306">
        <v>63575</v>
      </c>
      <c r="CN306">
        <v>63502</v>
      </c>
      <c r="CO306">
        <v>63408</v>
      </c>
      <c r="CP306">
        <v>63306</v>
      </c>
      <c r="CQ306">
        <v>63192</v>
      </c>
    </row>
    <row r="307" spans="1:95" x14ac:dyDescent="0.45">
      <c r="A307" t="s">
        <v>236</v>
      </c>
      <c r="B307" s="48" t="s">
        <v>430</v>
      </c>
      <c r="C307" t="s">
        <v>770</v>
      </c>
      <c r="D307" s="48" t="s">
        <v>771</v>
      </c>
      <c r="E307">
        <v>2281593</v>
      </c>
      <c r="F307">
        <v>2323753</v>
      </c>
      <c r="G307">
        <v>2363781</v>
      </c>
      <c r="H307">
        <v>2402286</v>
      </c>
      <c r="I307">
        <v>2439348</v>
      </c>
      <c r="J307">
        <v>2473845</v>
      </c>
      <c r="K307">
        <v>2507119</v>
      </c>
      <c r="L307">
        <v>2540243</v>
      </c>
      <c r="M307">
        <v>2571097</v>
      </c>
      <c r="N307">
        <v>2600138</v>
      </c>
      <c r="O307">
        <v>2627520</v>
      </c>
      <c r="P307">
        <v>2653418</v>
      </c>
      <c r="Q307">
        <v>2677763</v>
      </c>
      <c r="R307">
        <v>2700667</v>
      </c>
      <c r="S307">
        <v>2721187</v>
      </c>
      <c r="T307">
        <v>2738936</v>
      </c>
      <c r="U307">
        <v>2754006</v>
      </c>
      <c r="V307">
        <v>2766794</v>
      </c>
      <c r="W307">
        <v>2777134</v>
      </c>
      <c r="X307">
        <v>2785063</v>
      </c>
      <c r="Y307">
        <v>2790614</v>
      </c>
      <c r="Z307">
        <v>2793325</v>
      </c>
      <c r="AA307">
        <v>2820340</v>
      </c>
      <c r="AB307">
        <v>2869351</v>
      </c>
      <c r="AC307">
        <v>2918366</v>
      </c>
      <c r="AD307">
        <v>2966474</v>
      </c>
      <c r="AE307">
        <v>3013556</v>
      </c>
      <c r="AF307">
        <v>3060101</v>
      </c>
      <c r="AG307">
        <v>3106744</v>
      </c>
      <c r="AH307">
        <v>3154184</v>
      </c>
      <c r="AI307">
        <v>3201863</v>
      </c>
      <c r="AJ307">
        <v>3248654</v>
      </c>
      <c r="AK307">
        <v>3294241</v>
      </c>
      <c r="AL307">
        <v>3338802</v>
      </c>
      <c r="AM307">
        <v>3348128</v>
      </c>
      <c r="AN307">
        <v>3344719</v>
      </c>
      <c r="AO307">
        <v>3338390</v>
      </c>
      <c r="AP307">
        <v>3328812</v>
      </c>
      <c r="AQ307">
        <v>3315253</v>
      </c>
      <c r="AR307">
        <v>3299680</v>
      </c>
      <c r="AS307">
        <v>3283195</v>
      </c>
      <c r="AT307">
        <v>3264438</v>
      </c>
      <c r="AU307">
        <v>3242485</v>
      </c>
      <c r="AV307">
        <v>3178690</v>
      </c>
      <c r="AW307">
        <v>3095390</v>
      </c>
      <c r="AX307">
        <v>3010129</v>
      </c>
      <c r="AY307">
        <v>2922856</v>
      </c>
      <c r="AZ307">
        <v>2834806</v>
      </c>
      <c r="BA307">
        <v>2747488</v>
      </c>
      <c r="BB307">
        <v>2662126</v>
      </c>
      <c r="BC307">
        <v>2577501</v>
      </c>
      <c r="BD307">
        <v>2503611</v>
      </c>
      <c r="BE307">
        <v>2436838</v>
      </c>
      <c r="BF307">
        <v>2370168</v>
      </c>
      <c r="BG307">
        <v>2303457</v>
      </c>
      <c r="BH307">
        <v>2236601</v>
      </c>
      <c r="BI307">
        <v>2169796</v>
      </c>
      <c r="BJ307">
        <v>2103821</v>
      </c>
      <c r="BK307">
        <v>2040611</v>
      </c>
      <c r="BL307">
        <v>1979665</v>
      </c>
      <c r="BM307">
        <v>1922049</v>
      </c>
      <c r="BN307">
        <v>1867298</v>
      </c>
      <c r="BO307">
        <v>1813988</v>
      </c>
      <c r="BP307">
        <v>1762465</v>
      </c>
      <c r="BQ307">
        <v>1712877</v>
      </c>
      <c r="BR307">
        <v>1665517</v>
      </c>
      <c r="BS307">
        <v>1620338</v>
      </c>
      <c r="BT307">
        <v>1577314</v>
      </c>
      <c r="BU307">
        <v>1536456</v>
      </c>
      <c r="BV307">
        <v>1497546</v>
      </c>
      <c r="BW307">
        <v>1460719</v>
      </c>
      <c r="BX307">
        <v>1425840</v>
      </c>
      <c r="BY307">
        <v>1392868</v>
      </c>
      <c r="BZ307">
        <v>1361653</v>
      </c>
      <c r="CA307">
        <v>1332308</v>
      </c>
      <c r="CB307">
        <v>1304769</v>
      </c>
      <c r="CC307">
        <v>1278949</v>
      </c>
      <c r="CD307">
        <v>1254660</v>
      </c>
      <c r="CE307">
        <v>1231976</v>
      </c>
      <c r="CF307">
        <v>1210904</v>
      </c>
      <c r="CG307">
        <v>1191262</v>
      </c>
      <c r="CH307">
        <v>1173265</v>
      </c>
      <c r="CI307">
        <v>1156672</v>
      </c>
      <c r="CJ307">
        <v>1141511</v>
      </c>
      <c r="CK307">
        <v>1126293</v>
      </c>
      <c r="CL307">
        <v>1111019</v>
      </c>
      <c r="CM307">
        <v>1095792</v>
      </c>
      <c r="CN307">
        <v>1080485</v>
      </c>
      <c r="CO307">
        <v>1065140</v>
      </c>
      <c r="CP307">
        <v>1049763</v>
      </c>
      <c r="CQ307">
        <v>1034505</v>
      </c>
    </row>
    <row r="308" spans="1:95" x14ac:dyDescent="0.45">
      <c r="A308" t="s">
        <v>236</v>
      </c>
      <c r="B308" s="48" t="s">
        <v>430</v>
      </c>
      <c r="C308" t="s">
        <v>772</v>
      </c>
      <c r="D308" s="48" t="s">
        <v>773</v>
      </c>
      <c r="E308">
        <v>986743</v>
      </c>
      <c r="F308">
        <v>1049480</v>
      </c>
      <c r="G308">
        <v>1116155</v>
      </c>
      <c r="H308">
        <v>1186001</v>
      </c>
      <c r="I308">
        <v>1259211</v>
      </c>
      <c r="J308">
        <v>1335118</v>
      </c>
      <c r="K308">
        <v>1414728</v>
      </c>
      <c r="L308">
        <v>1498685</v>
      </c>
      <c r="M308">
        <v>1586092</v>
      </c>
      <c r="N308">
        <v>1676897</v>
      </c>
      <c r="O308">
        <v>1771770</v>
      </c>
      <c r="P308">
        <v>1870816</v>
      </c>
      <c r="Q308">
        <v>1974120</v>
      </c>
      <c r="R308">
        <v>2081560</v>
      </c>
      <c r="S308">
        <v>2193010</v>
      </c>
      <c r="T308">
        <v>2307840</v>
      </c>
      <c r="U308">
        <v>2426398</v>
      </c>
      <c r="V308">
        <v>2548649</v>
      </c>
      <c r="W308">
        <v>2674748</v>
      </c>
      <c r="X308">
        <v>2804627</v>
      </c>
      <c r="Y308">
        <v>2938423</v>
      </c>
      <c r="Z308">
        <v>3075128</v>
      </c>
      <c r="AA308">
        <v>3186774</v>
      </c>
      <c r="AB308">
        <v>3277897</v>
      </c>
      <c r="AC308">
        <v>3370674</v>
      </c>
      <c r="AD308">
        <v>3463930</v>
      </c>
      <c r="AE308">
        <v>3557652</v>
      </c>
      <c r="AF308">
        <v>3652414</v>
      </c>
      <c r="AG308">
        <v>3748990</v>
      </c>
      <c r="AH308">
        <v>3848111</v>
      </c>
      <c r="AI308">
        <v>3949303</v>
      </c>
      <c r="AJ308">
        <v>4051199</v>
      </c>
      <c r="AK308">
        <v>4153233</v>
      </c>
      <c r="AL308">
        <v>4255770</v>
      </c>
      <c r="AM308">
        <v>4393566</v>
      </c>
      <c r="AN308">
        <v>4543396</v>
      </c>
      <c r="AO308">
        <v>4694504</v>
      </c>
      <c r="AP308">
        <v>4845266</v>
      </c>
      <c r="AQ308">
        <v>4995109</v>
      </c>
      <c r="AR308">
        <v>5146528</v>
      </c>
      <c r="AS308">
        <v>5300995</v>
      </c>
      <c r="AT308">
        <v>5455845</v>
      </c>
      <c r="AU308">
        <v>5609750</v>
      </c>
      <c r="AV308">
        <v>5801930</v>
      </c>
      <c r="AW308">
        <v>6009502</v>
      </c>
      <c r="AX308">
        <v>6214905</v>
      </c>
      <c r="AY308">
        <v>6418327</v>
      </c>
      <c r="AZ308">
        <v>6620852</v>
      </c>
      <c r="BA308">
        <v>6825642</v>
      </c>
      <c r="BB308">
        <v>7033139</v>
      </c>
      <c r="BC308">
        <v>7242674</v>
      </c>
      <c r="BD308">
        <v>7442010</v>
      </c>
      <c r="BE308">
        <v>7633573</v>
      </c>
      <c r="BF308">
        <v>7823665</v>
      </c>
      <c r="BG308">
        <v>8012071</v>
      </c>
      <c r="BH308">
        <v>8198228</v>
      </c>
      <c r="BI308">
        <v>8381634</v>
      </c>
      <c r="BJ308">
        <v>8563022</v>
      </c>
      <c r="BK308">
        <v>8741442</v>
      </c>
      <c r="BL308">
        <v>8914378</v>
      </c>
      <c r="BM308">
        <v>9086251</v>
      </c>
      <c r="BN308">
        <v>9256178</v>
      </c>
      <c r="BO308">
        <v>9416746</v>
      </c>
      <c r="BP308">
        <v>9568800</v>
      </c>
      <c r="BQ308">
        <v>9714680</v>
      </c>
      <c r="BR308">
        <v>9854970</v>
      </c>
      <c r="BS308">
        <v>9989162</v>
      </c>
      <c r="BT308">
        <v>10118626</v>
      </c>
      <c r="BU308">
        <v>10243471</v>
      </c>
      <c r="BV308">
        <v>10363265</v>
      </c>
      <c r="BW308">
        <v>10478133</v>
      </c>
      <c r="BX308">
        <v>10588314</v>
      </c>
      <c r="BY308">
        <v>10693800</v>
      </c>
      <c r="BZ308">
        <v>10794876</v>
      </c>
      <c r="CA308">
        <v>10891819</v>
      </c>
      <c r="CB308">
        <v>10984662</v>
      </c>
      <c r="CC308">
        <v>11073274</v>
      </c>
      <c r="CD308">
        <v>11157886</v>
      </c>
      <c r="CE308">
        <v>11238681</v>
      </c>
      <c r="CF308">
        <v>11315257</v>
      </c>
      <c r="CG308">
        <v>11388058</v>
      </c>
      <c r="CH308">
        <v>11457424</v>
      </c>
      <c r="CI308">
        <v>11523349</v>
      </c>
      <c r="CJ308">
        <v>11585783</v>
      </c>
      <c r="CK308">
        <v>11646360</v>
      </c>
      <c r="CL308">
        <v>11704986</v>
      </c>
      <c r="CM308">
        <v>11761088</v>
      </c>
      <c r="CN308">
        <v>11814675</v>
      </c>
      <c r="CO308">
        <v>11866026</v>
      </c>
      <c r="CP308">
        <v>11915075</v>
      </c>
      <c r="CQ308">
        <v>11961788</v>
      </c>
    </row>
    <row r="309" spans="1:95" x14ac:dyDescent="0.45">
      <c r="A309" t="s">
        <v>236</v>
      </c>
      <c r="B309" s="48" t="s">
        <v>430</v>
      </c>
      <c r="C309" t="s">
        <v>776</v>
      </c>
      <c r="D309" s="48" t="s">
        <v>777</v>
      </c>
      <c r="E309">
        <v>1646978</v>
      </c>
      <c r="F309">
        <v>1699347</v>
      </c>
      <c r="G309">
        <v>1752633</v>
      </c>
      <c r="H309">
        <v>1806786</v>
      </c>
      <c r="I309">
        <v>1861912</v>
      </c>
      <c r="J309">
        <v>1916182</v>
      </c>
      <c r="K309">
        <v>1971698</v>
      </c>
      <c r="L309">
        <v>2030219</v>
      </c>
      <c r="M309">
        <v>2089306</v>
      </c>
      <c r="N309">
        <v>2149156</v>
      </c>
      <c r="O309">
        <v>2210203</v>
      </c>
      <c r="P309">
        <v>2272608</v>
      </c>
      <c r="Q309">
        <v>2336398</v>
      </c>
      <c r="R309">
        <v>2401576</v>
      </c>
      <c r="S309">
        <v>2467589</v>
      </c>
      <c r="T309">
        <v>2533909</v>
      </c>
      <c r="U309">
        <v>2600762</v>
      </c>
      <c r="V309">
        <v>2668319</v>
      </c>
      <c r="W309">
        <v>2736588</v>
      </c>
      <c r="X309">
        <v>2805617</v>
      </c>
      <c r="Y309">
        <v>2875436</v>
      </c>
      <c r="Z309">
        <v>2945240</v>
      </c>
      <c r="AA309">
        <v>3014637</v>
      </c>
      <c r="AB309">
        <v>3084710</v>
      </c>
      <c r="AC309">
        <v>3155539</v>
      </c>
      <c r="AD309">
        <v>3226066</v>
      </c>
      <c r="AE309">
        <v>3296249</v>
      </c>
      <c r="AF309">
        <v>3366632</v>
      </c>
      <c r="AG309">
        <v>3437907</v>
      </c>
      <c r="AH309">
        <v>3510794</v>
      </c>
      <c r="AI309">
        <v>3584759</v>
      </c>
      <c r="AJ309">
        <v>3658555</v>
      </c>
      <c r="AK309">
        <v>3731765</v>
      </c>
      <c r="AL309">
        <v>3804691</v>
      </c>
      <c r="AM309">
        <v>3877631</v>
      </c>
      <c r="AN309">
        <v>3950220</v>
      </c>
      <c r="AO309">
        <v>4021960</v>
      </c>
      <c r="AP309">
        <v>4091825</v>
      </c>
      <c r="AQ309">
        <v>4159171</v>
      </c>
      <c r="AR309">
        <v>4226245</v>
      </c>
      <c r="AS309">
        <v>4294340</v>
      </c>
      <c r="AT309">
        <v>4361464</v>
      </c>
      <c r="AU309">
        <v>4426511</v>
      </c>
      <c r="AV309">
        <v>4489829</v>
      </c>
      <c r="AW309">
        <v>4551209</v>
      </c>
      <c r="AX309">
        <v>4610699</v>
      </c>
      <c r="AY309">
        <v>4668382</v>
      </c>
      <c r="AZ309">
        <v>4725305</v>
      </c>
      <c r="BA309">
        <v>4783565</v>
      </c>
      <c r="BB309">
        <v>4843755</v>
      </c>
      <c r="BC309">
        <v>4904853</v>
      </c>
      <c r="BD309">
        <v>4965802</v>
      </c>
      <c r="BE309">
        <v>5026206</v>
      </c>
      <c r="BF309">
        <v>5085957</v>
      </c>
      <c r="BG309">
        <v>5145013</v>
      </c>
      <c r="BH309">
        <v>5203140</v>
      </c>
      <c r="BI309">
        <v>5259814</v>
      </c>
      <c r="BJ309">
        <v>5315838</v>
      </c>
      <c r="BK309">
        <v>5371949</v>
      </c>
      <c r="BL309">
        <v>5426421</v>
      </c>
      <c r="BM309">
        <v>5480943</v>
      </c>
      <c r="BN309">
        <v>5535229</v>
      </c>
      <c r="BO309">
        <v>5586214</v>
      </c>
      <c r="BP309">
        <v>5634533</v>
      </c>
      <c r="BQ309">
        <v>5681194</v>
      </c>
      <c r="BR309">
        <v>5726179</v>
      </c>
      <c r="BS309">
        <v>5769135</v>
      </c>
      <c r="BT309">
        <v>5810731</v>
      </c>
      <c r="BU309">
        <v>5851026</v>
      </c>
      <c r="BV309">
        <v>5889709</v>
      </c>
      <c r="BW309">
        <v>5926914</v>
      </c>
      <c r="BX309">
        <v>5962696</v>
      </c>
      <c r="BY309">
        <v>5997040</v>
      </c>
      <c r="BZ309">
        <v>6030027</v>
      </c>
      <c r="CA309">
        <v>6061858</v>
      </c>
      <c r="CB309">
        <v>6092520</v>
      </c>
      <c r="CC309">
        <v>6121922</v>
      </c>
      <c r="CD309">
        <v>6150093</v>
      </c>
      <c r="CE309">
        <v>6177172</v>
      </c>
      <c r="CF309">
        <v>6202983</v>
      </c>
      <c r="CG309">
        <v>6227673</v>
      </c>
      <c r="CH309">
        <v>6251528</v>
      </c>
      <c r="CI309">
        <v>6274431</v>
      </c>
      <c r="CJ309">
        <v>6296375</v>
      </c>
      <c r="CK309">
        <v>6317444</v>
      </c>
      <c r="CL309">
        <v>6337605</v>
      </c>
      <c r="CM309">
        <v>6356624</v>
      </c>
      <c r="CN309">
        <v>6374440</v>
      </c>
      <c r="CO309">
        <v>6391208</v>
      </c>
      <c r="CP309">
        <v>6406894</v>
      </c>
      <c r="CQ309">
        <v>6421560</v>
      </c>
    </row>
    <row r="310" spans="1:95" x14ac:dyDescent="0.45">
      <c r="A310" t="s">
        <v>236</v>
      </c>
      <c r="B310" s="48" t="s">
        <v>430</v>
      </c>
      <c r="C310" t="s">
        <v>774</v>
      </c>
      <c r="D310" s="48" t="s">
        <v>775</v>
      </c>
      <c r="E310">
        <v>1621358</v>
      </c>
      <c r="F310">
        <v>1673886</v>
      </c>
      <c r="G310">
        <v>1727303</v>
      </c>
      <c r="H310">
        <v>1781501</v>
      </c>
      <c r="I310">
        <v>1836647</v>
      </c>
      <c r="J310">
        <v>1892781</v>
      </c>
      <c r="K310">
        <v>1950149</v>
      </c>
      <c r="L310">
        <v>2008709</v>
      </c>
      <c r="M310">
        <v>2067883</v>
      </c>
      <c r="N310">
        <v>2127879</v>
      </c>
      <c r="O310">
        <v>2189087</v>
      </c>
      <c r="P310">
        <v>2251626</v>
      </c>
      <c r="Q310">
        <v>2315485</v>
      </c>
      <c r="R310">
        <v>2380651</v>
      </c>
      <c r="S310">
        <v>2446608</v>
      </c>
      <c r="T310">
        <v>2512867</v>
      </c>
      <c r="U310">
        <v>2579642</v>
      </c>
      <c r="V310">
        <v>2647124</v>
      </c>
      <c r="W310">
        <v>2715294</v>
      </c>
      <c r="X310">
        <v>2784073</v>
      </c>
      <c r="Y310">
        <v>2853601</v>
      </c>
      <c r="Z310">
        <v>2923213</v>
      </c>
      <c r="AA310">
        <v>2992477</v>
      </c>
      <c r="AB310">
        <v>3062538</v>
      </c>
      <c r="AC310">
        <v>3133501</v>
      </c>
      <c r="AD310">
        <v>3204338</v>
      </c>
      <c r="AE310">
        <v>3274959</v>
      </c>
      <c r="AF310">
        <v>3345883</v>
      </c>
      <c r="AG310">
        <v>3417827</v>
      </c>
      <c r="AH310">
        <v>3491501</v>
      </c>
      <c r="AI310">
        <v>3566407</v>
      </c>
      <c r="AJ310">
        <v>3641298</v>
      </c>
      <c r="AK310">
        <v>3715709</v>
      </c>
      <c r="AL310">
        <v>3789881</v>
      </c>
      <c r="AM310">
        <v>3864063</v>
      </c>
      <c r="AN310">
        <v>3937895</v>
      </c>
      <c r="AO310">
        <v>4010934</v>
      </c>
      <c r="AP310">
        <v>4082253</v>
      </c>
      <c r="AQ310">
        <v>4151191</v>
      </c>
      <c r="AR310">
        <v>4219963</v>
      </c>
      <c r="AS310">
        <v>4289850</v>
      </c>
      <c r="AT310">
        <v>4358819</v>
      </c>
      <c r="AU310">
        <v>4425724</v>
      </c>
      <c r="AV310">
        <v>4490791</v>
      </c>
      <c r="AW310">
        <v>4553683</v>
      </c>
      <c r="AX310">
        <v>4614335</v>
      </c>
      <c r="AY310">
        <v>4672801</v>
      </c>
      <c r="AZ310">
        <v>4730353</v>
      </c>
      <c r="BA310">
        <v>4789565</v>
      </c>
      <c r="BB310">
        <v>4851510</v>
      </c>
      <c r="BC310">
        <v>4915322</v>
      </c>
      <c r="BD310">
        <v>4979819</v>
      </c>
      <c r="BE310">
        <v>5044205</v>
      </c>
      <c r="BF310">
        <v>5107876</v>
      </c>
      <c r="BG310">
        <v>5170515</v>
      </c>
      <c r="BH310">
        <v>5231689</v>
      </c>
      <c r="BI310">
        <v>5291616</v>
      </c>
      <c r="BJ310">
        <v>5351005</v>
      </c>
      <c r="BK310">
        <v>5410104</v>
      </c>
      <c r="BL310">
        <v>5467622</v>
      </c>
      <c r="BM310">
        <v>5527357</v>
      </c>
      <c r="BN310">
        <v>5588247</v>
      </c>
      <c r="BO310">
        <v>5644520</v>
      </c>
      <c r="BP310">
        <v>5696732</v>
      </c>
      <c r="BQ310">
        <v>5746363</v>
      </c>
      <c r="BR310">
        <v>5794308</v>
      </c>
      <c r="BS310">
        <v>5840365</v>
      </c>
      <c r="BT310">
        <v>5885209</v>
      </c>
      <c r="BU310">
        <v>5928901</v>
      </c>
      <c r="BV310">
        <v>5971102</v>
      </c>
      <c r="BW310">
        <v>6011938</v>
      </c>
      <c r="BX310">
        <v>6051458</v>
      </c>
      <c r="BY310">
        <v>6089628</v>
      </c>
      <c r="BZ310">
        <v>6126502</v>
      </c>
      <c r="CA310">
        <v>6162269</v>
      </c>
      <c r="CB310">
        <v>6196911</v>
      </c>
      <c r="CC310">
        <v>6230301</v>
      </c>
      <c r="CD310">
        <v>6262453</v>
      </c>
      <c r="CE310">
        <v>6293485</v>
      </c>
      <c r="CF310">
        <v>6323178</v>
      </c>
      <c r="CG310">
        <v>6351647</v>
      </c>
      <c r="CH310">
        <v>6379161</v>
      </c>
      <c r="CI310">
        <v>6405590</v>
      </c>
      <c r="CJ310">
        <v>6430919</v>
      </c>
      <c r="CK310">
        <v>6455209</v>
      </c>
      <c r="CL310">
        <v>6478400</v>
      </c>
      <c r="CM310">
        <v>6500256</v>
      </c>
      <c r="CN310">
        <v>6520720</v>
      </c>
      <c r="CO310">
        <v>6539958</v>
      </c>
      <c r="CP310">
        <v>6557944</v>
      </c>
      <c r="CQ310">
        <v>6574733</v>
      </c>
    </row>
    <row r="311" spans="1:95" x14ac:dyDescent="0.45">
      <c r="A311" t="s">
        <v>236</v>
      </c>
      <c r="B311" s="48" t="s">
        <v>430</v>
      </c>
      <c r="C311" t="s">
        <v>768</v>
      </c>
      <c r="D311" s="48" t="s">
        <v>769</v>
      </c>
      <c r="E311">
        <v>3268336</v>
      </c>
      <c r="F311">
        <v>3373233</v>
      </c>
      <c r="G311">
        <v>3479936</v>
      </c>
      <c r="H311">
        <v>3588287</v>
      </c>
      <c r="I311">
        <v>3698559</v>
      </c>
      <c r="J311">
        <v>3808963</v>
      </c>
      <c r="K311">
        <v>3921847</v>
      </c>
      <c r="L311">
        <v>4038928</v>
      </c>
      <c r="M311">
        <v>4157189</v>
      </c>
      <c r="N311">
        <v>4277035</v>
      </c>
      <c r="O311">
        <v>4399290</v>
      </c>
      <c r="P311">
        <v>4524234</v>
      </c>
      <c r="Q311">
        <v>4651883</v>
      </c>
      <c r="R311">
        <v>4782227</v>
      </c>
      <c r="S311">
        <v>4914197</v>
      </c>
      <c r="T311">
        <v>5046776</v>
      </c>
      <c r="U311">
        <v>5180404</v>
      </c>
      <c r="V311">
        <v>5315443</v>
      </c>
      <c r="W311">
        <v>5451882</v>
      </c>
      <c r="X311">
        <v>5589690</v>
      </c>
      <c r="Y311">
        <v>5729037</v>
      </c>
      <c r="Z311">
        <v>5868453</v>
      </c>
      <c r="AA311">
        <v>6007114</v>
      </c>
      <c r="AB311">
        <v>6147248</v>
      </c>
      <c r="AC311">
        <v>6289040</v>
      </c>
      <c r="AD311">
        <v>6430404</v>
      </c>
      <c r="AE311">
        <v>6571208</v>
      </c>
      <c r="AF311">
        <v>6712515</v>
      </c>
      <c r="AG311">
        <v>6855734</v>
      </c>
      <c r="AH311">
        <v>7002295</v>
      </c>
      <c r="AI311">
        <v>7151166</v>
      </c>
      <c r="AJ311">
        <v>7299853</v>
      </c>
      <c r="AK311">
        <v>7447474</v>
      </c>
      <c r="AL311">
        <v>7594572</v>
      </c>
      <c r="AM311">
        <v>7741694</v>
      </c>
      <c r="AN311">
        <v>7888115</v>
      </c>
      <c r="AO311">
        <v>8032894</v>
      </c>
      <c r="AP311">
        <v>8174078</v>
      </c>
      <c r="AQ311">
        <v>8310362</v>
      </c>
      <c r="AR311">
        <v>8446208</v>
      </c>
      <c r="AS311">
        <v>8584190</v>
      </c>
      <c r="AT311">
        <v>8720283</v>
      </c>
      <c r="AU311">
        <v>8852235</v>
      </c>
      <c r="AV311">
        <v>8980620</v>
      </c>
      <c r="AW311">
        <v>9104892</v>
      </c>
      <c r="AX311">
        <v>9225034</v>
      </c>
      <c r="AY311">
        <v>9341183</v>
      </c>
      <c r="AZ311">
        <v>9455658</v>
      </c>
      <c r="BA311">
        <v>9573130</v>
      </c>
      <c r="BB311">
        <v>9695265</v>
      </c>
      <c r="BC311">
        <v>9820175</v>
      </c>
      <c r="BD311">
        <v>9945621</v>
      </c>
      <c r="BE311">
        <v>10070411</v>
      </c>
      <c r="BF311">
        <v>10193833</v>
      </c>
      <c r="BG311">
        <v>10315528</v>
      </c>
      <c r="BH311">
        <v>10434829</v>
      </c>
      <c r="BI311">
        <v>10551430</v>
      </c>
      <c r="BJ311">
        <v>10666843</v>
      </c>
      <c r="BK311">
        <v>10782053</v>
      </c>
      <c r="BL311">
        <v>10894043</v>
      </c>
      <c r="BM311">
        <v>11008300</v>
      </c>
      <c r="BN311">
        <v>11123476</v>
      </c>
      <c r="BO311">
        <v>11230734</v>
      </c>
      <c r="BP311">
        <v>11331265</v>
      </c>
      <c r="BQ311">
        <v>11427557</v>
      </c>
      <c r="BR311">
        <v>11520487</v>
      </c>
      <c r="BS311">
        <v>11609500</v>
      </c>
      <c r="BT311">
        <v>11695940</v>
      </c>
      <c r="BU311">
        <v>11779927</v>
      </c>
      <c r="BV311">
        <v>11860811</v>
      </c>
      <c r="BW311">
        <v>11938852</v>
      </c>
      <c r="BX311">
        <v>12014154</v>
      </c>
      <c r="BY311">
        <v>12086668</v>
      </c>
      <c r="BZ311">
        <v>12156529</v>
      </c>
      <c r="CA311">
        <v>12224127</v>
      </c>
      <c r="CB311">
        <v>12289431</v>
      </c>
      <c r="CC311">
        <v>12352223</v>
      </c>
      <c r="CD311">
        <v>12412546</v>
      </c>
      <c r="CE311">
        <v>12470657</v>
      </c>
      <c r="CF311">
        <v>12526161</v>
      </c>
      <c r="CG311">
        <v>12579320</v>
      </c>
      <c r="CH311">
        <v>12630689</v>
      </c>
      <c r="CI311">
        <v>12680021</v>
      </c>
      <c r="CJ311">
        <v>12727294</v>
      </c>
      <c r="CK311">
        <v>12772653</v>
      </c>
      <c r="CL311">
        <v>12816005</v>
      </c>
      <c r="CM311">
        <v>12856880</v>
      </c>
      <c r="CN311">
        <v>12895160</v>
      </c>
      <c r="CO311">
        <v>12931166</v>
      </c>
      <c r="CP311">
        <v>12964838</v>
      </c>
      <c r="CQ311">
        <v>12996293</v>
      </c>
    </row>
    <row r="312" spans="1:95" x14ac:dyDescent="0.45">
      <c r="A312" t="s">
        <v>434</v>
      </c>
      <c r="B312" s="48" t="s">
        <v>435</v>
      </c>
      <c r="C312" t="s">
        <v>770</v>
      </c>
      <c r="D312" s="48" t="s">
        <v>771</v>
      </c>
      <c r="E312">
        <v>747237608</v>
      </c>
      <c r="F312">
        <v>763870098</v>
      </c>
      <c r="G312">
        <v>780506880</v>
      </c>
      <c r="H312">
        <v>797395544</v>
      </c>
      <c r="I312">
        <v>814629233</v>
      </c>
      <c r="J312">
        <v>831543991</v>
      </c>
      <c r="K312">
        <v>848147922</v>
      </c>
      <c r="L312">
        <v>865371369</v>
      </c>
      <c r="M312">
        <v>882999666</v>
      </c>
      <c r="N312">
        <v>900733116</v>
      </c>
      <c r="O312">
        <v>918851186</v>
      </c>
      <c r="P312">
        <v>936242368</v>
      </c>
      <c r="Q312">
        <v>953187606</v>
      </c>
      <c r="R312">
        <v>971231907</v>
      </c>
      <c r="S312">
        <v>989581795</v>
      </c>
      <c r="T312">
        <v>1009856528</v>
      </c>
      <c r="U312">
        <v>1028593449</v>
      </c>
      <c r="V312">
        <v>1047413838</v>
      </c>
      <c r="W312">
        <v>1066014744</v>
      </c>
      <c r="X312">
        <v>1085358846</v>
      </c>
      <c r="Y312">
        <v>1105561727</v>
      </c>
      <c r="Z312">
        <v>1126795847</v>
      </c>
      <c r="AA312">
        <v>1149738977</v>
      </c>
      <c r="AB312">
        <v>1172377623</v>
      </c>
      <c r="AC312">
        <v>1194892298</v>
      </c>
      <c r="AD312">
        <v>1217323653</v>
      </c>
      <c r="AE312">
        <v>1239828114</v>
      </c>
      <c r="AF312">
        <v>1262613120</v>
      </c>
      <c r="AG312">
        <v>1285435476</v>
      </c>
      <c r="AH312">
        <v>1308018014</v>
      </c>
      <c r="AI312">
        <v>1331392619</v>
      </c>
      <c r="AJ312">
        <v>1354900099</v>
      </c>
      <c r="AK312">
        <v>1377861169</v>
      </c>
      <c r="AL312">
        <v>1400119215</v>
      </c>
      <c r="AM312">
        <v>1420538714</v>
      </c>
      <c r="AN312">
        <v>1441247358</v>
      </c>
      <c r="AO312">
        <v>1463966448</v>
      </c>
      <c r="AP312">
        <v>1486499369</v>
      </c>
      <c r="AQ312">
        <v>1508060006</v>
      </c>
      <c r="AR312">
        <v>1528993748</v>
      </c>
      <c r="AS312">
        <v>1549624412</v>
      </c>
      <c r="AT312">
        <v>1570257162</v>
      </c>
      <c r="AU312">
        <v>1588927856</v>
      </c>
      <c r="AV312">
        <v>1607037096</v>
      </c>
      <c r="AW312">
        <v>1625192532</v>
      </c>
      <c r="AX312">
        <v>1642612271</v>
      </c>
      <c r="AY312">
        <v>1659582471</v>
      </c>
      <c r="AZ312">
        <v>1676326884</v>
      </c>
      <c r="BA312">
        <v>1692279726</v>
      </c>
      <c r="BB312">
        <v>1708002316</v>
      </c>
      <c r="BC312">
        <v>1723799239</v>
      </c>
      <c r="BD312">
        <v>1739697200</v>
      </c>
      <c r="BE312">
        <v>1754731387</v>
      </c>
      <c r="BF312">
        <v>1768601038</v>
      </c>
      <c r="BG312">
        <v>1781046233</v>
      </c>
      <c r="BH312">
        <v>1792525165</v>
      </c>
      <c r="BI312">
        <v>1803514963</v>
      </c>
      <c r="BJ312">
        <v>1813781452</v>
      </c>
      <c r="BK312">
        <v>1823397212</v>
      </c>
      <c r="BL312">
        <v>1832634424</v>
      </c>
      <c r="BM312">
        <v>1841073550</v>
      </c>
      <c r="BN312">
        <v>1846930779</v>
      </c>
      <c r="BO312">
        <v>1852451316</v>
      </c>
      <c r="BP312">
        <v>1858548048</v>
      </c>
      <c r="BQ312">
        <v>1864124073</v>
      </c>
      <c r="BR312">
        <v>1868870288</v>
      </c>
      <c r="BS312">
        <v>1872839195</v>
      </c>
      <c r="BT312">
        <v>1876098889</v>
      </c>
      <c r="BU312">
        <v>1878655108</v>
      </c>
      <c r="BV312">
        <v>1880412378</v>
      </c>
      <c r="BW312">
        <v>1881321070</v>
      </c>
      <c r="BX312">
        <v>1881382289</v>
      </c>
      <c r="BY312">
        <v>1880562732</v>
      </c>
      <c r="BZ312">
        <v>1878860884</v>
      </c>
      <c r="CA312">
        <v>1876317556</v>
      </c>
      <c r="CB312">
        <v>1872927530</v>
      </c>
      <c r="CC312">
        <v>1868695785</v>
      </c>
      <c r="CD312">
        <v>1863637059</v>
      </c>
      <c r="CE312">
        <v>1857752075</v>
      </c>
      <c r="CF312">
        <v>1851101927</v>
      </c>
      <c r="CG312">
        <v>1843674208</v>
      </c>
      <c r="CH312">
        <v>1835550945</v>
      </c>
      <c r="CI312">
        <v>1826677177</v>
      </c>
      <c r="CJ312">
        <v>1817113003</v>
      </c>
      <c r="CK312">
        <v>1806889209</v>
      </c>
      <c r="CL312">
        <v>1796038705</v>
      </c>
      <c r="CM312">
        <v>1784579981</v>
      </c>
      <c r="CN312">
        <v>1772518904</v>
      </c>
      <c r="CO312">
        <v>1759865515</v>
      </c>
      <c r="CP312">
        <v>1746662358</v>
      </c>
      <c r="CQ312">
        <v>1732916055</v>
      </c>
    </row>
    <row r="313" spans="1:95" x14ac:dyDescent="0.45">
      <c r="A313" t="s">
        <v>434</v>
      </c>
      <c r="B313" s="48" t="s">
        <v>435</v>
      </c>
      <c r="C313" t="s">
        <v>772</v>
      </c>
      <c r="D313" s="48" t="s">
        <v>773</v>
      </c>
      <c r="E313">
        <v>221671748</v>
      </c>
      <c r="F313">
        <v>230306743</v>
      </c>
      <c r="G313">
        <v>239623845</v>
      </c>
      <c r="H313">
        <v>249301935</v>
      </c>
      <c r="I313">
        <v>259392050</v>
      </c>
      <c r="J313">
        <v>269720267</v>
      </c>
      <c r="K313">
        <v>280326810</v>
      </c>
      <c r="L313">
        <v>291445955</v>
      </c>
      <c r="M313">
        <v>302937161</v>
      </c>
      <c r="N313">
        <v>314803625</v>
      </c>
      <c r="O313">
        <v>327109622</v>
      </c>
      <c r="P313">
        <v>339899458</v>
      </c>
      <c r="Q313">
        <v>353822040</v>
      </c>
      <c r="R313">
        <v>368439468</v>
      </c>
      <c r="S313">
        <v>383638027</v>
      </c>
      <c r="T313">
        <v>397780209</v>
      </c>
      <c r="U313">
        <v>414160538</v>
      </c>
      <c r="V313">
        <v>431065850</v>
      </c>
      <c r="W313">
        <v>448558073</v>
      </c>
      <c r="X313">
        <v>466835830</v>
      </c>
      <c r="Y313">
        <v>486399937</v>
      </c>
      <c r="Z313">
        <v>507311312</v>
      </c>
      <c r="AA313">
        <v>527793834</v>
      </c>
      <c r="AB313">
        <v>548726392</v>
      </c>
      <c r="AC313">
        <v>570376813</v>
      </c>
      <c r="AD313">
        <v>592695523</v>
      </c>
      <c r="AE313">
        <v>615563045</v>
      </c>
      <c r="AF313">
        <v>638792417</v>
      </c>
      <c r="AG313">
        <v>662493479</v>
      </c>
      <c r="AH313">
        <v>686648976</v>
      </c>
      <c r="AI313">
        <v>712848848</v>
      </c>
      <c r="AJ313">
        <v>737202379</v>
      </c>
      <c r="AK313">
        <v>760993062</v>
      </c>
      <c r="AL313">
        <v>784536907</v>
      </c>
      <c r="AM313">
        <v>808180455</v>
      </c>
      <c r="AN313">
        <v>832444823</v>
      </c>
      <c r="AO313">
        <v>857317797</v>
      </c>
      <c r="AP313">
        <v>882543072</v>
      </c>
      <c r="AQ313">
        <v>908059728</v>
      </c>
      <c r="AR313">
        <v>933710367</v>
      </c>
      <c r="AS313">
        <v>959807058</v>
      </c>
      <c r="AT313">
        <v>986078262</v>
      </c>
      <c r="AU313">
        <v>1012989701</v>
      </c>
      <c r="AV313">
        <v>1040072200</v>
      </c>
      <c r="AW313">
        <v>1067992465</v>
      </c>
      <c r="AX313">
        <v>1096234634</v>
      </c>
      <c r="AY313">
        <v>1125144173</v>
      </c>
      <c r="AZ313">
        <v>1154205073</v>
      </c>
      <c r="BA313">
        <v>1183664239</v>
      </c>
      <c r="BB313">
        <v>1213561328</v>
      </c>
      <c r="BC313">
        <v>1243305233</v>
      </c>
      <c r="BD313">
        <v>1273779747</v>
      </c>
      <c r="BE313">
        <v>1304138049</v>
      </c>
      <c r="BF313">
        <v>1335076246</v>
      </c>
      <c r="BG313">
        <v>1365753845</v>
      </c>
      <c r="BH313">
        <v>1397793542</v>
      </c>
      <c r="BI313">
        <v>1429518754</v>
      </c>
      <c r="BJ313">
        <v>1460278994</v>
      </c>
      <c r="BK313">
        <v>1490848035</v>
      </c>
      <c r="BL313">
        <v>1522380369</v>
      </c>
      <c r="BM313">
        <v>1554977637</v>
      </c>
      <c r="BN313">
        <v>1585095313</v>
      </c>
      <c r="BO313">
        <v>1618193518</v>
      </c>
      <c r="BP313">
        <v>1653059602</v>
      </c>
      <c r="BQ313">
        <v>1688154531</v>
      </c>
      <c r="BR313">
        <v>1722652312</v>
      </c>
      <c r="BS313">
        <v>1757565068</v>
      </c>
      <c r="BT313">
        <v>1793031425</v>
      </c>
      <c r="BU313">
        <v>1828853395</v>
      </c>
      <c r="BV313">
        <v>1864976280</v>
      </c>
      <c r="BW313">
        <v>1901415043</v>
      </c>
      <c r="BX313">
        <v>1938166091</v>
      </c>
      <c r="BY313">
        <v>1975207832</v>
      </c>
      <c r="BZ313">
        <v>2012552072</v>
      </c>
      <c r="CA313">
        <v>2050155577</v>
      </c>
      <c r="CB313">
        <v>2088021444</v>
      </c>
      <c r="CC313">
        <v>2126070699</v>
      </c>
      <c r="CD313">
        <v>2164236162</v>
      </c>
      <c r="CE313">
        <v>2202528364</v>
      </c>
      <c r="CF313">
        <v>2240873145</v>
      </c>
      <c r="CG313">
        <v>2279255676</v>
      </c>
      <c r="CH313">
        <v>2317619940</v>
      </c>
      <c r="CI313">
        <v>2355971435</v>
      </c>
      <c r="CJ313">
        <v>2394203765</v>
      </c>
      <c r="CK313">
        <v>2432301225</v>
      </c>
      <c r="CL313">
        <v>2470213788</v>
      </c>
      <c r="CM313">
        <v>2507923703</v>
      </c>
      <c r="CN313">
        <v>2545337933</v>
      </c>
      <c r="CO313">
        <v>2582475689</v>
      </c>
      <c r="CP313">
        <v>2619299788</v>
      </c>
      <c r="CQ313">
        <v>2655840285</v>
      </c>
    </row>
    <row r="314" spans="1:95" x14ac:dyDescent="0.45">
      <c r="A314" t="s">
        <v>434</v>
      </c>
      <c r="B314" s="48" t="s">
        <v>435</v>
      </c>
      <c r="C314" t="s">
        <v>776</v>
      </c>
      <c r="D314" s="48" t="s">
        <v>777</v>
      </c>
      <c r="E314">
        <v>494797294</v>
      </c>
      <c r="F314">
        <v>507743475</v>
      </c>
      <c r="G314">
        <v>521033013</v>
      </c>
      <c r="H314">
        <v>534620927</v>
      </c>
      <c r="I314">
        <v>548589717</v>
      </c>
      <c r="J314">
        <v>562447481</v>
      </c>
      <c r="K314">
        <v>576226485</v>
      </c>
      <c r="L314">
        <v>590611907</v>
      </c>
      <c r="M314">
        <v>605368811</v>
      </c>
      <c r="N314">
        <v>620319487</v>
      </c>
      <c r="O314">
        <v>635770061</v>
      </c>
      <c r="P314">
        <v>650963738</v>
      </c>
      <c r="Q314">
        <v>666512886</v>
      </c>
      <c r="R314">
        <v>683174945</v>
      </c>
      <c r="S314">
        <v>700319646</v>
      </c>
      <c r="T314">
        <v>717956551</v>
      </c>
      <c r="U314">
        <v>735900608</v>
      </c>
      <c r="V314">
        <v>754120958</v>
      </c>
      <c r="W314">
        <v>772464066</v>
      </c>
      <c r="X314">
        <v>791590503</v>
      </c>
      <c r="Y314">
        <v>811922312</v>
      </c>
      <c r="Z314">
        <v>833489560</v>
      </c>
      <c r="AA314">
        <v>855633314</v>
      </c>
      <c r="AB314">
        <v>877775678</v>
      </c>
      <c r="AC314">
        <v>900165653</v>
      </c>
      <c r="AD314">
        <v>922817960</v>
      </c>
      <c r="AE314">
        <v>945780338</v>
      </c>
      <c r="AF314">
        <v>969043902</v>
      </c>
      <c r="AG314">
        <v>992576337</v>
      </c>
      <c r="AH314">
        <v>1016256582</v>
      </c>
      <c r="AI314">
        <v>1041490361</v>
      </c>
      <c r="AJ314">
        <v>1065888439</v>
      </c>
      <c r="AK314">
        <v>1089478139</v>
      </c>
      <c r="AL314">
        <v>1112896369</v>
      </c>
      <c r="AM314">
        <v>1135136509</v>
      </c>
      <c r="AN314">
        <v>1157383334</v>
      </c>
      <c r="AO314">
        <v>1181134871</v>
      </c>
      <c r="AP314">
        <v>1205115701</v>
      </c>
      <c r="AQ314">
        <v>1229089828</v>
      </c>
      <c r="AR314">
        <v>1252810372</v>
      </c>
      <c r="AS314">
        <v>1276676345</v>
      </c>
      <c r="AT314">
        <v>1300685911</v>
      </c>
      <c r="AU314">
        <v>1323905288</v>
      </c>
      <c r="AV314">
        <v>1346970372</v>
      </c>
      <c r="AW314">
        <v>1370569464</v>
      </c>
      <c r="AX314">
        <v>1393923629</v>
      </c>
      <c r="AY314">
        <v>1417308355</v>
      </c>
      <c r="AZ314">
        <v>1440531716</v>
      </c>
      <c r="BA314">
        <v>1463465660</v>
      </c>
      <c r="BB314">
        <v>1486494444</v>
      </c>
      <c r="BC314">
        <v>1509381064</v>
      </c>
      <c r="BD314">
        <v>1532812344</v>
      </c>
      <c r="BE314">
        <v>1555746941</v>
      </c>
      <c r="BF314">
        <v>1578424649</v>
      </c>
      <c r="BG314">
        <v>1600139416</v>
      </c>
      <c r="BH314">
        <v>1622125898</v>
      </c>
      <c r="BI314">
        <v>1643460090</v>
      </c>
      <c r="BJ314">
        <v>1663677575</v>
      </c>
      <c r="BK314">
        <v>1683420438</v>
      </c>
      <c r="BL314">
        <v>1703640510</v>
      </c>
      <c r="BM314">
        <v>1724145527</v>
      </c>
      <c r="BN314">
        <v>1741747529</v>
      </c>
      <c r="BO314">
        <v>1760877278</v>
      </c>
      <c r="BP314">
        <v>1781101230</v>
      </c>
      <c r="BQ314">
        <v>1801224559</v>
      </c>
      <c r="BR314">
        <v>1820612304</v>
      </c>
      <c r="BS314">
        <v>1839796231</v>
      </c>
      <c r="BT314">
        <v>1858892783</v>
      </c>
      <c r="BU314">
        <v>1877804921</v>
      </c>
      <c r="BV314">
        <v>1896442789</v>
      </c>
      <c r="BW314">
        <v>1914775144</v>
      </c>
      <c r="BX314">
        <v>1932809387</v>
      </c>
      <c r="BY314">
        <v>1950522701</v>
      </c>
      <c r="BZ314">
        <v>1967924205</v>
      </c>
      <c r="CA314">
        <v>1985014072</v>
      </c>
      <c r="CB314">
        <v>2001791751</v>
      </c>
      <c r="CC314">
        <v>2018223593</v>
      </c>
      <c r="CD314">
        <v>2034283063</v>
      </c>
      <c r="CE314">
        <v>2049979373</v>
      </c>
      <c r="CF314">
        <v>2065309211</v>
      </c>
      <c r="CG314">
        <v>2080259713</v>
      </c>
      <c r="CH314">
        <v>2094848164</v>
      </c>
      <c r="CI314">
        <v>2109052051</v>
      </c>
      <c r="CJ314">
        <v>2122847309</v>
      </c>
      <c r="CK314">
        <v>2136243481</v>
      </c>
      <c r="CL314">
        <v>2149235814</v>
      </c>
      <c r="CM314">
        <v>2161825165</v>
      </c>
      <c r="CN314">
        <v>2173966281</v>
      </c>
      <c r="CO314">
        <v>2185674084</v>
      </c>
      <c r="CP314">
        <v>2196954006</v>
      </c>
      <c r="CQ314">
        <v>2207827491</v>
      </c>
    </row>
    <row r="315" spans="1:95" x14ac:dyDescent="0.45">
      <c r="A315" t="s">
        <v>434</v>
      </c>
      <c r="B315" s="48" t="s">
        <v>435</v>
      </c>
      <c r="C315" t="s">
        <v>774</v>
      </c>
      <c r="D315" s="48" t="s">
        <v>775</v>
      </c>
      <c r="E315">
        <v>474112062</v>
      </c>
      <c r="F315">
        <v>486433366</v>
      </c>
      <c r="G315">
        <v>499097712</v>
      </c>
      <c r="H315">
        <v>512076552</v>
      </c>
      <c r="I315">
        <v>525431566</v>
      </c>
      <c r="J315">
        <v>538816777</v>
      </c>
      <c r="K315">
        <v>552248247</v>
      </c>
      <c r="L315">
        <v>566205417</v>
      </c>
      <c r="M315">
        <v>580568016</v>
      </c>
      <c r="N315">
        <v>595217254</v>
      </c>
      <c r="O315">
        <v>610190747</v>
      </c>
      <c r="P315">
        <v>625178088</v>
      </c>
      <c r="Q315">
        <v>640496760</v>
      </c>
      <c r="R315">
        <v>656496430</v>
      </c>
      <c r="S315">
        <v>672900176</v>
      </c>
      <c r="T315">
        <v>689680186</v>
      </c>
      <c r="U315">
        <v>706853379</v>
      </c>
      <c r="V315">
        <v>724358730</v>
      </c>
      <c r="W315">
        <v>742108751</v>
      </c>
      <c r="X315">
        <v>760604173</v>
      </c>
      <c r="Y315">
        <v>780039352</v>
      </c>
      <c r="Z315">
        <v>800617599</v>
      </c>
      <c r="AA315">
        <v>821899497</v>
      </c>
      <c r="AB315">
        <v>843328337</v>
      </c>
      <c r="AC315">
        <v>865103458</v>
      </c>
      <c r="AD315">
        <v>887201216</v>
      </c>
      <c r="AE315">
        <v>909610821</v>
      </c>
      <c r="AF315">
        <v>932361635</v>
      </c>
      <c r="AG315">
        <v>955352618</v>
      </c>
      <c r="AH315">
        <v>978410408</v>
      </c>
      <c r="AI315">
        <v>1002751106</v>
      </c>
      <c r="AJ315">
        <v>1026214039</v>
      </c>
      <c r="AK315">
        <v>1049376092</v>
      </c>
      <c r="AL315">
        <v>1071759753</v>
      </c>
      <c r="AM315">
        <v>1093582660</v>
      </c>
      <c r="AN315">
        <v>1116308847</v>
      </c>
      <c r="AO315">
        <v>1140149374</v>
      </c>
      <c r="AP315">
        <v>1163926740</v>
      </c>
      <c r="AQ315">
        <v>1187029906</v>
      </c>
      <c r="AR315">
        <v>1209893743</v>
      </c>
      <c r="AS315">
        <v>1232755125</v>
      </c>
      <c r="AT315">
        <v>1255649513</v>
      </c>
      <c r="AU315">
        <v>1278012269</v>
      </c>
      <c r="AV315">
        <v>1300138924</v>
      </c>
      <c r="AW315">
        <v>1322615533</v>
      </c>
      <c r="AX315">
        <v>1344923276</v>
      </c>
      <c r="AY315">
        <v>1367418289</v>
      </c>
      <c r="AZ315">
        <v>1390000241</v>
      </c>
      <c r="BA315">
        <v>1412478305</v>
      </c>
      <c r="BB315">
        <v>1435069200</v>
      </c>
      <c r="BC315">
        <v>1457723408</v>
      </c>
      <c r="BD315">
        <v>1480664603</v>
      </c>
      <c r="BE315">
        <v>1503122495</v>
      </c>
      <c r="BF315">
        <v>1525252635</v>
      </c>
      <c r="BG315">
        <v>1546660662</v>
      </c>
      <c r="BH315">
        <v>1568192809</v>
      </c>
      <c r="BI315">
        <v>1589573627</v>
      </c>
      <c r="BJ315">
        <v>1610382871</v>
      </c>
      <c r="BK315">
        <v>1630824809</v>
      </c>
      <c r="BL315">
        <v>1651374283</v>
      </c>
      <c r="BM315">
        <v>1671905660</v>
      </c>
      <c r="BN315">
        <v>1690278563</v>
      </c>
      <c r="BO315">
        <v>1709767556</v>
      </c>
      <c r="BP315">
        <v>1730506420</v>
      </c>
      <c r="BQ315">
        <v>1751054045</v>
      </c>
      <c r="BR315">
        <v>1770910296</v>
      </c>
      <c r="BS315">
        <v>1790608032</v>
      </c>
      <c r="BT315">
        <v>1810237531</v>
      </c>
      <c r="BU315">
        <v>1829703582</v>
      </c>
      <c r="BV315">
        <v>1848945869</v>
      </c>
      <c r="BW315">
        <v>1867960969</v>
      </c>
      <c r="BX315">
        <v>1886738993</v>
      </c>
      <c r="BY315">
        <v>1905247863</v>
      </c>
      <c r="BZ315">
        <v>1923488751</v>
      </c>
      <c r="CA315">
        <v>1941459061</v>
      </c>
      <c r="CB315">
        <v>1959157223</v>
      </c>
      <c r="CC315">
        <v>1976542891</v>
      </c>
      <c r="CD315">
        <v>1993590158</v>
      </c>
      <c r="CE315">
        <v>2010301066</v>
      </c>
      <c r="CF315">
        <v>2026665861</v>
      </c>
      <c r="CG315">
        <v>2042670171</v>
      </c>
      <c r="CH315">
        <v>2058322721</v>
      </c>
      <c r="CI315">
        <v>2073596561</v>
      </c>
      <c r="CJ315">
        <v>2088469459</v>
      </c>
      <c r="CK315">
        <v>2102946953</v>
      </c>
      <c r="CL315">
        <v>2117016679</v>
      </c>
      <c r="CM315">
        <v>2130678519</v>
      </c>
      <c r="CN315">
        <v>2143890556</v>
      </c>
      <c r="CO315">
        <v>2156667120</v>
      </c>
      <c r="CP315">
        <v>2169008140</v>
      </c>
      <c r="CQ315">
        <v>2180928849</v>
      </c>
    </row>
    <row r="316" spans="1:95" x14ac:dyDescent="0.45">
      <c r="A316" t="s">
        <v>434</v>
      </c>
      <c r="B316" s="48" t="s">
        <v>435</v>
      </c>
      <c r="C316" t="s">
        <v>768</v>
      </c>
      <c r="D316" s="48" t="s">
        <v>769</v>
      </c>
      <c r="E316">
        <v>968909356</v>
      </c>
      <c r="F316">
        <v>994176841</v>
      </c>
      <c r="G316">
        <v>1020130725</v>
      </c>
      <c r="H316">
        <v>1046697479</v>
      </c>
      <c r="I316">
        <v>1074021283</v>
      </c>
      <c r="J316">
        <v>1101264258</v>
      </c>
      <c r="K316">
        <v>1128474732</v>
      </c>
      <c r="L316">
        <v>1156817324</v>
      </c>
      <c r="M316">
        <v>1185936827</v>
      </c>
      <c r="N316">
        <v>1215536741</v>
      </c>
      <c r="O316">
        <v>1245960808</v>
      </c>
      <c r="P316">
        <v>1276141826</v>
      </c>
      <c r="Q316">
        <v>1307009646</v>
      </c>
      <c r="R316">
        <v>1339671375</v>
      </c>
      <c r="S316">
        <v>1373219822</v>
      </c>
      <c r="T316">
        <v>1407636737</v>
      </c>
      <c r="U316">
        <v>1442753987</v>
      </c>
      <c r="V316">
        <v>1478479688</v>
      </c>
      <c r="W316">
        <v>1514572817</v>
      </c>
      <c r="X316">
        <v>1552194676</v>
      </c>
      <c r="Y316">
        <v>1591961664</v>
      </c>
      <c r="Z316">
        <v>1634107159</v>
      </c>
      <c r="AA316">
        <v>1677532811</v>
      </c>
      <c r="AB316">
        <v>1721104015</v>
      </c>
      <c r="AC316">
        <v>1765269111</v>
      </c>
      <c r="AD316">
        <v>1810019176</v>
      </c>
      <c r="AE316">
        <v>1855391159</v>
      </c>
      <c r="AF316">
        <v>1901405537</v>
      </c>
      <c r="AG316">
        <v>1947928955</v>
      </c>
      <c r="AH316">
        <v>1994666990</v>
      </c>
      <c r="AI316">
        <v>2044241467</v>
      </c>
      <c r="AJ316">
        <v>2092102478</v>
      </c>
      <c r="AK316">
        <v>2138854231</v>
      </c>
      <c r="AL316">
        <v>2184656122</v>
      </c>
      <c r="AM316">
        <v>2228719169</v>
      </c>
      <c r="AN316">
        <v>2273692181</v>
      </c>
      <c r="AO316">
        <v>2321284245</v>
      </c>
      <c r="AP316">
        <v>2369042441</v>
      </c>
      <c r="AQ316">
        <v>2416119734</v>
      </c>
      <c r="AR316">
        <v>2462704115</v>
      </c>
      <c r="AS316">
        <v>2509431470</v>
      </c>
      <c r="AT316">
        <v>2556335424</v>
      </c>
      <c r="AU316">
        <v>2601917557</v>
      </c>
      <c r="AV316">
        <v>2647109296</v>
      </c>
      <c r="AW316">
        <v>2693184997</v>
      </c>
      <c r="AX316">
        <v>2738846905</v>
      </c>
      <c r="AY316">
        <v>2784726644</v>
      </c>
      <c r="AZ316">
        <v>2830531957</v>
      </c>
      <c r="BA316">
        <v>2875943965</v>
      </c>
      <c r="BB316">
        <v>2921563644</v>
      </c>
      <c r="BC316">
        <v>2967104472</v>
      </c>
      <c r="BD316">
        <v>3013476947</v>
      </c>
      <c r="BE316">
        <v>3058869436</v>
      </c>
      <c r="BF316">
        <v>3103677284</v>
      </c>
      <c r="BG316">
        <v>3146800078</v>
      </c>
      <c r="BH316">
        <v>3190318707</v>
      </c>
      <c r="BI316">
        <v>3233033717</v>
      </c>
      <c r="BJ316">
        <v>3274060446</v>
      </c>
      <c r="BK316">
        <v>3314245247</v>
      </c>
      <c r="BL316">
        <v>3355014793</v>
      </c>
      <c r="BM316">
        <v>3396051187</v>
      </c>
      <c r="BN316">
        <v>3432026092</v>
      </c>
      <c r="BO316">
        <v>3470644834</v>
      </c>
      <c r="BP316">
        <v>3511607650</v>
      </c>
      <c r="BQ316">
        <v>3552278604</v>
      </c>
      <c r="BR316">
        <v>3591522600</v>
      </c>
      <c r="BS316">
        <v>3630404263</v>
      </c>
      <c r="BT316">
        <v>3669130314</v>
      </c>
      <c r="BU316">
        <v>3707508503</v>
      </c>
      <c r="BV316">
        <v>3745388658</v>
      </c>
      <c r="BW316">
        <v>3782736113</v>
      </c>
      <c r="BX316">
        <v>3819548380</v>
      </c>
      <c r="BY316">
        <v>3855770564</v>
      </c>
      <c r="BZ316">
        <v>3891412956</v>
      </c>
      <c r="CA316">
        <v>3926473133</v>
      </c>
      <c r="CB316">
        <v>3960948974</v>
      </c>
      <c r="CC316">
        <v>3994766484</v>
      </c>
      <c r="CD316">
        <v>4027873221</v>
      </c>
      <c r="CE316">
        <v>4060280439</v>
      </c>
      <c r="CF316">
        <v>4091975072</v>
      </c>
      <c r="CG316">
        <v>4122929884</v>
      </c>
      <c r="CH316">
        <v>4153170885</v>
      </c>
      <c r="CI316">
        <v>4182648612</v>
      </c>
      <c r="CJ316">
        <v>4211316768</v>
      </c>
      <c r="CK316">
        <v>4239190434</v>
      </c>
      <c r="CL316">
        <v>4266252493</v>
      </c>
      <c r="CM316">
        <v>4292503684</v>
      </c>
      <c r="CN316">
        <v>4317856837</v>
      </c>
      <c r="CO316">
        <v>4342341204</v>
      </c>
      <c r="CP316">
        <v>4365962146</v>
      </c>
      <c r="CQ316">
        <v>4388756340</v>
      </c>
    </row>
    <row r="317" spans="1:95" x14ac:dyDescent="0.45">
      <c r="A317" t="s">
        <v>436</v>
      </c>
      <c r="B317" s="48" t="s">
        <v>437</v>
      </c>
      <c r="C317" t="s">
        <v>770</v>
      </c>
      <c r="D317" s="48" t="s">
        <v>771</v>
      </c>
      <c r="E317">
        <v>806875250</v>
      </c>
      <c r="F317">
        <v>802246730</v>
      </c>
      <c r="G317">
        <v>807771553</v>
      </c>
      <c r="H317">
        <v>822464091</v>
      </c>
      <c r="I317">
        <v>836526959</v>
      </c>
      <c r="J317">
        <v>856238032</v>
      </c>
      <c r="K317">
        <v>878353182</v>
      </c>
      <c r="L317">
        <v>899156955</v>
      </c>
      <c r="M317">
        <v>920705553</v>
      </c>
      <c r="N317">
        <v>943646913</v>
      </c>
      <c r="O317">
        <v>967087910</v>
      </c>
      <c r="P317">
        <v>991179052</v>
      </c>
      <c r="Q317">
        <v>1013319140</v>
      </c>
      <c r="R317">
        <v>1033551358</v>
      </c>
      <c r="S317">
        <v>1051471586</v>
      </c>
      <c r="T317">
        <v>1068958741</v>
      </c>
      <c r="U317">
        <v>1084035768</v>
      </c>
      <c r="V317">
        <v>1097984713</v>
      </c>
      <c r="W317">
        <v>1108774942</v>
      </c>
      <c r="X317">
        <v>1116448989</v>
      </c>
      <c r="Y317">
        <v>1123198676</v>
      </c>
      <c r="Z317">
        <v>1129692687</v>
      </c>
      <c r="AA317">
        <v>1137497340</v>
      </c>
      <c r="AB317">
        <v>1146517127</v>
      </c>
      <c r="AC317">
        <v>1154141687</v>
      </c>
      <c r="AD317">
        <v>1161706023</v>
      </c>
      <c r="AE317">
        <v>1169566750</v>
      </c>
      <c r="AF317">
        <v>1177849672</v>
      </c>
      <c r="AG317">
        <v>1185928396</v>
      </c>
      <c r="AH317">
        <v>1193059758</v>
      </c>
      <c r="AI317">
        <v>1199329152</v>
      </c>
      <c r="AJ317">
        <v>1203968630</v>
      </c>
      <c r="AK317">
        <v>1207086251</v>
      </c>
      <c r="AL317">
        <v>1209167423</v>
      </c>
      <c r="AM317">
        <v>1210605662</v>
      </c>
      <c r="AN317">
        <v>1211268294</v>
      </c>
      <c r="AO317">
        <v>1211225946</v>
      </c>
      <c r="AP317">
        <v>1210627224</v>
      </c>
      <c r="AQ317">
        <v>1208820822</v>
      </c>
      <c r="AR317">
        <v>1205279958</v>
      </c>
      <c r="AS317">
        <v>1200136361</v>
      </c>
      <c r="AT317">
        <v>1190499760</v>
      </c>
      <c r="AU317">
        <v>1177982525</v>
      </c>
      <c r="AV317">
        <v>1164596623</v>
      </c>
      <c r="AW317">
        <v>1150430926</v>
      </c>
      <c r="AX317">
        <v>1135905111</v>
      </c>
      <c r="AY317">
        <v>1121913041</v>
      </c>
      <c r="AZ317">
        <v>1108101953</v>
      </c>
      <c r="BA317">
        <v>1093948165</v>
      </c>
      <c r="BB317">
        <v>1079257873</v>
      </c>
      <c r="BC317">
        <v>1064190586</v>
      </c>
      <c r="BD317">
        <v>1051316490</v>
      </c>
      <c r="BE317">
        <v>1039877136</v>
      </c>
      <c r="BF317">
        <v>1028124791</v>
      </c>
      <c r="BG317">
        <v>1015727835</v>
      </c>
      <c r="BH317">
        <v>1002695912</v>
      </c>
      <c r="BI317">
        <v>989327802</v>
      </c>
      <c r="BJ317">
        <v>975939707</v>
      </c>
      <c r="BK317">
        <v>961693916</v>
      </c>
      <c r="BL317">
        <v>946915766</v>
      </c>
      <c r="BM317">
        <v>931610342</v>
      </c>
      <c r="BN317">
        <v>915394904</v>
      </c>
      <c r="BO317">
        <v>898894706</v>
      </c>
      <c r="BP317">
        <v>882673681</v>
      </c>
      <c r="BQ317">
        <v>866727849</v>
      </c>
      <c r="BR317">
        <v>850586829</v>
      </c>
      <c r="BS317">
        <v>834951318</v>
      </c>
      <c r="BT317">
        <v>819662233</v>
      </c>
      <c r="BU317">
        <v>804685150</v>
      </c>
      <c r="BV317">
        <v>790003562</v>
      </c>
      <c r="BW317">
        <v>775637720</v>
      </c>
      <c r="BX317">
        <v>761598685</v>
      </c>
      <c r="BY317">
        <v>747877449</v>
      </c>
      <c r="BZ317">
        <v>734503052</v>
      </c>
      <c r="CA317">
        <v>721457875</v>
      </c>
      <c r="CB317">
        <v>708766346</v>
      </c>
      <c r="CC317">
        <v>696409719</v>
      </c>
      <c r="CD317">
        <v>684395781</v>
      </c>
      <c r="CE317">
        <v>672738363</v>
      </c>
      <c r="CF317">
        <v>661401108</v>
      </c>
      <c r="CG317">
        <v>650402648</v>
      </c>
      <c r="CH317">
        <v>639719054</v>
      </c>
      <c r="CI317">
        <v>629368735</v>
      </c>
      <c r="CJ317">
        <v>619310329</v>
      </c>
      <c r="CK317">
        <v>609209674</v>
      </c>
      <c r="CL317">
        <v>599069421</v>
      </c>
      <c r="CM317">
        <v>588867485</v>
      </c>
      <c r="CN317">
        <v>578602192</v>
      </c>
      <c r="CO317">
        <v>568293535</v>
      </c>
      <c r="CP317">
        <v>557911236</v>
      </c>
      <c r="CQ317">
        <v>547486912</v>
      </c>
    </row>
    <row r="318" spans="1:95" x14ac:dyDescent="0.45">
      <c r="A318" t="s">
        <v>436</v>
      </c>
      <c r="B318" s="48" t="s">
        <v>437</v>
      </c>
      <c r="C318" t="s">
        <v>772</v>
      </c>
      <c r="D318" s="48" t="s">
        <v>773</v>
      </c>
      <c r="E318">
        <v>235943370</v>
      </c>
      <c r="F318">
        <v>242503158</v>
      </c>
      <c r="G318">
        <v>251445041</v>
      </c>
      <c r="H318">
        <v>262631333</v>
      </c>
      <c r="I318">
        <v>274124218</v>
      </c>
      <c r="J318">
        <v>280631122</v>
      </c>
      <c r="K318">
        <v>287870281</v>
      </c>
      <c r="L318">
        <v>295476180</v>
      </c>
      <c r="M318">
        <v>303691896</v>
      </c>
      <c r="N318">
        <v>312521042</v>
      </c>
      <c r="O318">
        <v>321633638</v>
      </c>
      <c r="P318">
        <v>331677464</v>
      </c>
      <c r="Q318">
        <v>340909149</v>
      </c>
      <c r="R318">
        <v>351053683</v>
      </c>
      <c r="S318">
        <v>362025041</v>
      </c>
      <c r="T318">
        <v>370675591</v>
      </c>
      <c r="U318">
        <v>379711989</v>
      </c>
      <c r="V318">
        <v>388412728</v>
      </c>
      <c r="W318">
        <v>400298176</v>
      </c>
      <c r="X318">
        <v>415812711</v>
      </c>
      <c r="Y318">
        <v>431857195</v>
      </c>
      <c r="Z318">
        <v>448896069</v>
      </c>
      <c r="AA318">
        <v>466962980</v>
      </c>
      <c r="AB318">
        <v>483945671</v>
      </c>
      <c r="AC318">
        <v>501121641</v>
      </c>
      <c r="AD318">
        <v>518761695</v>
      </c>
      <c r="AE318">
        <v>537281689</v>
      </c>
      <c r="AF318">
        <v>556853957</v>
      </c>
      <c r="AG318">
        <v>577007769</v>
      </c>
      <c r="AH318">
        <v>597537260</v>
      </c>
      <c r="AI318">
        <v>618406757</v>
      </c>
      <c r="AJ318">
        <v>640221345</v>
      </c>
      <c r="AK318">
        <v>661988363</v>
      </c>
      <c r="AL318">
        <v>684091160</v>
      </c>
      <c r="AM318">
        <v>706783581</v>
      </c>
      <c r="AN318">
        <v>729916935</v>
      </c>
      <c r="AO318">
        <v>753604146</v>
      </c>
      <c r="AP318">
        <v>777440353</v>
      </c>
      <c r="AQ318">
        <v>801622680</v>
      </c>
      <c r="AR318">
        <v>825632504</v>
      </c>
      <c r="AS318">
        <v>850013256</v>
      </c>
      <c r="AT318">
        <v>878182293</v>
      </c>
      <c r="AU318">
        <v>908161864</v>
      </c>
      <c r="AV318">
        <v>938165318</v>
      </c>
      <c r="AW318">
        <v>968316959</v>
      </c>
      <c r="AX318">
        <v>998667946</v>
      </c>
      <c r="AY318">
        <v>1028775897</v>
      </c>
      <c r="AZ318">
        <v>1058944585</v>
      </c>
      <c r="BA318">
        <v>1089524273</v>
      </c>
      <c r="BB318">
        <v>1119890830</v>
      </c>
      <c r="BC318">
        <v>1150423229</v>
      </c>
      <c r="BD318">
        <v>1179510086</v>
      </c>
      <c r="BE318">
        <v>1209204257</v>
      </c>
      <c r="BF318">
        <v>1238947311</v>
      </c>
      <c r="BG318">
        <v>1268657707</v>
      </c>
      <c r="BH318">
        <v>1298148357</v>
      </c>
      <c r="BI318">
        <v>1327748256</v>
      </c>
      <c r="BJ318">
        <v>1357535813</v>
      </c>
      <c r="BK318">
        <v>1385882409</v>
      </c>
      <c r="BL318">
        <v>1412855324</v>
      </c>
      <c r="BM318">
        <v>1437828340</v>
      </c>
      <c r="BN318">
        <v>1459749512</v>
      </c>
      <c r="BO318">
        <v>1480753490</v>
      </c>
      <c r="BP318">
        <v>1501805659</v>
      </c>
      <c r="BQ318">
        <v>1521650642</v>
      </c>
      <c r="BR318">
        <v>1539106338</v>
      </c>
      <c r="BS318">
        <v>1556093407</v>
      </c>
      <c r="BT318">
        <v>1572287900</v>
      </c>
      <c r="BU318">
        <v>1587584808</v>
      </c>
      <c r="BV318">
        <v>1602021402</v>
      </c>
      <c r="BW318">
        <v>1615609963</v>
      </c>
      <c r="BX318">
        <v>1628318776</v>
      </c>
      <c r="BY318">
        <v>1640207895</v>
      </c>
      <c r="BZ318">
        <v>1651260288</v>
      </c>
      <c r="CA318">
        <v>1661568093</v>
      </c>
      <c r="CB318">
        <v>1671093167</v>
      </c>
      <c r="CC318">
        <v>1679900281</v>
      </c>
      <c r="CD318">
        <v>1688030906</v>
      </c>
      <c r="CE318">
        <v>1695488087</v>
      </c>
      <c r="CF318">
        <v>1702255910</v>
      </c>
      <c r="CG318">
        <v>1708297654</v>
      </c>
      <c r="CH318">
        <v>1713637896</v>
      </c>
      <c r="CI318">
        <v>1718299898</v>
      </c>
      <c r="CJ318">
        <v>1722307478</v>
      </c>
      <c r="CK318">
        <v>1725857028</v>
      </c>
      <c r="CL318">
        <v>1728825371</v>
      </c>
      <c r="CM318">
        <v>1731184867</v>
      </c>
      <c r="CN318">
        <v>1732872304</v>
      </c>
      <c r="CO318">
        <v>1733863549</v>
      </c>
      <c r="CP318">
        <v>1734069753</v>
      </c>
      <c r="CQ318">
        <v>1733579209</v>
      </c>
    </row>
    <row r="319" spans="1:95" x14ac:dyDescent="0.45">
      <c r="A319" t="s">
        <v>436</v>
      </c>
      <c r="B319" s="48" t="s">
        <v>437</v>
      </c>
      <c r="C319" t="s">
        <v>776</v>
      </c>
      <c r="D319" s="48" t="s">
        <v>777</v>
      </c>
      <c r="E319">
        <v>527464714</v>
      </c>
      <c r="F319">
        <v>528171869</v>
      </c>
      <c r="G319">
        <v>535341253</v>
      </c>
      <c r="H319">
        <v>548383530</v>
      </c>
      <c r="I319">
        <v>561281947</v>
      </c>
      <c r="J319">
        <v>574466252</v>
      </c>
      <c r="K319">
        <v>589257932</v>
      </c>
      <c r="L319">
        <v>603588654</v>
      </c>
      <c r="M319">
        <v>618599783</v>
      </c>
      <c r="N319">
        <v>634662776</v>
      </c>
      <c r="O319">
        <v>651111761</v>
      </c>
      <c r="P319">
        <v>668395186</v>
      </c>
      <c r="Q319">
        <v>684323573</v>
      </c>
      <c r="R319">
        <v>699701063</v>
      </c>
      <c r="S319">
        <v>714276842</v>
      </c>
      <c r="T319">
        <v>727411553</v>
      </c>
      <c r="U319">
        <v>739534449</v>
      </c>
      <c r="V319">
        <v>750921941</v>
      </c>
      <c r="W319">
        <v>762304732</v>
      </c>
      <c r="X319">
        <v>773965084</v>
      </c>
      <c r="Y319">
        <v>785445070</v>
      </c>
      <c r="Z319">
        <v>797292292</v>
      </c>
      <c r="AA319">
        <v>810336836</v>
      </c>
      <c r="AB319">
        <v>823456878</v>
      </c>
      <c r="AC319">
        <v>835978306</v>
      </c>
      <c r="AD319">
        <v>848739797</v>
      </c>
      <c r="AE319">
        <v>862135859</v>
      </c>
      <c r="AF319">
        <v>876333809</v>
      </c>
      <c r="AG319">
        <v>890765837</v>
      </c>
      <c r="AH319">
        <v>904951868</v>
      </c>
      <c r="AI319">
        <v>918935474</v>
      </c>
      <c r="AJ319">
        <v>932531102</v>
      </c>
      <c r="AK319">
        <v>945273157</v>
      </c>
      <c r="AL319">
        <v>957655088</v>
      </c>
      <c r="AM319">
        <v>969973142</v>
      </c>
      <c r="AN319">
        <v>982101812</v>
      </c>
      <c r="AO319">
        <v>994147789</v>
      </c>
      <c r="AP319">
        <v>1005977725</v>
      </c>
      <c r="AQ319">
        <v>1017402315</v>
      </c>
      <c r="AR319">
        <v>1027880241</v>
      </c>
      <c r="AS319">
        <v>1037683535</v>
      </c>
      <c r="AT319">
        <v>1047105433</v>
      </c>
      <c r="AU319">
        <v>1055975685</v>
      </c>
      <c r="AV319">
        <v>1064391845</v>
      </c>
      <c r="AW319">
        <v>1072495148</v>
      </c>
      <c r="AX319">
        <v>1080512346</v>
      </c>
      <c r="AY319">
        <v>1088631838</v>
      </c>
      <c r="AZ319">
        <v>1096895010</v>
      </c>
      <c r="BA319">
        <v>1105217954</v>
      </c>
      <c r="BB319">
        <v>1113157720</v>
      </c>
      <c r="BC319">
        <v>1121018981</v>
      </c>
      <c r="BD319">
        <v>1129227332</v>
      </c>
      <c r="BE319">
        <v>1138457553</v>
      </c>
      <c r="BF319">
        <v>1147542133</v>
      </c>
      <c r="BG319">
        <v>1156213600</v>
      </c>
      <c r="BH319">
        <v>1164370214</v>
      </c>
      <c r="BI319">
        <v>1172379602</v>
      </c>
      <c r="BJ319">
        <v>1180394588</v>
      </c>
      <c r="BK319">
        <v>1187157051</v>
      </c>
      <c r="BL319">
        <v>1192965471</v>
      </c>
      <c r="BM319">
        <v>1197373461</v>
      </c>
      <c r="BN319">
        <v>1199703006</v>
      </c>
      <c r="BO319">
        <v>1201425405</v>
      </c>
      <c r="BP319">
        <v>1203204621</v>
      </c>
      <c r="BQ319">
        <v>1204513917</v>
      </c>
      <c r="BR319">
        <v>1204549156</v>
      </c>
      <c r="BS319">
        <v>1204634395</v>
      </c>
      <c r="BT319">
        <v>1204512289</v>
      </c>
      <c r="BU319">
        <v>1204095505</v>
      </c>
      <c r="BV319">
        <v>1203393590</v>
      </c>
      <c r="BW319">
        <v>1202429307</v>
      </c>
      <c r="BX319">
        <v>1201196734</v>
      </c>
      <c r="BY319">
        <v>1199724184</v>
      </c>
      <c r="BZ319">
        <v>1198023173</v>
      </c>
      <c r="CA319">
        <v>1196134837</v>
      </c>
      <c r="CB319">
        <v>1194058544</v>
      </c>
      <c r="CC319">
        <v>1191818100</v>
      </c>
      <c r="CD319">
        <v>1189440628</v>
      </c>
      <c r="CE319">
        <v>1186941213</v>
      </c>
      <c r="CF319">
        <v>1184289945</v>
      </c>
      <c r="CG319">
        <v>1181484259</v>
      </c>
      <c r="CH319">
        <v>1178522817</v>
      </c>
      <c r="CI319">
        <v>1175425735</v>
      </c>
      <c r="CJ319">
        <v>1172184100</v>
      </c>
      <c r="CK319">
        <v>1168727778</v>
      </c>
      <c r="CL319">
        <v>1164993662</v>
      </c>
      <c r="CM319">
        <v>1160956021</v>
      </c>
      <c r="CN319">
        <v>1156580409</v>
      </c>
      <c r="CO319">
        <v>1151855421</v>
      </c>
      <c r="CP319">
        <v>1146719068</v>
      </c>
      <c r="CQ319">
        <v>1141225330</v>
      </c>
    </row>
    <row r="320" spans="1:95" x14ac:dyDescent="0.45">
      <c r="A320" t="s">
        <v>436</v>
      </c>
      <c r="B320" s="48" t="s">
        <v>437</v>
      </c>
      <c r="C320" t="s">
        <v>774</v>
      </c>
      <c r="D320" s="48" t="s">
        <v>775</v>
      </c>
      <c r="E320">
        <v>515353906</v>
      </c>
      <c r="F320">
        <v>516578019</v>
      </c>
      <c r="G320">
        <v>523875341</v>
      </c>
      <c r="H320">
        <v>536711894</v>
      </c>
      <c r="I320">
        <v>549369230</v>
      </c>
      <c r="J320">
        <v>562402902</v>
      </c>
      <c r="K320">
        <v>576965531</v>
      </c>
      <c r="L320">
        <v>591044481</v>
      </c>
      <c r="M320">
        <v>605797666</v>
      </c>
      <c r="N320">
        <v>621505179</v>
      </c>
      <c r="O320">
        <v>637609787</v>
      </c>
      <c r="P320">
        <v>654461330</v>
      </c>
      <c r="Q320">
        <v>669904716</v>
      </c>
      <c r="R320">
        <v>684903978</v>
      </c>
      <c r="S320">
        <v>699219785</v>
      </c>
      <c r="T320">
        <v>712222779</v>
      </c>
      <c r="U320">
        <v>724213308</v>
      </c>
      <c r="V320">
        <v>735475500</v>
      </c>
      <c r="W320">
        <v>746768386</v>
      </c>
      <c r="X320">
        <v>758296616</v>
      </c>
      <c r="Y320">
        <v>769610801</v>
      </c>
      <c r="Z320">
        <v>781296464</v>
      </c>
      <c r="AA320">
        <v>794123484</v>
      </c>
      <c r="AB320">
        <v>807005920</v>
      </c>
      <c r="AC320">
        <v>819285022</v>
      </c>
      <c r="AD320">
        <v>831727921</v>
      </c>
      <c r="AE320">
        <v>844712580</v>
      </c>
      <c r="AF320">
        <v>858369820</v>
      </c>
      <c r="AG320">
        <v>872170328</v>
      </c>
      <c r="AH320">
        <v>885645150</v>
      </c>
      <c r="AI320">
        <v>898800435</v>
      </c>
      <c r="AJ320">
        <v>911658873</v>
      </c>
      <c r="AK320">
        <v>923801457</v>
      </c>
      <c r="AL320">
        <v>935603495</v>
      </c>
      <c r="AM320">
        <v>947416101</v>
      </c>
      <c r="AN320">
        <v>959083417</v>
      </c>
      <c r="AO320">
        <v>970682303</v>
      </c>
      <c r="AP320">
        <v>982089852</v>
      </c>
      <c r="AQ320">
        <v>993041187</v>
      </c>
      <c r="AR320">
        <v>1003032221</v>
      </c>
      <c r="AS320">
        <v>1012466082</v>
      </c>
      <c r="AT320">
        <v>1021576620</v>
      </c>
      <c r="AU320">
        <v>1030168704</v>
      </c>
      <c r="AV320">
        <v>1038370096</v>
      </c>
      <c r="AW320">
        <v>1046252737</v>
      </c>
      <c r="AX320">
        <v>1054060711</v>
      </c>
      <c r="AY320">
        <v>1062057100</v>
      </c>
      <c r="AZ320">
        <v>1070151528</v>
      </c>
      <c r="BA320">
        <v>1078254484</v>
      </c>
      <c r="BB320">
        <v>1085990983</v>
      </c>
      <c r="BC320">
        <v>1093594834</v>
      </c>
      <c r="BD320">
        <v>1101599244</v>
      </c>
      <c r="BE320">
        <v>1110623840</v>
      </c>
      <c r="BF320">
        <v>1119529969</v>
      </c>
      <c r="BG320">
        <v>1128171942</v>
      </c>
      <c r="BH320">
        <v>1136474055</v>
      </c>
      <c r="BI320">
        <v>1144696456</v>
      </c>
      <c r="BJ320">
        <v>1153080932</v>
      </c>
      <c r="BK320">
        <v>1160419274</v>
      </c>
      <c r="BL320">
        <v>1166805619</v>
      </c>
      <c r="BM320">
        <v>1172065221</v>
      </c>
      <c r="BN320">
        <v>1175441410</v>
      </c>
      <c r="BO320">
        <v>1178222791</v>
      </c>
      <c r="BP320">
        <v>1181274719</v>
      </c>
      <c r="BQ320">
        <v>1183864574</v>
      </c>
      <c r="BR320">
        <v>1185144011</v>
      </c>
      <c r="BS320">
        <v>1186410330</v>
      </c>
      <c r="BT320">
        <v>1187437844</v>
      </c>
      <c r="BU320">
        <v>1188174453</v>
      </c>
      <c r="BV320">
        <v>1188631374</v>
      </c>
      <c r="BW320">
        <v>1188818376</v>
      </c>
      <c r="BX320">
        <v>1188720727</v>
      </c>
      <c r="BY320">
        <v>1188361160</v>
      </c>
      <c r="BZ320">
        <v>1187740167</v>
      </c>
      <c r="CA320">
        <v>1186891131</v>
      </c>
      <c r="CB320">
        <v>1185800969</v>
      </c>
      <c r="CC320">
        <v>1184491900</v>
      </c>
      <c r="CD320">
        <v>1182986059</v>
      </c>
      <c r="CE320">
        <v>1181285237</v>
      </c>
      <c r="CF320">
        <v>1179367073</v>
      </c>
      <c r="CG320">
        <v>1177216043</v>
      </c>
      <c r="CH320">
        <v>1174834133</v>
      </c>
      <c r="CI320">
        <v>1172242898</v>
      </c>
      <c r="CJ320">
        <v>1169433707</v>
      </c>
      <c r="CK320">
        <v>1166338924</v>
      </c>
      <c r="CL320">
        <v>1162901130</v>
      </c>
      <c r="CM320">
        <v>1159096331</v>
      </c>
      <c r="CN320">
        <v>1154894087</v>
      </c>
      <c r="CO320">
        <v>1150301663</v>
      </c>
      <c r="CP320">
        <v>1145261921</v>
      </c>
      <c r="CQ320">
        <v>1139840791</v>
      </c>
    </row>
    <row r="321" spans="1:95" x14ac:dyDescent="0.45">
      <c r="A321" t="s">
        <v>436</v>
      </c>
      <c r="B321" s="48" t="s">
        <v>437</v>
      </c>
      <c r="C321" t="s">
        <v>768</v>
      </c>
      <c r="D321" s="48" t="s">
        <v>769</v>
      </c>
      <c r="E321">
        <v>1042818620</v>
      </c>
      <c r="F321">
        <v>1044749888</v>
      </c>
      <c r="G321">
        <v>1059216594</v>
      </c>
      <c r="H321">
        <v>1085095424</v>
      </c>
      <c r="I321">
        <v>1110651177</v>
      </c>
      <c r="J321">
        <v>1136869154</v>
      </c>
      <c r="K321">
        <v>1166223463</v>
      </c>
      <c r="L321">
        <v>1194633135</v>
      </c>
      <c r="M321">
        <v>1224397449</v>
      </c>
      <c r="N321">
        <v>1256167955</v>
      </c>
      <c r="O321">
        <v>1288721548</v>
      </c>
      <c r="P321">
        <v>1322856516</v>
      </c>
      <c r="Q321">
        <v>1354228289</v>
      </c>
      <c r="R321">
        <v>1384605041</v>
      </c>
      <c r="S321">
        <v>1413496627</v>
      </c>
      <c r="T321">
        <v>1439634332</v>
      </c>
      <c r="U321">
        <v>1463747757</v>
      </c>
      <c r="V321">
        <v>1486397441</v>
      </c>
      <c r="W321">
        <v>1509073118</v>
      </c>
      <c r="X321">
        <v>1532261700</v>
      </c>
      <c r="Y321">
        <v>1555055871</v>
      </c>
      <c r="Z321">
        <v>1578588756</v>
      </c>
      <c r="AA321">
        <v>1604460320</v>
      </c>
      <c r="AB321">
        <v>1630462798</v>
      </c>
      <c r="AC321">
        <v>1655263328</v>
      </c>
      <c r="AD321">
        <v>1680467718</v>
      </c>
      <c r="AE321">
        <v>1706848439</v>
      </c>
      <c r="AF321">
        <v>1734703629</v>
      </c>
      <c r="AG321">
        <v>1762936165</v>
      </c>
      <c r="AH321">
        <v>1790597018</v>
      </c>
      <c r="AI321">
        <v>1817735909</v>
      </c>
      <c r="AJ321">
        <v>1844189975</v>
      </c>
      <c r="AK321">
        <v>1869074614</v>
      </c>
      <c r="AL321">
        <v>1893258583</v>
      </c>
      <c r="AM321">
        <v>1917389243</v>
      </c>
      <c r="AN321">
        <v>1941185229</v>
      </c>
      <c r="AO321">
        <v>1964830092</v>
      </c>
      <c r="AP321">
        <v>1988067577</v>
      </c>
      <c r="AQ321">
        <v>2010443502</v>
      </c>
      <c r="AR321">
        <v>2030912462</v>
      </c>
      <c r="AS321">
        <v>2050149617</v>
      </c>
      <c r="AT321">
        <v>2068682053</v>
      </c>
      <c r="AU321">
        <v>2086144389</v>
      </c>
      <c r="AV321">
        <v>2102761941</v>
      </c>
      <c r="AW321">
        <v>2118747885</v>
      </c>
      <c r="AX321">
        <v>2134573057</v>
      </c>
      <c r="AY321">
        <v>2150688938</v>
      </c>
      <c r="AZ321">
        <v>2167046538</v>
      </c>
      <c r="BA321">
        <v>2183472438</v>
      </c>
      <c r="BB321">
        <v>2199148703</v>
      </c>
      <c r="BC321">
        <v>2214613815</v>
      </c>
      <c r="BD321">
        <v>2230826576</v>
      </c>
      <c r="BE321">
        <v>2249081393</v>
      </c>
      <c r="BF321">
        <v>2267072102</v>
      </c>
      <c r="BG321">
        <v>2284385542</v>
      </c>
      <c r="BH321">
        <v>2300844269</v>
      </c>
      <c r="BI321">
        <v>2317076058</v>
      </c>
      <c r="BJ321">
        <v>2333475520</v>
      </c>
      <c r="BK321">
        <v>2347576325</v>
      </c>
      <c r="BL321">
        <v>2359771090</v>
      </c>
      <c r="BM321">
        <v>2369438682</v>
      </c>
      <c r="BN321">
        <v>2375144416</v>
      </c>
      <c r="BO321">
        <v>2379648196</v>
      </c>
      <c r="BP321">
        <v>2384479340</v>
      </c>
      <c r="BQ321">
        <v>2388378491</v>
      </c>
      <c r="BR321">
        <v>2389693167</v>
      </c>
      <c r="BS321">
        <v>2391044725</v>
      </c>
      <c r="BT321">
        <v>2391950133</v>
      </c>
      <c r="BU321">
        <v>2392269958</v>
      </c>
      <c r="BV321">
        <v>2392024964</v>
      </c>
      <c r="BW321">
        <v>2391247683</v>
      </c>
      <c r="BX321">
        <v>2389917461</v>
      </c>
      <c r="BY321">
        <v>2388085344</v>
      </c>
      <c r="BZ321">
        <v>2385763340</v>
      </c>
      <c r="CA321">
        <v>2383025968</v>
      </c>
      <c r="CB321">
        <v>2379859513</v>
      </c>
      <c r="CC321">
        <v>2376310000</v>
      </c>
      <c r="CD321">
        <v>2372426687</v>
      </c>
      <c r="CE321">
        <v>2368226450</v>
      </c>
      <c r="CF321">
        <v>2363657018</v>
      </c>
      <c r="CG321">
        <v>2358700302</v>
      </c>
      <c r="CH321">
        <v>2353356950</v>
      </c>
      <c r="CI321">
        <v>2347668633</v>
      </c>
      <c r="CJ321">
        <v>2341617807</v>
      </c>
      <c r="CK321">
        <v>2335066702</v>
      </c>
      <c r="CL321">
        <v>2327894792</v>
      </c>
      <c r="CM321">
        <v>2320052352</v>
      </c>
      <c r="CN321">
        <v>2311474496</v>
      </c>
      <c r="CO321">
        <v>2302157084</v>
      </c>
      <c r="CP321">
        <v>2291980989</v>
      </c>
      <c r="CQ321">
        <v>2281066121</v>
      </c>
    </row>
    <row r="322" spans="1:95" x14ac:dyDescent="0.45">
      <c r="A322" t="s">
        <v>432</v>
      </c>
      <c r="B322" s="48" t="s">
        <v>433</v>
      </c>
      <c r="C322" t="s">
        <v>770</v>
      </c>
      <c r="D322" s="48" t="s">
        <v>771</v>
      </c>
      <c r="E322">
        <v>744085644</v>
      </c>
      <c r="F322">
        <v>739496634</v>
      </c>
      <c r="G322">
        <v>745072496</v>
      </c>
      <c r="H322">
        <v>759823919</v>
      </c>
      <c r="I322">
        <v>773977551</v>
      </c>
      <c r="J322">
        <v>793790112</v>
      </c>
      <c r="K322">
        <v>816031222</v>
      </c>
      <c r="L322">
        <v>837320063</v>
      </c>
      <c r="M322">
        <v>859293287</v>
      </c>
      <c r="N322">
        <v>882569441</v>
      </c>
      <c r="O322">
        <v>906403710</v>
      </c>
      <c r="P322">
        <v>930638320</v>
      </c>
      <c r="Q322">
        <v>953214127</v>
      </c>
      <c r="R322">
        <v>973930535</v>
      </c>
      <c r="S322">
        <v>992368334</v>
      </c>
      <c r="T322">
        <v>1010535108</v>
      </c>
      <c r="U322">
        <v>1025992352</v>
      </c>
      <c r="V322">
        <v>1040212597</v>
      </c>
      <c r="W322">
        <v>1051334677</v>
      </c>
      <c r="X322">
        <v>1059360872</v>
      </c>
      <c r="Y322">
        <v>1066501312</v>
      </c>
      <c r="Z322">
        <v>1073451899</v>
      </c>
      <c r="AA322">
        <v>1081722943</v>
      </c>
      <c r="AB322">
        <v>1091255507</v>
      </c>
      <c r="AC322">
        <v>1099474095</v>
      </c>
      <c r="AD322">
        <v>1107683914</v>
      </c>
      <c r="AE322">
        <v>1116420817</v>
      </c>
      <c r="AF322">
        <v>1125728123</v>
      </c>
      <c r="AG322">
        <v>1134773133</v>
      </c>
      <c r="AH322">
        <v>1142821414</v>
      </c>
      <c r="AI322">
        <v>1149996269</v>
      </c>
      <c r="AJ322">
        <v>1155136395</v>
      </c>
      <c r="AK322">
        <v>1158536779</v>
      </c>
      <c r="AL322">
        <v>1160906760</v>
      </c>
      <c r="AM322">
        <v>1162636445</v>
      </c>
      <c r="AN322">
        <v>1163603339</v>
      </c>
      <c r="AO322">
        <v>1163706992</v>
      </c>
      <c r="AP322">
        <v>1163170281</v>
      </c>
      <c r="AQ322">
        <v>1161423504</v>
      </c>
      <c r="AR322">
        <v>1157985366</v>
      </c>
      <c r="AS322">
        <v>1152939071</v>
      </c>
      <c r="AT322">
        <v>1144993177</v>
      </c>
      <c r="AU322">
        <v>1134702668</v>
      </c>
      <c r="AV322">
        <v>1123428953</v>
      </c>
      <c r="AW322">
        <v>1111305252</v>
      </c>
      <c r="AX322">
        <v>1098704769</v>
      </c>
      <c r="AY322">
        <v>1086264670</v>
      </c>
      <c r="AZ322">
        <v>1073803327</v>
      </c>
      <c r="BA322">
        <v>1060891010</v>
      </c>
      <c r="BB322">
        <v>1047383054</v>
      </c>
      <c r="BC322">
        <v>1033430367</v>
      </c>
      <c r="BD322">
        <v>1020901625</v>
      </c>
      <c r="BE322">
        <v>1009548638</v>
      </c>
      <c r="BF322">
        <v>997881335</v>
      </c>
      <c r="BG322">
        <v>985560441</v>
      </c>
      <c r="BH322">
        <v>972601504</v>
      </c>
      <c r="BI322">
        <v>959309836</v>
      </c>
      <c r="BJ322">
        <v>946020125</v>
      </c>
      <c r="BK322">
        <v>931885969</v>
      </c>
      <c r="BL322">
        <v>917240317</v>
      </c>
      <c r="BM322">
        <v>902121221</v>
      </c>
      <c r="BN322">
        <v>886211924</v>
      </c>
      <c r="BO322">
        <v>870034270</v>
      </c>
      <c r="BP322">
        <v>853964960</v>
      </c>
      <c r="BQ322">
        <v>838222752</v>
      </c>
      <c r="BR322">
        <v>822412433</v>
      </c>
      <c r="BS322">
        <v>807119495</v>
      </c>
      <c r="BT322">
        <v>792183703</v>
      </c>
      <c r="BU322">
        <v>777569752</v>
      </c>
      <c r="BV322">
        <v>763261875</v>
      </c>
      <c r="BW322">
        <v>749278316</v>
      </c>
      <c r="BX322">
        <v>735631248</v>
      </c>
      <c r="BY322">
        <v>722310678</v>
      </c>
      <c r="BZ322">
        <v>709345718</v>
      </c>
      <c r="CA322">
        <v>696717403</v>
      </c>
      <c r="CB322">
        <v>684449937</v>
      </c>
      <c r="CC322">
        <v>672523791</v>
      </c>
      <c r="CD322">
        <v>660946881</v>
      </c>
      <c r="CE322">
        <v>649731223</v>
      </c>
      <c r="CF322">
        <v>638842741</v>
      </c>
      <c r="CG322">
        <v>628296541</v>
      </c>
      <c r="CH322">
        <v>618070849</v>
      </c>
      <c r="CI322">
        <v>608178472</v>
      </c>
      <c r="CJ322">
        <v>598573159</v>
      </c>
      <c r="CK322">
        <v>588919602</v>
      </c>
      <c r="CL322">
        <v>579220227</v>
      </c>
      <c r="CM322">
        <v>569451326</v>
      </c>
      <c r="CN322">
        <v>559614962</v>
      </c>
      <c r="CO322">
        <v>549728014</v>
      </c>
      <c r="CP322">
        <v>539762889</v>
      </c>
      <c r="CQ322">
        <v>529749802</v>
      </c>
    </row>
    <row r="323" spans="1:95" x14ac:dyDescent="0.45">
      <c r="A323" t="s">
        <v>432</v>
      </c>
      <c r="B323" s="48" t="s">
        <v>433</v>
      </c>
      <c r="C323" t="s">
        <v>772</v>
      </c>
      <c r="D323" s="48" t="s">
        <v>773</v>
      </c>
      <c r="E323">
        <v>151875891</v>
      </c>
      <c r="F323">
        <v>156037947</v>
      </c>
      <c r="G323">
        <v>162400526</v>
      </c>
      <c r="H323">
        <v>170986918</v>
      </c>
      <c r="I323">
        <v>179805921</v>
      </c>
      <c r="J323">
        <v>183576816</v>
      </c>
      <c r="K323">
        <v>188240268</v>
      </c>
      <c r="L323">
        <v>193151010</v>
      </c>
      <c r="M323">
        <v>198404521</v>
      </c>
      <c r="N323">
        <v>204093037</v>
      </c>
      <c r="O323">
        <v>209991532</v>
      </c>
      <c r="P323">
        <v>216011157</v>
      </c>
      <c r="Q323">
        <v>221962049</v>
      </c>
      <c r="R323">
        <v>228785170</v>
      </c>
      <c r="S323">
        <v>236320213</v>
      </c>
      <c r="T323">
        <v>241639140</v>
      </c>
      <c r="U323">
        <v>247930032</v>
      </c>
      <c r="V323">
        <v>254090521</v>
      </c>
      <c r="W323">
        <v>263440819</v>
      </c>
      <c r="X323">
        <v>276276750</v>
      </c>
      <c r="Y323">
        <v>289725163</v>
      </c>
      <c r="Z323">
        <v>304021955</v>
      </c>
      <c r="AA323">
        <v>319358691</v>
      </c>
      <c r="AB323">
        <v>333716078</v>
      </c>
      <c r="AC323">
        <v>348396978</v>
      </c>
      <c r="AD323">
        <v>363656423</v>
      </c>
      <c r="AE323">
        <v>379703477</v>
      </c>
      <c r="AF323">
        <v>396646452</v>
      </c>
      <c r="AG323">
        <v>414265458</v>
      </c>
      <c r="AH323">
        <v>432279893</v>
      </c>
      <c r="AI323">
        <v>450742904</v>
      </c>
      <c r="AJ323">
        <v>470362049</v>
      </c>
      <c r="AK323">
        <v>490336007</v>
      </c>
      <c r="AL323">
        <v>510697610</v>
      </c>
      <c r="AM323">
        <v>531608061</v>
      </c>
      <c r="AN323">
        <v>552999074</v>
      </c>
      <c r="AO323">
        <v>574925405</v>
      </c>
      <c r="AP323">
        <v>597342090</v>
      </c>
      <c r="AQ323">
        <v>620122973</v>
      </c>
      <c r="AR323">
        <v>642947467</v>
      </c>
      <c r="AS323">
        <v>666072436</v>
      </c>
      <c r="AT323">
        <v>691267766</v>
      </c>
      <c r="AU323">
        <v>717956487</v>
      </c>
      <c r="AV323">
        <v>744981043</v>
      </c>
      <c r="AW323">
        <v>772369915</v>
      </c>
      <c r="AX323">
        <v>800148954</v>
      </c>
      <c r="AY323">
        <v>827737454</v>
      </c>
      <c r="AZ323">
        <v>855381776</v>
      </c>
      <c r="BA323">
        <v>883414877</v>
      </c>
      <c r="BB323">
        <v>911634409</v>
      </c>
      <c r="BC323">
        <v>940171799</v>
      </c>
      <c r="BD323">
        <v>968205043</v>
      </c>
      <c r="BE323">
        <v>997017793</v>
      </c>
      <c r="BF323">
        <v>1025968823</v>
      </c>
      <c r="BG323">
        <v>1054823348</v>
      </c>
      <c r="BH323">
        <v>1083449392</v>
      </c>
      <c r="BI323">
        <v>1112176304</v>
      </c>
      <c r="BJ323">
        <v>1141218397</v>
      </c>
      <c r="BK323">
        <v>1168812869</v>
      </c>
      <c r="BL323">
        <v>1195049574</v>
      </c>
      <c r="BM323">
        <v>1219745073</v>
      </c>
      <c r="BN323">
        <v>1242341820</v>
      </c>
      <c r="BO323">
        <v>1263526138</v>
      </c>
      <c r="BP323">
        <v>1283562794</v>
      </c>
      <c r="BQ323">
        <v>1302899506</v>
      </c>
      <c r="BR323">
        <v>1320678703</v>
      </c>
      <c r="BS323">
        <v>1338052962</v>
      </c>
      <c r="BT323">
        <v>1354636252</v>
      </c>
      <c r="BU323">
        <v>1370368002</v>
      </c>
      <c r="BV323">
        <v>1385241563</v>
      </c>
      <c r="BW323">
        <v>1399293868</v>
      </c>
      <c r="BX323">
        <v>1412480423</v>
      </c>
      <c r="BY323">
        <v>1424858444</v>
      </c>
      <c r="BZ323">
        <v>1436410408</v>
      </c>
      <c r="CA323">
        <v>1447231202</v>
      </c>
      <c r="CB323">
        <v>1457310366</v>
      </c>
      <c r="CC323">
        <v>1466663162</v>
      </c>
      <c r="CD323">
        <v>1475328209</v>
      </c>
      <c r="CE323">
        <v>1483350739</v>
      </c>
      <c r="CF323">
        <v>1490662194</v>
      </c>
      <c r="CG323">
        <v>1497284765</v>
      </c>
      <c r="CH323">
        <v>1503223451</v>
      </c>
      <c r="CI323">
        <v>1508490740</v>
      </c>
      <c r="CJ323">
        <v>1513108903</v>
      </c>
      <c r="CK323">
        <v>1517301810</v>
      </c>
      <c r="CL323">
        <v>1520942060</v>
      </c>
      <c r="CM323">
        <v>1523986646</v>
      </c>
      <c r="CN323">
        <v>1526429392</v>
      </c>
      <c r="CO323">
        <v>1528152869</v>
      </c>
      <c r="CP323">
        <v>1529153642</v>
      </c>
      <c r="CQ323">
        <v>1529476843</v>
      </c>
    </row>
    <row r="324" spans="1:95" x14ac:dyDescent="0.45">
      <c r="A324" t="s">
        <v>432</v>
      </c>
      <c r="B324" s="48" t="s">
        <v>433</v>
      </c>
      <c r="C324" t="s">
        <v>776</v>
      </c>
      <c r="D324" s="48" t="s">
        <v>777</v>
      </c>
      <c r="E324">
        <v>454862779</v>
      </c>
      <c r="F324">
        <v>454340283</v>
      </c>
      <c r="G324">
        <v>460179251</v>
      </c>
      <c r="H324">
        <v>471877335</v>
      </c>
      <c r="I324">
        <v>483404885</v>
      </c>
      <c r="J324">
        <v>495199584</v>
      </c>
      <c r="K324">
        <v>508687371</v>
      </c>
      <c r="L324">
        <v>521866231</v>
      </c>
      <c r="M324">
        <v>535586878</v>
      </c>
      <c r="N324">
        <v>550219333</v>
      </c>
      <c r="O324">
        <v>565232746</v>
      </c>
      <c r="P324">
        <v>580524121</v>
      </c>
      <c r="Q324">
        <v>594934913</v>
      </c>
      <c r="R324">
        <v>608830540</v>
      </c>
      <c r="S324">
        <v>621904762</v>
      </c>
      <c r="T324">
        <v>633679898</v>
      </c>
      <c r="U324">
        <v>644597514</v>
      </c>
      <c r="V324">
        <v>654829263</v>
      </c>
      <c r="W324">
        <v>665089891</v>
      </c>
      <c r="X324">
        <v>675562010</v>
      </c>
      <c r="Y324">
        <v>685913090</v>
      </c>
      <c r="Z324">
        <v>696611602</v>
      </c>
      <c r="AA324">
        <v>708542035</v>
      </c>
      <c r="AB324">
        <v>720626526</v>
      </c>
      <c r="AC324">
        <v>732219117</v>
      </c>
      <c r="AD324">
        <v>744131337</v>
      </c>
      <c r="AE324">
        <v>756732683</v>
      </c>
      <c r="AF324">
        <v>770123068</v>
      </c>
      <c r="AG324">
        <v>783762801</v>
      </c>
      <c r="AH324">
        <v>797137837</v>
      </c>
      <c r="AI324">
        <v>810359102</v>
      </c>
      <c r="AJ324">
        <v>823126528</v>
      </c>
      <c r="AK324">
        <v>835154897</v>
      </c>
      <c r="AL324">
        <v>846842857</v>
      </c>
      <c r="AM324">
        <v>858442558</v>
      </c>
      <c r="AN324">
        <v>869875263</v>
      </c>
      <c r="AO324">
        <v>881142682</v>
      </c>
      <c r="AP324">
        <v>892333960</v>
      </c>
      <c r="AQ324">
        <v>903138304</v>
      </c>
      <c r="AR324">
        <v>913115766</v>
      </c>
      <c r="AS324">
        <v>922422192</v>
      </c>
      <c r="AT324">
        <v>931316640</v>
      </c>
      <c r="AU324">
        <v>939746668</v>
      </c>
      <c r="AV324">
        <v>947826116</v>
      </c>
      <c r="AW324">
        <v>955660556</v>
      </c>
      <c r="AX324">
        <v>963445146</v>
      </c>
      <c r="AY324">
        <v>971160164</v>
      </c>
      <c r="AZ324">
        <v>978892367</v>
      </c>
      <c r="BA324">
        <v>986610104</v>
      </c>
      <c r="BB324">
        <v>994137103</v>
      </c>
      <c r="BC324">
        <v>1001651581</v>
      </c>
      <c r="BD324">
        <v>1009607681</v>
      </c>
      <c r="BE324">
        <v>1018544948</v>
      </c>
      <c r="BF324">
        <v>1027373928</v>
      </c>
      <c r="BG324">
        <v>1035761303</v>
      </c>
      <c r="BH324">
        <v>1043624296</v>
      </c>
      <c r="BI324">
        <v>1051317520</v>
      </c>
      <c r="BJ324">
        <v>1059078090</v>
      </c>
      <c r="BK324">
        <v>1065570928</v>
      </c>
      <c r="BL324">
        <v>1071111969</v>
      </c>
      <c r="BM324">
        <v>1075525813</v>
      </c>
      <c r="BN324">
        <v>1078396813</v>
      </c>
      <c r="BO324">
        <v>1080388471</v>
      </c>
      <c r="BP324">
        <v>1081763112</v>
      </c>
      <c r="BQ324">
        <v>1082957035</v>
      </c>
      <c r="BR324">
        <v>1083368523</v>
      </c>
      <c r="BS324">
        <v>1083866605</v>
      </c>
      <c r="BT324">
        <v>1084164617</v>
      </c>
      <c r="BU324">
        <v>1084194096</v>
      </c>
      <c r="BV324">
        <v>1083945186</v>
      </c>
      <c r="BW324">
        <v>1083450118</v>
      </c>
      <c r="BX324">
        <v>1082697250</v>
      </c>
      <c r="BY324">
        <v>1081714178</v>
      </c>
      <c r="BZ324">
        <v>1080511517</v>
      </c>
      <c r="CA324">
        <v>1079131191</v>
      </c>
      <c r="CB324">
        <v>1077583905</v>
      </c>
      <c r="CC324">
        <v>1075870477</v>
      </c>
      <c r="CD324">
        <v>1074017254</v>
      </c>
      <c r="CE324">
        <v>1072055988</v>
      </c>
      <c r="CF324">
        <v>1069935047</v>
      </c>
      <c r="CG324">
        <v>1067675024</v>
      </c>
      <c r="CH324">
        <v>1065267805</v>
      </c>
      <c r="CI324">
        <v>1062725270</v>
      </c>
      <c r="CJ324">
        <v>1060036435</v>
      </c>
      <c r="CK324">
        <v>1057143065</v>
      </c>
      <c r="CL324">
        <v>1053980016</v>
      </c>
      <c r="CM324">
        <v>1050514166</v>
      </c>
      <c r="CN324">
        <v>1046740791</v>
      </c>
      <c r="CO324">
        <v>1042603829</v>
      </c>
      <c r="CP324">
        <v>1038083174</v>
      </c>
      <c r="CQ324">
        <v>1033212466</v>
      </c>
    </row>
    <row r="325" spans="1:95" x14ac:dyDescent="0.45">
      <c r="A325" t="s">
        <v>432</v>
      </c>
      <c r="B325" s="48" t="s">
        <v>433</v>
      </c>
      <c r="C325" t="s">
        <v>774</v>
      </c>
      <c r="D325" s="48" t="s">
        <v>775</v>
      </c>
      <c r="E325">
        <v>441098756</v>
      </c>
      <c r="F325">
        <v>441194298</v>
      </c>
      <c r="G325">
        <v>447293771</v>
      </c>
      <c r="H325">
        <v>458933502</v>
      </c>
      <c r="I325">
        <v>470378587</v>
      </c>
      <c r="J325">
        <v>482167344</v>
      </c>
      <c r="K325">
        <v>495584119</v>
      </c>
      <c r="L325">
        <v>508604842</v>
      </c>
      <c r="M325">
        <v>522110930</v>
      </c>
      <c r="N325">
        <v>536443145</v>
      </c>
      <c r="O325">
        <v>551162496</v>
      </c>
      <c r="P325">
        <v>566125356</v>
      </c>
      <c r="Q325">
        <v>580241263</v>
      </c>
      <c r="R325">
        <v>593885165</v>
      </c>
      <c r="S325">
        <v>606783785</v>
      </c>
      <c r="T325">
        <v>618494350</v>
      </c>
      <c r="U325">
        <v>629324870</v>
      </c>
      <c r="V325">
        <v>639473855</v>
      </c>
      <c r="W325">
        <v>649685605</v>
      </c>
      <c r="X325">
        <v>660075612</v>
      </c>
      <c r="Y325">
        <v>670313385</v>
      </c>
      <c r="Z325">
        <v>680862252</v>
      </c>
      <c r="AA325">
        <v>692539599</v>
      </c>
      <c r="AB325">
        <v>704345059</v>
      </c>
      <c r="AC325">
        <v>715651956</v>
      </c>
      <c r="AD325">
        <v>727209000</v>
      </c>
      <c r="AE325">
        <v>739391611</v>
      </c>
      <c r="AF325">
        <v>752251507</v>
      </c>
      <c r="AG325">
        <v>765275790</v>
      </c>
      <c r="AH325">
        <v>777963470</v>
      </c>
      <c r="AI325">
        <v>790380071</v>
      </c>
      <c r="AJ325">
        <v>802371916</v>
      </c>
      <c r="AK325">
        <v>813717889</v>
      </c>
      <c r="AL325">
        <v>824761513</v>
      </c>
      <c r="AM325">
        <v>835801948</v>
      </c>
      <c r="AN325">
        <v>846727150</v>
      </c>
      <c r="AO325">
        <v>857489715</v>
      </c>
      <c r="AP325">
        <v>868178411</v>
      </c>
      <c r="AQ325">
        <v>878408173</v>
      </c>
      <c r="AR325">
        <v>887817067</v>
      </c>
      <c r="AS325">
        <v>896589315</v>
      </c>
      <c r="AT325">
        <v>904944303</v>
      </c>
      <c r="AU325">
        <v>912912487</v>
      </c>
      <c r="AV325">
        <v>920583880</v>
      </c>
      <c r="AW325">
        <v>928014611</v>
      </c>
      <c r="AX325">
        <v>935408577</v>
      </c>
      <c r="AY325">
        <v>942841960</v>
      </c>
      <c r="AZ325">
        <v>950292736</v>
      </c>
      <c r="BA325">
        <v>957695783</v>
      </c>
      <c r="BB325">
        <v>964880360</v>
      </c>
      <c r="BC325">
        <v>971950585</v>
      </c>
      <c r="BD325">
        <v>979498987</v>
      </c>
      <c r="BE325">
        <v>988021483</v>
      </c>
      <c r="BF325">
        <v>996476230</v>
      </c>
      <c r="BG325">
        <v>1004622486</v>
      </c>
      <c r="BH325">
        <v>1012426600</v>
      </c>
      <c r="BI325">
        <v>1020168620</v>
      </c>
      <c r="BJ325">
        <v>1028160432</v>
      </c>
      <c r="BK325">
        <v>1035127910</v>
      </c>
      <c r="BL325">
        <v>1041177922</v>
      </c>
      <c r="BM325">
        <v>1046340481</v>
      </c>
      <c r="BN325">
        <v>1050156931</v>
      </c>
      <c r="BO325">
        <v>1053171937</v>
      </c>
      <c r="BP325">
        <v>1055764642</v>
      </c>
      <c r="BQ325">
        <v>1058165223</v>
      </c>
      <c r="BR325">
        <v>1059722613</v>
      </c>
      <c r="BS325">
        <v>1061305852</v>
      </c>
      <c r="BT325">
        <v>1062655338</v>
      </c>
      <c r="BU325">
        <v>1063743658</v>
      </c>
      <c r="BV325">
        <v>1064558252</v>
      </c>
      <c r="BW325">
        <v>1065122066</v>
      </c>
      <c r="BX325">
        <v>1065414421</v>
      </c>
      <c r="BY325">
        <v>1065454944</v>
      </c>
      <c r="BZ325">
        <v>1065244609</v>
      </c>
      <c r="CA325">
        <v>1064817414</v>
      </c>
      <c r="CB325">
        <v>1064176398</v>
      </c>
      <c r="CC325">
        <v>1063316476</v>
      </c>
      <c r="CD325">
        <v>1062257836</v>
      </c>
      <c r="CE325">
        <v>1061025974</v>
      </c>
      <c r="CF325">
        <v>1059569888</v>
      </c>
      <c r="CG325">
        <v>1057906282</v>
      </c>
      <c r="CH325">
        <v>1056026495</v>
      </c>
      <c r="CI325">
        <v>1053943942</v>
      </c>
      <c r="CJ325">
        <v>1051645627</v>
      </c>
      <c r="CK325">
        <v>1049078347</v>
      </c>
      <c r="CL325">
        <v>1046182271</v>
      </c>
      <c r="CM325">
        <v>1042923806</v>
      </c>
      <c r="CN325">
        <v>1039303563</v>
      </c>
      <c r="CO325">
        <v>1035277054</v>
      </c>
      <c r="CP325">
        <v>1030833357</v>
      </c>
      <c r="CQ325">
        <v>1026014179</v>
      </c>
    </row>
    <row r="326" spans="1:95" x14ac:dyDescent="0.45">
      <c r="A326" t="s">
        <v>432</v>
      </c>
      <c r="B326" s="48" t="s">
        <v>433</v>
      </c>
      <c r="C326" t="s">
        <v>768</v>
      </c>
      <c r="D326" s="48" t="s">
        <v>769</v>
      </c>
      <c r="E326">
        <v>895961535</v>
      </c>
      <c r="F326">
        <v>895534581</v>
      </c>
      <c r="G326">
        <v>907473022</v>
      </c>
      <c r="H326">
        <v>930810837</v>
      </c>
      <c r="I326">
        <v>953783472</v>
      </c>
      <c r="J326">
        <v>977366928</v>
      </c>
      <c r="K326">
        <v>1004271490</v>
      </c>
      <c r="L326">
        <v>1030471073</v>
      </c>
      <c r="M326">
        <v>1057697808</v>
      </c>
      <c r="N326">
        <v>1086662478</v>
      </c>
      <c r="O326">
        <v>1116395242</v>
      </c>
      <c r="P326">
        <v>1146649477</v>
      </c>
      <c r="Q326">
        <v>1175176176</v>
      </c>
      <c r="R326">
        <v>1202715705</v>
      </c>
      <c r="S326">
        <v>1228688547</v>
      </c>
      <c r="T326">
        <v>1252174248</v>
      </c>
      <c r="U326">
        <v>1273922384</v>
      </c>
      <c r="V326">
        <v>1294303118</v>
      </c>
      <c r="W326">
        <v>1314775496</v>
      </c>
      <c r="X326">
        <v>1335637622</v>
      </c>
      <c r="Y326">
        <v>1356226475</v>
      </c>
      <c r="Z326">
        <v>1377473854</v>
      </c>
      <c r="AA326">
        <v>1401081634</v>
      </c>
      <c r="AB326">
        <v>1424971585</v>
      </c>
      <c r="AC326">
        <v>1447871073</v>
      </c>
      <c r="AD326">
        <v>1471340337</v>
      </c>
      <c r="AE326">
        <v>1496124294</v>
      </c>
      <c r="AF326">
        <v>1522374575</v>
      </c>
      <c r="AG326">
        <v>1549038591</v>
      </c>
      <c r="AH326">
        <v>1575101307</v>
      </c>
      <c r="AI326">
        <v>1600739173</v>
      </c>
      <c r="AJ326">
        <v>1625498444</v>
      </c>
      <c r="AK326">
        <v>1648872786</v>
      </c>
      <c r="AL326">
        <v>1671604370</v>
      </c>
      <c r="AM326">
        <v>1694244506</v>
      </c>
      <c r="AN326">
        <v>1716602413</v>
      </c>
      <c r="AO326">
        <v>1738632397</v>
      </c>
      <c r="AP326">
        <v>1760512371</v>
      </c>
      <c r="AQ326">
        <v>1781546477</v>
      </c>
      <c r="AR326">
        <v>1800932833</v>
      </c>
      <c r="AS326">
        <v>1819011507</v>
      </c>
      <c r="AT326">
        <v>1836260943</v>
      </c>
      <c r="AU326">
        <v>1852659155</v>
      </c>
      <c r="AV326">
        <v>1868409996</v>
      </c>
      <c r="AW326">
        <v>1883675167</v>
      </c>
      <c r="AX326">
        <v>1898853723</v>
      </c>
      <c r="AY326">
        <v>1914002124</v>
      </c>
      <c r="AZ326">
        <v>1929185103</v>
      </c>
      <c r="BA326">
        <v>1944305887</v>
      </c>
      <c r="BB326">
        <v>1959017463</v>
      </c>
      <c r="BC326">
        <v>1973602166</v>
      </c>
      <c r="BD326">
        <v>1989106668</v>
      </c>
      <c r="BE326">
        <v>2006566431</v>
      </c>
      <c r="BF326">
        <v>2023850158</v>
      </c>
      <c r="BG326">
        <v>2040383789</v>
      </c>
      <c r="BH326">
        <v>2056050896</v>
      </c>
      <c r="BI326">
        <v>2071486140</v>
      </c>
      <c r="BJ326">
        <v>2087238522</v>
      </c>
      <c r="BK326">
        <v>2100698838</v>
      </c>
      <c r="BL326">
        <v>2112289891</v>
      </c>
      <c r="BM326">
        <v>2121866294</v>
      </c>
      <c r="BN326">
        <v>2128553744</v>
      </c>
      <c r="BO326">
        <v>2133560408</v>
      </c>
      <c r="BP326">
        <v>2137527754</v>
      </c>
      <c r="BQ326">
        <v>2141122258</v>
      </c>
      <c r="BR326">
        <v>2143091136</v>
      </c>
      <c r="BS326">
        <v>2145172457</v>
      </c>
      <c r="BT326">
        <v>2146819955</v>
      </c>
      <c r="BU326">
        <v>2147937754</v>
      </c>
      <c r="BV326">
        <v>2148503438</v>
      </c>
      <c r="BW326">
        <v>2148572184</v>
      </c>
      <c r="BX326">
        <v>2148111671</v>
      </c>
      <c r="BY326">
        <v>2147169122</v>
      </c>
      <c r="BZ326">
        <v>2145756126</v>
      </c>
      <c r="CA326">
        <v>2143948605</v>
      </c>
      <c r="CB326">
        <v>2141760303</v>
      </c>
      <c r="CC326">
        <v>2139186953</v>
      </c>
      <c r="CD326">
        <v>2136275090</v>
      </c>
      <c r="CE326">
        <v>2133081962</v>
      </c>
      <c r="CF326">
        <v>2129504935</v>
      </c>
      <c r="CG326">
        <v>2125581306</v>
      </c>
      <c r="CH326">
        <v>2121294300</v>
      </c>
      <c r="CI326">
        <v>2116669212</v>
      </c>
      <c r="CJ326">
        <v>2111682062</v>
      </c>
      <c r="CK326">
        <v>2106221412</v>
      </c>
      <c r="CL326">
        <v>2100162287</v>
      </c>
      <c r="CM326">
        <v>2093437972</v>
      </c>
      <c r="CN326">
        <v>2086044354</v>
      </c>
      <c r="CO326">
        <v>2077880883</v>
      </c>
      <c r="CP326">
        <v>2068916531</v>
      </c>
      <c r="CQ326">
        <v>2059226645</v>
      </c>
    </row>
    <row r="327" spans="1:95" x14ac:dyDescent="0.45">
      <c r="A327" t="s">
        <v>688</v>
      </c>
      <c r="B327" s="48" t="s">
        <v>689</v>
      </c>
      <c r="C327" t="s">
        <v>770</v>
      </c>
      <c r="D327" s="48" t="s">
        <v>771</v>
      </c>
      <c r="E327">
        <v>737078760</v>
      </c>
      <c r="F327">
        <v>732445636</v>
      </c>
      <c r="G327">
        <v>737980873</v>
      </c>
      <c r="H327">
        <v>752679520</v>
      </c>
      <c r="I327">
        <v>766776751</v>
      </c>
      <c r="J327">
        <v>786535890</v>
      </c>
      <c r="K327">
        <v>808719786</v>
      </c>
      <c r="L327">
        <v>829937965</v>
      </c>
      <c r="M327">
        <v>851973084</v>
      </c>
      <c r="N327">
        <v>875427771</v>
      </c>
      <c r="O327">
        <v>899459159</v>
      </c>
      <c r="P327">
        <v>923589011</v>
      </c>
      <c r="Q327">
        <v>946062778</v>
      </c>
      <c r="R327">
        <v>966692762</v>
      </c>
      <c r="S327">
        <v>985070806</v>
      </c>
      <c r="T327">
        <v>1003191559</v>
      </c>
      <c r="U327">
        <v>1018537696</v>
      </c>
      <c r="V327">
        <v>1032657007</v>
      </c>
      <c r="W327">
        <v>1043681003</v>
      </c>
      <c r="X327">
        <v>1051607459</v>
      </c>
      <c r="Y327">
        <v>1058645853</v>
      </c>
      <c r="Z327">
        <v>1065509946</v>
      </c>
      <c r="AA327">
        <v>1073690803</v>
      </c>
      <c r="AB327">
        <v>1083132696</v>
      </c>
      <c r="AC327">
        <v>1091260215</v>
      </c>
      <c r="AD327">
        <v>1099377967</v>
      </c>
      <c r="AE327">
        <v>1108021304</v>
      </c>
      <c r="AF327">
        <v>1117234206</v>
      </c>
      <c r="AG327">
        <v>1126184404</v>
      </c>
      <c r="AH327">
        <v>1134137275</v>
      </c>
      <c r="AI327">
        <v>1141214882</v>
      </c>
      <c r="AJ327">
        <v>1146254843</v>
      </c>
      <c r="AK327">
        <v>1149553828</v>
      </c>
      <c r="AL327">
        <v>1151823074</v>
      </c>
      <c r="AM327">
        <v>1153446107</v>
      </c>
      <c r="AN327">
        <v>1154317917</v>
      </c>
      <c r="AO327">
        <v>1154347011</v>
      </c>
      <c r="AP327">
        <v>1153740755</v>
      </c>
      <c r="AQ327">
        <v>1151930611</v>
      </c>
      <c r="AR327">
        <v>1148435392</v>
      </c>
      <c r="AS327">
        <v>1143339240</v>
      </c>
      <c r="AT327">
        <v>1135351602</v>
      </c>
      <c r="AU327">
        <v>1125028001</v>
      </c>
      <c r="AV327">
        <v>1113713979</v>
      </c>
      <c r="AW327">
        <v>1101542929</v>
      </c>
      <c r="AX327">
        <v>1088904340</v>
      </c>
      <c r="AY327">
        <v>1076431923</v>
      </c>
      <c r="AZ327">
        <v>1063940686</v>
      </c>
      <c r="BA327">
        <v>1051000127</v>
      </c>
      <c r="BB327">
        <v>1037485078</v>
      </c>
      <c r="BC327">
        <v>1023534299</v>
      </c>
      <c r="BD327">
        <v>1011006698</v>
      </c>
      <c r="BE327">
        <v>999654238</v>
      </c>
      <c r="BF327">
        <v>987986162</v>
      </c>
      <c r="BG327">
        <v>975663374</v>
      </c>
      <c r="BH327">
        <v>962701842</v>
      </c>
      <c r="BI327">
        <v>949412305</v>
      </c>
      <c r="BJ327">
        <v>936129939</v>
      </c>
      <c r="BK327">
        <v>922009518</v>
      </c>
      <c r="BL327">
        <v>907384383</v>
      </c>
      <c r="BM327">
        <v>892292385</v>
      </c>
      <c r="BN327">
        <v>876415267</v>
      </c>
      <c r="BO327">
        <v>860273685</v>
      </c>
      <c r="BP327">
        <v>844246972</v>
      </c>
      <c r="BQ327">
        <v>828554514</v>
      </c>
      <c r="BR327">
        <v>812800662</v>
      </c>
      <c r="BS327">
        <v>797571268</v>
      </c>
      <c r="BT327">
        <v>782706132</v>
      </c>
      <c r="BU327">
        <v>768169663</v>
      </c>
      <c r="BV327">
        <v>753946273</v>
      </c>
      <c r="BW327">
        <v>740053783</v>
      </c>
      <c r="BX327">
        <v>726504257</v>
      </c>
      <c r="BY327">
        <v>713287352</v>
      </c>
      <c r="BZ327">
        <v>700431805</v>
      </c>
      <c r="CA327">
        <v>687918087</v>
      </c>
      <c r="CB327">
        <v>675770165</v>
      </c>
      <c r="CC327">
        <v>663968227</v>
      </c>
      <c r="CD327">
        <v>652519611</v>
      </c>
      <c r="CE327">
        <v>641435718</v>
      </c>
      <c r="CF327">
        <v>630681979</v>
      </c>
      <c r="CG327">
        <v>620273246</v>
      </c>
      <c r="CH327">
        <v>610186897</v>
      </c>
      <c r="CI327">
        <v>600433615</v>
      </c>
      <c r="CJ327">
        <v>590966875</v>
      </c>
      <c r="CK327">
        <v>581451332</v>
      </c>
      <c r="CL327">
        <v>571889007</v>
      </c>
      <c r="CM327">
        <v>562256673</v>
      </c>
      <c r="CN327">
        <v>552555854</v>
      </c>
      <c r="CO327">
        <v>542803433</v>
      </c>
      <c r="CP327">
        <v>532972334</v>
      </c>
      <c r="CQ327">
        <v>523091954</v>
      </c>
    </row>
    <row r="328" spans="1:95" x14ac:dyDescent="0.45">
      <c r="A328" t="s">
        <v>688</v>
      </c>
      <c r="B328" s="48" t="s">
        <v>689</v>
      </c>
      <c r="C328" t="s">
        <v>772</v>
      </c>
      <c r="D328" s="48" t="s">
        <v>773</v>
      </c>
      <c r="E328">
        <v>147173757</v>
      </c>
      <c r="F328">
        <v>151112561</v>
      </c>
      <c r="G328">
        <v>157244039</v>
      </c>
      <c r="H328">
        <v>165579523</v>
      </c>
      <c r="I328">
        <v>174132758</v>
      </c>
      <c r="J328">
        <v>177628048</v>
      </c>
      <c r="K328">
        <v>181999458</v>
      </c>
      <c r="L328">
        <v>186591881</v>
      </c>
      <c r="M328">
        <v>191376536</v>
      </c>
      <c r="N328">
        <v>196484832</v>
      </c>
      <c r="O328">
        <v>201781386</v>
      </c>
      <c r="P328">
        <v>207506530</v>
      </c>
      <c r="Q328">
        <v>213157335</v>
      </c>
      <c r="R328">
        <v>219691994</v>
      </c>
      <c r="S328">
        <v>226964230</v>
      </c>
      <c r="T328">
        <v>232031276</v>
      </c>
      <c r="U328">
        <v>238160900</v>
      </c>
      <c r="V328">
        <v>244173001</v>
      </c>
      <c r="W328">
        <v>253378236</v>
      </c>
      <c r="X328">
        <v>266066498</v>
      </c>
      <c r="Y328">
        <v>279363756</v>
      </c>
      <c r="Z328">
        <v>293482854</v>
      </c>
      <c r="AA328">
        <v>308635208</v>
      </c>
      <c r="AB328">
        <v>322806077</v>
      </c>
      <c r="AC328">
        <v>337297529</v>
      </c>
      <c r="AD328">
        <v>352364221</v>
      </c>
      <c r="AE328">
        <v>368214901</v>
      </c>
      <c r="AF328">
        <v>384958166</v>
      </c>
      <c r="AG328">
        <v>402374836</v>
      </c>
      <c r="AH328">
        <v>420184000</v>
      </c>
      <c r="AI328">
        <v>438437035</v>
      </c>
      <c r="AJ328">
        <v>457840427</v>
      </c>
      <c r="AK328">
        <v>477594057</v>
      </c>
      <c r="AL328">
        <v>497734418</v>
      </c>
      <c r="AM328">
        <v>518431331</v>
      </c>
      <c r="AN328">
        <v>539642552</v>
      </c>
      <c r="AO328">
        <v>561417477</v>
      </c>
      <c r="AP328">
        <v>583689091</v>
      </c>
      <c r="AQ328">
        <v>606333024</v>
      </c>
      <c r="AR328">
        <v>629028930</v>
      </c>
      <c r="AS328">
        <v>652035703</v>
      </c>
      <c r="AT328">
        <v>677123465</v>
      </c>
      <c r="AU328">
        <v>703716766</v>
      </c>
      <c r="AV328">
        <v>730635355</v>
      </c>
      <c r="AW328">
        <v>757907175</v>
      </c>
      <c r="AX328">
        <v>785582818</v>
      </c>
      <c r="AY328">
        <v>813075321</v>
      </c>
      <c r="AZ328">
        <v>840627356</v>
      </c>
      <c r="BA328">
        <v>868570160</v>
      </c>
      <c r="BB328">
        <v>896682778</v>
      </c>
      <c r="BC328">
        <v>925109048</v>
      </c>
      <c r="BD328">
        <v>953030272</v>
      </c>
      <c r="BE328">
        <v>981728497</v>
      </c>
      <c r="BF328">
        <v>1010562710</v>
      </c>
      <c r="BG328">
        <v>1039297610</v>
      </c>
      <c r="BH328">
        <v>1067802428</v>
      </c>
      <c r="BI328">
        <v>1096404456</v>
      </c>
      <c r="BJ328">
        <v>1125320010</v>
      </c>
      <c r="BK328">
        <v>1152787464</v>
      </c>
      <c r="BL328">
        <v>1178897261</v>
      </c>
      <c r="BM328">
        <v>1203467032</v>
      </c>
      <c r="BN328">
        <v>1225935435</v>
      </c>
      <c r="BO328">
        <v>1246987438</v>
      </c>
      <c r="BP328">
        <v>1266892180</v>
      </c>
      <c r="BQ328">
        <v>1286098563</v>
      </c>
      <c r="BR328">
        <v>1303749126</v>
      </c>
      <c r="BS328">
        <v>1320997213</v>
      </c>
      <c r="BT328">
        <v>1337457083</v>
      </c>
      <c r="BU328">
        <v>1353068619</v>
      </c>
      <c r="BV328">
        <v>1367824989</v>
      </c>
      <c r="BW328">
        <v>1381763394</v>
      </c>
      <c r="BX328">
        <v>1394839414</v>
      </c>
      <c r="BY328">
        <v>1407110701</v>
      </c>
      <c r="BZ328">
        <v>1418559334</v>
      </c>
      <c r="CA328">
        <v>1429280187</v>
      </c>
      <c r="CB328">
        <v>1439262662</v>
      </c>
      <c r="CC328">
        <v>1448521738</v>
      </c>
      <c r="CD328">
        <v>1457095961</v>
      </c>
      <c r="CE328">
        <v>1465030395</v>
      </c>
      <c r="CF328">
        <v>1472256531</v>
      </c>
      <c r="CG328">
        <v>1478796269</v>
      </c>
      <c r="CH328">
        <v>1484654653</v>
      </c>
      <c r="CI328">
        <v>1489845584</v>
      </c>
      <c r="CJ328">
        <v>1494391730</v>
      </c>
      <c r="CK328">
        <v>1498517017</v>
      </c>
      <c r="CL328">
        <v>1502094094</v>
      </c>
      <c r="CM328">
        <v>1505079452</v>
      </c>
      <c r="CN328">
        <v>1507467543</v>
      </c>
      <c r="CO328">
        <v>1509141050</v>
      </c>
      <c r="CP328">
        <v>1510096174</v>
      </c>
      <c r="CQ328">
        <v>1510378840</v>
      </c>
    </row>
    <row r="329" spans="1:95" x14ac:dyDescent="0.45">
      <c r="A329" t="s">
        <v>688</v>
      </c>
      <c r="B329" s="48" t="s">
        <v>689</v>
      </c>
      <c r="C329" t="s">
        <v>776</v>
      </c>
      <c r="D329" s="48" t="s">
        <v>777</v>
      </c>
      <c r="E329">
        <v>449568231</v>
      </c>
      <c r="F329">
        <v>448904829</v>
      </c>
      <c r="G329">
        <v>454600580</v>
      </c>
      <c r="H329">
        <v>466139043</v>
      </c>
      <c r="I329">
        <v>477497491</v>
      </c>
      <c r="J329">
        <v>489119517</v>
      </c>
      <c r="K329">
        <v>502424210</v>
      </c>
      <c r="L329">
        <v>515399593</v>
      </c>
      <c r="M329">
        <v>528907639</v>
      </c>
      <c r="N329">
        <v>543330188</v>
      </c>
      <c r="O329">
        <v>558131954</v>
      </c>
      <c r="P329">
        <v>573214503</v>
      </c>
      <c r="Q329">
        <v>587414970</v>
      </c>
      <c r="R329">
        <v>601114230</v>
      </c>
      <c r="S329">
        <v>614018874</v>
      </c>
      <c r="T329">
        <v>625637077</v>
      </c>
      <c r="U329">
        <v>636410954</v>
      </c>
      <c r="V329">
        <v>646510799</v>
      </c>
      <c r="W329">
        <v>656642668</v>
      </c>
      <c r="X329">
        <v>666983893</v>
      </c>
      <c r="Y329">
        <v>677201173</v>
      </c>
      <c r="Z329">
        <v>687760330</v>
      </c>
      <c r="AA329">
        <v>699546133</v>
      </c>
      <c r="AB329">
        <v>711484716</v>
      </c>
      <c r="AC329">
        <v>722929778</v>
      </c>
      <c r="AD329">
        <v>734692329</v>
      </c>
      <c r="AE329">
        <v>747141417</v>
      </c>
      <c r="AF329">
        <v>760377430</v>
      </c>
      <c r="AG329">
        <v>773861263</v>
      </c>
      <c r="AH329">
        <v>787078626</v>
      </c>
      <c r="AI329">
        <v>800138928</v>
      </c>
      <c r="AJ329">
        <v>812741021</v>
      </c>
      <c r="AK329">
        <v>824601898</v>
      </c>
      <c r="AL329">
        <v>836123684</v>
      </c>
      <c r="AM329">
        <v>847559595</v>
      </c>
      <c r="AN329">
        <v>858851742</v>
      </c>
      <c r="AO329">
        <v>870003034</v>
      </c>
      <c r="AP329">
        <v>881084187</v>
      </c>
      <c r="AQ329">
        <v>891785870</v>
      </c>
      <c r="AR329">
        <v>901668330</v>
      </c>
      <c r="AS329">
        <v>910888873</v>
      </c>
      <c r="AT329">
        <v>919707141</v>
      </c>
      <c r="AU329">
        <v>928071783</v>
      </c>
      <c r="AV329">
        <v>936077624</v>
      </c>
      <c r="AW329">
        <v>943830071</v>
      </c>
      <c r="AX329">
        <v>951544531</v>
      </c>
      <c r="AY329">
        <v>959196244</v>
      </c>
      <c r="AZ329">
        <v>966867763</v>
      </c>
      <c r="BA329">
        <v>974525283</v>
      </c>
      <c r="BB329">
        <v>981992282</v>
      </c>
      <c r="BC329">
        <v>989446946</v>
      </c>
      <c r="BD329">
        <v>997340495</v>
      </c>
      <c r="BE329">
        <v>1006212064</v>
      </c>
      <c r="BF329">
        <v>1014972303</v>
      </c>
      <c r="BG329">
        <v>1023287685</v>
      </c>
      <c r="BH329">
        <v>1031076673</v>
      </c>
      <c r="BI329">
        <v>1038696727</v>
      </c>
      <c r="BJ329">
        <v>1046387351</v>
      </c>
      <c r="BK329">
        <v>1052815212</v>
      </c>
      <c r="BL329">
        <v>1058296705</v>
      </c>
      <c r="BM329">
        <v>1062655811</v>
      </c>
      <c r="BN329">
        <v>1065469808</v>
      </c>
      <c r="BO329">
        <v>1067401619</v>
      </c>
      <c r="BP329">
        <v>1068720709</v>
      </c>
      <c r="BQ329">
        <v>1069863931</v>
      </c>
      <c r="BR329">
        <v>1070229608</v>
      </c>
      <c r="BS329">
        <v>1070687514</v>
      </c>
      <c r="BT329">
        <v>1070951188</v>
      </c>
      <c r="BU329">
        <v>1070952221</v>
      </c>
      <c r="BV329">
        <v>1070680784</v>
      </c>
      <c r="BW329">
        <v>1070169052</v>
      </c>
      <c r="BX329">
        <v>1069405351</v>
      </c>
      <c r="BY329">
        <v>1068417297</v>
      </c>
      <c r="BZ329">
        <v>1067215086</v>
      </c>
      <c r="CA329">
        <v>1065840317</v>
      </c>
      <c r="CB329">
        <v>1064303447</v>
      </c>
      <c r="CC329">
        <v>1062604943</v>
      </c>
      <c r="CD329">
        <v>1060770702</v>
      </c>
      <c r="CE329">
        <v>1058831993</v>
      </c>
      <c r="CF329">
        <v>1056736872</v>
      </c>
      <c r="CG329">
        <v>1054505508</v>
      </c>
      <c r="CH329">
        <v>1052129294</v>
      </c>
      <c r="CI329">
        <v>1049619652</v>
      </c>
      <c r="CJ329">
        <v>1046965560</v>
      </c>
      <c r="CK329">
        <v>1044108718</v>
      </c>
      <c r="CL329">
        <v>1040983716</v>
      </c>
      <c r="CM329">
        <v>1037557361</v>
      </c>
      <c r="CN329">
        <v>1033824910</v>
      </c>
      <c r="CO329">
        <v>1029730321</v>
      </c>
      <c r="CP329">
        <v>1025253576</v>
      </c>
      <c r="CQ329">
        <v>1020428264</v>
      </c>
    </row>
    <row r="330" spans="1:95" x14ac:dyDescent="0.45">
      <c r="A330" t="s">
        <v>688</v>
      </c>
      <c r="B330" s="48" t="s">
        <v>689</v>
      </c>
      <c r="C330" t="s">
        <v>774</v>
      </c>
      <c r="D330" s="48" t="s">
        <v>775</v>
      </c>
      <c r="E330">
        <v>434684286</v>
      </c>
      <c r="F330">
        <v>434653368</v>
      </c>
      <c r="G330">
        <v>440624332</v>
      </c>
      <c r="H330">
        <v>452120000</v>
      </c>
      <c r="I330">
        <v>463412018</v>
      </c>
      <c r="J330">
        <v>475044421</v>
      </c>
      <c r="K330">
        <v>488295034</v>
      </c>
      <c r="L330">
        <v>501130253</v>
      </c>
      <c r="M330">
        <v>514441981</v>
      </c>
      <c r="N330">
        <v>528582415</v>
      </c>
      <c r="O330">
        <v>543108591</v>
      </c>
      <c r="P330">
        <v>557881038</v>
      </c>
      <c r="Q330">
        <v>571805143</v>
      </c>
      <c r="R330">
        <v>585270526</v>
      </c>
      <c r="S330">
        <v>598016162</v>
      </c>
      <c r="T330">
        <v>609585758</v>
      </c>
      <c r="U330">
        <v>620287642</v>
      </c>
      <c r="V330">
        <v>630319209</v>
      </c>
      <c r="W330">
        <v>640416571</v>
      </c>
      <c r="X330">
        <v>650690064</v>
      </c>
      <c r="Y330">
        <v>660808436</v>
      </c>
      <c r="Z330">
        <v>671232470</v>
      </c>
      <c r="AA330">
        <v>682779878</v>
      </c>
      <c r="AB330">
        <v>694454057</v>
      </c>
      <c r="AC330">
        <v>705627966</v>
      </c>
      <c r="AD330">
        <v>717049859</v>
      </c>
      <c r="AE330">
        <v>729094788</v>
      </c>
      <c r="AF330">
        <v>741814942</v>
      </c>
      <c r="AG330">
        <v>754697977</v>
      </c>
      <c r="AH330">
        <v>767242649</v>
      </c>
      <c r="AI330">
        <v>779512989</v>
      </c>
      <c r="AJ330">
        <v>791354249</v>
      </c>
      <c r="AK330">
        <v>802545987</v>
      </c>
      <c r="AL330">
        <v>813433808</v>
      </c>
      <c r="AM330">
        <v>824317843</v>
      </c>
      <c r="AN330">
        <v>835108727</v>
      </c>
      <c r="AO330">
        <v>845761454</v>
      </c>
      <c r="AP330">
        <v>856345659</v>
      </c>
      <c r="AQ330">
        <v>866477765</v>
      </c>
      <c r="AR330">
        <v>875795992</v>
      </c>
      <c r="AS330">
        <v>884486070</v>
      </c>
      <c r="AT330">
        <v>892767926</v>
      </c>
      <c r="AU330">
        <v>900672984</v>
      </c>
      <c r="AV330">
        <v>908271710</v>
      </c>
      <c r="AW330">
        <v>915620033</v>
      </c>
      <c r="AX330">
        <v>922942627</v>
      </c>
      <c r="AY330">
        <v>930311000</v>
      </c>
      <c r="AZ330">
        <v>937700279</v>
      </c>
      <c r="BA330">
        <v>945045004</v>
      </c>
      <c r="BB330">
        <v>952175574</v>
      </c>
      <c r="BC330">
        <v>959196401</v>
      </c>
      <c r="BD330">
        <v>966696475</v>
      </c>
      <c r="BE330">
        <v>975170671</v>
      </c>
      <c r="BF330">
        <v>983576569</v>
      </c>
      <c r="BG330">
        <v>991673299</v>
      </c>
      <c r="BH330">
        <v>999427597</v>
      </c>
      <c r="BI330">
        <v>1007120034</v>
      </c>
      <c r="BJ330">
        <v>1015062598</v>
      </c>
      <c r="BK330">
        <v>1021981770</v>
      </c>
      <c r="BL330">
        <v>1027984939</v>
      </c>
      <c r="BM330">
        <v>1033103606</v>
      </c>
      <c r="BN330">
        <v>1036880894</v>
      </c>
      <c r="BO330">
        <v>1039859504</v>
      </c>
      <c r="BP330">
        <v>1042418443</v>
      </c>
      <c r="BQ330">
        <v>1044789146</v>
      </c>
      <c r="BR330">
        <v>1046320180</v>
      </c>
      <c r="BS330">
        <v>1047880967</v>
      </c>
      <c r="BT330">
        <v>1049212027</v>
      </c>
      <c r="BU330">
        <v>1050286061</v>
      </c>
      <c r="BV330">
        <v>1051090478</v>
      </c>
      <c r="BW330">
        <v>1051648125</v>
      </c>
      <c r="BX330">
        <v>1051938320</v>
      </c>
      <c r="BY330">
        <v>1051980756</v>
      </c>
      <c r="BZ330">
        <v>1051776053</v>
      </c>
      <c r="CA330">
        <v>1051357957</v>
      </c>
      <c r="CB330">
        <v>1050729380</v>
      </c>
      <c r="CC330">
        <v>1049885022</v>
      </c>
      <c r="CD330">
        <v>1048844870</v>
      </c>
      <c r="CE330">
        <v>1047634120</v>
      </c>
      <c r="CF330">
        <v>1046201638</v>
      </c>
      <c r="CG330">
        <v>1044564007</v>
      </c>
      <c r="CH330">
        <v>1042712256</v>
      </c>
      <c r="CI330">
        <v>1040659547</v>
      </c>
      <c r="CJ330">
        <v>1038393045</v>
      </c>
      <c r="CK330">
        <v>1035859631</v>
      </c>
      <c r="CL330">
        <v>1032999385</v>
      </c>
      <c r="CM330">
        <v>1029778764</v>
      </c>
      <c r="CN330">
        <v>1026198487</v>
      </c>
      <c r="CO330">
        <v>1022214162</v>
      </c>
      <c r="CP330">
        <v>1017814932</v>
      </c>
      <c r="CQ330">
        <v>1013042530</v>
      </c>
    </row>
    <row r="331" spans="1:95" x14ac:dyDescent="0.45">
      <c r="A331" t="s">
        <v>688</v>
      </c>
      <c r="B331" s="48" t="s">
        <v>689</v>
      </c>
      <c r="C331" t="s">
        <v>768</v>
      </c>
      <c r="D331" s="48" t="s">
        <v>769</v>
      </c>
      <c r="E331">
        <v>884252517</v>
      </c>
      <c r="F331">
        <v>883558197</v>
      </c>
      <c r="G331">
        <v>895224912</v>
      </c>
      <c r="H331">
        <v>918259043</v>
      </c>
      <c r="I331">
        <v>940909509</v>
      </c>
      <c r="J331">
        <v>964163938</v>
      </c>
      <c r="K331">
        <v>990719244</v>
      </c>
      <c r="L331">
        <v>1016529846</v>
      </c>
      <c r="M331">
        <v>1043349620</v>
      </c>
      <c r="N331">
        <v>1071912603</v>
      </c>
      <c r="O331">
        <v>1101240545</v>
      </c>
      <c r="P331">
        <v>1131095541</v>
      </c>
      <c r="Q331">
        <v>1159220113</v>
      </c>
      <c r="R331">
        <v>1186384756</v>
      </c>
      <c r="S331">
        <v>1212035036</v>
      </c>
      <c r="T331">
        <v>1235222835</v>
      </c>
      <c r="U331">
        <v>1256698596</v>
      </c>
      <c r="V331">
        <v>1276830008</v>
      </c>
      <c r="W331">
        <v>1297059239</v>
      </c>
      <c r="X331">
        <v>1317673957</v>
      </c>
      <c r="Y331">
        <v>1338009609</v>
      </c>
      <c r="Z331">
        <v>1358992800</v>
      </c>
      <c r="AA331">
        <v>1382326011</v>
      </c>
      <c r="AB331">
        <v>1405938773</v>
      </c>
      <c r="AC331">
        <v>1428557744</v>
      </c>
      <c r="AD331">
        <v>1451742188</v>
      </c>
      <c r="AE331">
        <v>1476236205</v>
      </c>
      <c r="AF331">
        <v>1502192372</v>
      </c>
      <c r="AG331">
        <v>1528559240</v>
      </c>
      <c r="AH331">
        <v>1554321275</v>
      </c>
      <c r="AI331">
        <v>1579651917</v>
      </c>
      <c r="AJ331">
        <v>1604095270</v>
      </c>
      <c r="AK331">
        <v>1627147885</v>
      </c>
      <c r="AL331">
        <v>1649557492</v>
      </c>
      <c r="AM331">
        <v>1671877438</v>
      </c>
      <c r="AN331">
        <v>1693960469</v>
      </c>
      <c r="AO331">
        <v>1715764488</v>
      </c>
      <c r="AP331">
        <v>1737429846</v>
      </c>
      <c r="AQ331">
        <v>1758263635</v>
      </c>
      <c r="AR331">
        <v>1777464322</v>
      </c>
      <c r="AS331">
        <v>1795374943</v>
      </c>
      <c r="AT331">
        <v>1812475067</v>
      </c>
      <c r="AU331">
        <v>1828744767</v>
      </c>
      <c r="AV331">
        <v>1844349334</v>
      </c>
      <c r="AW331">
        <v>1859450104</v>
      </c>
      <c r="AX331">
        <v>1874487158</v>
      </c>
      <c r="AY331">
        <v>1889507244</v>
      </c>
      <c r="AZ331">
        <v>1904568042</v>
      </c>
      <c r="BA331">
        <v>1919570287</v>
      </c>
      <c r="BB331">
        <v>1934167856</v>
      </c>
      <c r="BC331">
        <v>1948643347</v>
      </c>
      <c r="BD331">
        <v>1964036970</v>
      </c>
      <c r="BE331">
        <v>1981382735</v>
      </c>
      <c r="BF331">
        <v>1998548872</v>
      </c>
      <c r="BG331">
        <v>2014960984</v>
      </c>
      <c r="BH331">
        <v>2030504270</v>
      </c>
      <c r="BI331">
        <v>2045816761</v>
      </c>
      <c r="BJ331">
        <v>2061449949</v>
      </c>
      <c r="BK331">
        <v>2074796982</v>
      </c>
      <c r="BL331">
        <v>2086281644</v>
      </c>
      <c r="BM331">
        <v>2095759417</v>
      </c>
      <c r="BN331">
        <v>2102350702</v>
      </c>
      <c r="BO331">
        <v>2107261123</v>
      </c>
      <c r="BP331">
        <v>2111139152</v>
      </c>
      <c r="BQ331">
        <v>2114653077</v>
      </c>
      <c r="BR331">
        <v>2116549788</v>
      </c>
      <c r="BS331">
        <v>2118568481</v>
      </c>
      <c r="BT331">
        <v>2120163215</v>
      </c>
      <c r="BU331">
        <v>2121238282</v>
      </c>
      <c r="BV331">
        <v>2121771262</v>
      </c>
      <c r="BW331">
        <v>2121817177</v>
      </c>
      <c r="BX331">
        <v>2121343671</v>
      </c>
      <c r="BY331">
        <v>2120398053</v>
      </c>
      <c r="BZ331">
        <v>2118991139</v>
      </c>
      <c r="CA331">
        <v>2117198274</v>
      </c>
      <c r="CB331">
        <v>2115032827</v>
      </c>
      <c r="CC331">
        <v>2112489965</v>
      </c>
      <c r="CD331">
        <v>2109615572</v>
      </c>
      <c r="CE331">
        <v>2106466113</v>
      </c>
      <c r="CF331">
        <v>2102938510</v>
      </c>
      <c r="CG331">
        <v>2099069515</v>
      </c>
      <c r="CH331">
        <v>2094841550</v>
      </c>
      <c r="CI331">
        <v>2090279199</v>
      </c>
      <c r="CJ331">
        <v>2085358605</v>
      </c>
      <c r="CK331">
        <v>2079968349</v>
      </c>
      <c r="CL331">
        <v>2073983101</v>
      </c>
      <c r="CM331">
        <v>2067336125</v>
      </c>
      <c r="CN331">
        <v>2060023397</v>
      </c>
      <c r="CO331">
        <v>2051944483</v>
      </c>
      <c r="CP331">
        <v>2043068508</v>
      </c>
      <c r="CQ331">
        <v>2033470794</v>
      </c>
    </row>
    <row r="332" spans="1:95" x14ac:dyDescent="0.45">
      <c r="A332" t="s">
        <v>237</v>
      </c>
      <c r="B332" s="48" t="s">
        <v>442</v>
      </c>
      <c r="C332" t="s">
        <v>770</v>
      </c>
      <c r="D332" s="48" t="s">
        <v>771</v>
      </c>
      <c r="E332">
        <v>3035589</v>
      </c>
      <c r="F332">
        <v>3094732</v>
      </c>
      <c r="G332">
        <v>3155609</v>
      </c>
      <c r="H332">
        <v>3220805</v>
      </c>
      <c r="I332">
        <v>3289665</v>
      </c>
      <c r="J332">
        <v>3360591</v>
      </c>
      <c r="K332">
        <v>3433310</v>
      </c>
      <c r="L332">
        <v>3507691</v>
      </c>
      <c r="M332">
        <v>3583332</v>
      </c>
      <c r="N332">
        <v>3660191</v>
      </c>
      <c r="O332">
        <v>3737674</v>
      </c>
      <c r="P332">
        <v>3815887</v>
      </c>
      <c r="Q332">
        <v>3894438</v>
      </c>
      <c r="R332">
        <v>3973259</v>
      </c>
      <c r="S332">
        <v>4050340</v>
      </c>
      <c r="T332">
        <v>4102746</v>
      </c>
      <c r="U332">
        <v>4152714</v>
      </c>
      <c r="V332">
        <v>4200642</v>
      </c>
      <c r="W332">
        <v>4246305</v>
      </c>
      <c r="X332">
        <v>4289687</v>
      </c>
      <c r="Y332">
        <v>4331100</v>
      </c>
      <c r="Z332">
        <v>4370587</v>
      </c>
      <c r="AA332">
        <v>4407435</v>
      </c>
      <c r="AB332">
        <v>4450443</v>
      </c>
      <c r="AC332">
        <v>4497643</v>
      </c>
      <c r="AD332">
        <v>4542446</v>
      </c>
      <c r="AE332">
        <v>4582747</v>
      </c>
      <c r="AF332">
        <v>4618856</v>
      </c>
      <c r="AG332">
        <v>4650421</v>
      </c>
      <c r="AH332">
        <v>4678683</v>
      </c>
      <c r="AI332">
        <v>4703727</v>
      </c>
      <c r="AJ332">
        <v>4740191</v>
      </c>
      <c r="AK332">
        <v>4784554</v>
      </c>
      <c r="AL332">
        <v>4825339</v>
      </c>
      <c r="AM332">
        <v>4861159</v>
      </c>
      <c r="AN332">
        <v>4895138</v>
      </c>
      <c r="AO332">
        <v>4927883</v>
      </c>
      <c r="AP332">
        <v>4958629</v>
      </c>
      <c r="AQ332">
        <v>4987334</v>
      </c>
      <c r="AR332">
        <v>5013758</v>
      </c>
      <c r="AS332">
        <v>5037742</v>
      </c>
      <c r="AT332">
        <v>5061139</v>
      </c>
      <c r="AU332">
        <v>5108501</v>
      </c>
      <c r="AV332">
        <v>5172943</v>
      </c>
      <c r="AW332">
        <v>5237445</v>
      </c>
      <c r="AX332">
        <v>5301557</v>
      </c>
      <c r="AY332">
        <v>5365830</v>
      </c>
      <c r="AZ332">
        <v>5430032</v>
      </c>
      <c r="BA332">
        <v>5494851</v>
      </c>
      <c r="BB332">
        <v>5560474</v>
      </c>
      <c r="BC332">
        <v>5625115</v>
      </c>
      <c r="BD332">
        <v>5693540</v>
      </c>
      <c r="BE332">
        <v>5763580</v>
      </c>
      <c r="BF332">
        <v>5828878</v>
      </c>
      <c r="BG332">
        <v>5891144</v>
      </c>
      <c r="BH332">
        <v>5953764</v>
      </c>
      <c r="BI332">
        <v>6018764</v>
      </c>
      <c r="BJ332">
        <v>6088733</v>
      </c>
      <c r="BK332">
        <v>6168356</v>
      </c>
      <c r="BL332">
        <v>6244835</v>
      </c>
      <c r="BM332">
        <v>6287457</v>
      </c>
      <c r="BN332">
        <v>6301850</v>
      </c>
      <c r="BO332">
        <v>6315007</v>
      </c>
      <c r="BP332">
        <v>6330428</v>
      </c>
      <c r="BQ332">
        <v>6342158</v>
      </c>
      <c r="BR332">
        <v>6350252</v>
      </c>
      <c r="BS332">
        <v>6355239</v>
      </c>
      <c r="BT332">
        <v>6357217</v>
      </c>
      <c r="BU332">
        <v>6356261</v>
      </c>
      <c r="BV332">
        <v>6352110</v>
      </c>
      <c r="BW332">
        <v>6344114</v>
      </c>
      <c r="BX332">
        <v>6331994</v>
      </c>
      <c r="BY332">
        <v>6315241</v>
      </c>
      <c r="BZ332">
        <v>6294210</v>
      </c>
      <c r="CA332">
        <v>6268825</v>
      </c>
      <c r="CB332">
        <v>6239020</v>
      </c>
      <c r="CC332">
        <v>6205019</v>
      </c>
      <c r="CD332">
        <v>6166799</v>
      </c>
      <c r="CE332">
        <v>6124307</v>
      </c>
      <c r="CF332">
        <v>6077814</v>
      </c>
      <c r="CG332">
        <v>6027073</v>
      </c>
      <c r="CH332">
        <v>5972527</v>
      </c>
      <c r="CI332">
        <v>5914366</v>
      </c>
      <c r="CJ332">
        <v>5852622</v>
      </c>
      <c r="CK332">
        <v>5789408</v>
      </c>
      <c r="CL332">
        <v>5724759</v>
      </c>
      <c r="CM332">
        <v>5658734</v>
      </c>
      <c r="CN332">
        <v>5591409</v>
      </c>
      <c r="CO332">
        <v>5523087</v>
      </c>
      <c r="CP332">
        <v>5453371</v>
      </c>
      <c r="CQ332">
        <v>5382958</v>
      </c>
    </row>
    <row r="333" spans="1:95" x14ac:dyDescent="0.45">
      <c r="A333" t="s">
        <v>237</v>
      </c>
      <c r="B333" s="48" t="s">
        <v>442</v>
      </c>
      <c r="C333" t="s">
        <v>772</v>
      </c>
      <c r="D333" s="48" t="s">
        <v>773</v>
      </c>
      <c r="E333">
        <v>1555302</v>
      </c>
      <c r="F333">
        <v>1627599</v>
      </c>
      <c r="G333">
        <v>1703660</v>
      </c>
      <c r="H333">
        <v>1780911</v>
      </c>
      <c r="I333">
        <v>1860253</v>
      </c>
      <c r="J333">
        <v>1943372</v>
      </c>
      <c r="K333">
        <v>2030438</v>
      </c>
      <c r="L333">
        <v>2121366</v>
      </c>
      <c r="M333">
        <v>2216348</v>
      </c>
      <c r="N333">
        <v>2315045</v>
      </c>
      <c r="O333">
        <v>2417713</v>
      </c>
      <c r="P333">
        <v>2524165</v>
      </c>
      <c r="Q333">
        <v>2634596</v>
      </c>
      <c r="R333">
        <v>2748774</v>
      </c>
      <c r="S333">
        <v>2868233</v>
      </c>
      <c r="T333">
        <v>3015505</v>
      </c>
      <c r="U333">
        <v>3168198</v>
      </c>
      <c r="V333">
        <v>3326177</v>
      </c>
      <c r="W333">
        <v>3489862</v>
      </c>
      <c r="X333">
        <v>3659182</v>
      </c>
      <c r="Y333">
        <v>3834777</v>
      </c>
      <c r="Z333">
        <v>4016323</v>
      </c>
      <c r="AA333">
        <v>4203863</v>
      </c>
      <c r="AB333">
        <v>4389974</v>
      </c>
      <c r="AC333">
        <v>4577139</v>
      </c>
      <c r="AD333">
        <v>4768708</v>
      </c>
      <c r="AE333">
        <v>4963251</v>
      </c>
      <c r="AF333">
        <v>5160434</v>
      </c>
      <c r="AG333">
        <v>5360387</v>
      </c>
      <c r="AH333">
        <v>5563169</v>
      </c>
      <c r="AI333">
        <v>5769946</v>
      </c>
      <c r="AJ333">
        <v>5962189</v>
      </c>
      <c r="AK333">
        <v>6145574</v>
      </c>
      <c r="AL333">
        <v>6328935</v>
      </c>
      <c r="AM333">
        <v>6511038</v>
      </c>
      <c r="AN333">
        <v>6695376</v>
      </c>
      <c r="AO333">
        <v>6883067</v>
      </c>
      <c r="AP333">
        <v>7072498</v>
      </c>
      <c r="AQ333">
        <v>7263850</v>
      </c>
      <c r="AR333">
        <v>7457037</v>
      </c>
      <c r="AS333">
        <v>7651464</v>
      </c>
      <c r="AT333">
        <v>7849601</v>
      </c>
      <c r="AU333">
        <v>8029971</v>
      </c>
      <c r="AV333">
        <v>8199363</v>
      </c>
      <c r="AW333">
        <v>8371256</v>
      </c>
      <c r="AX333">
        <v>8544606</v>
      </c>
      <c r="AY333">
        <v>8720301</v>
      </c>
      <c r="AZ333">
        <v>8898741</v>
      </c>
      <c r="BA333">
        <v>9080351</v>
      </c>
      <c r="BB333">
        <v>9265480</v>
      </c>
      <c r="BC333">
        <v>9451580</v>
      </c>
      <c r="BD333">
        <v>9632687</v>
      </c>
      <c r="BE333">
        <v>9808614</v>
      </c>
      <c r="BF333">
        <v>9978250</v>
      </c>
      <c r="BG333">
        <v>10143980</v>
      </c>
      <c r="BH333">
        <v>10312461</v>
      </c>
      <c r="BI333">
        <v>10486375</v>
      </c>
      <c r="BJ333">
        <v>10670786</v>
      </c>
      <c r="BK333">
        <v>10881191</v>
      </c>
      <c r="BL333">
        <v>11095186</v>
      </c>
      <c r="BM333">
        <v>11258608</v>
      </c>
      <c r="BN333">
        <v>11380604</v>
      </c>
      <c r="BO333">
        <v>11508890</v>
      </c>
      <c r="BP333">
        <v>11649655</v>
      </c>
      <c r="BQ333">
        <v>11793320</v>
      </c>
      <c r="BR333">
        <v>11939644</v>
      </c>
      <c r="BS333">
        <v>12089267</v>
      </c>
      <c r="BT333">
        <v>12243103</v>
      </c>
      <c r="BU333">
        <v>12400965</v>
      </c>
      <c r="BV333">
        <v>12561985</v>
      </c>
      <c r="BW333">
        <v>12725605</v>
      </c>
      <c r="BX333">
        <v>12890817</v>
      </c>
      <c r="BY333">
        <v>13057259</v>
      </c>
      <c r="BZ333">
        <v>13224535</v>
      </c>
      <c r="CA333">
        <v>13392527</v>
      </c>
      <c r="CB333">
        <v>13561108</v>
      </c>
      <c r="CC333">
        <v>13730146</v>
      </c>
      <c r="CD333">
        <v>13899579</v>
      </c>
      <c r="CE333">
        <v>14069268</v>
      </c>
      <c r="CF333">
        <v>14238451</v>
      </c>
      <c r="CG333">
        <v>14407147</v>
      </c>
      <c r="CH333">
        <v>14574923</v>
      </c>
      <c r="CI333">
        <v>14741402</v>
      </c>
      <c r="CJ333">
        <v>14906508</v>
      </c>
      <c r="CK333">
        <v>15068062</v>
      </c>
      <c r="CL333">
        <v>15225869</v>
      </c>
      <c r="CM333">
        <v>15379797</v>
      </c>
      <c r="CN333">
        <v>15529766</v>
      </c>
      <c r="CO333">
        <v>15675526</v>
      </c>
      <c r="CP333">
        <v>15817285</v>
      </c>
      <c r="CQ333">
        <v>15954279</v>
      </c>
    </row>
    <row r="334" spans="1:95" x14ac:dyDescent="0.45">
      <c r="A334" t="s">
        <v>237</v>
      </c>
      <c r="B334" s="48" t="s">
        <v>442</v>
      </c>
      <c r="C334" t="s">
        <v>776</v>
      </c>
      <c r="D334" s="48" t="s">
        <v>777</v>
      </c>
      <c r="E334">
        <v>2289142</v>
      </c>
      <c r="F334">
        <v>2355254</v>
      </c>
      <c r="G334">
        <v>2424067</v>
      </c>
      <c r="H334">
        <v>2495591</v>
      </c>
      <c r="I334">
        <v>2569941</v>
      </c>
      <c r="J334">
        <v>2647162</v>
      </c>
      <c r="K334">
        <v>2727269</v>
      </c>
      <c r="L334">
        <v>2810155</v>
      </c>
      <c r="M334">
        <v>2895717</v>
      </c>
      <c r="N334">
        <v>2983787</v>
      </c>
      <c r="O334">
        <v>3074155</v>
      </c>
      <c r="P334">
        <v>3166742</v>
      </c>
      <c r="Q334">
        <v>3261439</v>
      </c>
      <c r="R334">
        <v>3358099</v>
      </c>
      <c r="S334">
        <v>3456528</v>
      </c>
      <c r="T334">
        <v>3556589</v>
      </c>
      <c r="U334">
        <v>3658213</v>
      </c>
      <c r="V334">
        <v>3761471</v>
      </c>
      <c r="W334">
        <v>3866418</v>
      </c>
      <c r="X334">
        <v>3973048</v>
      </c>
      <c r="Y334">
        <v>4081849</v>
      </c>
      <c r="Z334">
        <v>4192665</v>
      </c>
      <c r="AA334">
        <v>4305172</v>
      </c>
      <c r="AB334">
        <v>4420086</v>
      </c>
      <c r="AC334">
        <v>4537678</v>
      </c>
      <c r="AD334">
        <v>4656325</v>
      </c>
      <c r="AE334">
        <v>4774182</v>
      </c>
      <c r="AF334">
        <v>4891158</v>
      </c>
      <c r="AG334">
        <v>5007131</v>
      </c>
      <c r="AH334">
        <v>5122766</v>
      </c>
      <c r="AI334">
        <v>5238654</v>
      </c>
      <c r="AJ334">
        <v>5352836</v>
      </c>
      <c r="AK334">
        <v>5466469</v>
      </c>
      <c r="AL334">
        <v>5578274</v>
      </c>
      <c r="AM334">
        <v>5686942</v>
      </c>
      <c r="AN334">
        <v>5795705</v>
      </c>
      <c r="AO334">
        <v>5905520</v>
      </c>
      <c r="AP334">
        <v>6015260</v>
      </c>
      <c r="AQ334">
        <v>6125003</v>
      </c>
      <c r="AR334">
        <v>6234605</v>
      </c>
      <c r="AS334">
        <v>6343673</v>
      </c>
      <c r="AT334">
        <v>6454328</v>
      </c>
      <c r="AU334">
        <v>6567993</v>
      </c>
      <c r="AV334">
        <v>6684584</v>
      </c>
      <c r="AW334">
        <v>6802233</v>
      </c>
      <c r="AX334">
        <v>6920222</v>
      </c>
      <c r="AY334">
        <v>7039369</v>
      </c>
      <c r="AZ334">
        <v>7159809</v>
      </c>
      <c r="BA334">
        <v>7282106</v>
      </c>
      <c r="BB334">
        <v>7406566</v>
      </c>
      <c r="BC334">
        <v>7531114</v>
      </c>
      <c r="BD334">
        <v>7655261</v>
      </c>
      <c r="BE334">
        <v>7777938</v>
      </c>
      <c r="BF334">
        <v>7895413</v>
      </c>
      <c r="BG334">
        <v>8009667</v>
      </c>
      <c r="BH334">
        <v>8125597</v>
      </c>
      <c r="BI334">
        <v>8245438</v>
      </c>
      <c r="BJ334">
        <v>8372918</v>
      </c>
      <c r="BK334">
        <v>8517638</v>
      </c>
      <c r="BL334">
        <v>8661859</v>
      </c>
      <c r="BM334">
        <v>8760001</v>
      </c>
      <c r="BN334">
        <v>8821568</v>
      </c>
      <c r="BO334">
        <v>8888825</v>
      </c>
      <c r="BP334">
        <v>8964951</v>
      </c>
      <c r="BQ334">
        <v>9041130</v>
      </c>
      <c r="BR334">
        <v>9117014</v>
      </c>
      <c r="BS334">
        <v>9192943</v>
      </c>
      <c r="BT334">
        <v>9269417</v>
      </c>
      <c r="BU334">
        <v>9346405</v>
      </c>
      <c r="BV334">
        <v>9423362</v>
      </c>
      <c r="BW334">
        <v>9499704</v>
      </c>
      <c r="BX334">
        <v>9574805</v>
      </c>
      <c r="BY334">
        <v>9648234</v>
      </c>
      <c r="BZ334">
        <v>9719987</v>
      </c>
      <c r="CA334">
        <v>9789981</v>
      </c>
      <c r="CB334">
        <v>9858124</v>
      </c>
      <c r="CC334">
        <v>9924470</v>
      </c>
      <c r="CD334">
        <v>9988976</v>
      </c>
      <c r="CE334">
        <v>10051564</v>
      </c>
      <c r="CF334">
        <v>10111989</v>
      </c>
      <c r="CG334">
        <v>10170130</v>
      </c>
      <c r="CH334">
        <v>10226002</v>
      </c>
      <c r="CI334">
        <v>10279519</v>
      </c>
      <c r="CJ334">
        <v>10330656</v>
      </c>
      <c r="CK334">
        <v>10379367</v>
      </c>
      <c r="CL334">
        <v>10425586</v>
      </c>
      <c r="CM334">
        <v>10469275</v>
      </c>
      <c r="CN334">
        <v>10510415</v>
      </c>
      <c r="CO334">
        <v>10549034</v>
      </c>
      <c r="CP334">
        <v>10585023</v>
      </c>
      <c r="CQ334">
        <v>10618356</v>
      </c>
    </row>
    <row r="335" spans="1:95" x14ac:dyDescent="0.45">
      <c r="A335" t="s">
        <v>237</v>
      </c>
      <c r="B335" s="48" t="s">
        <v>442</v>
      </c>
      <c r="C335" t="s">
        <v>774</v>
      </c>
      <c r="D335" s="48" t="s">
        <v>775</v>
      </c>
      <c r="E335">
        <v>2301749</v>
      </c>
      <c r="F335">
        <v>2367077</v>
      </c>
      <c r="G335">
        <v>2435202</v>
      </c>
      <c r="H335">
        <v>2506125</v>
      </c>
      <c r="I335">
        <v>2579977</v>
      </c>
      <c r="J335">
        <v>2656801</v>
      </c>
      <c r="K335">
        <v>2736479</v>
      </c>
      <c r="L335">
        <v>2818902</v>
      </c>
      <c r="M335">
        <v>2903963</v>
      </c>
      <c r="N335">
        <v>2991449</v>
      </c>
      <c r="O335">
        <v>3081232</v>
      </c>
      <c r="P335">
        <v>3173310</v>
      </c>
      <c r="Q335">
        <v>3267595</v>
      </c>
      <c r="R335">
        <v>3363934</v>
      </c>
      <c r="S335">
        <v>3462045</v>
      </c>
      <c r="T335">
        <v>3561662</v>
      </c>
      <c r="U335">
        <v>3662699</v>
      </c>
      <c r="V335">
        <v>3765348</v>
      </c>
      <c r="W335">
        <v>3869749</v>
      </c>
      <c r="X335">
        <v>3975821</v>
      </c>
      <c r="Y335">
        <v>4084028</v>
      </c>
      <c r="Z335">
        <v>4194245</v>
      </c>
      <c r="AA335">
        <v>4306126</v>
      </c>
      <c r="AB335">
        <v>4420331</v>
      </c>
      <c r="AC335">
        <v>4537104</v>
      </c>
      <c r="AD335">
        <v>4654829</v>
      </c>
      <c r="AE335">
        <v>4771816</v>
      </c>
      <c r="AF335">
        <v>4888132</v>
      </c>
      <c r="AG335">
        <v>5003677</v>
      </c>
      <c r="AH335">
        <v>5119086</v>
      </c>
      <c r="AI335">
        <v>5235019</v>
      </c>
      <c r="AJ335">
        <v>5349544</v>
      </c>
      <c r="AK335">
        <v>5463659</v>
      </c>
      <c r="AL335">
        <v>5576000</v>
      </c>
      <c r="AM335">
        <v>5685255</v>
      </c>
      <c r="AN335">
        <v>5794809</v>
      </c>
      <c r="AO335">
        <v>5905430</v>
      </c>
      <c r="AP335">
        <v>6015867</v>
      </c>
      <c r="AQ335">
        <v>6126181</v>
      </c>
      <c r="AR335">
        <v>6236190</v>
      </c>
      <c r="AS335">
        <v>6345533</v>
      </c>
      <c r="AT335">
        <v>6456412</v>
      </c>
      <c r="AU335">
        <v>6570479</v>
      </c>
      <c r="AV335">
        <v>6687722</v>
      </c>
      <c r="AW335">
        <v>6806468</v>
      </c>
      <c r="AX335">
        <v>6925941</v>
      </c>
      <c r="AY335">
        <v>7046762</v>
      </c>
      <c r="AZ335">
        <v>7168964</v>
      </c>
      <c r="BA335">
        <v>7293096</v>
      </c>
      <c r="BB335">
        <v>7419388</v>
      </c>
      <c r="BC335">
        <v>7545581</v>
      </c>
      <c r="BD335">
        <v>7670966</v>
      </c>
      <c r="BE335">
        <v>7794256</v>
      </c>
      <c r="BF335">
        <v>7911715</v>
      </c>
      <c r="BG335">
        <v>8025457</v>
      </c>
      <c r="BH335">
        <v>8140628</v>
      </c>
      <c r="BI335">
        <v>8259701</v>
      </c>
      <c r="BJ335">
        <v>8386601</v>
      </c>
      <c r="BK335">
        <v>8531909</v>
      </c>
      <c r="BL335">
        <v>8678162</v>
      </c>
      <c r="BM335">
        <v>8786064</v>
      </c>
      <c r="BN335">
        <v>8860886</v>
      </c>
      <c r="BO335">
        <v>8935072</v>
      </c>
      <c r="BP335">
        <v>9015132</v>
      </c>
      <c r="BQ335">
        <v>9094348</v>
      </c>
      <c r="BR335">
        <v>9172882</v>
      </c>
      <c r="BS335">
        <v>9251563</v>
      </c>
      <c r="BT335">
        <v>9330903</v>
      </c>
      <c r="BU335">
        <v>9410821</v>
      </c>
      <c r="BV335">
        <v>9490733</v>
      </c>
      <c r="BW335">
        <v>9570015</v>
      </c>
      <c r="BX335">
        <v>9648006</v>
      </c>
      <c r="BY335">
        <v>9724266</v>
      </c>
      <c r="BZ335">
        <v>9798758</v>
      </c>
      <c r="CA335">
        <v>9871371</v>
      </c>
      <c r="CB335">
        <v>9942004</v>
      </c>
      <c r="CC335">
        <v>10010695</v>
      </c>
      <c r="CD335">
        <v>10077402</v>
      </c>
      <c r="CE335">
        <v>10142011</v>
      </c>
      <c r="CF335">
        <v>10204276</v>
      </c>
      <c r="CG335">
        <v>10264090</v>
      </c>
      <c r="CH335">
        <v>10321448</v>
      </c>
      <c r="CI335">
        <v>10376249</v>
      </c>
      <c r="CJ335">
        <v>10428474</v>
      </c>
      <c r="CK335">
        <v>10478103</v>
      </c>
      <c r="CL335">
        <v>10525042</v>
      </c>
      <c r="CM335">
        <v>10569256</v>
      </c>
      <c r="CN335">
        <v>10610760</v>
      </c>
      <c r="CO335">
        <v>10649579</v>
      </c>
      <c r="CP335">
        <v>10685633</v>
      </c>
      <c r="CQ335">
        <v>10718881</v>
      </c>
    </row>
    <row r="336" spans="1:95" x14ac:dyDescent="0.45">
      <c r="A336" t="s">
        <v>237</v>
      </c>
      <c r="B336" s="48" t="s">
        <v>442</v>
      </c>
      <c r="C336" t="s">
        <v>768</v>
      </c>
      <c r="D336" s="48" t="s">
        <v>769</v>
      </c>
      <c r="E336">
        <v>4590891</v>
      </c>
      <c r="F336">
        <v>4722331</v>
      </c>
      <c r="G336">
        <v>4859269</v>
      </c>
      <c r="H336">
        <v>5001716</v>
      </c>
      <c r="I336">
        <v>5149918</v>
      </c>
      <c r="J336">
        <v>5303963</v>
      </c>
      <c r="K336">
        <v>5463748</v>
      </c>
      <c r="L336">
        <v>5629057</v>
      </c>
      <c r="M336">
        <v>5799680</v>
      </c>
      <c r="N336">
        <v>5975236</v>
      </c>
      <c r="O336">
        <v>6155387</v>
      </c>
      <c r="P336">
        <v>6340052</v>
      </c>
      <c r="Q336">
        <v>6529034</v>
      </c>
      <c r="R336">
        <v>6722033</v>
      </c>
      <c r="S336">
        <v>6918573</v>
      </c>
      <c r="T336">
        <v>7118251</v>
      </c>
      <c r="U336">
        <v>7320912</v>
      </c>
      <c r="V336">
        <v>7526819</v>
      </c>
      <c r="W336">
        <v>7736167</v>
      </c>
      <c r="X336">
        <v>7948869</v>
      </c>
      <c r="Y336">
        <v>8165877</v>
      </c>
      <c r="Z336">
        <v>8386910</v>
      </c>
      <c r="AA336">
        <v>8611298</v>
      </c>
      <c r="AB336">
        <v>8840417</v>
      </c>
      <c r="AC336">
        <v>9074782</v>
      </c>
      <c r="AD336">
        <v>9311154</v>
      </c>
      <c r="AE336">
        <v>9545998</v>
      </c>
      <c r="AF336">
        <v>9779290</v>
      </c>
      <c r="AG336">
        <v>10010808</v>
      </c>
      <c r="AH336">
        <v>10241852</v>
      </c>
      <c r="AI336">
        <v>10473673</v>
      </c>
      <c r="AJ336">
        <v>10702380</v>
      </c>
      <c r="AK336">
        <v>10930128</v>
      </c>
      <c r="AL336">
        <v>11154274</v>
      </c>
      <c r="AM336">
        <v>11372197</v>
      </c>
      <c r="AN336">
        <v>11590514</v>
      </c>
      <c r="AO336">
        <v>11810950</v>
      </c>
      <c r="AP336">
        <v>12031127</v>
      </c>
      <c r="AQ336">
        <v>12251184</v>
      </c>
      <c r="AR336">
        <v>12470795</v>
      </c>
      <c r="AS336">
        <v>12689206</v>
      </c>
      <c r="AT336">
        <v>12910740</v>
      </c>
      <c r="AU336">
        <v>13138472</v>
      </c>
      <c r="AV336">
        <v>13372306</v>
      </c>
      <c r="AW336">
        <v>13608701</v>
      </c>
      <c r="AX336">
        <v>13846163</v>
      </c>
      <c r="AY336">
        <v>14086131</v>
      </c>
      <c r="AZ336">
        <v>14328773</v>
      </c>
      <c r="BA336">
        <v>14575202</v>
      </c>
      <c r="BB336">
        <v>14825954</v>
      </c>
      <c r="BC336">
        <v>15076695</v>
      </c>
      <c r="BD336">
        <v>15326227</v>
      </c>
      <c r="BE336">
        <v>15572194</v>
      </c>
      <c r="BF336">
        <v>15807128</v>
      </c>
      <c r="BG336">
        <v>16035124</v>
      </c>
      <c r="BH336">
        <v>16266225</v>
      </c>
      <c r="BI336">
        <v>16505139</v>
      </c>
      <c r="BJ336">
        <v>16759519</v>
      </c>
      <c r="BK336">
        <v>17049547</v>
      </c>
      <c r="BL336">
        <v>17340021</v>
      </c>
      <c r="BM336">
        <v>17546065</v>
      </c>
      <c r="BN336">
        <v>17682454</v>
      </c>
      <c r="BO336">
        <v>17823897</v>
      </c>
      <c r="BP336">
        <v>17980083</v>
      </c>
      <c r="BQ336">
        <v>18135478</v>
      </c>
      <c r="BR336">
        <v>18289896</v>
      </c>
      <c r="BS336">
        <v>18444506</v>
      </c>
      <c r="BT336">
        <v>18600320</v>
      </c>
      <c r="BU336">
        <v>18757226</v>
      </c>
      <c r="BV336">
        <v>18914095</v>
      </c>
      <c r="BW336">
        <v>19069719</v>
      </c>
      <c r="BX336">
        <v>19222811</v>
      </c>
      <c r="BY336">
        <v>19372500</v>
      </c>
      <c r="BZ336">
        <v>19518745</v>
      </c>
      <c r="CA336">
        <v>19661352</v>
      </c>
      <c r="CB336">
        <v>19800128</v>
      </c>
      <c r="CC336">
        <v>19935165</v>
      </c>
      <c r="CD336">
        <v>20066378</v>
      </c>
      <c r="CE336">
        <v>20193575</v>
      </c>
      <c r="CF336">
        <v>20316265</v>
      </c>
      <c r="CG336">
        <v>20434220</v>
      </c>
      <c r="CH336">
        <v>20547450</v>
      </c>
      <c r="CI336">
        <v>20655768</v>
      </c>
      <c r="CJ336">
        <v>20759130</v>
      </c>
      <c r="CK336">
        <v>20857470</v>
      </c>
      <c r="CL336">
        <v>20950628</v>
      </c>
      <c r="CM336">
        <v>21038531</v>
      </c>
      <c r="CN336">
        <v>21121175</v>
      </c>
      <c r="CO336">
        <v>21198613</v>
      </c>
      <c r="CP336">
        <v>21270656</v>
      </c>
      <c r="CQ336">
        <v>21337237</v>
      </c>
    </row>
    <row r="337" spans="1:95" x14ac:dyDescent="0.45">
      <c r="A337" t="s">
        <v>443</v>
      </c>
      <c r="B337" s="48" t="s">
        <v>444</v>
      </c>
      <c r="C337" t="s">
        <v>770</v>
      </c>
      <c r="D337" s="48" t="s">
        <v>771</v>
      </c>
      <c r="E337">
        <v>16712396</v>
      </c>
      <c r="F337">
        <v>17037482</v>
      </c>
      <c r="G337">
        <v>17392125</v>
      </c>
      <c r="H337">
        <v>17752731</v>
      </c>
      <c r="I337">
        <v>18115109</v>
      </c>
      <c r="J337">
        <v>18473680</v>
      </c>
      <c r="K337">
        <v>18830734</v>
      </c>
      <c r="L337">
        <v>19189353</v>
      </c>
      <c r="M337">
        <v>19548864</v>
      </c>
      <c r="N337">
        <v>19909293</v>
      </c>
      <c r="O337">
        <v>20262998</v>
      </c>
      <c r="P337">
        <v>20608755</v>
      </c>
      <c r="Q337">
        <v>20957314</v>
      </c>
      <c r="R337">
        <v>21310300</v>
      </c>
      <c r="S337">
        <v>21670808</v>
      </c>
      <c r="T337">
        <v>22045809</v>
      </c>
      <c r="U337">
        <v>22422409</v>
      </c>
      <c r="V337">
        <v>22896790</v>
      </c>
      <c r="W337">
        <v>23459066</v>
      </c>
      <c r="X337">
        <v>24046085</v>
      </c>
      <c r="Y337">
        <v>24674641</v>
      </c>
      <c r="Z337">
        <v>25339331</v>
      </c>
      <c r="AA337">
        <v>26039311</v>
      </c>
      <c r="AB337">
        <v>26805304</v>
      </c>
      <c r="AC337">
        <v>27616920</v>
      </c>
      <c r="AD337">
        <v>28443038</v>
      </c>
      <c r="AE337">
        <v>29259540</v>
      </c>
      <c r="AF337">
        <v>30123703</v>
      </c>
      <c r="AG337">
        <v>31046382</v>
      </c>
      <c r="AH337">
        <v>31978564</v>
      </c>
      <c r="AI337">
        <v>33006936</v>
      </c>
      <c r="AJ337">
        <v>34009428</v>
      </c>
      <c r="AK337">
        <v>34913637</v>
      </c>
      <c r="AL337">
        <v>35812235</v>
      </c>
      <c r="AM337">
        <v>36677500</v>
      </c>
      <c r="AN337">
        <v>37544108</v>
      </c>
      <c r="AO337">
        <v>38419807</v>
      </c>
      <c r="AP337">
        <v>39240128</v>
      </c>
      <c r="AQ337">
        <v>40074710</v>
      </c>
      <c r="AR337">
        <v>40945746</v>
      </c>
      <c r="AS337">
        <v>41805831</v>
      </c>
      <c r="AT337">
        <v>42668860</v>
      </c>
      <c r="AU337">
        <v>43540934</v>
      </c>
      <c r="AV337">
        <v>44427127</v>
      </c>
      <c r="AW337">
        <v>45317243</v>
      </c>
      <c r="AX337">
        <v>46205675</v>
      </c>
      <c r="AY337">
        <v>47078858</v>
      </c>
      <c r="AZ337">
        <v>47971713</v>
      </c>
      <c r="BA337">
        <v>48893128</v>
      </c>
      <c r="BB337">
        <v>49841807</v>
      </c>
      <c r="BC337">
        <v>50824814</v>
      </c>
      <c r="BD337">
        <v>51923044</v>
      </c>
      <c r="BE337">
        <v>53152078</v>
      </c>
      <c r="BF337">
        <v>54442132</v>
      </c>
      <c r="BG337">
        <v>55748354</v>
      </c>
      <c r="BH337">
        <v>56984619</v>
      </c>
      <c r="BI337">
        <v>58209823</v>
      </c>
      <c r="BJ337">
        <v>59412656</v>
      </c>
      <c r="BK337">
        <v>60551613</v>
      </c>
      <c r="BL337">
        <v>61595694</v>
      </c>
      <c r="BM337">
        <v>62546834</v>
      </c>
      <c r="BN337">
        <v>63398615</v>
      </c>
      <c r="BO337">
        <v>64229567</v>
      </c>
      <c r="BP337">
        <v>65170854</v>
      </c>
      <c r="BQ337">
        <v>66126138</v>
      </c>
      <c r="BR337">
        <v>66943072</v>
      </c>
      <c r="BS337">
        <v>67669806</v>
      </c>
      <c r="BT337">
        <v>68362606</v>
      </c>
      <c r="BU337">
        <v>69021726</v>
      </c>
      <c r="BV337">
        <v>69640968</v>
      </c>
      <c r="BW337">
        <v>70215233</v>
      </c>
      <c r="BX337">
        <v>70748332</v>
      </c>
      <c r="BY337">
        <v>71239273</v>
      </c>
      <c r="BZ337">
        <v>71686636</v>
      </c>
      <c r="CA337">
        <v>72089741</v>
      </c>
      <c r="CB337">
        <v>72445910</v>
      </c>
      <c r="CC337">
        <v>72752004</v>
      </c>
      <c r="CD337">
        <v>73010674</v>
      </c>
      <c r="CE337">
        <v>73215016</v>
      </c>
      <c r="CF337">
        <v>73365730</v>
      </c>
      <c r="CG337">
        <v>73456327</v>
      </c>
      <c r="CH337">
        <v>73485756</v>
      </c>
      <c r="CI337">
        <v>73451042</v>
      </c>
      <c r="CJ337">
        <v>73373917</v>
      </c>
      <c r="CK337">
        <v>73256131</v>
      </c>
      <c r="CL337">
        <v>73099301</v>
      </c>
      <c r="CM337">
        <v>72898143</v>
      </c>
      <c r="CN337">
        <v>72662270</v>
      </c>
      <c r="CO337">
        <v>72392193</v>
      </c>
      <c r="CP337">
        <v>72087141</v>
      </c>
      <c r="CQ337">
        <v>71750875</v>
      </c>
    </row>
    <row r="338" spans="1:95" x14ac:dyDescent="0.45">
      <c r="A338" t="s">
        <v>443</v>
      </c>
      <c r="B338" s="48" t="s">
        <v>444</v>
      </c>
      <c r="C338" t="s">
        <v>772</v>
      </c>
      <c r="D338" s="48" t="s">
        <v>773</v>
      </c>
      <c r="E338">
        <v>10184083</v>
      </c>
      <c r="F338">
        <v>10563416</v>
      </c>
      <c r="G338">
        <v>10944888</v>
      </c>
      <c r="H338">
        <v>11339138</v>
      </c>
      <c r="I338">
        <v>11743813</v>
      </c>
      <c r="J338">
        <v>12155494</v>
      </c>
      <c r="K338">
        <v>12575807</v>
      </c>
      <c r="L338">
        <v>13007007</v>
      </c>
      <c r="M338">
        <v>13449455</v>
      </c>
      <c r="N338">
        <v>13902322</v>
      </c>
      <c r="O338">
        <v>14360992</v>
      </c>
      <c r="P338">
        <v>14824613</v>
      </c>
      <c r="Q338">
        <v>15301014</v>
      </c>
      <c r="R338">
        <v>15791743</v>
      </c>
      <c r="S338">
        <v>16298859</v>
      </c>
      <c r="T338">
        <v>16829518</v>
      </c>
      <c r="U338">
        <v>17373148</v>
      </c>
      <c r="V338">
        <v>17852080</v>
      </c>
      <c r="W338">
        <v>18302365</v>
      </c>
      <c r="X338">
        <v>18772543</v>
      </c>
      <c r="Y338">
        <v>19275772</v>
      </c>
      <c r="Z338">
        <v>19807893</v>
      </c>
      <c r="AA338">
        <v>20368300</v>
      </c>
      <c r="AB338">
        <v>20981098</v>
      </c>
      <c r="AC338">
        <v>21630414</v>
      </c>
      <c r="AD338">
        <v>22291930</v>
      </c>
      <c r="AE338">
        <v>22946755</v>
      </c>
      <c r="AF338">
        <v>23550732</v>
      </c>
      <c r="AG338">
        <v>24141299</v>
      </c>
      <c r="AH338">
        <v>24732078</v>
      </c>
      <c r="AI338">
        <v>25389682</v>
      </c>
      <c r="AJ338">
        <v>26019569</v>
      </c>
      <c r="AK338">
        <v>26567023</v>
      </c>
      <c r="AL338">
        <v>27103446</v>
      </c>
      <c r="AM338">
        <v>27608089</v>
      </c>
      <c r="AN338">
        <v>28108514</v>
      </c>
      <c r="AO338">
        <v>28608241</v>
      </c>
      <c r="AP338">
        <v>29191612</v>
      </c>
      <c r="AQ338">
        <v>29868584</v>
      </c>
      <c r="AR338">
        <v>30575208</v>
      </c>
      <c r="AS338">
        <v>31277453</v>
      </c>
      <c r="AT338">
        <v>31983169</v>
      </c>
      <c r="AU338">
        <v>32698203</v>
      </c>
      <c r="AV338">
        <v>33426421</v>
      </c>
      <c r="AW338">
        <v>34160200</v>
      </c>
      <c r="AX338">
        <v>34895329</v>
      </c>
      <c r="AY338">
        <v>35621545</v>
      </c>
      <c r="AZ338">
        <v>36304512</v>
      </c>
      <c r="BA338">
        <v>36971661</v>
      </c>
      <c r="BB338">
        <v>37659829</v>
      </c>
      <c r="BC338">
        <v>38371258</v>
      </c>
      <c r="BD338">
        <v>39170015</v>
      </c>
      <c r="BE338">
        <v>40008923</v>
      </c>
      <c r="BF338">
        <v>40891421</v>
      </c>
      <c r="BG338">
        <v>41780300</v>
      </c>
      <c r="BH338">
        <v>42612723</v>
      </c>
      <c r="BI338">
        <v>43434766</v>
      </c>
      <c r="BJ338">
        <v>44283401</v>
      </c>
      <c r="BK338">
        <v>45130481</v>
      </c>
      <c r="BL338">
        <v>45957464</v>
      </c>
      <c r="BM338">
        <v>46768290</v>
      </c>
      <c r="BN338">
        <v>47558393</v>
      </c>
      <c r="BO338">
        <v>48388683</v>
      </c>
      <c r="BP338">
        <v>49364918</v>
      </c>
      <c r="BQ338">
        <v>50412120</v>
      </c>
      <c r="BR338">
        <v>51422923</v>
      </c>
      <c r="BS338">
        <v>52431369</v>
      </c>
      <c r="BT338">
        <v>53485011</v>
      </c>
      <c r="BU338">
        <v>54586731</v>
      </c>
      <c r="BV338">
        <v>55732081</v>
      </c>
      <c r="BW338">
        <v>56924089</v>
      </c>
      <c r="BX338">
        <v>58163919</v>
      </c>
      <c r="BY338">
        <v>59455805</v>
      </c>
      <c r="BZ338">
        <v>60798969</v>
      </c>
      <c r="CA338">
        <v>62198099</v>
      </c>
      <c r="CB338">
        <v>63651307</v>
      </c>
      <c r="CC338">
        <v>65161259</v>
      </c>
      <c r="CD338">
        <v>66728022</v>
      </c>
      <c r="CE338">
        <v>68350815</v>
      </c>
      <c r="CF338">
        <v>70027534</v>
      </c>
      <c r="CG338">
        <v>71757327</v>
      </c>
      <c r="CH338">
        <v>73532801</v>
      </c>
      <c r="CI338">
        <v>75349739</v>
      </c>
      <c r="CJ338">
        <v>77173739</v>
      </c>
      <c r="CK338">
        <v>78999203</v>
      </c>
      <c r="CL338">
        <v>80819888</v>
      </c>
      <c r="CM338">
        <v>82637805</v>
      </c>
      <c r="CN338">
        <v>84452135</v>
      </c>
      <c r="CO338">
        <v>86265196</v>
      </c>
      <c r="CP338">
        <v>88074473</v>
      </c>
      <c r="CQ338">
        <v>89879317</v>
      </c>
    </row>
    <row r="339" spans="1:95" x14ac:dyDescent="0.45">
      <c r="A339" t="s">
        <v>443</v>
      </c>
      <c r="B339" s="48" t="s">
        <v>444</v>
      </c>
      <c r="C339" t="s">
        <v>776</v>
      </c>
      <c r="D339" s="48" t="s">
        <v>777</v>
      </c>
      <c r="E339">
        <v>13504180</v>
      </c>
      <c r="F339">
        <v>13853135</v>
      </c>
      <c r="G339">
        <v>14220831</v>
      </c>
      <c r="H339">
        <v>14598309</v>
      </c>
      <c r="I339">
        <v>14981791</v>
      </c>
      <c r="J339">
        <v>15366488</v>
      </c>
      <c r="K339">
        <v>15753275</v>
      </c>
      <c r="L339">
        <v>16144385</v>
      </c>
      <c r="M339">
        <v>16541873</v>
      </c>
      <c r="N339">
        <v>16945561</v>
      </c>
      <c r="O339">
        <v>17348705</v>
      </c>
      <c r="P339">
        <v>17751707</v>
      </c>
      <c r="Q339">
        <v>18164052</v>
      </c>
      <c r="R339">
        <v>18585445</v>
      </c>
      <c r="S339">
        <v>19020289</v>
      </c>
      <c r="T339">
        <v>19477457</v>
      </c>
      <c r="U339">
        <v>19943822</v>
      </c>
      <c r="V339">
        <v>20428642</v>
      </c>
      <c r="W339">
        <v>20944583</v>
      </c>
      <c r="X339">
        <v>21483962</v>
      </c>
      <c r="Y339">
        <v>22062069</v>
      </c>
      <c r="Z339">
        <v>22673949</v>
      </c>
      <c r="AA339">
        <v>23318736</v>
      </c>
      <c r="AB339">
        <v>24024135</v>
      </c>
      <c r="AC339">
        <v>24771618</v>
      </c>
      <c r="AD339">
        <v>25532017</v>
      </c>
      <c r="AE339">
        <v>26285933</v>
      </c>
      <c r="AF339">
        <v>27043653</v>
      </c>
      <c r="AG339">
        <v>27828723</v>
      </c>
      <c r="AH339">
        <v>28620102</v>
      </c>
      <c r="AI339">
        <v>29520810</v>
      </c>
      <c r="AJ339">
        <v>30389046</v>
      </c>
      <c r="AK339">
        <v>31141752</v>
      </c>
      <c r="AL339">
        <v>31886163</v>
      </c>
      <c r="AM339">
        <v>32588228</v>
      </c>
      <c r="AN339">
        <v>33286910</v>
      </c>
      <c r="AO339">
        <v>33987598</v>
      </c>
      <c r="AP339">
        <v>34700136</v>
      </c>
      <c r="AQ339">
        <v>35475003</v>
      </c>
      <c r="AR339">
        <v>36286980</v>
      </c>
      <c r="AS339">
        <v>37085728</v>
      </c>
      <c r="AT339">
        <v>37884068</v>
      </c>
      <c r="AU339">
        <v>38686754</v>
      </c>
      <c r="AV339">
        <v>39500066</v>
      </c>
      <c r="AW339">
        <v>40316294</v>
      </c>
      <c r="AX339">
        <v>41129624</v>
      </c>
      <c r="AY339">
        <v>41923213</v>
      </c>
      <c r="AZ339">
        <v>42696483</v>
      </c>
      <c r="BA339">
        <v>43472207</v>
      </c>
      <c r="BB339">
        <v>44273478</v>
      </c>
      <c r="BC339">
        <v>45104003</v>
      </c>
      <c r="BD339">
        <v>46048544</v>
      </c>
      <c r="BE339">
        <v>47092941</v>
      </c>
      <c r="BF339">
        <v>48189501</v>
      </c>
      <c r="BG339">
        <v>49290447</v>
      </c>
      <c r="BH339">
        <v>50313586</v>
      </c>
      <c r="BI339">
        <v>51327304</v>
      </c>
      <c r="BJ339">
        <v>52358181</v>
      </c>
      <c r="BK339">
        <v>53361197</v>
      </c>
      <c r="BL339">
        <v>54305284</v>
      </c>
      <c r="BM339">
        <v>55193553</v>
      </c>
      <c r="BN339">
        <v>56026138</v>
      </c>
      <c r="BO339">
        <v>56867200</v>
      </c>
      <c r="BP339">
        <v>57830587</v>
      </c>
      <c r="BQ339">
        <v>58840145</v>
      </c>
      <c r="BR339">
        <v>59760496</v>
      </c>
      <c r="BS339">
        <v>60629274</v>
      </c>
      <c r="BT339">
        <v>61503510</v>
      </c>
      <c r="BU339">
        <v>62384865</v>
      </c>
      <c r="BV339">
        <v>63267415</v>
      </c>
      <c r="BW339">
        <v>64149990</v>
      </c>
      <c r="BX339">
        <v>65035334</v>
      </c>
      <c r="BY339">
        <v>65925170</v>
      </c>
      <c r="BZ339">
        <v>66818260</v>
      </c>
      <c r="CA339">
        <v>67716831</v>
      </c>
      <c r="CB339">
        <v>68618447</v>
      </c>
      <c r="CC339">
        <v>69522907</v>
      </c>
      <c r="CD339">
        <v>70431814</v>
      </c>
      <c r="CE339">
        <v>71341178</v>
      </c>
      <c r="CF339">
        <v>72250323</v>
      </c>
      <c r="CG339">
        <v>73155378</v>
      </c>
      <c r="CH339">
        <v>74052107</v>
      </c>
      <c r="CI339">
        <v>74936792</v>
      </c>
      <c r="CJ339">
        <v>75802785</v>
      </c>
      <c r="CK339">
        <v>76648280</v>
      </c>
      <c r="CL339">
        <v>77471029</v>
      </c>
      <c r="CM339">
        <v>78269479</v>
      </c>
      <c r="CN339">
        <v>79048380</v>
      </c>
      <c r="CO339">
        <v>79809154</v>
      </c>
      <c r="CP339">
        <v>80549981</v>
      </c>
      <c r="CQ339">
        <v>81272698</v>
      </c>
    </row>
    <row r="340" spans="1:95" x14ac:dyDescent="0.45">
      <c r="A340" t="s">
        <v>443</v>
      </c>
      <c r="B340" s="48" t="s">
        <v>444</v>
      </c>
      <c r="C340" t="s">
        <v>774</v>
      </c>
      <c r="D340" s="48" t="s">
        <v>775</v>
      </c>
      <c r="E340">
        <v>13392299</v>
      </c>
      <c r="F340">
        <v>13747763</v>
      </c>
      <c r="G340">
        <v>14116182</v>
      </c>
      <c r="H340">
        <v>14493560</v>
      </c>
      <c r="I340">
        <v>14877131</v>
      </c>
      <c r="J340">
        <v>15262686</v>
      </c>
      <c r="K340">
        <v>15653266</v>
      </c>
      <c r="L340">
        <v>16051975</v>
      </c>
      <c r="M340">
        <v>16456446</v>
      </c>
      <c r="N340">
        <v>16866054</v>
      </c>
      <c r="O340">
        <v>17275285</v>
      </c>
      <c r="P340">
        <v>17681661</v>
      </c>
      <c r="Q340">
        <v>18094276</v>
      </c>
      <c r="R340">
        <v>18516598</v>
      </c>
      <c r="S340">
        <v>18949378</v>
      </c>
      <c r="T340">
        <v>19397870</v>
      </c>
      <c r="U340">
        <v>19851735</v>
      </c>
      <c r="V340">
        <v>20320228</v>
      </c>
      <c r="W340">
        <v>20816848</v>
      </c>
      <c r="X340">
        <v>21334666</v>
      </c>
      <c r="Y340">
        <v>21888344</v>
      </c>
      <c r="Z340">
        <v>22473275</v>
      </c>
      <c r="AA340">
        <v>23088875</v>
      </c>
      <c r="AB340">
        <v>23762267</v>
      </c>
      <c r="AC340">
        <v>24475716</v>
      </c>
      <c r="AD340">
        <v>25202951</v>
      </c>
      <c r="AE340">
        <v>25920362</v>
      </c>
      <c r="AF340">
        <v>26630782</v>
      </c>
      <c r="AG340">
        <v>27358958</v>
      </c>
      <c r="AH340">
        <v>28090540</v>
      </c>
      <c r="AI340">
        <v>28875808</v>
      </c>
      <c r="AJ340">
        <v>29639951</v>
      </c>
      <c r="AK340">
        <v>30338908</v>
      </c>
      <c r="AL340">
        <v>31029518</v>
      </c>
      <c r="AM340">
        <v>31697361</v>
      </c>
      <c r="AN340">
        <v>32365712</v>
      </c>
      <c r="AO340">
        <v>33040450</v>
      </c>
      <c r="AP340">
        <v>33731604</v>
      </c>
      <c r="AQ340">
        <v>34468291</v>
      </c>
      <c r="AR340">
        <v>35233974</v>
      </c>
      <c r="AS340">
        <v>35997556</v>
      </c>
      <c r="AT340">
        <v>36767961</v>
      </c>
      <c r="AU340">
        <v>37552383</v>
      </c>
      <c r="AV340">
        <v>38353482</v>
      </c>
      <c r="AW340">
        <v>39161149</v>
      </c>
      <c r="AX340">
        <v>39971380</v>
      </c>
      <c r="AY340">
        <v>40777190</v>
      </c>
      <c r="AZ340">
        <v>41579742</v>
      </c>
      <c r="BA340">
        <v>42392582</v>
      </c>
      <c r="BB340">
        <v>43228158</v>
      </c>
      <c r="BC340">
        <v>44092069</v>
      </c>
      <c r="BD340">
        <v>45044515</v>
      </c>
      <c r="BE340">
        <v>46068060</v>
      </c>
      <c r="BF340">
        <v>47144052</v>
      </c>
      <c r="BG340">
        <v>48238207</v>
      </c>
      <c r="BH340">
        <v>49283756</v>
      </c>
      <c r="BI340">
        <v>50317285</v>
      </c>
      <c r="BJ340">
        <v>51337876</v>
      </c>
      <c r="BK340">
        <v>52320897</v>
      </c>
      <c r="BL340">
        <v>53247874</v>
      </c>
      <c r="BM340">
        <v>54121571</v>
      </c>
      <c r="BN340">
        <v>54930870</v>
      </c>
      <c r="BO340">
        <v>55751050</v>
      </c>
      <c r="BP340">
        <v>56705185</v>
      </c>
      <c r="BQ340">
        <v>57698113</v>
      </c>
      <c r="BR340">
        <v>58605499</v>
      </c>
      <c r="BS340">
        <v>59471901</v>
      </c>
      <c r="BT340">
        <v>60344107</v>
      </c>
      <c r="BU340">
        <v>61223592</v>
      </c>
      <c r="BV340">
        <v>62105634</v>
      </c>
      <c r="BW340">
        <v>62989332</v>
      </c>
      <c r="BX340">
        <v>63876917</v>
      </c>
      <c r="BY340">
        <v>64769908</v>
      </c>
      <c r="BZ340">
        <v>65667345</v>
      </c>
      <c r="CA340">
        <v>66571009</v>
      </c>
      <c r="CB340">
        <v>67478770</v>
      </c>
      <c r="CC340">
        <v>68390356</v>
      </c>
      <c r="CD340">
        <v>69306882</v>
      </c>
      <c r="CE340">
        <v>70224653</v>
      </c>
      <c r="CF340">
        <v>71142941</v>
      </c>
      <c r="CG340">
        <v>72058276</v>
      </c>
      <c r="CH340">
        <v>72966450</v>
      </c>
      <c r="CI340">
        <v>73863989</v>
      </c>
      <c r="CJ340">
        <v>74744871</v>
      </c>
      <c r="CK340">
        <v>75607054</v>
      </c>
      <c r="CL340">
        <v>76448160</v>
      </c>
      <c r="CM340">
        <v>77266469</v>
      </c>
      <c r="CN340">
        <v>78066025</v>
      </c>
      <c r="CO340">
        <v>78848235</v>
      </c>
      <c r="CP340">
        <v>79611633</v>
      </c>
      <c r="CQ340">
        <v>80357494</v>
      </c>
    </row>
    <row r="341" spans="1:95" x14ac:dyDescent="0.45">
      <c r="A341" t="s">
        <v>443</v>
      </c>
      <c r="B341" s="48" t="s">
        <v>444</v>
      </c>
      <c r="C341" t="s">
        <v>768</v>
      </c>
      <c r="D341" s="48" t="s">
        <v>769</v>
      </c>
      <c r="E341">
        <v>26896479</v>
      </c>
      <c r="F341">
        <v>27600898</v>
      </c>
      <c r="G341">
        <v>28337013</v>
      </c>
      <c r="H341">
        <v>29091869</v>
      </c>
      <c r="I341">
        <v>29858922</v>
      </c>
      <c r="J341">
        <v>30629174</v>
      </c>
      <c r="K341">
        <v>31406541</v>
      </c>
      <c r="L341">
        <v>32196360</v>
      </c>
      <c r="M341">
        <v>32998319</v>
      </c>
      <c r="N341">
        <v>33811615</v>
      </c>
      <c r="O341">
        <v>34623990</v>
      </c>
      <c r="P341">
        <v>35433368</v>
      </c>
      <c r="Q341">
        <v>36258328</v>
      </c>
      <c r="R341">
        <v>37102043</v>
      </c>
      <c r="S341">
        <v>37969667</v>
      </c>
      <c r="T341">
        <v>38875327</v>
      </c>
      <c r="U341">
        <v>39795557</v>
      </c>
      <c r="V341">
        <v>40748870</v>
      </c>
      <c r="W341">
        <v>41761431</v>
      </c>
      <c r="X341">
        <v>42818628</v>
      </c>
      <c r="Y341">
        <v>43950413</v>
      </c>
      <c r="Z341">
        <v>45147224</v>
      </c>
      <c r="AA341">
        <v>46407611</v>
      </c>
      <c r="AB341">
        <v>47786402</v>
      </c>
      <c r="AC341">
        <v>49247334</v>
      </c>
      <c r="AD341">
        <v>50734968</v>
      </c>
      <c r="AE341">
        <v>52206295</v>
      </c>
      <c r="AF341">
        <v>53674435</v>
      </c>
      <c r="AG341">
        <v>55187681</v>
      </c>
      <c r="AH341">
        <v>56710642</v>
      </c>
      <c r="AI341">
        <v>58396618</v>
      </c>
      <c r="AJ341">
        <v>60028997</v>
      </c>
      <c r="AK341">
        <v>61480660</v>
      </c>
      <c r="AL341">
        <v>62915681</v>
      </c>
      <c r="AM341">
        <v>64285589</v>
      </c>
      <c r="AN341">
        <v>65652622</v>
      </c>
      <c r="AO341">
        <v>67028048</v>
      </c>
      <c r="AP341">
        <v>68431740</v>
      </c>
      <c r="AQ341">
        <v>69943294</v>
      </c>
      <c r="AR341">
        <v>71520954</v>
      </c>
      <c r="AS341">
        <v>73083284</v>
      </c>
      <c r="AT341">
        <v>74652029</v>
      </c>
      <c r="AU341">
        <v>76239137</v>
      </c>
      <c r="AV341">
        <v>77853548</v>
      </c>
      <c r="AW341">
        <v>79477443</v>
      </c>
      <c r="AX341">
        <v>81101004</v>
      </c>
      <c r="AY341">
        <v>82700403</v>
      </c>
      <c r="AZ341">
        <v>84276225</v>
      </c>
      <c r="BA341">
        <v>85864789</v>
      </c>
      <c r="BB341">
        <v>87501636</v>
      </c>
      <c r="BC341">
        <v>89196072</v>
      </c>
      <c r="BD341">
        <v>91093059</v>
      </c>
      <c r="BE341">
        <v>93161001</v>
      </c>
      <c r="BF341">
        <v>95333553</v>
      </c>
      <c r="BG341">
        <v>97528654</v>
      </c>
      <c r="BH341">
        <v>99597342</v>
      </c>
      <c r="BI341">
        <v>101644589</v>
      </c>
      <c r="BJ341">
        <v>103696057</v>
      </c>
      <c r="BK341">
        <v>105682094</v>
      </c>
      <c r="BL341">
        <v>107553158</v>
      </c>
      <c r="BM341">
        <v>109315124</v>
      </c>
      <c r="BN341">
        <v>110957008</v>
      </c>
      <c r="BO341">
        <v>112618250</v>
      </c>
      <c r="BP341">
        <v>114535772</v>
      </c>
      <c r="BQ341">
        <v>116538258</v>
      </c>
      <c r="BR341">
        <v>118365995</v>
      </c>
      <c r="BS341">
        <v>120101175</v>
      </c>
      <c r="BT341">
        <v>121847617</v>
      </c>
      <c r="BU341">
        <v>123608457</v>
      </c>
      <c r="BV341">
        <v>125373049</v>
      </c>
      <c r="BW341">
        <v>127139322</v>
      </c>
      <c r="BX341">
        <v>128912251</v>
      </c>
      <c r="BY341">
        <v>130695078</v>
      </c>
      <c r="BZ341">
        <v>132485605</v>
      </c>
      <c r="CA341">
        <v>134287840</v>
      </c>
      <c r="CB341">
        <v>136097217</v>
      </c>
      <c r="CC341">
        <v>137913263</v>
      </c>
      <c r="CD341">
        <v>139738696</v>
      </c>
      <c r="CE341">
        <v>141565831</v>
      </c>
      <c r="CF341">
        <v>143393264</v>
      </c>
      <c r="CG341">
        <v>145213654</v>
      </c>
      <c r="CH341">
        <v>147018557</v>
      </c>
      <c r="CI341">
        <v>148800781</v>
      </c>
      <c r="CJ341">
        <v>150547656</v>
      </c>
      <c r="CK341">
        <v>152255334</v>
      </c>
      <c r="CL341">
        <v>153919189</v>
      </c>
      <c r="CM341">
        <v>155535948</v>
      </c>
      <c r="CN341">
        <v>157114405</v>
      </c>
      <c r="CO341">
        <v>158657389</v>
      </c>
      <c r="CP341">
        <v>160161614</v>
      </c>
      <c r="CQ341">
        <v>161630192</v>
      </c>
    </row>
    <row r="342" spans="1:95" x14ac:dyDescent="0.45">
      <c r="A342" t="s">
        <v>238</v>
      </c>
      <c r="B342" s="48" t="s">
        <v>656</v>
      </c>
      <c r="C342" t="s">
        <v>770</v>
      </c>
      <c r="D342" s="48" t="s">
        <v>771</v>
      </c>
      <c r="E342">
        <v>1720823</v>
      </c>
      <c r="F342">
        <v>1764285</v>
      </c>
      <c r="G342">
        <v>1809985</v>
      </c>
      <c r="H342">
        <v>1855702</v>
      </c>
      <c r="I342">
        <v>1903539</v>
      </c>
      <c r="J342">
        <v>1953882</v>
      </c>
      <c r="K342">
        <v>2006400</v>
      </c>
      <c r="L342">
        <v>2060426</v>
      </c>
      <c r="M342">
        <v>2115057</v>
      </c>
      <c r="N342">
        <v>2169603</v>
      </c>
      <c r="O342">
        <v>2221860</v>
      </c>
      <c r="P342">
        <v>2271648</v>
      </c>
      <c r="Q342">
        <v>2306444</v>
      </c>
      <c r="R342">
        <v>2341457</v>
      </c>
      <c r="S342">
        <v>2375652</v>
      </c>
      <c r="T342">
        <v>2408361</v>
      </c>
      <c r="U342">
        <v>2439538</v>
      </c>
      <c r="V342">
        <v>2470426</v>
      </c>
      <c r="W342">
        <v>2501349</v>
      </c>
      <c r="X342">
        <v>2527566</v>
      </c>
      <c r="Y342">
        <v>2538119</v>
      </c>
      <c r="Z342">
        <v>2531563</v>
      </c>
      <c r="AA342">
        <v>2536492</v>
      </c>
      <c r="AB342">
        <v>2558831</v>
      </c>
      <c r="AC342">
        <v>2583245</v>
      </c>
      <c r="AD342">
        <v>2610004</v>
      </c>
      <c r="AE342">
        <v>2636432</v>
      </c>
      <c r="AF342">
        <v>2662634</v>
      </c>
      <c r="AG342">
        <v>2689675</v>
      </c>
      <c r="AH342">
        <v>2715515</v>
      </c>
      <c r="AI342">
        <v>2739065</v>
      </c>
      <c r="AJ342">
        <v>2758858</v>
      </c>
      <c r="AK342">
        <v>2775210</v>
      </c>
      <c r="AL342">
        <v>2749777</v>
      </c>
      <c r="AM342">
        <v>2702554</v>
      </c>
      <c r="AN342">
        <v>2651272</v>
      </c>
      <c r="AO342">
        <v>2596821</v>
      </c>
      <c r="AP342">
        <v>2540229</v>
      </c>
      <c r="AQ342">
        <v>2481690</v>
      </c>
      <c r="AR342">
        <v>2462725</v>
      </c>
      <c r="AS342">
        <v>2442010</v>
      </c>
      <c r="AT342">
        <v>2419213</v>
      </c>
      <c r="AU342">
        <v>2393814</v>
      </c>
      <c r="AV342">
        <v>2365787</v>
      </c>
      <c r="AW342">
        <v>2335397</v>
      </c>
      <c r="AX342">
        <v>2303259</v>
      </c>
      <c r="AY342">
        <v>2269657</v>
      </c>
      <c r="AZ342">
        <v>2237217</v>
      </c>
      <c r="BA342">
        <v>2189961</v>
      </c>
      <c r="BB342">
        <v>2142905</v>
      </c>
      <c r="BC342">
        <v>2096459</v>
      </c>
      <c r="BD342">
        <v>2050850</v>
      </c>
      <c r="BE342">
        <v>2006179</v>
      </c>
      <c r="BF342">
        <v>1962218</v>
      </c>
      <c r="BG342">
        <v>1918281</v>
      </c>
      <c r="BH342">
        <v>1873654</v>
      </c>
      <c r="BI342">
        <v>1829174</v>
      </c>
      <c r="BJ342">
        <v>1784837</v>
      </c>
      <c r="BK342">
        <v>1740115</v>
      </c>
      <c r="BL342">
        <v>1695831</v>
      </c>
      <c r="BM342">
        <v>1655680</v>
      </c>
      <c r="BN342">
        <v>1619121</v>
      </c>
      <c r="BO342">
        <v>1584713</v>
      </c>
      <c r="BP342">
        <v>1552609</v>
      </c>
      <c r="BQ342">
        <v>1521420</v>
      </c>
      <c r="BR342">
        <v>1491055</v>
      </c>
      <c r="BS342">
        <v>1461424</v>
      </c>
      <c r="BT342">
        <v>1432792</v>
      </c>
      <c r="BU342">
        <v>1405090</v>
      </c>
      <c r="BV342">
        <v>1378278</v>
      </c>
      <c r="BW342">
        <v>1352180</v>
      </c>
      <c r="BX342">
        <v>1326851</v>
      </c>
      <c r="BY342">
        <v>1302419</v>
      </c>
      <c r="BZ342">
        <v>1278958</v>
      </c>
      <c r="CA342">
        <v>1256331</v>
      </c>
      <c r="CB342">
        <v>1234396</v>
      </c>
      <c r="CC342">
        <v>1213303</v>
      </c>
      <c r="CD342">
        <v>1193030</v>
      </c>
      <c r="CE342">
        <v>1173564</v>
      </c>
      <c r="CF342">
        <v>1154884</v>
      </c>
      <c r="CG342">
        <v>1136897</v>
      </c>
      <c r="CH342">
        <v>1119807</v>
      </c>
      <c r="CI342">
        <v>1102535</v>
      </c>
      <c r="CJ342">
        <v>1085354</v>
      </c>
      <c r="CK342">
        <v>1067987</v>
      </c>
      <c r="CL342">
        <v>1050681</v>
      </c>
      <c r="CM342">
        <v>1033425</v>
      </c>
      <c r="CN342">
        <v>1016283</v>
      </c>
      <c r="CO342">
        <v>999183</v>
      </c>
      <c r="CP342">
        <v>982013</v>
      </c>
      <c r="CQ342">
        <v>965052</v>
      </c>
    </row>
    <row r="343" spans="1:95" x14ac:dyDescent="0.45">
      <c r="A343" t="s">
        <v>238</v>
      </c>
      <c r="B343" s="48" t="s">
        <v>656</v>
      </c>
      <c r="C343" t="s">
        <v>772</v>
      </c>
      <c r="D343" s="48" t="s">
        <v>773</v>
      </c>
      <c r="E343">
        <v>1070636</v>
      </c>
      <c r="F343">
        <v>1105731</v>
      </c>
      <c r="G343">
        <v>1139219</v>
      </c>
      <c r="H343">
        <v>1172977</v>
      </c>
      <c r="I343">
        <v>1208344</v>
      </c>
      <c r="J343">
        <v>1245584</v>
      </c>
      <c r="K343">
        <v>1284561</v>
      </c>
      <c r="L343">
        <v>1324758</v>
      </c>
      <c r="M343">
        <v>1365716</v>
      </c>
      <c r="N343">
        <v>1406882</v>
      </c>
      <c r="O343">
        <v>1446936</v>
      </c>
      <c r="P343">
        <v>1485875</v>
      </c>
      <c r="Q343">
        <v>1540386</v>
      </c>
      <c r="R343">
        <v>1596611</v>
      </c>
      <c r="S343">
        <v>1654019</v>
      </c>
      <c r="T343">
        <v>1712088</v>
      </c>
      <c r="U343">
        <v>1770772</v>
      </c>
      <c r="V343">
        <v>1830830</v>
      </c>
      <c r="W343">
        <v>1892765</v>
      </c>
      <c r="X343">
        <v>1952822</v>
      </c>
      <c r="Y343">
        <v>2002263</v>
      </c>
      <c r="Z343">
        <v>2039036</v>
      </c>
      <c r="AA343">
        <v>2085985</v>
      </c>
      <c r="AB343">
        <v>2148536</v>
      </c>
      <c r="AC343">
        <v>2214758</v>
      </c>
      <c r="AD343">
        <v>2284702</v>
      </c>
      <c r="AE343">
        <v>2356337</v>
      </c>
      <c r="AF343">
        <v>2429807</v>
      </c>
      <c r="AG343">
        <v>2506158</v>
      </c>
      <c r="AH343">
        <v>2583464</v>
      </c>
      <c r="AI343">
        <v>2660661</v>
      </c>
      <c r="AJ343">
        <v>2736219</v>
      </c>
      <c r="AK343">
        <v>2810399</v>
      </c>
      <c r="AL343">
        <v>2910180</v>
      </c>
      <c r="AM343">
        <v>3011575</v>
      </c>
      <c r="AN343">
        <v>3110859</v>
      </c>
      <c r="AO343">
        <v>3208465</v>
      </c>
      <c r="AP343">
        <v>3304349</v>
      </c>
      <c r="AQ343">
        <v>3399091</v>
      </c>
      <c r="AR343">
        <v>3451175</v>
      </c>
      <c r="AS343">
        <v>3501356</v>
      </c>
      <c r="AT343">
        <v>3548847</v>
      </c>
      <c r="AU343">
        <v>3592817</v>
      </c>
      <c r="AV343">
        <v>3632812</v>
      </c>
      <c r="AW343">
        <v>3669274</v>
      </c>
      <c r="AX343">
        <v>3702319</v>
      </c>
      <c r="AY343">
        <v>3732662</v>
      </c>
      <c r="AZ343">
        <v>3772607</v>
      </c>
      <c r="BA343">
        <v>3839336</v>
      </c>
      <c r="BB343">
        <v>3905374</v>
      </c>
      <c r="BC343">
        <v>3971790</v>
      </c>
      <c r="BD343">
        <v>4039277</v>
      </c>
      <c r="BE343">
        <v>4107796</v>
      </c>
      <c r="BF343">
        <v>4176621</v>
      </c>
      <c r="BG343">
        <v>4244674</v>
      </c>
      <c r="BH343">
        <v>4310022</v>
      </c>
      <c r="BI343">
        <v>4371626</v>
      </c>
      <c r="BJ343">
        <v>4428696</v>
      </c>
      <c r="BK343">
        <v>4479692</v>
      </c>
      <c r="BL343">
        <v>4526487</v>
      </c>
      <c r="BM343">
        <v>4578993</v>
      </c>
      <c r="BN343">
        <v>4636661</v>
      </c>
      <c r="BO343">
        <v>4695606</v>
      </c>
      <c r="BP343">
        <v>4757015</v>
      </c>
      <c r="BQ343">
        <v>4816773</v>
      </c>
      <c r="BR343">
        <v>4874448</v>
      </c>
      <c r="BS343">
        <v>4929829</v>
      </c>
      <c r="BT343">
        <v>4983651</v>
      </c>
      <c r="BU343">
        <v>5035844</v>
      </c>
      <c r="BV343">
        <v>5086136</v>
      </c>
      <c r="BW343">
        <v>5134027</v>
      </c>
      <c r="BX343">
        <v>5179551</v>
      </c>
      <c r="BY343">
        <v>5223378</v>
      </c>
      <c r="BZ343">
        <v>5265704</v>
      </c>
      <c r="CA343">
        <v>5305858</v>
      </c>
      <c r="CB343">
        <v>5343785</v>
      </c>
      <c r="CC343">
        <v>5380021</v>
      </c>
      <c r="CD343">
        <v>5413990</v>
      </c>
      <c r="CE343">
        <v>5446269</v>
      </c>
      <c r="CF343">
        <v>5476283</v>
      </c>
      <c r="CG343">
        <v>5503855</v>
      </c>
      <c r="CH343">
        <v>5529486</v>
      </c>
      <c r="CI343">
        <v>5553680</v>
      </c>
      <c r="CJ343">
        <v>5576530</v>
      </c>
      <c r="CK343">
        <v>5597764</v>
      </c>
      <c r="CL343">
        <v>5617344</v>
      </c>
      <c r="CM343">
        <v>5635984</v>
      </c>
      <c r="CN343">
        <v>5653553</v>
      </c>
      <c r="CO343">
        <v>5670039</v>
      </c>
      <c r="CP343">
        <v>5684743</v>
      </c>
      <c r="CQ343">
        <v>5698294</v>
      </c>
    </row>
    <row r="344" spans="1:95" x14ac:dyDescent="0.45">
      <c r="A344" t="s">
        <v>238</v>
      </c>
      <c r="B344" s="48" t="s">
        <v>656</v>
      </c>
      <c r="C344" t="s">
        <v>776</v>
      </c>
      <c r="D344" s="48" t="s">
        <v>777</v>
      </c>
      <c r="E344">
        <v>1379762</v>
      </c>
      <c r="F344">
        <v>1418883</v>
      </c>
      <c r="G344">
        <v>1459186</v>
      </c>
      <c r="H344">
        <v>1500613</v>
      </c>
      <c r="I344">
        <v>1544121</v>
      </c>
      <c r="J344">
        <v>1590014</v>
      </c>
      <c r="K344">
        <v>1638000</v>
      </c>
      <c r="L344">
        <v>1687402</v>
      </c>
      <c r="M344">
        <v>1737410</v>
      </c>
      <c r="N344">
        <v>1787278</v>
      </c>
      <c r="O344">
        <v>1833918</v>
      </c>
      <c r="P344">
        <v>1877267</v>
      </c>
      <c r="Q344">
        <v>1920616</v>
      </c>
      <c r="R344">
        <v>1964757</v>
      </c>
      <c r="S344">
        <v>2008925</v>
      </c>
      <c r="T344">
        <v>2052586</v>
      </c>
      <c r="U344">
        <v>2095758</v>
      </c>
      <c r="V344">
        <v>2139062</v>
      </c>
      <c r="W344">
        <v>2183119</v>
      </c>
      <c r="X344">
        <v>2223548</v>
      </c>
      <c r="Y344">
        <v>2247337</v>
      </c>
      <c r="Z344">
        <v>2254503</v>
      </c>
      <c r="AA344">
        <v>2274850</v>
      </c>
      <c r="AB344">
        <v>2313008</v>
      </c>
      <c r="AC344">
        <v>2354810</v>
      </c>
      <c r="AD344">
        <v>2400478</v>
      </c>
      <c r="AE344">
        <v>2447431</v>
      </c>
      <c r="AF344">
        <v>2495171</v>
      </c>
      <c r="AG344">
        <v>2544387</v>
      </c>
      <c r="AH344">
        <v>2593338</v>
      </c>
      <c r="AI344">
        <v>2641174</v>
      </c>
      <c r="AJ344">
        <v>2686308</v>
      </c>
      <c r="AK344">
        <v>2729001</v>
      </c>
      <c r="AL344">
        <v>2762169</v>
      </c>
      <c r="AM344">
        <v>2783738</v>
      </c>
      <c r="AN344">
        <v>2802235</v>
      </c>
      <c r="AO344">
        <v>2818354</v>
      </c>
      <c r="AP344">
        <v>2832706</v>
      </c>
      <c r="AQ344">
        <v>2845766</v>
      </c>
      <c r="AR344">
        <v>2857440</v>
      </c>
      <c r="AS344">
        <v>2867268</v>
      </c>
      <c r="AT344">
        <v>2874666</v>
      </c>
      <c r="AU344">
        <v>2878960</v>
      </c>
      <c r="AV344">
        <v>2879797</v>
      </c>
      <c r="AW344">
        <v>2877503</v>
      </c>
      <c r="AX344">
        <v>2872463</v>
      </c>
      <c r="AY344">
        <v>2865177</v>
      </c>
      <c r="AZ344">
        <v>2865503</v>
      </c>
      <c r="BA344">
        <v>2874193</v>
      </c>
      <c r="BB344">
        <v>2882836</v>
      </c>
      <c r="BC344">
        <v>2892147</v>
      </c>
      <c r="BD344">
        <v>2902504</v>
      </c>
      <c r="BE344">
        <v>2913858</v>
      </c>
      <c r="BF344">
        <v>2925488</v>
      </c>
      <c r="BG344">
        <v>2936403</v>
      </c>
      <c r="BH344">
        <v>2945363</v>
      </c>
      <c r="BI344">
        <v>2952225</v>
      </c>
      <c r="BJ344">
        <v>2956724</v>
      </c>
      <c r="BK344">
        <v>2958140</v>
      </c>
      <c r="BL344">
        <v>2958028</v>
      </c>
      <c r="BM344">
        <v>2962869</v>
      </c>
      <c r="BN344">
        <v>2972125</v>
      </c>
      <c r="BO344">
        <v>2983400</v>
      </c>
      <c r="BP344">
        <v>2997185</v>
      </c>
      <c r="BQ344">
        <v>3010733</v>
      </c>
      <c r="BR344">
        <v>3023753</v>
      </c>
      <c r="BS344">
        <v>3036026</v>
      </c>
      <c r="BT344">
        <v>3048055</v>
      </c>
      <c r="BU344">
        <v>3059779</v>
      </c>
      <c r="BV344">
        <v>3071048</v>
      </c>
      <c r="BW344">
        <v>3081522</v>
      </c>
      <c r="BX344">
        <v>3091247</v>
      </c>
      <c r="BY344">
        <v>3100632</v>
      </c>
      <c r="BZ344">
        <v>3109818</v>
      </c>
      <c r="CA344">
        <v>3118411</v>
      </c>
      <c r="CB344">
        <v>3126320</v>
      </c>
      <c r="CC344">
        <v>3133884</v>
      </c>
      <c r="CD344">
        <v>3140809</v>
      </c>
      <c r="CE344">
        <v>3147383</v>
      </c>
      <c r="CF344">
        <v>3153312</v>
      </c>
      <c r="CG344">
        <v>3158472</v>
      </c>
      <c r="CH344">
        <v>3163219</v>
      </c>
      <c r="CI344">
        <v>3167262</v>
      </c>
      <c r="CJ344">
        <v>3170786</v>
      </c>
      <c r="CK344">
        <v>3173523</v>
      </c>
      <c r="CL344">
        <v>3175573</v>
      </c>
      <c r="CM344">
        <v>3177288</v>
      </c>
      <c r="CN344">
        <v>3178634</v>
      </c>
      <c r="CO344">
        <v>3179581</v>
      </c>
      <c r="CP344">
        <v>3179719</v>
      </c>
      <c r="CQ344">
        <v>3179492</v>
      </c>
    </row>
    <row r="345" spans="1:95" x14ac:dyDescent="0.45">
      <c r="A345" t="s">
        <v>238</v>
      </c>
      <c r="B345" s="48" t="s">
        <v>656</v>
      </c>
      <c r="C345" t="s">
        <v>774</v>
      </c>
      <c r="D345" s="48" t="s">
        <v>775</v>
      </c>
      <c r="E345">
        <v>1411697</v>
      </c>
      <c r="F345">
        <v>1451133</v>
      </c>
      <c r="G345">
        <v>1490018</v>
      </c>
      <c r="H345">
        <v>1528066</v>
      </c>
      <c r="I345">
        <v>1567762</v>
      </c>
      <c r="J345">
        <v>1609452</v>
      </c>
      <c r="K345">
        <v>1652961</v>
      </c>
      <c r="L345">
        <v>1697782</v>
      </c>
      <c r="M345">
        <v>1743363</v>
      </c>
      <c r="N345">
        <v>1789207</v>
      </c>
      <c r="O345">
        <v>1834878</v>
      </c>
      <c r="P345">
        <v>1880256</v>
      </c>
      <c r="Q345">
        <v>1926214</v>
      </c>
      <c r="R345">
        <v>1973311</v>
      </c>
      <c r="S345">
        <v>2020746</v>
      </c>
      <c r="T345">
        <v>2067863</v>
      </c>
      <c r="U345">
        <v>2114552</v>
      </c>
      <c r="V345">
        <v>2162194</v>
      </c>
      <c r="W345">
        <v>2210995</v>
      </c>
      <c r="X345">
        <v>2256840</v>
      </c>
      <c r="Y345">
        <v>2293045</v>
      </c>
      <c r="Z345">
        <v>2316096</v>
      </c>
      <c r="AA345">
        <v>2347627</v>
      </c>
      <c r="AB345">
        <v>2394359</v>
      </c>
      <c r="AC345">
        <v>2443193</v>
      </c>
      <c r="AD345">
        <v>2494228</v>
      </c>
      <c r="AE345">
        <v>2545338</v>
      </c>
      <c r="AF345">
        <v>2597270</v>
      </c>
      <c r="AG345">
        <v>2651446</v>
      </c>
      <c r="AH345">
        <v>2705641</v>
      </c>
      <c r="AI345">
        <v>2758552</v>
      </c>
      <c r="AJ345">
        <v>2808769</v>
      </c>
      <c r="AK345">
        <v>2856608</v>
      </c>
      <c r="AL345">
        <v>2897788</v>
      </c>
      <c r="AM345">
        <v>2930391</v>
      </c>
      <c r="AN345">
        <v>2959896</v>
      </c>
      <c r="AO345">
        <v>2986932</v>
      </c>
      <c r="AP345">
        <v>3011872</v>
      </c>
      <c r="AQ345">
        <v>3035015</v>
      </c>
      <c r="AR345">
        <v>3056460</v>
      </c>
      <c r="AS345">
        <v>3076098</v>
      </c>
      <c r="AT345">
        <v>3093394</v>
      </c>
      <c r="AU345">
        <v>3107671</v>
      </c>
      <c r="AV345">
        <v>3118802</v>
      </c>
      <c r="AW345">
        <v>3127168</v>
      </c>
      <c r="AX345">
        <v>3133115</v>
      </c>
      <c r="AY345">
        <v>3137142</v>
      </c>
      <c r="AZ345">
        <v>3144321</v>
      </c>
      <c r="BA345">
        <v>3155104</v>
      </c>
      <c r="BB345">
        <v>3165443</v>
      </c>
      <c r="BC345">
        <v>3176102</v>
      </c>
      <c r="BD345">
        <v>3187623</v>
      </c>
      <c r="BE345">
        <v>3200117</v>
      </c>
      <c r="BF345">
        <v>3213351</v>
      </c>
      <c r="BG345">
        <v>3226552</v>
      </c>
      <c r="BH345">
        <v>3238313</v>
      </c>
      <c r="BI345">
        <v>3248575</v>
      </c>
      <c r="BJ345">
        <v>3256809</v>
      </c>
      <c r="BK345">
        <v>3261667</v>
      </c>
      <c r="BL345">
        <v>3264290</v>
      </c>
      <c r="BM345">
        <v>3271804</v>
      </c>
      <c r="BN345">
        <v>3283657</v>
      </c>
      <c r="BO345">
        <v>3296919</v>
      </c>
      <c r="BP345">
        <v>3312439</v>
      </c>
      <c r="BQ345">
        <v>3327460</v>
      </c>
      <c r="BR345">
        <v>3341750</v>
      </c>
      <c r="BS345">
        <v>3355227</v>
      </c>
      <c r="BT345">
        <v>3368388</v>
      </c>
      <c r="BU345">
        <v>3381155</v>
      </c>
      <c r="BV345">
        <v>3393366</v>
      </c>
      <c r="BW345">
        <v>3404685</v>
      </c>
      <c r="BX345">
        <v>3415155</v>
      </c>
      <c r="BY345">
        <v>3425165</v>
      </c>
      <c r="BZ345">
        <v>3434844</v>
      </c>
      <c r="CA345">
        <v>3443778</v>
      </c>
      <c r="CB345">
        <v>3451861</v>
      </c>
      <c r="CC345">
        <v>3459440</v>
      </c>
      <c r="CD345">
        <v>3466211</v>
      </c>
      <c r="CE345">
        <v>3472450</v>
      </c>
      <c r="CF345">
        <v>3477855</v>
      </c>
      <c r="CG345">
        <v>3482280</v>
      </c>
      <c r="CH345">
        <v>3486074</v>
      </c>
      <c r="CI345">
        <v>3488953</v>
      </c>
      <c r="CJ345">
        <v>3491098</v>
      </c>
      <c r="CK345">
        <v>3492228</v>
      </c>
      <c r="CL345">
        <v>3492452</v>
      </c>
      <c r="CM345">
        <v>3492121</v>
      </c>
      <c r="CN345">
        <v>3491202</v>
      </c>
      <c r="CO345">
        <v>3489641</v>
      </c>
      <c r="CP345">
        <v>3487037</v>
      </c>
      <c r="CQ345">
        <v>3483854</v>
      </c>
    </row>
    <row r="346" spans="1:95" x14ac:dyDescent="0.45">
      <c r="A346" t="s">
        <v>238</v>
      </c>
      <c r="B346" s="48" t="s">
        <v>656</v>
      </c>
      <c r="C346" t="s">
        <v>768</v>
      </c>
      <c r="D346" s="48" t="s">
        <v>769</v>
      </c>
      <c r="E346">
        <v>2791459</v>
      </c>
      <c r="F346">
        <v>2870016</v>
      </c>
      <c r="G346">
        <v>2949204</v>
      </c>
      <c r="H346">
        <v>3028679</v>
      </c>
      <c r="I346">
        <v>3111883</v>
      </c>
      <c r="J346">
        <v>3199466</v>
      </c>
      <c r="K346">
        <v>3290961</v>
      </c>
      <c r="L346">
        <v>3385184</v>
      </c>
      <c r="M346">
        <v>3480773</v>
      </c>
      <c r="N346">
        <v>3576485</v>
      </c>
      <c r="O346">
        <v>3668796</v>
      </c>
      <c r="P346">
        <v>3757523</v>
      </c>
      <c r="Q346">
        <v>3846830</v>
      </c>
      <c r="R346">
        <v>3938068</v>
      </c>
      <c r="S346">
        <v>4029671</v>
      </c>
      <c r="T346">
        <v>4120449</v>
      </c>
      <c r="U346">
        <v>4210310</v>
      </c>
      <c r="V346">
        <v>4301256</v>
      </c>
      <c r="W346">
        <v>4394114</v>
      </c>
      <c r="X346">
        <v>4480388</v>
      </c>
      <c r="Y346">
        <v>4540382</v>
      </c>
      <c r="Z346">
        <v>4570599</v>
      </c>
      <c r="AA346">
        <v>4622477</v>
      </c>
      <c r="AB346">
        <v>4707367</v>
      </c>
      <c r="AC346">
        <v>4798003</v>
      </c>
      <c r="AD346">
        <v>4894706</v>
      </c>
      <c r="AE346">
        <v>4992769</v>
      </c>
      <c r="AF346">
        <v>5092441</v>
      </c>
      <c r="AG346">
        <v>5195833</v>
      </c>
      <c r="AH346">
        <v>5298979</v>
      </c>
      <c r="AI346">
        <v>5399726</v>
      </c>
      <c r="AJ346">
        <v>5495077</v>
      </c>
      <c r="AK346">
        <v>5585609</v>
      </c>
      <c r="AL346">
        <v>5659957</v>
      </c>
      <c r="AM346">
        <v>5714129</v>
      </c>
      <c r="AN346">
        <v>5762131</v>
      </c>
      <c r="AO346">
        <v>5805286</v>
      </c>
      <c r="AP346">
        <v>5844578</v>
      </c>
      <c r="AQ346">
        <v>5880781</v>
      </c>
      <c r="AR346">
        <v>5913900</v>
      </c>
      <c r="AS346">
        <v>5943366</v>
      </c>
      <c r="AT346">
        <v>5968060</v>
      </c>
      <c r="AU346">
        <v>5986631</v>
      </c>
      <c r="AV346">
        <v>5998599</v>
      </c>
      <c r="AW346">
        <v>6004671</v>
      </c>
      <c r="AX346">
        <v>6005578</v>
      </c>
      <c r="AY346">
        <v>6002319</v>
      </c>
      <c r="AZ346">
        <v>6009824</v>
      </c>
      <c r="BA346">
        <v>6029297</v>
      </c>
      <c r="BB346">
        <v>6048279</v>
      </c>
      <c r="BC346">
        <v>6068249</v>
      </c>
      <c r="BD346">
        <v>6090127</v>
      </c>
      <c r="BE346">
        <v>6113975</v>
      </c>
      <c r="BF346">
        <v>6138839</v>
      </c>
      <c r="BG346">
        <v>6162955</v>
      </c>
      <c r="BH346">
        <v>6183676</v>
      </c>
      <c r="BI346">
        <v>6200800</v>
      </c>
      <c r="BJ346">
        <v>6213533</v>
      </c>
      <c r="BK346">
        <v>6219807</v>
      </c>
      <c r="BL346">
        <v>6222318</v>
      </c>
      <c r="BM346">
        <v>6234673</v>
      </c>
      <c r="BN346">
        <v>6255782</v>
      </c>
      <c r="BO346">
        <v>6280319</v>
      </c>
      <c r="BP346">
        <v>6309624</v>
      </c>
      <c r="BQ346">
        <v>6338193</v>
      </c>
      <c r="BR346">
        <v>6365503</v>
      </c>
      <c r="BS346">
        <v>6391253</v>
      </c>
      <c r="BT346">
        <v>6416443</v>
      </c>
      <c r="BU346">
        <v>6440934</v>
      </c>
      <c r="BV346">
        <v>6464414</v>
      </c>
      <c r="BW346">
        <v>6486207</v>
      </c>
      <c r="BX346">
        <v>6506402</v>
      </c>
      <c r="BY346">
        <v>6525797</v>
      </c>
      <c r="BZ346">
        <v>6544662</v>
      </c>
      <c r="CA346">
        <v>6562189</v>
      </c>
      <c r="CB346">
        <v>6578181</v>
      </c>
      <c r="CC346">
        <v>6593324</v>
      </c>
      <c r="CD346">
        <v>6607020</v>
      </c>
      <c r="CE346">
        <v>6619833</v>
      </c>
      <c r="CF346">
        <v>6631167</v>
      </c>
      <c r="CG346">
        <v>6640752</v>
      </c>
      <c r="CH346">
        <v>6649293</v>
      </c>
      <c r="CI346">
        <v>6656215</v>
      </c>
      <c r="CJ346">
        <v>6661884</v>
      </c>
      <c r="CK346">
        <v>6665751</v>
      </c>
      <c r="CL346">
        <v>6668025</v>
      </c>
      <c r="CM346">
        <v>6669409</v>
      </c>
      <c r="CN346">
        <v>6669836</v>
      </c>
      <c r="CO346">
        <v>6669222</v>
      </c>
      <c r="CP346">
        <v>6666756</v>
      </c>
      <c r="CQ346">
        <v>6663346</v>
      </c>
    </row>
    <row r="347" spans="1:95" x14ac:dyDescent="0.45">
      <c r="A347" t="s">
        <v>295</v>
      </c>
      <c r="B347" s="48" t="s">
        <v>476</v>
      </c>
      <c r="C347" t="s">
        <v>770</v>
      </c>
      <c r="D347" s="48" t="s">
        <v>771</v>
      </c>
      <c r="E347">
        <v>200906</v>
      </c>
      <c r="F347">
        <v>203027</v>
      </c>
      <c r="G347">
        <v>206756</v>
      </c>
      <c r="H347">
        <v>210690</v>
      </c>
      <c r="I347">
        <v>214831</v>
      </c>
      <c r="J347">
        <v>219199</v>
      </c>
      <c r="K347">
        <v>223791</v>
      </c>
      <c r="L347">
        <v>228609</v>
      </c>
      <c r="M347">
        <v>233484</v>
      </c>
      <c r="N347">
        <v>235879</v>
      </c>
      <c r="O347">
        <v>234334</v>
      </c>
      <c r="P347">
        <v>230494</v>
      </c>
      <c r="Q347">
        <v>225491</v>
      </c>
      <c r="R347">
        <v>219979</v>
      </c>
      <c r="S347">
        <v>214375</v>
      </c>
      <c r="T347">
        <v>208987</v>
      </c>
      <c r="U347">
        <v>203742</v>
      </c>
      <c r="V347">
        <v>200405</v>
      </c>
      <c r="W347">
        <v>199968</v>
      </c>
      <c r="X347">
        <v>202108</v>
      </c>
      <c r="Y347">
        <v>208193</v>
      </c>
      <c r="Z347">
        <v>218448</v>
      </c>
      <c r="AA347">
        <v>231809</v>
      </c>
      <c r="AB347">
        <v>246745</v>
      </c>
      <c r="AC347">
        <v>258976</v>
      </c>
      <c r="AD347">
        <v>270114</v>
      </c>
      <c r="AE347">
        <v>279784</v>
      </c>
      <c r="AF347">
        <v>288088</v>
      </c>
      <c r="AG347">
        <v>295533</v>
      </c>
      <c r="AH347">
        <v>302612</v>
      </c>
      <c r="AI347">
        <v>309487</v>
      </c>
      <c r="AJ347">
        <v>316259</v>
      </c>
      <c r="AK347">
        <v>322980</v>
      </c>
      <c r="AL347">
        <v>329717</v>
      </c>
      <c r="AM347">
        <v>336514</v>
      </c>
      <c r="AN347">
        <v>339936</v>
      </c>
      <c r="AO347">
        <v>343116</v>
      </c>
      <c r="AP347">
        <v>346120</v>
      </c>
      <c r="AQ347">
        <v>348859</v>
      </c>
      <c r="AR347">
        <v>351288</v>
      </c>
      <c r="AS347">
        <v>358025</v>
      </c>
      <c r="AT347">
        <v>368679</v>
      </c>
      <c r="AU347">
        <v>378447</v>
      </c>
      <c r="AV347">
        <v>387414</v>
      </c>
      <c r="AW347">
        <v>395667</v>
      </c>
      <c r="AX347">
        <v>400357</v>
      </c>
      <c r="AY347">
        <v>401772</v>
      </c>
      <c r="AZ347">
        <v>403021</v>
      </c>
      <c r="BA347">
        <v>404042</v>
      </c>
      <c r="BB347">
        <v>404777</v>
      </c>
      <c r="BC347">
        <v>405002</v>
      </c>
      <c r="BD347">
        <v>403745</v>
      </c>
      <c r="BE347">
        <v>400980</v>
      </c>
      <c r="BF347">
        <v>410004</v>
      </c>
      <c r="BG347">
        <v>418787</v>
      </c>
      <c r="BH347">
        <v>427221</v>
      </c>
      <c r="BI347">
        <v>435293</v>
      </c>
      <c r="BJ347">
        <v>443002</v>
      </c>
      <c r="BK347">
        <v>450287</v>
      </c>
      <c r="BL347">
        <v>457178</v>
      </c>
      <c r="BM347">
        <v>461730</v>
      </c>
      <c r="BN347">
        <v>465005</v>
      </c>
      <c r="BO347">
        <v>468741</v>
      </c>
      <c r="BP347">
        <v>472086</v>
      </c>
      <c r="BQ347">
        <v>475514</v>
      </c>
      <c r="BR347">
        <v>478986</v>
      </c>
      <c r="BS347">
        <v>482325</v>
      </c>
      <c r="BT347">
        <v>485594</v>
      </c>
      <c r="BU347">
        <v>488738</v>
      </c>
      <c r="BV347">
        <v>491743</v>
      </c>
      <c r="BW347">
        <v>494710</v>
      </c>
      <c r="BX347">
        <v>497738</v>
      </c>
      <c r="BY347">
        <v>500946</v>
      </c>
      <c r="BZ347">
        <v>504054</v>
      </c>
      <c r="CA347">
        <v>507048</v>
      </c>
      <c r="CB347">
        <v>510038</v>
      </c>
      <c r="CC347">
        <v>513006</v>
      </c>
      <c r="CD347">
        <v>515990</v>
      </c>
      <c r="CE347">
        <v>519075</v>
      </c>
      <c r="CF347">
        <v>522039</v>
      </c>
      <c r="CG347">
        <v>524854</v>
      </c>
      <c r="CH347">
        <v>527591</v>
      </c>
      <c r="CI347">
        <v>530035</v>
      </c>
      <c r="CJ347">
        <v>532225</v>
      </c>
      <c r="CK347">
        <v>534203</v>
      </c>
      <c r="CL347">
        <v>535987</v>
      </c>
      <c r="CM347">
        <v>537461</v>
      </c>
      <c r="CN347">
        <v>538506</v>
      </c>
      <c r="CO347">
        <v>539351</v>
      </c>
      <c r="CP347">
        <v>540042</v>
      </c>
      <c r="CQ347">
        <v>540627</v>
      </c>
    </row>
    <row r="348" spans="1:95" x14ac:dyDescent="0.45">
      <c r="A348" t="s">
        <v>295</v>
      </c>
      <c r="B348" s="48" t="s">
        <v>476</v>
      </c>
      <c r="C348" t="s">
        <v>772</v>
      </c>
      <c r="D348" s="48" t="s">
        <v>773</v>
      </c>
      <c r="E348">
        <v>68901</v>
      </c>
      <c r="F348">
        <v>71869</v>
      </c>
      <c r="G348">
        <v>73530</v>
      </c>
      <c r="H348">
        <v>75275</v>
      </c>
      <c r="I348">
        <v>77111</v>
      </c>
      <c r="J348">
        <v>79039</v>
      </c>
      <c r="K348">
        <v>81068</v>
      </c>
      <c r="L348">
        <v>83196</v>
      </c>
      <c r="M348">
        <v>85365</v>
      </c>
      <c r="N348">
        <v>86638</v>
      </c>
      <c r="O348">
        <v>86469</v>
      </c>
      <c r="P348">
        <v>85446</v>
      </c>
      <c r="Q348">
        <v>83977</v>
      </c>
      <c r="R348">
        <v>82302</v>
      </c>
      <c r="S348">
        <v>80578</v>
      </c>
      <c r="T348">
        <v>78914</v>
      </c>
      <c r="U348">
        <v>77289</v>
      </c>
      <c r="V348">
        <v>76374</v>
      </c>
      <c r="W348">
        <v>76563</v>
      </c>
      <c r="X348">
        <v>77738</v>
      </c>
      <c r="Y348">
        <v>80451</v>
      </c>
      <c r="Z348">
        <v>84804</v>
      </c>
      <c r="AA348">
        <v>90407</v>
      </c>
      <c r="AB348">
        <v>96676</v>
      </c>
      <c r="AC348">
        <v>105923</v>
      </c>
      <c r="AD348">
        <v>115433</v>
      </c>
      <c r="AE348">
        <v>124944</v>
      </c>
      <c r="AF348">
        <v>134434</v>
      </c>
      <c r="AG348">
        <v>144118</v>
      </c>
      <c r="AH348">
        <v>154196</v>
      </c>
      <c r="AI348">
        <v>164787</v>
      </c>
      <c r="AJ348">
        <v>175958</v>
      </c>
      <c r="AK348">
        <v>187790</v>
      </c>
      <c r="AL348">
        <v>200306</v>
      </c>
      <c r="AM348">
        <v>213624</v>
      </c>
      <c r="AN348">
        <v>231328</v>
      </c>
      <c r="AO348">
        <v>250376</v>
      </c>
      <c r="AP348">
        <v>270773</v>
      </c>
      <c r="AQ348">
        <v>292615</v>
      </c>
      <c r="AR348">
        <v>315926</v>
      </c>
      <c r="AS348">
        <v>345254</v>
      </c>
      <c r="AT348">
        <v>381157</v>
      </c>
      <c r="AU348">
        <v>419510</v>
      </c>
      <c r="AV348">
        <v>460448</v>
      </c>
      <c r="AW348">
        <v>504250</v>
      </c>
      <c r="AX348">
        <v>547010</v>
      </c>
      <c r="AY348">
        <v>588571</v>
      </c>
      <c r="AZ348">
        <v>633023</v>
      </c>
      <c r="BA348">
        <v>680488</v>
      </c>
      <c r="BB348">
        <v>730896</v>
      </c>
      <c r="BC348">
        <v>784083</v>
      </c>
      <c r="BD348">
        <v>838090</v>
      </c>
      <c r="BE348">
        <v>892503</v>
      </c>
      <c r="BF348">
        <v>936214</v>
      </c>
      <c r="BG348">
        <v>981041</v>
      </c>
      <c r="BH348">
        <v>1026702</v>
      </c>
      <c r="BI348">
        <v>1072893</v>
      </c>
      <c r="BJ348">
        <v>1119394</v>
      </c>
      <c r="BK348">
        <v>1166135</v>
      </c>
      <c r="BL348">
        <v>1212999</v>
      </c>
      <c r="BM348">
        <v>1254738</v>
      </c>
      <c r="BN348">
        <v>1293781</v>
      </c>
      <c r="BO348">
        <v>1334804</v>
      </c>
      <c r="BP348">
        <v>1375463</v>
      </c>
      <c r="BQ348">
        <v>1417002</v>
      </c>
      <c r="BR348">
        <v>1459445</v>
      </c>
      <c r="BS348">
        <v>1502143</v>
      </c>
      <c r="BT348">
        <v>1545161</v>
      </c>
      <c r="BU348">
        <v>1588524</v>
      </c>
      <c r="BV348">
        <v>1631959</v>
      </c>
      <c r="BW348">
        <v>1675735</v>
      </c>
      <c r="BX348">
        <v>1720346</v>
      </c>
      <c r="BY348">
        <v>1766084</v>
      </c>
      <c r="BZ348">
        <v>1811945</v>
      </c>
      <c r="CA348">
        <v>1857804</v>
      </c>
      <c r="CB348">
        <v>1904231</v>
      </c>
      <c r="CC348">
        <v>1950883</v>
      </c>
      <c r="CD348">
        <v>1997968</v>
      </c>
      <c r="CE348">
        <v>2045778</v>
      </c>
      <c r="CF348">
        <v>2093386</v>
      </c>
      <c r="CG348">
        <v>2140732</v>
      </c>
      <c r="CH348">
        <v>2187891</v>
      </c>
      <c r="CI348">
        <v>2234741</v>
      </c>
      <c r="CJ348">
        <v>2281548</v>
      </c>
      <c r="CK348">
        <v>2328316</v>
      </c>
      <c r="CL348">
        <v>2375248</v>
      </c>
      <c r="CM348">
        <v>2421636</v>
      </c>
      <c r="CN348">
        <v>2467053</v>
      </c>
      <c r="CO348">
        <v>2512140</v>
      </c>
      <c r="CP348">
        <v>2557596</v>
      </c>
      <c r="CQ348">
        <v>2603101</v>
      </c>
    </row>
    <row r="349" spans="1:95" x14ac:dyDescent="0.45">
      <c r="A349" t="s">
        <v>295</v>
      </c>
      <c r="B349" s="48" t="s">
        <v>476</v>
      </c>
      <c r="C349" t="s">
        <v>776</v>
      </c>
      <c r="D349" s="48" t="s">
        <v>777</v>
      </c>
      <c r="E349">
        <v>131273</v>
      </c>
      <c r="F349">
        <v>133722</v>
      </c>
      <c r="G349">
        <v>136350</v>
      </c>
      <c r="H349">
        <v>139147</v>
      </c>
      <c r="I349">
        <v>142112</v>
      </c>
      <c r="J349">
        <v>145253</v>
      </c>
      <c r="K349">
        <v>148577</v>
      </c>
      <c r="L349">
        <v>152075</v>
      </c>
      <c r="M349">
        <v>155590</v>
      </c>
      <c r="N349">
        <v>157239</v>
      </c>
      <c r="O349">
        <v>156084</v>
      </c>
      <c r="P349">
        <v>153487</v>
      </c>
      <c r="Q349">
        <v>150257</v>
      </c>
      <c r="R349">
        <v>146754</v>
      </c>
      <c r="S349">
        <v>143160</v>
      </c>
      <c r="T349">
        <v>139643</v>
      </c>
      <c r="U349">
        <v>136116</v>
      </c>
      <c r="V349">
        <v>133912</v>
      </c>
      <c r="W349">
        <v>133768</v>
      </c>
      <c r="X349">
        <v>135296</v>
      </c>
      <c r="Y349">
        <v>139521</v>
      </c>
      <c r="Z349">
        <v>146669</v>
      </c>
      <c r="AA349">
        <v>155935</v>
      </c>
      <c r="AB349">
        <v>166393</v>
      </c>
      <c r="AC349">
        <v>177101</v>
      </c>
      <c r="AD349">
        <v>187406</v>
      </c>
      <c r="AE349">
        <v>196988</v>
      </c>
      <c r="AF349">
        <v>205887</v>
      </c>
      <c r="AG349">
        <v>214470</v>
      </c>
      <c r="AH349">
        <v>223075</v>
      </c>
      <c r="AI349">
        <v>231847</v>
      </c>
      <c r="AJ349">
        <v>240872</v>
      </c>
      <c r="AK349">
        <v>250209</v>
      </c>
      <c r="AL349">
        <v>259904</v>
      </c>
      <c r="AM349">
        <v>270401</v>
      </c>
      <c r="AN349">
        <v>281822</v>
      </c>
      <c r="AO349">
        <v>293898</v>
      </c>
      <c r="AP349">
        <v>306663</v>
      </c>
      <c r="AQ349">
        <v>320109</v>
      </c>
      <c r="AR349">
        <v>334217</v>
      </c>
      <c r="AS349">
        <v>353644</v>
      </c>
      <c r="AT349">
        <v>378509</v>
      </c>
      <c r="AU349">
        <v>404314</v>
      </c>
      <c r="AV349">
        <v>431163</v>
      </c>
      <c r="AW349">
        <v>459198</v>
      </c>
      <c r="AX349">
        <v>485230</v>
      </c>
      <c r="AY349">
        <v>509389</v>
      </c>
      <c r="AZ349">
        <v>535116</v>
      </c>
      <c r="BA349">
        <v>562446</v>
      </c>
      <c r="BB349">
        <v>591288</v>
      </c>
      <c r="BC349">
        <v>621391</v>
      </c>
      <c r="BD349">
        <v>650850</v>
      </c>
      <c r="BE349">
        <v>679392</v>
      </c>
      <c r="BF349">
        <v>708474</v>
      </c>
      <c r="BG349">
        <v>737972</v>
      </c>
      <c r="BH349">
        <v>767639</v>
      </c>
      <c r="BI349">
        <v>797279</v>
      </c>
      <c r="BJ349">
        <v>826744</v>
      </c>
      <c r="BK349">
        <v>855950</v>
      </c>
      <c r="BL349">
        <v>884853</v>
      </c>
      <c r="BM349">
        <v>908719</v>
      </c>
      <c r="BN349">
        <v>929916</v>
      </c>
      <c r="BO349">
        <v>952684</v>
      </c>
      <c r="BP349">
        <v>974877</v>
      </c>
      <c r="BQ349">
        <v>997748</v>
      </c>
      <c r="BR349">
        <v>1021292</v>
      </c>
      <c r="BS349">
        <v>1044872</v>
      </c>
      <c r="BT349">
        <v>1068564</v>
      </c>
      <c r="BU349">
        <v>1092348</v>
      </c>
      <c r="BV349">
        <v>1116069</v>
      </c>
      <c r="BW349">
        <v>1139922</v>
      </c>
      <c r="BX349">
        <v>1164214</v>
      </c>
      <c r="BY349">
        <v>1189168</v>
      </c>
      <c r="BZ349">
        <v>1214099</v>
      </c>
      <c r="CA349">
        <v>1238928</v>
      </c>
      <c r="CB349">
        <v>1264022</v>
      </c>
      <c r="CC349">
        <v>1289184</v>
      </c>
      <c r="CD349">
        <v>1314550</v>
      </c>
      <c r="CE349">
        <v>1340322</v>
      </c>
      <c r="CF349">
        <v>1365888</v>
      </c>
      <c r="CG349">
        <v>1391194</v>
      </c>
      <c r="CH349">
        <v>1416318</v>
      </c>
      <c r="CI349">
        <v>1441090</v>
      </c>
      <c r="CJ349">
        <v>1465671</v>
      </c>
      <c r="CK349">
        <v>1490083</v>
      </c>
      <c r="CL349">
        <v>1514446</v>
      </c>
      <c r="CM349">
        <v>1538322</v>
      </c>
      <c r="CN349">
        <v>1561419</v>
      </c>
      <c r="CO349">
        <v>1584205</v>
      </c>
      <c r="CP349">
        <v>1607083</v>
      </c>
      <c r="CQ349">
        <v>1629903</v>
      </c>
    </row>
    <row r="350" spans="1:95" x14ac:dyDescent="0.45">
      <c r="A350" t="s">
        <v>295</v>
      </c>
      <c r="B350" s="48" t="s">
        <v>476</v>
      </c>
      <c r="C350" t="s">
        <v>774</v>
      </c>
      <c r="D350" s="48" t="s">
        <v>775</v>
      </c>
      <c r="E350">
        <v>138534</v>
      </c>
      <c r="F350">
        <v>141174</v>
      </c>
      <c r="G350">
        <v>143936</v>
      </c>
      <c r="H350">
        <v>146818</v>
      </c>
      <c r="I350">
        <v>149830</v>
      </c>
      <c r="J350">
        <v>152985</v>
      </c>
      <c r="K350">
        <v>156282</v>
      </c>
      <c r="L350">
        <v>159730</v>
      </c>
      <c r="M350">
        <v>163259</v>
      </c>
      <c r="N350">
        <v>165278</v>
      </c>
      <c r="O350">
        <v>164719</v>
      </c>
      <c r="P350">
        <v>162453</v>
      </c>
      <c r="Q350">
        <v>159211</v>
      </c>
      <c r="R350">
        <v>155527</v>
      </c>
      <c r="S350">
        <v>151793</v>
      </c>
      <c r="T350">
        <v>148258</v>
      </c>
      <c r="U350">
        <v>144915</v>
      </c>
      <c r="V350">
        <v>142867</v>
      </c>
      <c r="W350">
        <v>142763</v>
      </c>
      <c r="X350">
        <v>144550</v>
      </c>
      <c r="Y350">
        <v>149123</v>
      </c>
      <c r="Z350">
        <v>156583</v>
      </c>
      <c r="AA350">
        <v>166281</v>
      </c>
      <c r="AB350">
        <v>177028</v>
      </c>
      <c r="AC350">
        <v>187798</v>
      </c>
      <c r="AD350">
        <v>198141</v>
      </c>
      <c r="AE350">
        <v>207740</v>
      </c>
      <c r="AF350">
        <v>216635</v>
      </c>
      <c r="AG350">
        <v>225181</v>
      </c>
      <c r="AH350">
        <v>233733</v>
      </c>
      <c r="AI350">
        <v>242427</v>
      </c>
      <c r="AJ350">
        <v>251345</v>
      </c>
      <c r="AK350">
        <v>260561</v>
      </c>
      <c r="AL350">
        <v>270119</v>
      </c>
      <c r="AM350">
        <v>279737</v>
      </c>
      <c r="AN350">
        <v>289442</v>
      </c>
      <c r="AO350">
        <v>299594</v>
      </c>
      <c r="AP350">
        <v>310230</v>
      </c>
      <c r="AQ350">
        <v>321365</v>
      </c>
      <c r="AR350">
        <v>332997</v>
      </c>
      <c r="AS350">
        <v>349635</v>
      </c>
      <c r="AT350">
        <v>371327</v>
      </c>
      <c r="AU350">
        <v>393643</v>
      </c>
      <c r="AV350">
        <v>416699</v>
      </c>
      <c r="AW350">
        <v>440719</v>
      </c>
      <c r="AX350">
        <v>462137</v>
      </c>
      <c r="AY350">
        <v>480954</v>
      </c>
      <c r="AZ350">
        <v>500928</v>
      </c>
      <c r="BA350">
        <v>522084</v>
      </c>
      <c r="BB350">
        <v>544385</v>
      </c>
      <c r="BC350">
        <v>567694</v>
      </c>
      <c r="BD350">
        <v>590985</v>
      </c>
      <c r="BE350">
        <v>614091</v>
      </c>
      <c r="BF350">
        <v>637744</v>
      </c>
      <c r="BG350">
        <v>661856</v>
      </c>
      <c r="BH350">
        <v>686284</v>
      </c>
      <c r="BI350">
        <v>710907</v>
      </c>
      <c r="BJ350">
        <v>735652</v>
      </c>
      <c r="BK350">
        <v>760472</v>
      </c>
      <c r="BL350">
        <v>785324</v>
      </c>
      <c r="BM350">
        <v>807749</v>
      </c>
      <c r="BN350">
        <v>828870</v>
      </c>
      <c r="BO350">
        <v>850861</v>
      </c>
      <c r="BP350">
        <v>872672</v>
      </c>
      <c r="BQ350">
        <v>894768</v>
      </c>
      <c r="BR350">
        <v>917139</v>
      </c>
      <c r="BS350">
        <v>939596</v>
      </c>
      <c r="BT350">
        <v>962191</v>
      </c>
      <c r="BU350">
        <v>984914</v>
      </c>
      <c r="BV350">
        <v>1007633</v>
      </c>
      <c r="BW350">
        <v>1030523</v>
      </c>
      <c r="BX350">
        <v>1053870</v>
      </c>
      <c r="BY350">
        <v>1077862</v>
      </c>
      <c r="BZ350">
        <v>1101900</v>
      </c>
      <c r="CA350">
        <v>1125924</v>
      </c>
      <c r="CB350">
        <v>1150247</v>
      </c>
      <c r="CC350">
        <v>1174705</v>
      </c>
      <c r="CD350">
        <v>1199408</v>
      </c>
      <c r="CE350">
        <v>1224531</v>
      </c>
      <c r="CF350">
        <v>1249537</v>
      </c>
      <c r="CG350">
        <v>1274392</v>
      </c>
      <c r="CH350">
        <v>1299164</v>
      </c>
      <c r="CI350">
        <v>1323686</v>
      </c>
      <c r="CJ350">
        <v>1348102</v>
      </c>
      <c r="CK350">
        <v>1372436</v>
      </c>
      <c r="CL350">
        <v>1396789</v>
      </c>
      <c r="CM350">
        <v>1420775</v>
      </c>
      <c r="CN350">
        <v>1444140</v>
      </c>
      <c r="CO350">
        <v>1467286</v>
      </c>
      <c r="CP350">
        <v>1490555</v>
      </c>
      <c r="CQ350">
        <v>1513825</v>
      </c>
    </row>
    <row r="351" spans="1:95" x14ac:dyDescent="0.45">
      <c r="A351" t="s">
        <v>295</v>
      </c>
      <c r="B351" s="48" t="s">
        <v>476</v>
      </c>
      <c r="C351" t="s">
        <v>768</v>
      </c>
      <c r="D351" s="48" t="s">
        <v>769</v>
      </c>
      <c r="E351">
        <v>269807</v>
      </c>
      <c r="F351">
        <v>274896</v>
      </c>
      <c r="G351">
        <v>280286</v>
      </c>
      <c r="H351">
        <v>285965</v>
      </c>
      <c r="I351">
        <v>291942</v>
      </c>
      <c r="J351">
        <v>298238</v>
      </c>
      <c r="K351">
        <v>304859</v>
      </c>
      <c r="L351">
        <v>311805</v>
      </c>
      <c r="M351">
        <v>318849</v>
      </c>
      <c r="N351">
        <v>322517</v>
      </c>
      <c r="O351">
        <v>320803</v>
      </c>
      <c r="P351">
        <v>315940</v>
      </c>
      <c r="Q351">
        <v>309468</v>
      </c>
      <c r="R351">
        <v>302281</v>
      </c>
      <c r="S351">
        <v>294953</v>
      </c>
      <c r="T351">
        <v>287901</v>
      </c>
      <c r="U351">
        <v>281031</v>
      </c>
      <c r="V351">
        <v>276779</v>
      </c>
      <c r="W351">
        <v>276531</v>
      </c>
      <c r="X351">
        <v>279846</v>
      </c>
      <c r="Y351">
        <v>288644</v>
      </c>
      <c r="Z351">
        <v>303252</v>
      </c>
      <c r="AA351">
        <v>322216</v>
      </c>
      <c r="AB351">
        <v>343421</v>
      </c>
      <c r="AC351">
        <v>364899</v>
      </c>
      <c r="AD351">
        <v>385547</v>
      </c>
      <c r="AE351">
        <v>404728</v>
      </c>
      <c r="AF351">
        <v>422522</v>
      </c>
      <c r="AG351">
        <v>439651</v>
      </c>
      <c r="AH351">
        <v>456808</v>
      </c>
      <c r="AI351">
        <v>474274</v>
      </c>
      <c r="AJ351">
        <v>492217</v>
      </c>
      <c r="AK351">
        <v>510770</v>
      </c>
      <c r="AL351">
        <v>530023</v>
      </c>
      <c r="AM351">
        <v>550138</v>
      </c>
      <c r="AN351">
        <v>571264</v>
      </c>
      <c r="AO351">
        <v>593492</v>
      </c>
      <c r="AP351">
        <v>616893</v>
      </c>
      <c r="AQ351">
        <v>641474</v>
      </c>
      <c r="AR351">
        <v>667214</v>
      </c>
      <c r="AS351">
        <v>703279</v>
      </c>
      <c r="AT351">
        <v>749836</v>
      </c>
      <c r="AU351">
        <v>797957</v>
      </c>
      <c r="AV351">
        <v>847862</v>
      </c>
      <c r="AW351">
        <v>899917</v>
      </c>
      <c r="AX351">
        <v>947367</v>
      </c>
      <c r="AY351">
        <v>990343</v>
      </c>
      <c r="AZ351">
        <v>1036044</v>
      </c>
      <c r="BA351">
        <v>1084530</v>
      </c>
      <c r="BB351">
        <v>1135673</v>
      </c>
      <c r="BC351">
        <v>1189085</v>
      </c>
      <c r="BD351">
        <v>1241835</v>
      </c>
      <c r="BE351">
        <v>1293483</v>
      </c>
      <c r="BF351">
        <v>1346218</v>
      </c>
      <c r="BG351">
        <v>1399828</v>
      </c>
      <c r="BH351">
        <v>1453923</v>
      </c>
      <c r="BI351">
        <v>1508186</v>
      </c>
      <c r="BJ351">
        <v>1562396</v>
      </c>
      <c r="BK351">
        <v>1616422</v>
      </c>
      <c r="BL351">
        <v>1670177</v>
      </c>
      <c r="BM351">
        <v>1716468</v>
      </c>
      <c r="BN351">
        <v>1758786</v>
      </c>
      <c r="BO351">
        <v>1803545</v>
      </c>
      <c r="BP351">
        <v>1847549</v>
      </c>
      <c r="BQ351">
        <v>1892516</v>
      </c>
      <c r="BR351">
        <v>1938431</v>
      </c>
      <c r="BS351">
        <v>1984468</v>
      </c>
      <c r="BT351">
        <v>2030755</v>
      </c>
      <c r="BU351">
        <v>2077262</v>
      </c>
      <c r="BV351">
        <v>2123702</v>
      </c>
      <c r="BW351">
        <v>2170445</v>
      </c>
      <c r="BX351">
        <v>2218084</v>
      </c>
      <c r="BY351">
        <v>2267030</v>
      </c>
      <c r="BZ351">
        <v>2315999</v>
      </c>
      <c r="CA351">
        <v>2364852</v>
      </c>
      <c r="CB351">
        <v>2414269</v>
      </c>
      <c r="CC351">
        <v>2463889</v>
      </c>
      <c r="CD351">
        <v>2513958</v>
      </c>
      <c r="CE351">
        <v>2564853</v>
      </c>
      <c r="CF351">
        <v>2615425</v>
      </c>
      <c r="CG351">
        <v>2665586</v>
      </c>
      <c r="CH351">
        <v>2715482</v>
      </c>
      <c r="CI351">
        <v>2764776</v>
      </c>
      <c r="CJ351">
        <v>2813773</v>
      </c>
      <c r="CK351">
        <v>2862519</v>
      </c>
      <c r="CL351">
        <v>2911235</v>
      </c>
      <c r="CM351">
        <v>2959097</v>
      </c>
      <c r="CN351">
        <v>3005559</v>
      </c>
      <c r="CO351">
        <v>3051491</v>
      </c>
      <c r="CP351">
        <v>3097638</v>
      </c>
      <c r="CQ351">
        <v>3143728</v>
      </c>
    </row>
    <row r="352" spans="1:95" x14ac:dyDescent="0.45">
      <c r="A352" t="s">
        <v>296</v>
      </c>
      <c r="B352" s="48" t="s">
        <v>446</v>
      </c>
      <c r="C352" t="s">
        <v>770</v>
      </c>
      <c r="D352" s="48" t="s">
        <v>771</v>
      </c>
      <c r="E352">
        <v>877247</v>
      </c>
      <c r="F352">
        <v>894881</v>
      </c>
      <c r="G352">
        <v>913343</v>
      </c>
      <c r="H352">
        <v>932515</v>
      </c>
      <c r="I352">
        <v>952213</v>
      </c>
      <c r="J352">
        <v>972400</v>
      </c>
      <c r="K352">
        <v>991897</v>
      </c>
      <c r="L352">
        <v>1011754</v>
      </c>
      <c r="M352">
        <v>1035698</v>
      </c>
      <c r="N352">
        <v>1060298</v>
      </c>
      <c r="O352">
        <v>1085808</v>
      </c>
      <c r="P352">
        <v>1112283</v>
      </c>
      <c r="Q352">
        <v>1138956</v>
      </c>
      <c r="R352">
        <v>1165799</v>
      </c>
      <c r="S352">
        <v>1192157</v>
      </c>
      <c r="T352">
        <v>1217947</v>
      </c>
      <c r="U352">
        <v>1246236</v>
      </c>
      <c r="V352">
        <v>1277126</v>
      </c>
      <c r="W352">
        <v>1308743</v>
      </c>
      <c r="X352">
        <v>1341167</v>
      </c>
      <c r="Y352">
        <v>1374723</v>
      </c>
      <c r="Z352">
        <v>1409510</v>
      </c>
      <c r="AA352">
        <v>1445296</v>
      </c>
      <c r="AB352">
        <v>1476778</v>
      </c>
      <c r="AC352">
        <v>1502746</v>
      </c>
      <c r="AD352">
        <v>1522958</v>
      </c>
      <c r="AE352">
        <v>1543461</v>
      </c>
      <c r="AF352">
        <v>1568313</v>
      </c>
      <c r="AG352">
        <v>1597277</v>
      </c>
      <c r="AH352">
        <v>1624605</v>
      </c>
      <c r="AI352">
        <v>1648448</v>
      </c>
      <c r="AJ352">
        <v>1543527</v>
      </c>
      <c r="AK352">
        <v>1433710</v>
      </c>
      <c r="AL352">
        <v>1465966</v>
      </c>
      <c r="AM352">
        <v>1497543</v>
      </c>
      <c r="AN352">
        <v>1569298</v>
      </c>
      <c r="AO352">
        <v>1632681</v>
      </c>
      <c r="AP352">
        <v>1633729</v>
      </c>
      <c r="AQ352">
        <v>1637429</v>
      </c>
      <c r="AR352">
        <v>1643321</v>
      </c>
      <c r="AS352">
        <v>1649613</v>
      </c>
      <c r="AT352">
        <v>1677298</v>
      </c>
      <c r="AU352">
        <v>1714784</v>
      </c>
      <c r="AV352">
        <v>1764586</v>
      </c>
      <c r="AW352">
        <v>1814538</v>
      </c>
      <c r="AX352">
        <v>1833604</v>
      </c>
      <c r="AY352">
        <v>1837003</v>
      </c>
      <c r="AZ352">
        <v>1837492</v>
      </c>
      <c r="BA352">
        <v>1858776</v>
      </c>
      <c r="BB352">
        <v>1889110</v>
      </c>
      <c r="BC352">
        <v>1909217</v>
      </c>
      <c r="BD352">
        <v>1925897</v>
      </c>
      <c r="BE352">
        <v>1932375</v>
      </c>
      <c r="BF352">
        <v>1937492</v>
      </c>
      <c r="BG352">
        <v>1931697</v>
      </c>
      <c r="BH352">
        <v>1919041</v>
      </c>
      <c r="BI352">
        <v>1911472</v>
      </c>
      <c r="BJ352">
        <v>1907504</v>
      </c>
      <c r="BK352">
        <v>1913102</v>
      </c>
      <c r="BL352">
        <v>1921046</v>
      </c>
      <c r="BM352">
        <v>1930429</v>
      </c>
      <c r="BN352">
        <v>1943609</v>
      </c>
      <c r="BO352">
        <v>1956170</v>
      </c>
      <c r="BP352">
        <v>1968856</v>
      </c>
      <c r="BQ352">
        <v>1983084</v>
      </c>
      <c r="BR352">
        <v>1999831</v>
      </c>
      <c r="BS352">
        <v>2017992</v>
      </c>
      <c r="BT352">
        <v>2036243</v>
      </c>
      <c r="BU352">
        <v>2054630</v>
      </c>
      <c r="BV352">
        <v>2072283</v>
      </c>
      <c r="BW352">
        <v>2089955</v>
      </c>
      <c r="BX352">
        <v>2106699</v>
      </c>
      <c r="BY352">
        <v>2122047</v>
      </c>
      <c r="BZ352">
        <v>2137289</v>
      </c>
      <c r="CA352">
        <v>2152714</v>
      </c>
      <c r="CB352">
        <v>2167843</v>
      </c>
      <c r="CC352">
        <v>2183534</v>
      </c>
      <c r="CD352">
        <v>2199679</v>
      </c>
      <c r="CE352">
        <v>2213847</v>
      </c>
      <c r="CF352">
        <v>2225837</v>
      </c>
      <c r="CG352">
        <v>2236865</v>
      </c>
      <c r="CH352">
        <v>2245770</v>
      </c>
      <c r="CI352">
        <v>2253273</v>
      </c>
      <c r="CJ352">
        <v>2259852</v>
      </c>
      <c r="CK352">
        <v>2264903</v>
      </c>
      <c r="CL352">
        <v>2269592</v>
      </c>
      <c r="CM352">
        <v>2272636</v>
      </c>
      <c r="CN352">
        <v>2273669</v>
      </c>
      <c r="CO352">
        <v>2274102</v>
      </c>
      <c r="CP352">
        <v>2273232</v>
      </c>
      <c r="CQ352">
        <v>2271077</v>
      </c>
    </row>
    <row r="353" spans="1:95" x14ac:dyDescent="0.45">
      <c r="A353" t="s">
        <v>296</v>
      </c>
      <c r="B353" s="48" t="s">
        <v>446</v>
      </c>
      <c r="C353" t="s">
        <v>772</v>
      </c>
      <c r="D353" s="48" t="s">
        <v>773</v>
      </c>
      <c r="E353">
        <v>95300</v>
      </c>
      <c r="F353">
        <v>100692</v>
      </c>
      <c r="G353">
        <v>106445</v>
      </c>
      <c r="H353">
        <v>112577</v>
      </c>
      <c r="I353">
        <v>119074</v>
      </c>
      <c r="J353">
        <v>125935</v>
      </c>
      <c r="K353">
        <v>133060</v>
      </c>
      <c r="L353">
        <v>140585</v>
      </c>
      <c r="M353">
        <v>146039</v>
      </c>
      <c r="N353">
        <v>151707</v>
      </c>
      <c r="O353">
        <v>157645</v>
      </c>
      <c r="P353">
        <v>163871</v>
      </c>
      <c r="Q353">
        <v>170279</v>
      </c>
      <c r="R353">
        <v>176870</v>
      </c>
      <c r="S353">
        <v>183531</v>
      </c>
      <c r="T353">
        <v>190263</v>
      </c>
      <c r="U353">
        <v>197571</v>
      </c>
      <c r="V353">
        <v>205439</v>
      </c>
      <c r="W353">
        <v>213635</v>
      </c>
      <c r="X353">
        <v>222165</v>
      </c>
      <c r="Y353">
        <v>231074</v>
      </c>
      <c r="Z353">
        <v>240429</v>
      </c>
      <c r="AA353">
        <v>250165</v>
      </c>
      <c r="AB353">
        <v>259382</v>
      </c>
      <c r="AC353">
        <v>268984</v>
      </c>
      <c r="AD353">
        <v>284858</v>
      </c>
      <c r="AE353">
        <v>301703</v>
      </c>
      <c r="AF353">
        <v>320356</v>
      </c>
      <c r="AG353">
        <v>340978</v>
      </c>
      <c r="AH353">
        <v>362412</v>
      </c>
      <c r="AI353">
        <v>384289</v>
      </c>
      <c r="AJ353">
        <v>376044</v>
      </c>
      <c r="AK353">
        <v>365038</v>
      </c>
      <c r="AL353">
        <v>390040</v>
      </c>
      <c r="AM353">
        <v>416372</v>
      </c>
      <c r="AN353">
        <v>455969</v>
      </c>
      <c r="AO353">
        <v>495783</v>
      </c>
      <c r="AP353">
        <v>518406</v>
      </c>
      <c r="AQ353">
        <v>542990</v>
      </c>
      <c r="AR353">
        <v>569459</v>
      </c>
      <c r="AS353">
        <v>597418</v>
      </c>
      <c r="AT353">
        <v>634781</v>
      </c>
      <c r="AU353">
        <v>678194</v>
      </c>
      <c r="AV353">
        <v>729317</v>
      </c>
      <c r="AW353">
        <v>783746</v>
      </c>
      <c r="AX353">
        <v>827611</v>
      </c>
      <c r="AY353">
        <v>866499</v>
      </c>
      <c r="AZ353">
        <v>905730</v>
      </c>
      <c r="BA353">
        <v>957551</v>
      </c>
      <c r="BB353">
        <v>998775</v>
      </c>
      <c r="BC353">
        <v>1035969</v>
      </c>
      <c r="BD353">
        <v>1072588</v>
      </c>
      <c r="BE353">
        <v>1104613</v>
      </c>
      <c r="BF353">
        <v>1136868</v>
      </c>
      <c r="BG353">
        <v>1163476</v>
      </c>
      <c r="BH353">
        <v>1186505</v>
      </c>
      <c r="BI353">
        <v>1213226</v>
      </c>
      <c r="BJ353">
        <v>1242843</v>
      </c>
      <c r="BK353">
        <v>1279658</v>
      </c>
      <c r="BL353">
        <v>1319148</v>
      </c>
      <c r="BM353">
        <v>1360842</v>
      </c>
      <c r="BN353">
        <v>1406574</v>
      </c>
      <c r="BO353">
        <v>1453277</v>
      </c>
      <c r="BP353">
        <v>1501534</v>
      </c>
      <c r="BQ353">
        <v>1552519</v>
      </c>
      <c r="BR353">
        <v>1607172</v>
      </c>
      <c r="BS353">
        <v>1664677</v>
      </c>
      <c r="BT353">
        <v>1724131</v>
      </c>
      <c r="BU353">
        <v>1785513</v>
      </c>
      <c r="BV353">
        <v>1848189</v>
      </c>
      <c r="BW353">
        <v>1912717</v>
      </c>
      <c r="BX353">
        <v>1978347</v>
      </c>
      <c r="BY353">
        <v>2044467</v>
      </c>
      <c r="BZ353">
        <v>2112217</v>
      </c>
      <c r="CA353">
        <v>2182016</v>
      </c>
      <c r="CB353">
        <v>2253079</v>
      </c>
      <c r="CC353">
        <v>2326223</v>
      </c>
      <c r="CD353">
        <v>2402256</v>
      </c>
      <c r="CE353">
        <v>2478496</v>
      </c>
      <c r="CF353">
        <v>2554638</v>
      </c>
      <c r="CG353">
        <v>2631811</v>
      </c>
      <c r="CH353">
        <v>2708718</v>
      </c>
      <c r="CI353">
        <v>2786028</v>
      </c>
      <c r="CJ353">
        <v>2864413</v>
      </c>
      <c r="CK353">
        <v>2942967</v>
      </c>
      <c r="CL353">
        <v>3023176</v>
      </c>
      <c r="CM353">
        <v>3103331</v>
      </c>
      <c r="CN353">
        <v>3182832</v>
      </c>
      <c r="CO353">
        <v>3263440</v>
      </c>
      <c r="CP353">
        <v>3344124</v>
      </c>
      <c r="CQ353">
        <v>3424985</v>
      </c>
    </row>
    <row r="354" spans="1:95" x14ac:dyDescent="0.45">
      <c r="A354" t="s">
        <v>296</v>
      </c>
      <c r="B354" s="48" t="s">
        <v>446</v>
      </c>
      <c r="C354" t="s">
        <v>776</v>
      </c>
      <c r="D354" s="48" t="s">
        <v>777</v>
      </c>
      <c r="E354">
        <v>478719</v>
      </c>
      <c r="F354">
        <v>489903</v>
      </c>
      <c r="G354">
        <v>501678</v>
      </c>
      <c r="H354">
        <v>514000</v>
      </c>
      <c r="I354">
        <v>526766</v>
      </c>
      <c r="J354">
        <v>539947</v>
      </c>
      <c r="K354">
        <v>552923</v>
      </c>
      <c r="L354">
        <v>566265</v>
      </c>
      <c r="M354">
        <v>580590</v>
      </c>
      <c r="N354">
        <v>595361</v>
      </c>
      <c r="O354">
        <v>610740</v>
      </c>
      <c r="P354">
        <v>626759</v>
      </c>
      <c r="Q354">
        <v>642977</v>
      </c>
      <c r="R354">
        <v>659370</v>
      </c>
      <c r="S354">
        <v>675435</v>
      </c>
      <c r="T354">
        <v>691019</v>
      </c>
      <c r="U354">
        <v>708029</v>
      </c>
      <c r="V354">
        <v>726620</v>
      </c>
      <c r="W354">
        <v>745735</v>
      </c>
      <c r="X354">
        <v>765449</v>
      </c>
      <c r="Y354">
        <v>786036</v>
      </c>
      <c r="Z354">
        <v>807558</v>
      </c>
      <c r="AA354">
        <v>829688</v>
      </c>
      <c r="AB354">
        <v>849311</v>
      </c>
      <c r="AC354">
        <v>866376</v>
      </c>
      <c r="AD354">
        <v>883740</v>
      </c>
      <c r="AE354">
        <v>901895</v>
      </c>
      <c r="AF354">
        <v>923183</v>
      </c>
      <c r="AG354">
        <v>947472</v>
      </c>
      <c r="AH354">
        <v>971313</v>
      </c>
      <c r="AI354">
        <v>993713</v>
      </c>
      <c r="AJ354">
        <v>938654</v>
      </c>
      <c r="AK354">
        <v>879996</v>
      </c>
      <c r="AL354">
        <v>908808</v>
      </c>
      <c r="AM354">
        <v>937974</v>
      </c>
      <c r="AN354">
        <v>993900</v>
      </c>
      <c r="AO354">
        <v>1045729</v>
      </c>
      <c r="AP354">
        <v>1057713</v>
      </c>
      <c r="AQ354">
        <v>1070295</v>
      </c>
      <c r="AR354">
        <v>1082137</v>
      </c>
      <c r="AS354">
        <v>1096507</v>
      </c>
      <c r="AT354">
        <v>1129129</v>
      </c>
      <c r="AU354">
        <v>1169826</v>
      </c>
      <c r="AV354">
        <v>1220522</v>
      </c>
      <c r="AW354">
        <v>1272943</v>
      </c>
      <c r="AX354">
        <v>1304622</v>
      </c>
      <c r="AY354">
        <v>1325992</v>
      </c>
      <c r="AZ354">
        <v>1346093</v>
      </c>
      <c r="BA354">
        <v>1382874</v>
      </c>
      <c r="BB354">
        <v>1418871</v>
      </c>
      <c r="BC354">
        <v>1447728</v>
      </c>
      <c r="BD354">
        <v>1474564</v>
      </c>
      <c r="BE354">
        <v>1493996</v>
      </c>
      <c r="BF354">
        <v>1512848</v>
      </c>
      <c r="BG354">
        <v>1523405</v>
      </c>
      <c r="BH354">
        <v>1528741</v>
      </c>
      <c r="BI354">
        <v>1538459</v>
      </c>
      <c r="BJ354">
        <v>1551427</v>
      </c>
      <c r="BK354">
        <v>1572793</v>
      </c>
      <c r="BL354">
        <v>1596682</v>
      </c>
      <c r="BM354">
        <v>1622323</v>
      </c>
      <c r="BN354">
        <v>1651920</v>
      </c>
      <c r="BO354">
        <v>1681805</v>
      </c>
      <c r="BP354">
        <v>1712524</v>
      </c>
      <c r="BQ354">
        <v>1745353</v>
      </c>
      <c r="BR354">
        <v>1781275</v>
      </c>
      <c r="BS354">
        <v>1819351</v>
      </c>
      <c r="BT354">
        <v>1858447</v>
      </c>
      <c r="BU354">
        <v>1898576</v>
      </c>
      <c r="BV354">
        <v>1938978</v>
      </c>
      <c r="BW354">
        <v>1980316</v>
      </c>
      <c r="BX354">
        <v>2021728</v>
      </c>
      <c r="BY354">
        <v>2062668</v>
      </c>
      <c r="BZ354">
        <v>2104367</v>
      </c>
      <c r="CA354">
        <v>2147184</v>
      </c>
      <c r="CB354">
        <v>2190484</v>
      </c>
      <c r="CC354">
        <v>2235114</v>
      </c>
      <c r="CD354">
        <v>2281434</v>
      </c>
      <c r="CE354">
        <v>2326843</v>
      </c>
      <c r="CF354">
        <v>2371082</v>
      </c>
      <c r="CG354">
        <v>2415341</v>
      </c>
      <c r="CH354">
        <v>2458369</v>
      </c>
      <c r="CI354">
        <v>2500874</v>
      </c>
      <c r="CJ354">
        <v>2543439</v>
      </c>
      <c r="CK354">
        <v>2585296</v>
      </c>
      <c r="CL354">
        <v>2627787</v>
      </c>
      <c r="CM354">
        <v>2669399</v>
      </c>
      <c r="CN354">
        <v>2709645</v>
      </c>
      <c r="CO354">
        <v>2750135</v>
      </c>
      <c r="CP354">
        <v>2789988</v>
      </c>
      <c r="CQ354">
        <v>2829265</v>
      </c>
    </row>
    <row r="355" spans="1:95" x14ac:dyDescent="0.45">
      <c r="A355" t="s">
        <v>296</v>
      </c>
      <c r="B355" s="48" t="s">
        <v>446</v>
      </c>
      <c r="C355" t="s">
        <v>774</v>
      </c>
      <c r="D355" s="48" t="s">
        <v>775</v>
      </c>
      <c r="E355">
        <v>493828</v>
      </c>
      <c r="F355">
        <v>505670</v>
      </c>
      <c r="G355">
        <v>518110</v>
      </c>
      <c r="H355">
        <v>531092</v>
      </c>
      <c r="I355">
        <v>544521</v>
      </c>
      <c r="J355">
        <v>558388</v>
      </c>
      <c r="K355">
        <v>572034</v>
      </c>
      <c r="L355">
        <v>586074</v>
      </c>
      <c r="M355">
        <v>601147</v>
      </c>
      <c r="N355">
        <v>616644</v>
      </c>
      <c r="O355">
        <v>632713</v>
      </c>
      <c r="P355">
        <v>649395</v>
      </c>
      <c r="Q355">
        <v>666258</v>
      </c>
      <c r="R355">
        <v>683299</v>
      </c>
      <c r="S355">
        <v>700253</v>
      </c>
      <c r="T355">
        <v>717191</v>
      </c>
      <c r="U355">
        <v>735778</v>
      </c>
      <c r="V355">
        <v>755945</v>
      </c>
      <c r="W355">
        <v>776643</v>
      </c>
      <c r="X355">
        <v>797883</v>
      </c>
      <c r="Y355">
        <v>819761</v>
      </c>
      <c r="Z355">
        <v>842381</v>
      </c>
      <c r="AA355">
        <v>865773</v>
      </c>
      <c r="AB355">
        <v>886849</v>
      </c>
      <c r="AC355">
        <v>905354</v>
      </c>
      <c r="AD355">
        <v>924076</v>
      </c>
      <c r="AE355">
        <v>943269</v>
      </c>
      <c r="AF355">
        <v>965486</v>
      </c>
      <c r="AG355">
        <v>990783</v>
      </c>
      <c r="AH355">
        <v>1015704</v>
      </c>
      <c r="AI355">
        <v>1039024</v>
      </c>
      <c r="AJ355">
        <v>980917</v>
      </c>
      <c r="AK355">
        <v>918752</v>
      </c>
      <c r="AL355">
        <v>947198</v>
      </c>
      <c r="AM355">
        <v>975941</v>
      </c>
      <c r="AN355">
        <v>1031367</v>
      </c>
      <c r="AO355">
        <v>1082735</v>
      </c>
      <c r="AP355">
        <v>1094422</v>
      </c>
      <c r="AQ355">
        <v>1110124</v>
      </c>
      <c r="AR355">
        <v>1130643</v>
      </c>
      <c r="AS355">
        <v>1150524</v>
      </c>
      <c r="AT355">
        <v>1182950</v>
      </c>
      <c r="AU355">
        <v>1223152</v>
      </c>
      <c r="AV355">
        <v>1273381</v>
      </c>
      <c r="AW355">
        <v>1325341</v>
      </c>
      <c r="AX355">
        <v>1356593</v>
      </c>
      <c r="AY355">
        <v>1377510</v>
      </c>
      <c r="AZ355">
        <v>1397129</v>
      </c>
      <c r="BA355">
        <v>1433453</v>
      </c>
      <c r="BB355">
        <v>1469014</v>
      </c>
      <c r="BC355">
        <v>1497458</v>
      </c>
      <c r="BD355">
        <v>1523921</v>
      </c>
      <c r="BE355">
        <v>1542992</v>
      </c>
      <c r="BF355">
        <v>1561512</v>
      </c>
      <c r="BG355">
        <v>1571768</v>
      </c>
      <c r="BH355">
        <v>1576805</v>
      </c>
      <c r="BI355">
        <v>1586239</v>
      </c>
      <c r="BJ355">
        <v>1598920</v>
      </c>
      <c r="BK355">
        <v>1619967</v>
      </c>
      <c r="BL355">
        <v>1643512</v>
      </c>
      <c r="BM355">
        <v>1668948</v>
      </c>
      <c r="BN355">
        <v>1698263</v>
      </c>
      <c r="BO355">
        <v>1727642</v>
      </c>
      <c r="BP355">
        <v>1757866</v>
      </c>
      <c r="BQ355">
        <v>1790250</v>
      </c>
      <c r="BR355">
        <v>1825728</v>
      </c>
      <c r="BS355">
        <v>1863318</v>
      </c>
      <c r="BT355">
        <v>1901927</v>
      </c>
      <c r="BU355">
        <v>1941567</v>
      </c>
      <c r="BV355">
        <v>1981494</v>
      </c>
      <c r="BW355">
        <v>2022356</v>
      </c>
      <c r="BX355">
        <v>2063318</v>
      </c>
      <c r="BY355">
        <v>2103846</v>
      </c>
      <c r="BZ355">
        <v>2145139</v>
      </c>
      <c r="CA355">
        <v>2187546</v>
      </c>
      <c r="CB355">
        <v>2230438</v>
      </c>
      <c r="CC355">
        <v>2274643</v>
      </c>
      <c r="CD355">
        <v>2320501</v>
      </c>
      <c r="CE355">
        <v>2365500</v>
      </c>
      <c r="CF355">
        <v>2409393</v>
      </c>
      <c r="CG355">
        <v>2453335</v>
      </c>
      <c r="CH355">
        <v>2496119</v>
      </c>
      <c r="CI355">
        <v>2538427</v>
      </c>
      <c r="CJ355">
        <v>2580826</v>
      </c>
      <c r="CK355">
        <v>2622574</v>
      </c>
      <c r="CL355">
        <v>2664981</v>
      </c>
      <c r="CM355">
        <v>2706568</v>
      </c>
      <c r="CN355">
        <v>2746856</v>
      </c>
      <c r="CO355">
        <v>2787407</v>
      </c>
      <c r="CP355">
        <v>2827368</v>
      </c>
      <c r="CQ355">
        <v>2866797</v>
      </c>
    </row>
    <row r="356" spans="1:95" x14ac:dyDescent="0.45">
      <c r="A356" t="s">
        <v>296</v>
      </c>
      <c r="B356" s="48" t="s">
        <v>446</v>
      </c>
      <c r="C356" t="s">
        <v>768</v>
      </c>
      <c r="D356" s="48" t="s">
        <v>769</v>
      </c>
      <c r="E356">
        <v>972547</v>
      </c>
      <c r="F356">
        <v>995573</v>
      </c>
      <c r="G356">
        <v>1019788</v>
      </c>
      <c r="H356">
        <v>1045092</v>
      </c>
      <c r="I356">
        <v>1071287</v>
      </c>
      <c r="J356">
        <v>1098335</v>
      </c>
      <c r="K356">
        <v>1124957</v>
      </c>
      <c r="L356">
        <v>1152339</v>
      </c>
      <c r="M356">
        <v>1181737</v>
      </c>
      <c r="N356">
        <v>1212005</v>
      </c>
      <c r="O356">
        <v>1243453</v>
      </c>
      <c r="P356">
        <v>1276154</v>
      </c>
      <c r="Q356">
        <v>1309235</v>
      </c>
      <c r="R356">
        <v>1342669</v>
      </c>
      <c r="S356">
        <v>1375688</v>
      </c>
      <c r="T356">
        <v>1408210</v>
      </c>
      <c r="U356">
        <v>1443807</v>
      </c>
      <c r="V356">
        <v>1482565</v>
      </c>
      <c r="W356">
        <v>1522378</v>
      </c>
      <c r="X356">
        <v>1563332</v>
      </c>
      <c r="Y356">
        <v>1605797</v>
      </c>
      <c r="Z356">
        <v>1649939</v>
      </c>
      <c r="AA356">
        <v>1695461</v>
      </c>
      <c r="AB356">
        <v>1736160</v>
      </c>
      <c r="AC356">
        <v>1771730</v>
      </c>
      <c r="AD356">
        <v>1807816</v>
      </c>
      <c r="AE356">
        <v>1845164</v>
      </c>
      <c r="AF356">
        <v>1888669</v>
      </c>
      <c r="AG356">
        <v>1938255</v>
      </c>
      <c r="AH356">
        <v>1987017</v>
      </c>
      <c r="AI356">
        <v>2032737</v>
      </c>
      <c r="AJ356">
        <v>1919571</v>
      </c>
      <c r="AK356">
        <v>1798748</v>
      </c>
      <c r="AL356">
        <v>1856006</v>
      </c>
      <c r="AM356">
        <v>1913915</v>
      </c>
      <c r="AN356">
        <v>2025267</v>
      </c>
      <c r="AO356">
        <v>2128464</v>
      </c>
      <c r="AP356">
        <v>2152135</v>
      </c>
      <c r="AQ356">
        <v>2180419</v>
      </c>
      <c r="AR356">
        <v>2212780</v>
      </c>
      <c r="AS356">
        <v>2247031</v>
      </c>
      <c r="AT356">
        <v>2312079</v>
      </c>
      <c r="AU356">
        <v>2392978</v>
      </c>
      <c r="AV356">
        <v>2493903</v>
      </c>
      <c r="AW356">
        <v>2598284</v>
      </c>
      <c r="AX356">
        <v>2661215</v>
      </c>
      <c r="AY356">
        <v>2703502</v>
      </c>
      <c r="AZ356">
        <v>2743222</v>
      </c>
      <c r="BA356">
        <v>2816327</v>
      </c>
      <c r="BB356">
        <v>2887885</v>
      </c>
      <c r="BC356">
        <v>2945186</v>
      </c>
      <c r="BD356">
        <v>2998485</v>
      </c>
      <c r="BE356">
        <v>3036988</v>
      </c>
      <c r="BF356">
        <v>3074360</v>
      </c>
      <c r="BG356">
        <v>3095173</v>
      </c>
      <c r="BH356">
        <v>3105546</v>
      </c>
      <c r="BI356">
        <v>3124698</v>
      </c>
      <c r="BJ356">
        <v>3150347</v>
      </c>
      <c r="BK356">
        <v>3192760</v>
      </c>
      <c r="BL356">
        <v>3240194</v>
      </c>
      <c r="BM356">
        <v>3291271</v>
      </c>
      <c r="BN356">
        <v>3350183</v>
      </c>
      <c r="BO356">
        <v>3409447</v>
      </c>
      <c r="BP356">
        <v>3470390</v>
      </c>
      <c r="BQ356">
        <v>3535603</v>
      </c>
      <c r="BR356">
        <v>3607003</v>
      </c>
      <c r="BS356">
        <v>3682669</v>
      </c>
      <c r="BT356">
        <v>3760374</v>
      </c>
      <c r="BU356">
        <v>3840143</v>
      </c>
      <c r="BV356">
        <v>3920472</v>
      </c>
      <c r="BW356">
        <v>4002672</v>
      </c>
      <c r="BX356">
        <v>4085046</v>
      </c>
      <c r="BY356">
        <v>4166514</v>
      </c>
      <c r="BZ356">
        <v>4249506</v>
      </c>
      <c r="CA356">
        <v>4334730</v>
      </c>
      <c r="CB356">
        <v>4420922</v>
      </c>
      <c r="CC356">
        <v>4509757</v>
      </c>
      <c r="CD356">
        <v>4601935</v>
      </c>
      <c r="CE356">
        <v>4692343</v>
      </c>
      <c r="CF356">
        <v>4780475</v>
      </c>
      <c r="CG356">
        <v>4868676</v>
      </c>
      <c r="CH356">
        <v>4954488</v>
      </c>
      <c r="CI356">
        <v>5039301</v>
      </c>
      <c r="CJ356">
        <v>5124265</v>
      </c>
      <c r="CK356">
        <v>5207870</v>
      </c>
      <c r="CL356">
        <v>5292768</v>
      </c>
      <c r="CM356">
        <v>5375967</v>
      </c>
      <c r="CN356">
        <v>5456501</v>
      </c>
      <c r="CO356">
        <v>5537542</v>
      </c>
      <c r="CP356">
        <v>5617356</v>
      </c>
      <c r="CQ356">
        <v>5696062</v>
      </c>
    </row>
    <row r="357" spans="1:95" x14ac:dyDescent="0.45">
      <c r="A357" t="s">
        <v>449</v>
      </c>
      <c r="B357" s="48" t="s">
        <v>450</v>
      </c>
      <c r="C357" t="s">
        <v>770</v>
      </c>
      <c r="D357" s="48" t="s">
        <v>771</v>
      </c>
      <c r="E357">
        <v>514503</v>
      </c>
      <c r="F357">
        <v>510808</v>
      </c>
      <c r="G357">
        <v>508171</v>
      </c>
      <c r="H357">
        <v>505607</v>
      </c>
      <c r="I357">
        <v>503223</v>
      </c>
      <c r="J357">
        <v>500376</v>
      </c>
      <c r="K357">
        <v>495998</v>
      </c>
      <c r="L357">
        <v>490134</v>
      </c>
      <c r="M357">
        <v>484868</v>
      </c>
      <c r="N357">
        <v>480160</v>
      </c>
      <c r="O357">
        <v>476747</v>
      </c>
      <c r="P357">
        <v>475284</v>
      </c>
      <c r="Q357">
        <v>473219</v>
      </c>
      <c r="R357">
        <v>470361</v>
      </c>
      <c r="S357">
        <v>467017</v>
      </c>
      <c r="T357">
        <v>463267</v>
      </c>
      <c r="U357">
        <v>459138</v>
      </c>
      <c r="V357">
        <v>455120</v>
      </c>
      <c r="W357">
        <v>450848</v>
      </c>
      <c r="X357">
        <v>447886</v>
      </c>
      <c r="Y357">
        <v>447435</v>
      </c>
      <c r="Z357">
        <v>447430</v>
      </c>
      <c r="AA357">
        <v>447486</v>
      </c>
      <c r="AB357">
        <v>447388</v>
      </c>
      <c r="AC357">
        <v>447111</v>
      </c>
      <c r="AD357">
        <v>446909</v>
      </c>
      <c r="AE357">
        <v>447040</v>
      </c>
      <c r="AF357">
        <v>447304</v>
      </c>
      <c r="AG357">
        <v>446860</v>
      </c>
      <c r="AH357">
        <v>448250</v>
      </c>
      <c r="AI357">
        <v>451436</v>
      </c>
      <c r="AJ357">
        <v>452063</v>
      </c>
      <c r="AK357">
        <v>446743</v>
      </c>
      <c r="AL357">
        <v>438168</v>
      </c>
      <c r="AM357">
        <v>431632</v>
      </c>
      <c r="AN357">
        <v>426680</v>
      </c>
      <c r="AO357">
        <v>423107</v>
      </c>
      <c r="AP357">
        <v>420938</v>
      </c>
      <c r="AQ357">
        <v>419548</v>
      </c>
      <c r="AR357">
        <v>423427</v>
      </c>
      <c r="AS357">
        <v>427924</v>
      </c>
      <c r="AT357">
        <v>426956</v>
      </c>
      <c r="AU357">
        <v>425998</v>
      </c>
      <c r="AV357">
        <v>425074</v>
      </c>
      <c r="AW357">
        <v>424271</v>
      </c>
      <c r="AX357">
        <v>423570</v>
      </c>
      <c r="AY357">
        <v>422804</v>
      </c>
      <c r="AZ357">
        <v>422596</v>
      </c>
      <c r="BA357">
        <v>423176</v>
      </c>
      <c r="BB357">
        <v>424069</v>
      </c>
      <c r="BC357">
        <v>424820</v>
      </c>
      <c r="BD357">
        <v>425245</v>
      </c>
      <c r="BE357">
        <v>423607</v>
      </c>
      <c r="BF357">
        <v>420151</v>
      </c>
      <c r="BG357">
        <v>417118</v>
      </c>
      <c r="BH357">
        <v>415458</v>
      </c>
      <c r="BI357">
        <v>413645</v>
      </c>
      <c r="BJ357">
        <v>412117</v>
      </c>
      <c r="BK357">
        <v>411399</v>
      </c>
      <c r="BL357">
        <v>410662</v>
      </c>
      <c r="BM357">
        <v>409107</v>
      </c>
      <c r="BN357">
        <v>407066</v>
      </c>
      <c r="BO357">
        <v>409926</v>
      </c>
      <c r="BP357">
        <v>413689</v>
      </c>
      <c r="BQ357">
        <v>411335</v>
      </c>
      <c r="BR357">
        <v>402628</v>
      </c>
      <c r="BS357">
        <v>397557</v>
      </c>
      <c r="BT357">
        <v>392412</v>
      </c>
      <c r="BU357">
        <v>387221</v>
      </c>
      <c r="BV357">
        <v>381989</v>
      </c>
      <c r="BW357">
        <v>376666</v>
      </c>
      <c r="BX357">
        <v>371287</v>
      </c>
      <c r="BY357">
        <v>365855</v>
      </c>
      <c r="BZ357">
        <v>360385</v>
      </c>
      <c r="CA357">
        <v>354864</v>
      </c>
      <c r="CB357">
        <v>349334</v>
      </c>
      <c r="CC357">
        <v>343791</v>
      </c>
      <c r="CD357">
        <v>338248</v>
      </c>
      <c r="CE357">
        <v>332714</v>
      </c>
      <c r="CF357">
        <v>327186</v>
      </c>
      <c r="CG357">
        <v>321661</v>
      </c>
      <c r="CH357">
        <v>316114</v>
      </c>
      <c r="CI357">
        <v>310562</v>
      </c>
      <c r="CJ357">
        <v>305103</v>
      </c>
      <c r="CK357">
        <v>299700</v>
      </c>
      <c r="CL357">
        <v>294395</v>
      </c>
      <c r="CM357">
        <v>289170</v>
      </c>
      <c r="CN357">
        <v>284022</v>
      </c>
      <c r="CO357">
        <v>278968</v>
      </c>
      <c r="CP357">
        <v>273921</v>
      </c>
      <c r="CQ357">
        <v>268933</v>
      </c>
    </row>
    <row r="358" spans="1:95" x14ac:dyDescent="0.45">
      <c r="A358" t="s">
        <v>449</v>
      </c>
      <c r="B358" s="48" t="s">
        <v>450</v>
      </c>
      <c r="C358" t="s">
        <v>772</v>
      </c>
      <c r="D358" s="48" t="s">
        <v>773</v>
      </c>
      <c r="E358">
        <v>697034</v>
      </c>
      <c r="F358">
        <v>714269</v>
      </c>
      <c r="G358">
        <v>733452</v>
      </c>
      <c r="H358">
        <v>753250</v>
      </c>
      <c r="I358">
        <v>773863</v>
      </c>
      <c r="J358">
        <v>794190</v>
      </c>
      <c r="K358">
        <v>812599</v>
      </c>
      <c r="L358">
        <v>828812</v>
      </c>
      <c r="M358">
        <v>846346</v>
      </c>
      <c r="N358">
        <v>865089</v>
      </c>
      <c r="O358">
        <v>883329</v>
      </c>
      <c r="P358">
        <v>901671</v>
      </c>
      <c r="Q358">
        <v>919299</v>
      </c>
      <c r="R358">
        <v>935590</v>
      </c>
      <c r="S358">
        <v>951152</v>
      </c>
      <c r="T358">
        <v>966085</v>
      </c>
      <c r="U358">
        <v>980438</v>
      </c>
      <c r="V358">
        <v>995091</v>
      </c>
      <c r="W358">
        <v>1009340</v>
      </c>
      <c r="X358">
        <v>1020447</v>
      </c>
      <c r="Y358">
        <v>1029784</v>
      </c>
      <c r="Z358">
        <v>1040236</v>
      </c>
      <c r="AA358">
        <v>1050928</v>
      </c>
      <c r="AB358">
        <v>1061357</v>
      </c>
      <c r="AC358">
        <v>1071506</v>
      </c>
      <c r="AD358">
        <v>1081872</v>
      </c>
      <c r="AE358">
        <v>1093150</v>
      </c>
      <c r="AF358">
        <v>1104917</v>
      </c>
      <c r="AG358">
        <v>1115040</v>
      </c>
      <c r="AH358">
        <v>1119881</v>
      </c>
      <c r="AI358">
        <v>1117738</v>
      </c>
      <c r="AJ358">
        <v>1109251</v>
      </c>
      <c r="AK358">
        <v>1086348</v>
      </c>
      <c r="AL358">
        <v>1055960</v>
      </c>
      <c r="AM358">
        <v>1030882</v>
      </c>
      <c r="AN358">
        <v>1009954</v>
      </c>
      <c r="AO358">
        <v>992487</v>
      </c>
      <c r="AP358">
        <v>978597</v>
      </c>
      <c r="AQ358">
        <v>966608</v>
      </c>
      <c r="AR358">
        <v>966817</v>
      </c>
      <c r="AS358">
        <v>969061</v>
      </c>
      <c r="AT358">
        <v>961159</v>
      </c>
      <c r="AU358">
        <v>953352</v>
      </c>
      <c r="AV358">
        <v>945646</v>
      </c>
      <c r="AW358">
        <v>938279</v>
      </c>
      <c r="AX358">
        <v>931205</v>
      </c>
      <c r="AY358">
        <v>924006</v>
      </c>
      <c r="AZ358">
        <v>918084</v>
      </c>
      <c r="BA358">
        <v>913914</v>
      </c>
      <c r="BB358">
        <v>910446</v>
      </c>
      <c r="BC358">
        <v>906655</v>
      </c>
      <c r="BD358">
        <v>902194</v>
      </c>
      <c r="BE358">
        <v>899089</v>
      </c>
      <c r="BF358">
        <v>897846</v>
      </c>
      <c r="BG358">
        <v>897427</v>
      </c>
      <c r="BH358">
        <v>899949</v>
      </c>
      <c r="BI358">
        <v>902145</v>
      </c>
      <c r="BJ358">
        <v>905267</v>
      </c>
      <c r="BK358">
        <v>910578</v>
      </c>
      <c r="BL358">
        <v>916236</v>
      </c>
      <c r="BM358">
        <v>920415</v>
      </c>
      <c r="BN358">
        <v>923866</v>
      </c>
      <c r="BO358">
        <v>938914</v>
      </c>
      <c r="BP358">
        <v>956597</v>
      </c>
      <c r="BQ358">
        <v>960651</v>
      </c>
      <c r="BR358">
        <v>950063</v>
      </c>
      <c r="BS358">
        <v>948177</v>
      </c>
      <c r="BT358">
        <v>946376</v>
      </c>
      <c r="BU358">
        <v>944627</v>
      </c>
      <c r="BV358">
        <v>942981</v>
      </c>
      <c r="BW358">
        <v>941317</v>
      </c>
      <c r="BX358">
        <v>939663</v>
      </c>
      <c r="BY358">
        <v>938023</v>
      </c>
      <c r="BZ358">
        <v>936478</v>
      </c>
      <c r="CA358">
        <v>934941</v>
      </c>
      <c r="CB358">
        <v>933520</v>
      </c>
      <c r="CC358">
        <v>932157</v>
      </c>
      <c r="CD358">
        <v>930928</v>
      </c>
      <c r="CE358">
        <v>929861</v>
      </c>
      <c r="CF358">
        <v>928854</v>
      </c>
      <c r="CG358">
        <v>927946</v>
      </c>
      <c r="CH358">
        <v>927060</v>
      </c>
      <c r="CI358">
        <v>926196</v>
      </c>
      <c r="CJ358">
        <v>925299</v>
      </c>
      <c r="CK358">
        <v>924316</v>
      </c>
      <c r="CL358">
        <v>923321</v>
      </c>
      <c r="CM358">
        <v>922266</v>
      </c>
      <c r="CN358">
        <v>921197</v>
      </c>
      <c r="CO358">
        <v>920121</v>
      </c>
      <c r="CP358">
        <v>918805</v>
      </c>
      <c r="CQ358">
        <v>917311</v>
      </c>
    </row>
    <row r="359" spans="1:95" x14ac:dyDescent="0.45">
      <c r="A359" t="s">
        <v>449</v>
      </c>
      <c r="B359" s="48" t="s">
        <v>450</v>
      </c>
      <c r="C359" t="s">
        <v>776</v>
      </c>
      <c r="D359" s="48" t="s">
        <v>777</v>
      </c>
      <c r="E359">
        <v>534227</v>
      </c>
      <c r="F359">
        <v>542520</v>
      </c>
      <c r="G359">
        <v>552274</v>
      </c>
      <c r="H359">
        <v>562344</v>
      </c>
      <c r="I359">
        <v>572783</v>
      </c>
      <c r="J359">
        <v>582895</v>
      </c>
      <c r="K359">
        <v>591407</v>
      </c>
      <c r="L359">
        <v>598157</v>
      </c>
      <c r="M359">
        <v>605706</v>
      </c>
      <c r="N359">
        <v>614101</v>
      </c>
      <c r="O359">
        <v>622290</v>
      </c>
      <c r="P359">
        <v>630941</v>
      </c>
      <c r="Q359">
        <v>639020</v>
      </c>
      <c r="R359">
        <v>646120</v>
      </c>
      <c r="S359">
        <v>652588</v>
      </c>
      <c r="T359">
        <v>658561</v>
      </c>
      <c r="U359">
        <v>664066</v>
      </c>
      <c r="V359">
        <v>669710</v>
      </c>
      <c r="W359">
        <v>674990</v>
      </c>
      <c r="X359">
        <v>679368</v>
      </c>
      <c r="Y359">
        <v>684114</v>
      </c>
      <c r="Z359">
        <v>689564</v>
      </c>
      <c r="AA359">
        <v>695180</v>
      </c>
      <c r="AB359">
        <v>700619</v>
      </c>
      <c r="AC359">
        <v>705884</v>
      </c>
      <c r="AD359">
        <v>711273</v>
      </c>
      <c r="AE359">
        <v>717323</v>
      </c>
      <c r="AF359">
        <v>723874</v>
      </c>
      <c r="AG359">
        <v>729283</v>
      </c>
      <c r="AH359">
        <v>732996</v>
      </c>
      <c r="AI359">
        <v>734414</v>
      </c>
      <c r="AJ359">
        <v>731179</v>
      </c>
      <c r="AK359">
        <v>716689</v>
      </c>
      <c r="AL359">
        <v>696948</v>
      </c>
      <c r="AM359">
        <v>681594</v>
      </c>
      <c r="AN359">
        <v>668943</v>
      </c>
      <c r="AO359">
        <v>658733</v>
      </c>
      <c r="AP359">
        <v>651239</v>
      </c>
      <c r="AQ359">
        <v>645306</v>
      </c>
      <c r="AR359">
        <v>647717</v>
      </c>
      <c r="AS359">
        <v>651133</v>
      </c>
      <c r="AT359">
        <v>646694</v>
      </c>
      <c r="AU359">
        <v>642114</v>
      </c>
      <c r="AV359">
        <v>637689</v>
      </c>
      <c r="AW359">
        <v>633556</v>
      </c>
      <c r="AX359">
        <v>629786</v>
      </c>
      <c r="AY359">
        <v>626053</v>
      </c>
      <c r="AZ359">
        <v>623129</v>
      </c>
      <c r="BA359">
        <v>621672</v>
      </c>
      <c r="BB359">
        <v>621055</v>
      </c>
      <c r="BC359">
        <v>620256</v>
      </c>
      <c r="BD359">
        <v>618933</v>
      </c>
      <c r="BE359">
        <v>617177</v>
      </c>
      <c r="BF359">
        <v>615557</v>
      </c>
      <c r="BG359">
        <v>614662</v>
      </c>
      <c r="BH359">
        <v>615923</v>
      </c>
      <c r="BI359">
        <v>617129</v>
      </c>
      <c r="BJ359">
        <v>619342</v>
      </c>
      <c r="BK359">
        <v>623419</v>
      </c>
      <c r="BL359">
        <v>627522</v>
      </c>
      <c r="BM359">
        <v>629931</v>
      </c>
      <c r="BN359">
        <v>631170</v>
      </c>
      <c r="BO359">
        <v>640136</v>
      </c>
      <c r="BP359">
        <v>650852</v>
      </c>
      <c r="BQ359">
        <v>652333</v>
      </c>
      <c r="BR359">
        <v>643895</v>
      </c>
      <c r="BS359">
        <v>641317</v>
      </c>
      <c r="BT359">
        <v>638726</v>
      </c>
      <c r="BU359">
        <v>636125</v>
      </c>
      <c r="BV359">
        <v>633543</v>
      </c>
      <c r="BW359">
        <v>630893</v>
      </c>
      <c r="BX359">
        <v>628204</v>
      </c>
      <c r="BY359">
        <v>625480</v>
      </c>
      <c r="BZ359">
        <v>622775</v>
      </c>
      <c r="CA359">
        <v>620038</v>
      </c>
      <c r="CB359">
        <v>617343</v>
      </c>
      <c r="CC359">
        <v>614658</v>
      </c>
      <c r="CD359">
        <v>612033</v>
      </c>
      <c r="CE359">
        <v>609485</v>
      </c>
      <c r="CF359">
        <v>606959</v>
      </c>
      <c r="CG359">
        <v>604478</v>
      </c>
      <c r="CH359">
        <v>601996</v>
      </c>
      <c r="CI359">
        <v>599516</v>
      </c>
      <c r="CJ359">
        <v>597056</v>
      </c>
      <c r="CK359">
        <v>594570</v>
      </c>
      <c r="CL359">
        <v>592115</v>
      </c>
      <c r="CM359">
        <v>589654</v>
      </c>
      <c r="CN359">
        <v>587202</v>
      </c>
      <c r="CO359">
        <v>584761</v>
      </c>
      <c r="CP359">
        <v>582178</v>
      </c>
      <c r="CQ359">
        <v>579504</v>
      </c>
    </row>
    <row r="360" spans="1:95" x14ac:dyDescent="0.45">
      <c r="A360" t="s">
        <v>449</v>
      </c>
      <c r="B360" s="48" t="s">
        <v>450</v>
      </c>
      <c r="C360" t="s">
        <v>774</v>
      </c>
      <c r="D360" s="48" t="s">
        <v>775</v>
      </c>
      <c r="E360">
        <v>677310</v>
      </c>
      <c r="F360">
        <v>682557</v>
      </c>
      <c r="G360">
        <v>689349</v>
      </c>
      <c r="H360">
        <v>696513</v>
      </c>
      <c r="I360">
        <v>704303</v>
      </c>
      <c r="J360">
        <v>711671</v>
      </c>
      <c r="K360">
        <v>717190</v>
      </c>
      <c r="L360">
        <v>720789</v>
      </c>
      <c r="M360">
        <v>725508</v>
      </c>
      <c r="N360">
        <v>731148</v>
      </c>
      <c r="O360">
        <v>737786</v>
      </c>
      <c r="P360">
        <v>746014</v>
      </c>
      <c r="Q360">
        <v>753498</v>
      </c>
      <c r="R360">
        <v>759831</v>
      </c>
      <c r="S360">
        <v>765581</v>
      </c>
      <c r="T360">
        <v>770791</v>
      </c>
      <c r="U360">
        <v>775510</v>
      </c>
      <c r="V360">
        <v>780501</v>
      </c>
      <c r="W360">
        <v>785198</v>
      </c>
      <c r="X360">
        <v>788965</v>
      </c>
      <c r="Y360">
        <v>793105</v>
      </c>
      <c r="Z360">
        <v>798102</v>
      </c>
      <c r="AA360">
        <v>803234</v>
      </c>
      <c r="AB360">
        <v>808126</v>
      </c>
      <c r="AC360">
        <v>812733</v>
      </c>
      <c r="AD360">
        <v>817508</v>
      </c>
      <c r="AE360">
        <v>822867</v>
      </c>
      <c r="AF360">
        <v>828347</v>
      </c>
      <c r="AG360">
        <v>832617</v>
      </c>
      <c r="AH360">
        <v>835135</v>
      </c>
      <c r="AI360">
        <v>834760</v>
      </c>
      <c r="AJ360">
        <v>830135</v>
      </c>
      <c r="AK360">
        <v>816402</v>
      </c>
      <c r="AL360">
        <v>797180</v>
      </c>
      <c r="AM360">
        <v>780920</v>
      </c>
      <c r="AN360">
        <v>767691</v>
      </c>
      <c r="AO360">
        <v>756861</v>
      </c>
      <c r="AP360">
        <v>748296</v>
      </c>
      <c r="AQ360">
        <v>740850</v>
      </c>
      <c r="AR360">
        <v>742527</v>
      </c>
      <c r="AS360">
        <v>745852</v>
      </c>
      <c r="AT360">
        <v>741421</v>
      </c>
      <c r="AU360">
        <v>737236</v>
      </c>
      <c r="AV360">
        <v>733031</v>
      </c>
      <c r="AW360">
        <v>728994</v>
      </c>
      <c r="AX360">
        <v>724989</v>
      </c>
      <c r="AY360">
        <v>720757</v>
      </c>
      <c r="AZ360">
        <v>717551</v>
      </c>
      <c r="BA360">
        <v>715418</v>
      </c>
      <c r="BB360">
        <v>713460</v>
      </c>
      <c r="BC360">
        <v>711219</v>
      </c>
      <c r="BD360">
        <v>708506</v>
      </c>
      <c r="BE360">
        <v>705519</v>
      </c>
      <c r="BF360">
        <v>702440</v>
      </c>
      <c r="BG360">
        <v>699883</v>
      </c>
      <c r="BH360">
        <v>699484</v>
      </c>
      <c r="BI360">
        <v>698661</v>
      </c>
      <c r="BJ360">
        <v>698042</v>
      </c>
      <c r="BK360">
        <v>698558</v>
      </c>
      <c r="BL360">
        <v>699376</v>
      </c>
      <c r="BM360">
        <v>699591</v>
      </c>
      <c r="BN360">
        <v>699762</v>
      </c>
      <c r="BO360">
        <v>708704</v>
      </c>
      <c r="BP360">
        <v>719434</v>
      </c>
      <c r="BQ360">
        <v>719653</v>
      </c>
      <c r="BR360">
        <v>708796</v>
      </c>
      <c r="BS360">
        <v>704417</v>
      </c>
      <c r="BT360">
        <v>700062</v>
      </c>
      <c r="BU360">
        <v>695723</v>
      </c>
      <c r="BV360">
        <v>691427</v>
      </c>
      <c r="BW360">
        <v>687090</v>
      </c>
      <c r="BX360">
        <v>682746</v>
      </c>
      <c r="BY360">
        <v>678398</v>
      </c>
      <c r="BZ360">
        <v>674088</v>
      </c>
      <c r="CA360">
        <v>669767</v>
      </c>
      <c r="CB360">
        <v>665511</v>
      </c>
      <c r="CC360">
        <v>661290</v>
      </c>
      <c r="CD360">
        <v>657143</v>
      </c>
      <c r="CE360">
        <v>653090</v>
      </c>
      <c r="CF360">
        <v>649081</v>
      </c>
      <c r="CG360">
        <v>645129</v>
      </c>
      <c r="CH360">
        <v>641178</v>
      </c>
      <c r="CI360">
        <v>637242</v>
      </c>
      <c r="CJ360">
        <v>633346</v>
      </c>
      <c r="CK360">
        <v>629446</v>
      </c>
      <c r="CL360">
        <v>625601</v>
      </c>
      <c r="CM360">
        <v>621782</v>
      </c>
      <c r="CN360">
        <v>618017</v>
      </c>
      <c r="CO360">
        <v>614328</v>
      </c>
      <c r="CP360">
        <v>610548</v>
      </c>
      <c r="CQ360">
        <v>606740</v>
      </c>
    </row>
    <row r="361" spans="1:95" x14ac:dyDescent="0.45">
      <c r="A361" t="s">
        <v>449</v>
      </c>
      <c r="B361" s="48" t="s">
        <v>450</v>
      </c>
      <c r="C361" t="s">
        <v>768</v>
      </c>
      <c r="D361" s="48" t="s">
        <v>769</v>
      </c>
      <c r="E361">
        <v>1211537</v>
      </c>
      <c r="F361">
        <v>1225077</v>
      </c>
      <c r="G361">
        <v>1241623</v>
      </c>
      <c r="H361">
        <v>1258857</v>
      </c>
      <c r="I361">
        <v>1277086</v>
      </c>
      <c r="J361">
        <v>1294566</v>
      </c>
      <c r="K361">
        <v>1308597</v>
      </c>
      <c r="L361">
        <v>1318946</v>
      </c>
      <c r="M361">
        <v>1331214</v>
      </c>
      <c r="N361">
        <v>1345249</v>
      </c>
      <c r="O361">
        <v>1360076</v>
      </c>
      <c r="P361">
        <v>1376955</v>
      </c>
      <c r="Q361">
        <v>1392518</v>
      </c>
      <c r="R361">
        <v>1405951</v>
      </c>
      <c r="S361">
        <v>1418169</v>
      </c>
      <c r="T361">
        <v>1429352</v>
      </c>
      <c r="U361">
        <v>1439576</v>
      </c>
      <c r="V361">
        <v>1450211</v>
      </c>
      <c r="W361">
        <v>1460188</v>
      </c>
      <c r="X361">
        <v>1468333</v>
      </c>
      <c r="Y361">
        <v>1477219</v>
      </c>
      <c r="Z361">
        <v>1487666</v>
      </c>
      <c r="AA361">
        <v>1498414</v>
      </c>
      <c r="AB361">
        <v>1508745</v>
      </c>
      <c r="AC361">
        <v>1518617</v>
      </c>
      <c r="AD361">
        <v>1528781</v>
      </c>
      <c r="AE361">
        <v>1540190</v>
      </c>
      <c r="AF361">
        <v>1552221</v>
      </c>
      <c r="AG361">
        <v>1561900</v>
      </c>
      <c r="AH361">
        <v>1568131</v>
      </c>
      <c r="AI361">
        <v>1569174</v>
      </c>
      <c r="AJ361">
        <v>1561314</v>
      </c>
      <c r="AK361">
        <v>1533091</v>
      </c>
      <c r="AL361">
        <v>1494128</v>
      </c>
      <c r="AM361">
        <v>1462514</v>
      </c>
      <c r="AN361">
        <v>1436634</v>
      </c>
      <c r="AO361">
        <v>1415594</v>
      </c>
      <c r="AP361">
        <v>1399535</v>
      </c>
      <c r="AQ361">
        <v>1386156</v>
      </c>
      <c r="AR361">
        <v>1390244</v>
      </c>
      <c r="AS361">
        <v>1396985</v>
      </c>
      <c r="AT361">
        <v>1388115</v>
      </c>
      <c r="AU361">
        <v>1379350</v>
      </c>
      <c r="AV361">
        <v>1370720</v>
      </c>
      <c r="AW361">
        <v>1362550</v>
      </c>
      <c r="AX361">
        <v>1354775</v>
      </c>
      <c r="AY361">
        <v>1346810</v>
      </c>
      <c r="AZ361">
        <v>1340680</v>
      </c>
      <c r="BA361">
        <v>1337090</v>
      </c>
      <c r="BB361">
        <v>1334515</v>
      </c>
      <c r="BC361">
        <v>1331475</v>
      </c>
      <c r="BD361">
        <v>1327439</v>
      </c>
      <c r="BE361">
        <v>1322696</v>
      </c>
      <c r="BF361">
        <v>1317997</v>
      </c>
      <c r="BG361">
        <v>1314545</v>
      </c>
      <c r="BH361">
        <v>1315407</v>
      </c>
      <c r="BI361">
        <v>1315790</v>
      </c>
      <c r="BJ361">
        <v>1317384</v>
      </c>
      <c r="BK361">
        <v>1321977</v>
      </c>
      <c r="BL361">
        <v>1326898</v>
      </c>
      <c r="BM361">
        <v>1329522</v>
      </c>
      <c r="BN361">
        <v>1330932</v>
      </c>
      <c r="BO361">
        <v>1348840</v>
      </c>
      <c r="BP361">
        <v>1370286</v>
      </c>
      <c r="BQ361">
        <v>1371986</v>
      </c>
      <c r="BR361">
        <v>1352691</v>
      </c>
      <c r="BS361">
        <v>1345734</v>
      </c>
      <c r="BT361">
        <v>1338788</v>
      </c>
      <c r="BU361">
        <v>1331848</v>
      </c>
      <c r="BV361">
        <v>1324970</v>
      </c>
      <c r="BW361">
        <v>1317983</v>
      </c>
      <c r="BX361">
        <v>1310950</v>
      </c>
      <c r="BY361">
        <v>1303878</v>
      </c>
      <c r="BZ361">
        <v>1296863</v>
      </c>
      <c r="CA361">
        <v>1289805</v>
      </c>
      <c r="CB361">
        <v>1282854</v>
      </c>
      <c r="CC361">
        <v>1275948</v>
      </c>
      <c r="CD361">
        <v>1269176</v>
      </c>
      <c r="CE361">
        <v>1262575</v>
      </c>
      <c r="CF361">
        <v>1256040</v>
      </c>
      <c r="CG361">
        <v>1249607</v>
      </c>
      <c r="CH361">
        <v>1243174</v>
      </c>
      <c r="CI361">
        <v>1236758</v>
      </c>
      <c r="CJ361">
        <v>1230402</v>
      </c>
      <c r="CK361">
        <v>1224016</v>
      </c>
      <c r="CL361">
        <v>1217716</v>
      </c>
      <c r="CM361">
        <v>1211436</v>
      </c>
      <c r="CN361">
        <v>1205219</v>
      </c>
      <c r="CO361">
        <v>1199089</v>
      </c>
      <c r="CP361">
        <v>1192726</v>
      </c>
      <c r="CQ361">
        <v>1186244</v>
      </c>
    </row>
    <row r="362" spans="1:95" x14ac:dyDescent="0.45">
      <c r="A362" t="s">
        <v>297</v>
      </c>
      <c r="B362" s="48" t="s">
        <v>679</v>
      </c>
      <c r="C362" t="s">
        <v>770</v>
      </c>
      <c r="D362" s="48" t="s">
        <v>771</v>
      </c>
      <c r="E362">
        <v>331824</v>
      </c>
      <c r="F362">
        <v>337950</v>
      </c>
      <c r="G362">
        <v>344019</v>
      </c>
      <c r="H362">
        <v>350117</v>
      </c>
      <c r="I362">
        <v>356406</v>
      </c>
      <c r="J362">
        <v>363117</v>
      </c>
      <c r="K362">
        <v>370226</v>
      </c>
      <c r="L362">
        <v>377417</v>
      </c>
      <c r="M362">
        <v>384173</v>
      </c>
      <c r="N362">
        <v>391182</v>
      </c>
      <c r="O362">
        <v>398396</v>
      </c>
      <c r="P362">
        <v>405789</v>
      </c>
      <c r="Q362">
        <v>413322</v>
      </c>
      <c r="R362">
        <v>420979</v>
      </c>
      <c r="S362">
        <v>428737</v>
      </c>
      <c r="T362">
        <v>436578</v>
      </c>
      <c r="U362">
        <v>444637</v>
      </c>
      <c r="V362">
        <v>456735</v>
      </c>
      <c r="W362">
        <v>470195</v>
      </c>
      <c r="X362">
        <v>484056</v>
      </c>
      <c r="Y362">
        <v>498329</v>
      </c>
      <c r="Z362">
        <v>513036</v>
      </c>
      <c r="AA362">
        <v>528129</v>
      </c>
      <c r="AB362">
        <v>543422</v>
      </c>
      <c r="AC362">
        <v>558943</v>
      </c>
      <c r="AD362">
        <v>577202</v>
      </c>
      <c r="AE362">
        <v>597771</v>
      </c>
      <c r="AF362">
        <v>618519</v>
      </c>
      <c r="AG362">
        <v>644557</v>
      </c>
      <c r="AH362">
        <v>671890</v>
      </c>
      <c r="AI362">
        <v>696180</v>
      </c>
      <c r="AJ362">
        <v>721038</v>
      </c>
      <c r="AK362">
        <v>745129</v>
      </c>
      <c r="AL362">
        <v>763126</v>
      </c>
      <c r="AM362">
        <v>758934</v>
      </c>
      <c r="AN362">
        <v>754162</v>
      </c>
      <c r="AO362">
        <v>764929</v>
      </c>
      <c r="AP362">
        <v>774294</v>
      </c>
      <c r="AQ362">
        <v>785653</v>
      </c>
      <c r="AR362">
        <v>795588</v>
      </c>
      <c r="AS362">
        <v>805159</v>
      </c>
      <c r="AT362">
        <v>813997</v>
      </c>
      <c r="AU362">
        <v>821861</v>
      </c>
      <c r="AV362">
        <v>828869</v>
      </c>
      <c r="AW362">
        <v>835283</v>
      </c>
      <c r="AX362">
        <v>841227</v>
      </c>
      <c r="AY362">
        <v>846836</v>
      </c>
      <c r="AZ362">
        <v>852615</v>
      </c>
      <c r="BA362">
        <v>856017</v>
      </c>
      <c r="BB362">
        <v>859124</v>
      </c>
      <c r="BC362">
        <v>861751</v>
      </c>
      <c r="BD362">
        <v>864085</v>
      </c>
      <c r="BE362">
        <v>867072</v>
      </c>
      <c r="BF362">
        <v>870104</v>
      </c>
      <c r="BG362">
        <v>873257</v>
      </c>
      <c r="BH362">
        <v>876538</v>
      </c>
      <c r="BI362">
        <v>879844</v>
      </c>
      <c r="BJ362">
        <v>884571</v>
      </c>
      <c r="BK362">
        <v>890736</v>
      </c>
      <c r="BL362">
        <v>896928</v>
      </c>
      <c r="BM362">
        <v>904434</v>
      </c>
      <c r="BN362">
        <v>912558</v>
      </c>
      <c r="BO362">
        <v>919356</v>
      </c>
      <c r="BP362">
        <v>925464</v>
      </c>
      <c r="BQ362">
        <v>931955</v>
      </c>
      <c r="BR362">
        <v>939053</v>
      </c>
      <c r="BS362">
        <v>946235</v>
      </c>
      <c r="BT362">
        <v>952998</v>
      </c>
      <c r="BU362">
        <v>959119</v>
      </c>
      <c r="BV362">
        <v>964790</v>
      </c>
      <c r="BW362">
        <v>970412</v>
      </c>
      <c r="BX362">
        <v>975614</v>
      </c>
      <c r="BY362">
        <v>980228</v>
      </c>
      <c r="BZ362">
        <v>984738</v>
      </c>
      <c r="CA362">
        <v>988872</v>
      </c>
      <c r="CB362">
        <v>992408</v>
      </c>
      <c r="CC362">
        <v>995490</v>
      </c>
      <c r="CD362">
        <v>998055</v>
      </c>
      <c r="CE362">
        <v>1000229</v>
      </c>
      <c r="CF362">
        <v>1002128</v>
      </c>
      <c r="CG362">
        <v>1003363</v>
      </c>
      <c r="CH362">
        <v>1004351</v>
      </c>
      <c r="CI362">
        <v>1005075</v>
      </c>
      <c r="CJ362">
        <v>1005183</v>
      </c>
      <c r="CK362">
        <v>1004909</v>
      </c>
      <c r="CL362">
        <v>1004439</v>
      </c>
      <c r="CM362">
        <v>1003650</v>
      </c>
      <c r="CN362">
        <v>1002373</v>
      </c>
      <c r="CO362">
        <v>1000773</v>
      </c>
      <c r="CP362">
        <v>998984</v>
      </c>
      <c r="CQ362">
        <v>996785</v>
      </c>
    </row>
    <row r="363" spans="1:95" x14ac:dyDescent="0.45">
      <c r="A363" t="s">
        <v>297</v>
      </c>
      <c r="B363" s="48" t="s">
        <v>679</v>
      </c>
      <c r="C363" t="s">
        <v>772</v>
      </c>
      <c r="D363" s="48" t="s">
        <v>773</v>
      </c>
      <c r="E363">
        <v>13513</v>
      </c>
      <c r="F363">
        <v>15314</v>
      </c>
      <c r="G363">
        <v>17346</v>
      </c>
      <c r="H363">
        <v>19642</v>
      </c>
      <c r="I363">
        <v>22250</v>
      </c>
      <c r="J363">
        <v>25219</v>
      </c>
      <c r="K363">
        <v>28540</v>
      </c>
      <c r="L363">
        <v>31614</v>
      </c>
      <c r="M363">
        <v>34974</v>
      </c>
      <c r="N363">
        <v>38693</v>
      </c>
      <c r="O363">
        <v>42820</v>
      </c>
      <c r="P363">
        <v>47394</v>
      </c>
      <c r="Q363">
        <v>52466</v>
      </c>
      <c r="R363">
        <v>58059</v>
      </c>
      <c r="S363">
        <v>64251</v>
      </c>
      <c r="T363">
        <v>71095</v>
      </c>
      <c r="U363">
        <v>78693</v>
      </c>
      <c r="V363">
        <v>83613</v>
      </c>
      <c r="W363">
        <v>88251</v>
      </c>
      <c r="X363">
        <v>93143</v>
      </c>
      <c r="Y363">
        <v>98315</v>
      </c>
      <c r="Z363">
        <v>103772</v>
      </c>
      <c r="AA363">
        <v>109523</v>
      </c>
      <c r="AB363">
        <v>115535</v>
      </c>
      <c r="AC363">
        <v>121840</v>
      </c>
      <c r="AD363">
        <v>128994</v>
      </c>
      <c r="AE363">
        <v>136961</v>
      </c>
      <c r="AF363">
        <v>145292</v>
      </c>
      <c r="AG363">
        <v>155241</v>
      </c>
      <c r="AH363">
        <v>165910</v>
      </c>
      <c r="AI363">
        <v>176248</v>
      </c>
      <c r="AJ363">
        <v>187151</v>
      </c>
      <c r="AK363">
        <v>198287</v>
      </c>
      <c r="AL363">
        <v>208192</v>
      </c>
      <c r="AM363">
        <v>212278</v>
      </c>
      <c r="AN363">
        <v>216271</v>
      </c>
      <c r="AO363">
        <v>224912</v>
      </c>
      <c r="AP363">
        <v>232341</v>
      </c>
      <c r="AQ363">
        <v>234000</v>
      </c>
      <c r="AR363">
        <v>235194</v>
      </c>
      <c r="AS363">
        <v>236255</v>
      </c>
      <c r="AT363">
        <v>237067</v>
      </c>
      <c r="AU363">
        <v>237580</v>
      </c>
      <c r="AV363">
        <v>237831</v>
      </c>
      <c r="AW363">
        <v>237876</v>
      </c>
      <c r="AX363">
        <v>237795</v>
      </c>
      <c r="AY363">
        <v>237600</v>
      </c>
      <c r="AZ363">
        <v>238090</v>
      </c>
      <c r="BA363">
        <v>242074</v>
      </c>
      <c r="BB363">
        <v>246029</v>
      </c>
      <c r="BC363">
        <v>249899</v>
      </c>
      <c r="BD363">
        <v>253748</v>
      </c>
      <c r="BE363">
        <v>256791</v>
      </c>
      <c r="BF363">
        <v>259886</v>
      </c>
      <c r="BG363">
        <v>263042</v>
      </c>
      <c r="BH363">
        <v>266275</v>
      </c>
      <c r="BI363">
        <v>269663</v>
      </c>
      <c r="BJ363">
        <v>273624</v>
      </c>
      <c r="BK363">
        <v>278193</v>
      </c>
      <c r="BL363">
        <v>282946</v>
      </c>
      <c r="BM363">
        <v>288295</v>
      </c>
      <c r="BN363">
        <v>294035</v>
      </c>
      <c r="BO363">
        <v>299561</v>
      </c>
      <c r="BP363">
        <v>305042</v>
      </c>
      <c r="BQ363">
        <v>310867</v>
      </c>
      <c r="BR363">
        <v>317121</v>
      </c>
      <c r="BS363">
        <v>323624</v>
      </c>
      <c r="BT363">
        <v>330224</v>
      </c>
      <c r="BU363">
        <v>336848</v>
      </c>
      <c r="BV363">
        <v>343560</v>
      </c>
      <c r="BW363">
        <v>350506</v>
      </c>
      <c r="BX363">
        <v>357556</v>
      </c>
      <c r="BY363">
        <v>364669</v>
      </c>
      <c r="BZ363">
        <v>372006</v>
      </c>
      <c r="CA363">
        <v>379487</v>
      </c>
      <c r="CB363">
        <v>387010</v>
      </c>
      <c r="CC363">
        <v>394665</v>
      </c>
      <c r="CD363">
        <v>402390</v>
      </c>
      <c r="CE363">
        <v>410272</v>
      </c>
      <c r="CF363">
        <v>418323</v>
      </c>
      <c r="CG363">
        <v>426418</v>
      </c>
      <c r="CH363">
        <v>434692</v>
      </c>
      <c r="CI363">
        <v>443035</v>
      </c>
      <c r="CJ363">
        <v>451266</v>
      </c>
      <c r="CK363">
        <v>459461</v>
      </c>
      <c r="CL363">
        <v>467698</v>
      </c>
      <c r="CM363">
        <v>475961</v>
      </c>
      <c r="CN363">
        <v>484121</v>
      </c>
      <c r="CO363">
        <v>492250</v>
      </c>
      <c r="CP363">
        <v>500451</v>
      </c>
      <c r="CQ363">
        <v>508546</v>
      </c>
    </row>
    <row r="364" spans="1:95" x14ac:dyDescent="0.45">
      <c r="A364" t="s">
        <v>297</v>
      </c>
      <c r="B364" s="48" t="s">
        <v>679</v>
      </c>
      <c r="C364" t="s">
        <v>776</v>
      </c>
      <c r="D364" s="48" t="s">
        <v>777</v>
      </c>
      <c r="E364">
        <v>167308</v>
      </c>
      <c r="F364">
        <v>170982</v>
      </c>
      <c r="G364">
        <v>174721</v>
      </c>
      <c r="H364">
        <v>178602</v>
      </c>
      <c r="I364">
        <v>182766</v>
      </c>
      <c r="J364">
        <v>187384</v>
      </c>
      <c r="K364">
        <v>192415</v>
      </c>
      <c r="L364">
        <v>197189</v>
      </c>
      <c r="M364">
        <v>201712</v>
      </c>
      <c r="N364">
        <v>206527</v>
      </c>
      <c r="O364">
        <v>211629</v>
      </c>
      <c r="P364">
        <v>217027</v>
      </c>
      <c r="Q364">
        <v>222726</v>
      </c>
      <c r="R364">
        <v>228736</v>
      </c>
      <c r="S364">
        <v>235080</v>
      </c>
      <c r="T364">
        <v>241773</v>
      </c>
      <c r="U364">
        <v>248994</v>
      </c>
      <c r="V364">
        <v>257152</v>
      </c>
      <c r="W364">
        <v>266046</v>
      </c>
      <c r="X364">
        <v>275250</v>
      </c>
      <c r="Y364">
        <v>284786</v>
      </c>
      <c r="Z364">
        <v>294672</v>
      </c>
      <c r="AA364">
        <v>304885</v>
      </c>
      <c r="AB364">
        <v>315338</v>
      </c>
      <c r="AC364">
        <v>326046</v>
      </c>
      <c r="AD364">
        <v>338792</v>
      </c>
      <c r="AE364">
        <v>353278</v>
      </c>
      <c r="AF364">
        <v>367939</v>
      </c>
      <c r="AG364">
        <v>386034</v>
      </c>
      <c r="AH364">
        <v>405120</v>
      </c>
      <c r="AI364">
        <v>422511</v>
      </c>
      <c r="AJ364">
        <v>440460</v>
      </c>
      <c r="AK364">
        <v>458144</v>
      </c>
      <c r="AL364">
        <v>472182</v>
      </c>
      <c r="AM364">
        <v>472266</v>
      </c>
      <c r="AN364">
        <v>472046</v>
      </c>
      <c r="AO364">
        <v>481937</v>
      </c>
      <c r="AP364">
        <v>489818</v>
      </c>
      <c r="AQ364">
        <v>495088</v>
      </c>
      <c r="AR364">
        <v>499411</v>
      </c>
      <c r="AS364">
        <v>503483</v>
      </c>
      <c r="AT364">
        <v>507063</v>
      </c>
      <c r="AU364">
        <v>509970</v>
      </c>
      <c r="AV364">
        <v>512299</v>
      </c>
      <c r="AW364">
        <v>514308</v>
      </c>
      <c r="AX364">
        <v>516119</v>
      </c>
      <c r="AY364">
        <v>517686</v>
      </c>
      <c r="AZ364">
        <v>520447</v>
      </c>
      <c r="BA364">
        <v>525045</v>
      </c>
      <c r="BB364">
        <v>529980</v>
      </c>
      <c r="BC364">
        <v>534658</v>
      </c>
      <c r="BD364">
        <v>539140</v>
      </c>
      <c r="BE364">
        <v>543458</v>
      </c>
      <c r="BF364">
        <v>547683</v>
      </c>
      <c r="BG364">
        <v>551923</v>
      </c>
      <c r="BH364">
        <v>556280</v>
      </c>
      <c r="BI364">
        <v>560718</v>
      </c>
      <c r="BJ364">
        <v>565950</v>
      </c>
      <c r="BK364">
        <v>572024</v>
      </c>
      <c r="BL364">
        <v>578194</v>
      </c>
      <c r="BM364">
        <v>585072</v>
      </c>
      <c r="BN364">
        <v>592169</v>
      </c>
      <c r="BO364">
        <v>598334</v>
      </c>
      <c r="BP364">
        <v>604016</v>
      </c>
      <c r="BQ364">
        <v>610191</v>
      </c>
      <c r="BR364">
        <v>616995</v>
      </c>
      <c r="BS364">
        <v>623950</v>
      </c>
      <c r="BT364">
        <v>630741</v>
      </c>
      <c r="BU364">
        <v>637227</v>
      </c>
      <c r="BV364">
        <v>643536</v>
      </c>
      <c r="BW364">
        <v>649924</v>
      </c>
      <c r="BX364">
        <v>656149</v>
      </c>
      <c r="BY364">
        <v>662111</v>
      </c>
      <c r="BZ364">
        <v>668116</v>
      </c>
      <c r="CA364">
        <v>674000</v>
      </c>
      <c r="CB364">
        <v>679605</v>
      </c>
      <c r="CC364">
        <v>685038</v>
      </c>
      <c r="CD364">
        <v>690244</v>
      </c>
      <c r="CE364">
        <v>695319</v>
      </c>
      <c r="CF364">
        <v>700331</v>
      </c>
      <c r="CG364">
        <v>705030</v>
      </c>
      <c r="CH364">
        <v>709678</v>
      </c>
      <c r="CI364">
        <v>714213</v>
      </c>
      <c r="CJ364">
        <v>718383</v>
      </c>
      <c r="CK364">
        <v>722328</v>
      </c>
      <c r="CL364">
        <v>726180</v>
      </c>
      <c r="CM364">
        <v>729870</v>
      </c>
      <c r="CN364">
        <v>733254</v>
      </c>
      <c r="CO364">
        <v>736448</v>
      </c>
      <c r="CP364">
        <v>739564</v>
      </c>
      <c r="CQ364">
        <v>742409</v>
      </c>
    </row>
    <row r="365" spans="1:95" x14ac:dyDescent="0.45">
      <c r="A365" t="s">
        <v>297</v>
      </c>
      <c r="B365" s="48" t="s">
        <v>679</v>
      </c>
      <c r="C365" t="s">
        <v>774</v>
      </c>
      <c r="D365" s="48" t="s">
        <v>775</v>
      </c>
      <c r="E365">
        <v>178029</v>
      </c>
      <c r="F365">
        <v>182282</v>
      </c>
      <c r="G365">
        <v>186644</v>
      </c>
      <c r="H365">
        <v>191157</v>
      </c>
      <c r="I365">
        <v>195890</v>
      </c>
      <c r="J365">
        <v>200952</v>
      </c>
      <c r="K365">
        <v>206351</v>
      </c>
      <c r="L365">
        <v>211842</v>
      </c>
      <c r="M365">
        <v>217435</v>
      </c>
      <c r="N365">
        <v>223348</v>
      </c>
      <c r="O365">
        <v>229587</v>
      </c>
      <c r="P365">
        <v>236156</v>
      </c>
      <c r="Q365">
        <v>243062</v>
      </c>
      <c r="R365">
        <v>250302</v>
      </c>
      <c r="S365">
        <v>257908</v>
      </c>
      <c r="T365">
        <v>265900</v>
      </c>
      <c r="U365">
        <v>274336</v>
      </c>
      <c r="V365">
        <v>283196</v>
      </c>
      <c r="W365">
        <v>292400</v>
      </c>
      <c r="X365">
        <v>301949</v>
      </c>
      <c r="Y365">
        <v>311858</v>
      </c>
      <c r="Z365">
        <v>322136</v>
      </c>
      <c r="AA365">
        <v>332767</v>
      </c>
      <c r="AB365">
        <v>343619</v>
      </c>
      <c r="AC365">
        <v>354737</v>
      </c>
      <c r="AD365">
        <v>367404</v>
      </c>
      <c r="AE365">
        <v>381454</v>
      </c>
      <c r="AF365">
        <v>395872</v>
      </c>
      <c r="AG365">
        <v>413764</v>
      </c>
      <c r="AH365">
        <v>432680</v>
      </c>
      <c r="AI365">
        <v>449917</v>
      </c>
      <c r="AJ365">
        <v>467729</v>
      </c>
      <c r="AK365">
        <v>485272</v>
      </c>
      <c r="AL365">
        <v>499136</v>
      </c>
      <c r="AM365">
        <v>498946</v>
      </c>
      <c r="AN365">
        <v>498387</v>
      </c>
      <c r="AO365">
        <v>507904</v>
      </c>
      <c r="AP365">
        <v>516817</v>
      </c>
      <c r="AQ365">
        <v>524565</v>
      </c>
      <c r="AR365">
        <v>531371</v>
      </c>
      <c r="AS365">
        <v>537931</v>
      </c>
      <c r="AT365">
        <v>544001</v>
      </c>
      <c r="AU365">
        <v>549471</v>
      </c>
      <c r="AV365">
        <v>554401</v>
      </c>
      <c r="AW365">
        <v>558851</v>
      </c>
      <c r="AX365">
        <v>562903</v>
      </c>
      <c r="AY365">
        <v>566750</v>
      </c>
      <c r="AZ365">
        <v>570258</v>
      </c>
      <c r="BA365">
        <v>573046</v>
      </c>
      <c r="BB365">
        <v>575173</v>
      </c>
      <c r="BC365">
        <v>576992</v>
      </c>
      <c r="BD365">
        <v>578693</v>
      </c>
      <c r="BE365">
        <v>580405</v>
      </c>
      <c r="BF365">
        <v>582307</v>
      </c>
      <c r="BG365">
        <v>584376</v>
      </c>
      <c r="BH365">
        <v>586533</v>
      </c>
      <c r="BI365">
        <v>588789</v>
      </c>
      <c r="BJ365">
        <v>592245</v>
      </c>
      <c r="BK365">
        <v>596905</v>
      </c>
      <c r="BL365">
        <v>601680</v>
      </c>
      <c r="BM365">
        <v>607657</v>
      </c>
      <c r="BN365">
        <v>614424</v>
      </c>
      <c r="BO365">
        <v>620583</v>
      </c>
      <c r="BP365">
        <v>626490</v>
      </c>
      <c r="BQ365">
        <v>632631</v>
      </c>
      <c r="BR365">
        <v>639179</v>
      </c>
      <c r="BS365">
        <v>645909</v>
      </c>
      <c r="BT365">
        <v>652481</v>
      </c>
      <c r="BU365">
        <v>658740</v>
      </c>
      <c r="BV365">
        <v>664814</v>
      </c>
      <c r="BW365">
        <v>670994</v>
      </c>
      <c r="BX365">
        <v>677021</v>
      </c>
      <c r="BY365">
        <v>682786</v>
      </c>
      <c r="BZ365">
        <v>688628</v>
      </c>
      <c r="CA365">
        <v>694359</v>
      </c>
      <c r="CB365">
        <v>699813</v>
      </c>
      <c r="CC365">
        <v>705117</v>
      </c>
      <c r="CD365">
        <v>710201</v>
      </c>
      <c r="CE365">
        <v>715182</v>
      </c>
      <c r="CF365">
        <v>720120</v>
      </c>
      <c r="CG365">
        <v>724751</v>
      </c>
      <c r="CH365">
        <v>729365</v>
      </c>
      <c r="CI365">
        <v>733897</v>
      </c>
      <c r="CJ365">
        <v>738066</v>
      </c>
      <c r="CK365">
        <v>742042</v>
      </c>
      <c r="CL365">
        <v>745957</v>
      </c>
      <c r="CM365">
        <v>749741</v>
      </c>
      <c r="CN365">
        <v>753240</v>
      </c>
      <c r="CO365">
        <v>756575</v>
      </c>
      <c r="CP365">
        <v>759871</v>
      </c>
      <c r="CQ365">
        <v>762922</v>
      </c>
    </row>
    <row r="366" spans="1:95" x14ac:dyDescent="0.45">
      <c r="A366" t="s">
        <v>297</v>
      </c>
      <c r="B366" s="48" t="s">
        <v>679</v>
      </c>
      <c r="C366" t="s">
        <v>768</v>
      </c>
      <c r="D366" s="48" t="s">
        <v>769</v>
      </c>
      <c r="E366">
        <v>345337</v>
      </c>
      <c r="F366">
        <v>353264</v>
      </c>
      <c r="G366">
        <v>361365</v>
      </c>
      <c r="H366">
        <v>369759</v>
      </c>
      <c r="I366">
        <v>378656</v>
      </c>
      <c r="J366">
        <v>388336</v>
      </c>
      <c r="K366">
        <v>398766</v>
      </c>
      <c r="L366">
        <v>409031</v>
      </c>
      <c r="M366">
        <v>419147</v>
      </c>
      <c r="N366">
        <v>429875</v>
      </c>
      <c r="O366">
        <v>441216</v>
      </c>
      <c r="P366">
        <v>453183</v>
      </c>
      <c r="Q366">
        <v>465788</v>
      </c>
      <c r="R366">
        <v>479038</v>
      </c>
      <c r="S366">
        <v>492988</v>
      </c>
      <c r="T366">
        <v>507673</v>
      </c>
      <c r="U366">
        <v>523330</v>
      </c>
      <c r="V366">
        <v>540348</v>
      </c>
      <c r="W366">
        <v>558446</v>
      </c>
      <c r="X366">
        <v>577199</v>
      </c>
      <c r="Y366">
        <v>596644</v>
      </c>
      <c r="Z366">
        <v>616808</v>
      </c>
      <c r="AA366">
        <v>637652</v>
      </c>
      <c r="AB366">
        <v>658957</v>
      </c>
      <c r="AC366">
        <v>680783</v>
      </c>
      <c r="AD366">
        <v>706196</v>
      </c>
      <c r="AE366">
        <v>734732</v>
      </c>
      <c r="AF366">
        <v>763811</v>
      </c>
      <c r="AG366">
        <v>799798</v>
      </c>
      <c r="AH366">
        <v>837800</v>
      </c>
      <c r="AI366">
        <v>872428</v>
      </c>
      <c r="AJ366">
        <v>908189</v>
      </c>
      <c r="AK366">
        <v>943416</v>
      </c>
      <c r="AL366">
        <v>971318</v>
      </c>
      <c r="AM366">
        <v>971212</v>
      </c>
      <c r="AN366">
        <v>970433</v>
      </c>
      <c r="AO366">
        <v>989841</v>
      </c>
      <c r="AP366">
        <v>1006635</v>
      </c>
      <c r="AQ366">
        <v>1019653</v>
      </c>
      <c r="AR366">
        <v>1030782</v>
      </c>
      <c r="AS366">
        <v>1041414</v>
      </c>
      <c r="AT366">
        <v>1051064</v>
      </c>
      <c r="AU366">
        <v>1059441</v>
      </c>
      <c r="AV366">
        <v>1066700</v>
      </c>
      <c r="AW366">
        <v>1073159</v>
      </c>
      <c r="AX366">
        <v>1079022</v>
      </c>
      <c r="AY366">
        <v>1084436</v>
      </c>
      <c r="AZ366">
        <v>1090705</v>
      </c>
      <c r="BA366">
        <v>1098091</v>
      </c>
      <c r="BB366">
        <v>1105153</v>
      </c>
      <c r="BC366">
        <v>1111650</v>
      </c>
      <c r="BD366">
        <v>1117833</v>
      </c>
      <c r="BE366">
        <v>1123863</v>
      </c>
      <c r="BF366">
        <v>1129990</v>
      </c>
      <c r="BG366">
        <v>1136299</v>
      </c>
      <c r="BH366">
        <v>1142813</v>
      </c>
      <c r="BI366">
        <v>1149507</v>
      </c>
      <c r="BJ366">
        <v>1158195</v>
      </c>
      <c r="BK366">
        <v>1168929</v>
      </c>
      <c r="BL366">
        <v>1179874</v>
      </c>
      <c r="BM366">
        <v>1192729</v>
      </c>
      <c r="BN366">
        <v>1206593</v>
      </c>
      <c r="BO366">
        <v>1218917</v>
      </c>
      <c r="BP366">
        <v>1230506</v>
      </c>
      <c r="BQ366">
        <v>1242822</v>
      </c>
      <c r="BR366">
        <v>1256174</v>
      </c>
      <c r="BS366">
        <v>1269859</v>
      </c>
      <c r="BT366">
        <v>1283222</v>
      </c>
      <c r="BU366">
        <v>1295967</v>
      </c>
      <c r="BV366">
        <v>1308350</v>
      </c>
      <c r="BW366">
        <v>1320918</v>
      </c>
      <c r="BX366">
        <v>1333170</v>
      </c>
      <c r="BY366">
        <v>1344897</v>
      </c>
      <c r="BZ366">
        <v>1356744</v>
      </c>
      <c r="CA366">
        <v>1368359</v>
      </c>
      <c r="CB366">
        <v>1379418</v>
      </c>
      <c r="CC366">
        <v>1390155</v>
      </c>
      <c r="CD366">
        <v>1400445</v>
      </c>
      <c r="CE366">
        <v>1410501</v>
      </c>
      <c r="CF366">
        <v>1420451</v>
      </c>
      <c r="CG366">
        <v>1429781</v>
      </c>
      <c r="CH366">
        <v>1439043</v>
      </c>
      <c r="CI366">
        <v>1448110</v>
      </c>
      <c r="CJ366">
        <v>1456449</v>
      </c>
      <c r="CK366">
        <v>1464370</v>
      </c>
      <c r="CL366">
        <v>1472137</v>
      </c>
      <c r="CM366">
        <v>1479611</v>
      </c>
      <c r="CN366">
        <v>1486494</v>
      </c>
      <c r="CO366">
        <v>1493023</v>
      </c>
      <c r="CP366">
        <v>1499435</v>
      </c>
      <c r="CQ366">
        <v>1505331</v>
      </c>
    </row>
    <row r="367" spans="1:95" x14ac:dyDescent="0.45">
      <c r="A367" t="s">
        <v>451</v>
      </c>
      <c r="B367" s="48" t="s">
        <v>452</v>
      </c>
      <c r="C367" t="s">
        <v>770</v>
      </c>
      <c r="D367" s="48" t="s">
        <v>771</v>
      </c>
      <c r="E367">
        <v>20001530</v>
      </c>
      <c r="F367">
        <v>20449346</v>
      </c>
      <c r="G367">
        <v>20920873</v>
      </c>
      <c r="H367">
        <v>21414049</v>
      </c>
      <c r="I367">
        <v>21928950</v>
      </c>
      <c r="J367">
        <v>22466166</v>
      </c>
      <c r="K367">
        <v>22996398</v>
      </c>
      <c r="L367">
        <v>23545034</v>
      </c>
      <c r="M367">
        <v>24162417</v>
      </c>
      <c r="N367">
        <v>24792519</v>
      </c>
      <c r="O367">
        <v>25439162</v>
      </c>
      <c r="P367">
        <v>26095881</v>
      </c>
      <c r="Q367">
        <v>26752043</v>
      </c>
      <c r="R367">
        <v>27421004</v>
      </c>
      <c r="S367">
        <v>28084748</v>
      </c>
      <c r="T367">
        <v>28722232</v>
      </c>
      <c r="U367">
        <v>29396799</v>
      </c>
      <c r="V367">
        <v>29906929</v>
      </c>
      <c r="W367">
        <v>30354386</v>
      </c>
      <c r="X367">
        <v>30741516</v>
      </c>
      <c r="Y367">
        <v>30844506</v>
      </c>
      <c r="Z367">
        <v>31558256</v>
      </c>
      <c r="AA367">
        <v>32732780</v>
      </c>
      <c r="AB367">
        <v>33581779</v>
      </c>
      <c r="AC367">
        <v>34384926</v>
      </c>
      <c r="AD367">
        <v>35279016</v>
      </c>
      <c r="AE367">
        <v>36244868</v>
      </c>
      <c r="AF367">
        <v>37403473</v>
      </c>
      <c r="AG367">
        <v>38789590</v>
      </c>
      <c r="AH367">
        <v>40199784</v>
      </c>
      <c r="AI367">
        <v>41600928</v>
      </c>
      <c r="AJ367">
        <v>43320086</v>
      </c>
      <c r="AK367">
        <v>45052610</v>
      </c>
      <c r="AL367">
        <v>46528012</v>
      </c>
      <c r="AM367">
        <v>48033328</v>
      </c>
      <c r="AN367">
        <v>49581648</v>
      </c>
      <c r="AO367">
        <v>51138598</v>
      </c>
      <c r="AP367">
        <v>52693691</v>
      </c>
      <c r="AQ367">
        <v>54258819</v>
      </c>
      <c r="AR367">
        <v>55860601</v>
      </c>
      <c r="AS367">
        <v>57475040</v>
      </c>
      <c r="AT367">
        <v>59115324</v>
      </c>
      <c r="AU367">
        <v>60805660</v>
      </c>
      <c r="AV367">
        <v>62528882</v>
      </c>
      <c r="AW367">
        <v>64282196</v>
      </c>
      <c r="AX367">
        <v>66063777</v>
      </c>
      <c r="AY367">
        <v>67872442</v>
      </c>
      <c r="AZ367">
        <v>69710303</v>
      </c>
      <c r="BA367">
        <v>71420408</v>
      </c>
      <c r="BB367">
        <v>73125545</v>
      </c>
      <c r="BC367">
        <v>74858149</v>
      </c>
      <c r="BD367">
        <v>76629823</v>
      </c>
      <c r="BE367">
        <v>78401711</v>
      </c>
      <c r="BF367">
        <v>80153753</v>
      </c>
      <c r="BG367">
        <v>81905666</v>
      </c>
      <c r="BH367">
        <v>83687828</v>
      </c>
      <c r="BI367">
        <v>85517532</v>
      </c>
      <c r="BJ367">
        <v>87393219</v>
      </c>
      <c r="BK367">
        <v>89271694</v>
      </c>
      <c r="BL367">
        <v>91172123</v>
      </c>
      <c r="BM367">
        <v>93118482</v>
      </c>
      <c r="BN367">
        <v>95055577</v>
      </c>
      <c r="BO367">
        <v>96970954</v>
      </c>
      <c r="BP367">
        <v>98890557</v>
      </c>
      <c r="BQ367">
        <v>100813106</v>
      </c>
      <c r="BR367">
        <v>102724392</v>
      </c>
      <c r="BS367">
        <v>104601679</v>
      </c>
      <c r="BT367">
        <v>106457548</v>
      </c>
      <c r="BU367">
        <v>108274011</v>
      </c>
      <c r="BV367">
        <v>110056198</v>
      </c>
      <c r="BW367">
        <v>111804522</v>
      </c>
      <c r="BX367">
        <v>113510185</v>
      </c>
      <c r="BY367">
        <v>115173994</v>
      </c>
      <c r="BZ367">
        <v>116777586</v>
      </c>
      <c r="CA367">
        <v>118326182</v>
      </c>
      <c r="CB367">
        <v>119843739</v>
      </c>
      <c r="CC367">
        <v>121316553</v>
      </c>
      <c r="CD367">
        <v>122735421</v>
      </c>
      <c r="CE367">
        <v>124112155</v>
      </c>
      <c r="CF367">
        <v>125451287</v>
      </c>
      <c r="CG367">
        <v>126752077</v>
      </c>
      <c r="CH367">
        <v>128004138</v>
      </c>
      <c r="CI367">
        <v>129213695</v>
      </c>
      <c r="CJ367">
        <v>130397505</v>
      </c>
      <c r="CK367">
        <v>131530981</v>
      </c>
      <c r="CL367">
        <v>132601807</v>
      </c>
      <c r="CM367">
        <v>133621325</v>
      </c>
      <c r="CN367">
        <v>134597244</v>
      </c>
      <c r="CO367">
        <v>135518071</v>
      </c>
      <c r="CP367">
        <v>136368440</v>
      </c>
      <c r="CQ367">
        <v>137148583</v>
      </c>
    </row>
    <row r="368" spans="1:95" x14ac:dyDescent="0.45">
      <c r="A368" t="s">
        <v>451</v>
      </c>
      <c r="B368" s="48" t="s">
        <v>452</v>
      </c>
      <c r="C368" t="s">
        <v>772</v>
      </c>
      <c r="D368" s="48" t="s">
        <v>773</v>
      </c>
      <c r="E368">
        <v>1375163</v>
      </c>
      <c r="F368">
        <v>1456756</v>
      </c>
      <c r="G368">
        <v>1544253</v>
      </c>
      <c r="H368">
        <v>1637588</v>
      </c>
      <c r="I368">
        <v>1737598</v>
      </c>
      <c r="J368">
        <v>1844446</v>
      </c>
      <c r="K368">
        <v>1956291</v>
      </c>
      <c r="L368">
        <v>2075242</v>
      </c>
      <c r="M368">
        <v>2175513</v>
      </c>
      <c r="N368">
        <v>2280052</v>
      </c>
      <c r="O368">
        <v>2389966</v>
      </c>
      <c r="P368">
        <v>2504225</v>
      </c>
      <c r="Q368">
        <v>2622565</v>
      </c>
      <c r="R368">
        <v>2745781</v>
      </c>
      <c r="S368">
        <v>2872525</v>
      </c>
      <c r="T368">
        <v>3001020</v>
      </c>
      <c r="U368">
        <v>3137619</v>
      </c>
      <c r="V368">
        <v>3260343</v>
      </c>
      <c r="W368">
        <v>3380206</v>
      </c>
      <c r="X368">
        <v>3497136</v>
      </c>
      <c r="Y368">
        <v>3584008</v>
      </c>
      <c r="Z368">
        <v>3745756</v>
      </c>
      <c r="AA368">
        <v>3968510</v>
      </c>
      <c r="AB368">
        <v>4159038</v>
      </c>
      <c r="AC368">
        <v>4350796</v>
      </c>
      <c r="AD368">
        <v>4563120</v>
      </c>
      <c r="AE368">
        <v>4792788</v>
      </c>
      <c r="AF368">
        <v>5056566</v>
      </c>
      <c r="AG368">
        <v>5361235</v>
      </c>
      <c r="AH368">
        <v>5679906</v>
      </c>
      <c r="AI368">
        <v>6008827</v>
      </c>
      <c r="AJ368">
        <v>6397112</v>
      </c>
      <c r="AK368">
        <v>6801137</v>
      </c>
      <c r="AL368">
        <v>7180879</v>
      </c>
      <c r="AM368">
        <v>7578180</v>
      </c>
      <c r="AN368">
        <v>7955687</v>
      </c>
      <c r="AO368">
        <v>8329037</v>
      </c>
      <c r="AP368">
        <v>8710848</v>
      </c>
      <c r="AQ368">
        <v>9104705</v>
      </c>
      <c r="AR368">
        <v>9513960</v>
      </c>
      <c r="AS368">
        <v>9936454</v>
      </c>
      <c r="AT368">
        <v>10372438</v>
      </c>
      <c r="AU368">
        <v>10829857</v>
      </c>
      <c r="AV368">
        <v>11303781</v>
      </c>
      <c r="AW368">
        <v>11795010</v>
      </c>
      <c r="AX368">
        <v>12303693</v>
      </c>
      <c r="AY368">
        <v>12831048</v>
      </c>
      <c r="AZ368">
        <v>13392914</v>
      </c>
      <c r="BA368">
        <v>14123260</v>
      </c>
      <c r="BB368">
        <v>14882091</v>
      </c>
      <c r="BC368">
        <v>15680365</v>
      </c>
      <c r="BD368">
        <v>16520147</v>
      </c>
      <c r="BE368">
        <v>17397056</v>
      </c>
      <c r="BF368">
        <v>18284998</v>
      </c>
      <c r="BG368">
        <v>19209944</v>
      </c>
      <c r="BH368">
        <v>20179307</v>
      </c>
      <c r="BI368">
        <v>21200630</v>
      </c>
      <c r="BJ368">
        <v>22273262</v>
      </c>
      <c r="BK368">
        <v>23392458</v>
      </c>
      <c r="BL368">
        <v>24565260</v>
      </c>
      <c r="BM368">
        <v>25799189</v>
      </c>
      <c r="BN368">
        <v>27083011</v>
      </c>
      <c r="BO368">
        <v>28413333</v>
      </c>
      <c r="BP368">
        <v>29801135</v>
      </c>
      <c r="BQ368">
        <v>31246661</v>
      </c>
      <c r="BR368">
        <v>32747659</v>
      </c>
      <c r="BS368">
        <v>34300506</v>
      </c>
      <c r="BT368">
        <v>35907249</v>
      </c>
      <c r="BU368">
        <v>37567250</v>
      </c>
      <c r="BV368">
        <v>39279864</v>
      </c>
      <c r="BW368">
        <v>41050835</v>
      </c>
      <c r="BX368">
        <v>42872243</v>
      </c>
      <c r="BY368">
        <v>44749905</v>
      </c>
      <c r="BZ368">
        <v>46675729</v>
      </c>
      <c r="CA368">
        <v>48652611</v>
      </c>
      <c r="CB368">
        <v>50689215</v>
      </c>
      <c r="CC368">
        <v>52781222</v>
      </c>
      <c r="CD368">
        <v>54925717</v>
      </c>
      <c r="CE368">
        <v>57123742</v>
      </c>
      <c r="CF368">
        <v>59383824</v>
      </c>
      <c r="CG368">
        <v>61698825</v>
      </c>
      <c r="CH368">
        <v>64064492</v>
      </c>
      <c r="CI368">
        <v>66481609</v>
      </c>
      <c r="CJ368">
        <v>68950481</v>
      </c>
      <c r="CK368">
        <v>71483390</v>
      </c>
      <c r="CL368">
        <v>74071832</v>
      </c>
      <c r="CM368">
        <v>76716523</v>
      </c>
      <c r="CN368">
        <v>79426264</v>
      </c>
      <c r="CO368">
        <v>82192134</v>
      </c>
      <c r="CP368">
        <v>85008897</v>
      </c>
      <c r="CQ368">
        <v>87873292</v>
      </c>
    </row>
    <row r="369" spans="1:95" x14ac:dyDescent="0.45">
      <c r="A369" t="s">
        <v>451</v>
      </c>
      <c r="B369" s="48" t="s">
        <v>452</v>
      </c>
      <c r="C369" t="s">
        <v>776</v>
      </c>
      <c r="D369" s="48" t="s">
        <v>777</v>
      </c>
      <c r="E369">
        <v>10491324</v>
      </c>
      <c r="F369">
        <v>10745347</v>
      </c>
      <c r="G369">
        <v>11015348</v>
      </c>
      <c r="H369">
        <v>11299740</v>
      </c>
      <c r="I369">
        <v>11598451</v>
      </c>
      <c r="J369">
        <v>11911358</v>
      </c>
      <c r="K369">
        <v>12222850</v>
      </c>
      <c r="L369">
        <v>12547078</v>
      </c>
      <c r="M369">
        <v>12896201</v>
      </c>
      <c r="N369">
        <v>13253698</v>
      </c>
      <c r="O369">
        <v>13622111</v>
      </c>
      <c r="P369">
        <v>13997912</v>
      </c>
      <c r="Q369">
        <v>14375586</v>
      </c>
      <c r="R369">
        <v>14761778</v>
      </c>
      <c r="S369">
        <v>15146698</v>
      </c>
      <c r="T369">
        <v>15518758</v>
      </c>
      <c r="U369">
        <v>15911881</v>
      </c>
      <c r="V369">
        <v>16217471</v>
      </c>
      <c r="W369">
        <v>16491740</v>
      </c>
      <c r="X369">
        <v>16736586</v>
      </c>
      <c r="Y369">
        <v>16829297</v>
      </c>
      <c r="Z369">
        <v>17257966</v>
      </c>
      <c r="AA369">
        <v>17943256</v>
      </c>
      <c r="AB369">
        <v>18456011</v>
      </c>
      <c r="AC369">
        <v>18951059</v>
      </c>
      <c r="AD369">
        <v>19508029</v>
      </c>
      <c r="AE369">
        <v>20116078</v>
      </c>
      <c r="AF369">
        <v>20843357</v>
      </c>
      <c r="AG369">
        <v>21709888</v>
      </c>
      <c r="AH369">
        <v>22595268</v>
      </c>
      <c r="AI369">
        <v>23479140</v>
      </c>
      <c r="AJ369">
        <v>24560664</v>
      </c>
      <c r="AK369">
        <v>25661676</v>
      </c>
      <c r="AL369">
        <v>26617513</v>
      </c>
      <c r="AM369">
        <v>27596139</v>
      </c>
      <c r="AN369">
        <v>28583540</v>
      </c>
      <c r="AO369">
        <v>29572110</v>
      </c>
      <c r="AP369">
        <v>30565784</v>
      </c>
      <c r="AQ369">
        <v>31570831</v>
      </c>
      <c r="AR369">
        <v>32597938</v>
      </c>
      <c r="AS369">
        <v>33640493</v>
      </c>
      <c r="AT369">
        <v>34709319</v>
      </c>
      <c r="AU369">
        <v>35813001</v>
      </c>
      <c r="AV369">
        <v>36940037</v>
      </c>
      <c r="AW369">
        <v>38088967</v>
      </c>
      <c r="AX369">
        <v>39258804</v>
      </c>
      <c r="AY369">
        <v>40449674</v>
      </c>
      <c r="AZ369">
        <v>41668087</v>
      </c>
      <c r="BA369">
        <v>42902254</v>
      </c>
      <c r="BB369">
        <v>44145198</v>
      </c>
      <c r="BC369">
        <v>45420163</v>
      </c>
      <c r="BD369">
        <v>46735469</v>
      </c>
      <c r="BE369">
        <v>48068955</v>
      </c>
      <c r="BF369">
        <v>49395636</v>
      </c>
      <c r="BG369">
        <v>50737959</v>
      </c>
      <c r="BH369">
        <v>52115091</v>
      </c>
      <c r="BI369">
        <v>53539959</v>
      </c>
      <c r="BJ369">
        <v>55012166</v>
      </c>
      <c r="BK369">
        <v>56508480</v>
      </c>
      <c r="BL369">
        <v>58042248</v>
      </c>
      <c r="BM369">
        <v>59626568</v>
      </c>
      <c r="BN369">
        <v>61227788</v>
      </c>
      <c r="BO369">
        <v>62841233</v>
      </c>
      <c r="BP369">
        <v>64486162</v>
      </c>
      <c r="BQ369">
        <v>66167290</v>
      </c>
      <c r="BR369">
        <v>67876104</v>
      </c>
      <c r="BS369">
        <v>69593483</v>
      </c>
      <c r="BT369">
        <v>71326889</v>
      </c>
      <c r="BU369">
        <v>73066993</v>
      </c>
      <c r="BV369">
        <v>74815883</v>
      </c>
      <c r="BW369">
        <v>76576762</v>
      </c>
      <c r="BX369">
        <v>78341113</v>
      </c>
      <c r="BY369">
        <v>80111914</v>
      </c>
      <c r="BZ369">
        <v>81876235</v>
      </c>
      <c r="CA369">
        <v>83638318</v>
      </c>
      <c r="CB369">
        <v>85414258</v>
      </c>
      <c r="CC369">
        <v>87195079</v>
      </c>
      <c r="CD369">
        <v>88974752</v>
      </c>
      <c r="CE369">
        <v>90759753</v>
      </c>
      <c r="CF369">
        <v>92556721</v>
      </c>
      <c r="CG369">
        <v>94361709</v>
      </c>
      <c r="CH369">
        <v>96167455</v>
      </c>
      <c r="CI369">
        <v>97977600</v>
      </c>
      <c r="CJ369">
        <v>99800559</v>
      </c>
      <c r="CK369">
        <v>101630146</v>
      </c>
      <c r="CL369">
        <v>103456115</v>
      </c>
      <c r="CM369">
        <v>105284295</v>
      </c>
      <c r="CN369">
        <v>107122808</v>
      </c>
      <c r="CO369">
        <v>108961735</v>
      </c>
      <c r="CP369">
        <v>110790774</v>
      </c>
      <c r="CQ369">
        <v>112608247</v>
      </c>
    </row>
    <row r="370" spans="1:95" x14ac:dyDescent="0.45">
      <c r="A370" t="s">
        <v>451</v>
      </c>
      <c r="B370" s="48" t="s">
        <v>452</v>
      </c>
      <c r="C370" t="s">
        <v>774</v>
      </c>
      <c r="D370" s="48" t="s">
        <v>775</v>
      </c>
      <c r="E370">
        <v>10885369</v>
      </c>
      <c r="F370">
        <v>11160755</v>
      </c>
      <c r="G370">
        <v>11449778</v>
      </c>
      <c r="H370">
        <v>11751897</v>
      </c>
      <c r="I370">
        <v>12068097</v>
      </c>
      <c r="J370">
        <v>12399254</v>
      </c>
      <c r="K370">
        <v>12729839</v>
      </c>
      <c r="L370">
        <v>13073198</v>
      </c>
      <c r="M370">
        <v>13441729</v>
      </c>
      <c r="N370">
        <v>13818873</v>
      </c>
      <c r="O370">
        <v>14207017</v>
      </c>
      <c r="P370">
        <v>14602194</v>
      </c>
      <c r="Q370">
        <v>14999022</v>
      </c>
      <c r="R370">
        <v>15405007</v>
      </c>
      <c r="S370">
        <v>15810575</v>
      </c>
      <c r="T370">
        <v>16204494</v>
      </c>
      <c r="U370">
        <v>16622537</v>
      </c>
      <c r="V370">
        <v>16949801</v>
      </c>
      <c r="W370">
        <v>17242852</v>
      </c>
      <c r="X370">
        <v>17502066</v>
      </c>
      <c r="Y370">
        <v>17599217</v>
      </c>
      <c r="Z370">
        <v>18046046</v>
      </c>
      <c r="AA370">
        <v>18758034</v>
      </c>
      <c r="AB370">
        <v>19284806</v>
      </c>
      <c r="AC370">
        <v>19784663</v>
      </c>
      <c r="AD370">
        <v>20334107</v>
      </c>
      <c r="AE370">
        <v>20921578</v>
      </c>
      <c r="AF370">
        <v>21616682</v>
      </c>
      <c r="AG370">
        <v>22440937</v>
      </c>
      <c r="AH370">
        <v>23284422</v>
      </c>
      <c r="AI370">
        <v>24130615</v>
      </c>
      <c r="AJ370">
        <v>25156534</v>
      </c>
      <c r="AK370">
        <v>26192071</v>
      </c>
      <c r="AL370">
        <v>27091378</v>
      </c>
      <c r="AM370">
        <v>28015369</v>
      </c>
      <c r="AN370">
        <v>28953795</v>
      </c>
      <c r="AO370">
        <v>29895525</v>
      </c>
      <c r="AP370">
        <v>30838755</v>
      </c>
      <c r="AQ370">
        <v>31792693</v>
      </c>
      <c r="AR370">
        <v>32776623</v>
      </c>
      <c r="AS370">
        <v>33771001</v>
      </c>
      <c r="AT370">
        <v>34778443</v>
      </c>
      <c r="AU370">
        <v>35822516</v>
      </c>
      <c r="AV370">
        <v>36892626</v>
      </c>
      <c r="AW370">
        <v>37988239</v>
      </c>
      <c r="AX370">
        <v>39108666</v>
      </c>
      <c r="AY370">
        <v>40253816</v>
      </c>
      <c r="AZ370">
        <v>41435130</v>
      </c>
      <c r="BA370">
        <v>42641414</v>
      </c>
      <c r="BB370">
        <v>43862438</v>
      </c>
      <c r="BC370">
        <v>45118351</v>
      </c>
      <c r="BD370">
        <v>46414501</v>
      </c>
      <c r="BE370">
        <v>47729812</v>
      </c>
      <c r="BF370">
        <v>49043115</v>
      </c>
      <c r="BG370">
        <v>50377651</v>
      </c>
      <c r="BH370">
        <v>51752044</v>
      </c>
      <c r="BI370">
        <v>53178203</v>
      </c>
      <c r="BJ370">
        <v>54654315</v>
      </c>
      <c r="BK370">
        <v>56155672</v>
      </c>
      <c r="BL370">
        <v>57695135</v>
      </c>
      <c r="BM370">
        <v>59291103</v>
      </c>
      <c r="BN370">
        <v>60910800</v>
      </c>
      <c r="BO370">
        <v>62543054</v>
      </c>
      <c r="BP370">
        <v>64205530</v>
      </c>
      <c r="BQ370">
        <v>65892477</v>
      </c>
      <c r="BR370">
        <v>67595947</v>
      </c>
      <c r="BS370">
        <v>69308702</v>
      </c>
      <c r="BT370">
        <v>71037908</v>
      </c>
      <c r="BU370">
        <v>72774268</v>
      </c>
      <c r="BV370">
        <v>74520179</v>
      </c>
      <c r="BW370">
        <v>76278595</v>
      </c>
      <c r="BX370">
        <v>78041315</v>
      </c>
      <c r="BY370">
        <v>79811985</v>
      </c>
      <c r="BZ370">
        <v>81577080</v>
      </c>
      <c r="CA370">
        <v>83340475</v>
      </c>
      <c r="CB370">
        <v>85118696</v>
      </c>
      <c r="CC370">
        <v>86902696</v>
      </c>
      <c r="CD370">
        <v>88686386</v>
      </c>
      <c r="CE370">
        <v>90476144</v>
      </c>
      <c r="CF370">
        <v>92278390</v>
      </c>
      <c r="CG370">
        <v>94089193</v>
      </c>
      <c r="CH370">
        <v>95901175</v>
      </c>
      <c r="CI370">
        <v>97717704</v>
      </c>
      <c r="CJ370">
        <v>99547427</v>
      </c>
      <c r="CK370">
        <v>101384225</v>
      </c>
      <c r="CL370">
        <v>103217524</v>
      </c>
      <c r="CM370">
        <v>105053553</v>
      </c>
      <c r="CN370">
        <v>106900700</v>
      </c>
      <c r="CO370">
        <v>108748470</v>
      </c>
      <c r="CP370">
        <v>110586563</v>
      </c>
      <c r="CQ370">
        <v>112413628</v>
      </c>
    </row>
    <row r="371" spans="1:95" x14ac:dyDescent="0.45">
      <c r="A371" t="s">
        <v>451</v>
      </c>
      <c r="B371" s="48" t="s">
        <v>452</v>
      </c>
      <c r="C371" t="s">
        <v>768</v>
      </c>
      <c r="D371" s="48" t="s">
        <v>769</v>
      </c>
      <c r="E371">
        <v>21376693</v>
      </c>
      <c r="F371">
        <v>21906102</v>
      </c>
      <c r="G371">
        <v>22465126</v>
      </c>
      <c r="H371">
        <v>23051637</v>
      </c>
      <c r="I371">
        <v>23666548</v>
      </c>
      <c r="J371">
        <v>24310612</v>
      </c>
      <c r="K371">
        <v>24952689</v>
      </c>
      <c r="L371">
        <v>25620276</v>
      </c>
      <c r="M371">
        <v>26337930</v>
      </c>
      <c r="N371">
        <v>27072571</v>
      </c>
      <c r="O371">
        <v>27829128</v>
      </c>
      <c r="P371">
        <v>28600106</v>
      </c>
      <c r="Q371">
        <v>29374608</v>
      </c>
      <c r="R371">
        <v>30166785</v>
      </c>
      <c r="S371">
        <v>30957273</v>
      </c>
      <c r="T371">
        <v>31723252</v>
      </c>
      <c r="U371">
        <v>32534418</v>
      </c>
      <c r="V371">
        <v>33167272</v>
      </c>
      <c r="W371">
        <v>33734592</v>
      </c>
      <c r="X371">
        <v>34238652</v>
      </c>
      <c r="Y371">
        <v>34428514</v>
      </c>
      <c r="Z371">
        <v>35304012</v>
      </c>
      <c r="AA371">
        <v>36701290</v>
      </c>
      <c r="AB371">
        <v>37740817</v>
      </c>
      <c r="AC371">
        <v>38735722</v>
      </c>
      <c r="AD371">
        <v>39842136</v>
      </c>
      <c r="AE371">
        <v>41037656</v>
      </c>
      <c r="AF371">
        <v>42460039</v>
      </c>
      <c r="AG371">
        <v>44150825</v>
      </c>
      <c r="AH371">
        <v>45879690</v>
      </c>
      <c r="AI371">
        <v>47609755</v>
      </c>
      <c r="AJ371">
        <v>49717198</v>
      </c>
      <c r="AK371">
        <v>51853747</v>
      </c>
      <c r="AL371">
        <v>53708891</v>
      </c>
      <c r="AM371">
        <v>55611508</v>
      </c>
      <c r="AN371">
        <v>57537335</v>
      </c>
      <c r="AO371">
        <v>59467635</v>
      </c>
      <c r="AP371">
        <v>61404539</v>
      </c>
      <c r="AQ371">
        <v>63363524</v>
      </c>
      <c r="AR371">
        <v>65374561</v>
      </c>
      <c r="AS371">
        <v>67411494</v>
      </c>
      <c r="AT371">
        <v>69487762</v>
      </c>
      <c r="AU371">
        <v>71635517</v>
      </c>
      <c r="AV371">
        <v>73832663</v>
      </c>
      <c r="AW371">
        <v>76077206</v>
      </c>
      <c r="AX371">
        <v>78367470</v>
      </c>
      <c r="AY371">
        <v>80703490</v>
      </c>
      <c r="AZ371">
        <v>83103217</v>
      </c>
      <c r="BA371">
        <v>85543668</v>
      </c>
      <c r="BB371">
        <v>88007636</v>
      </c>
      <c r="BC371">
        <v>90538514</v>
      </c>
      <c r="BD371">
        <v>93149970</v>
      </c>
      <c r="BE371">
        <v>95798767</v>
      </c>
      <c r="BF371">
        <v>98438751</v>
      </c>
      <c r="BG371">
        <v>101115610</v>
      </c>
      <c r="BH371">
        <v>103867135</v>
      </c>
      <c r="BI371">
        <v>106718162</v>
      </c>
      <c r="BJ371">
        <v>109666481</v>
      </c>
      <c r="BK371">
        <v>112664152</v>
      </c>
      <c r="BL371">
        <v>115737383</v>
      </c>
      <c r="BM371">
        <v>118917671</v>
      </c>
      <c r="BN371">
        <v>122138588</v>
      </c>
      <c r="BO371">
        <v>125384287</v>
      </c>
      <c r="BP371">
        <v>128691692</v>
      </c>
      <c r="BQ371">
        <v>132059767</v>
      </c>
      <c r="BR371">
        <v>135472051</v>
      </c>
      <c r="BS371">
        <v>138902185</v>
      </c>
      <c r="BT371">
        <v>142364797</v>
      </c>
      <c r="BU371">
        <v>145841261</v>
      </c>
      <c r="BV371">
        <v>149336062</v>
      </c>
      <c r="BW371">
        <v>152855357</v>
      </c>
      <c r="BX371">
        <v>156382428</v>
      </c>
      <c r="BY371">
        <v>159923899</v>
      </c>
      <c r="BZ371">
        <v>163453315</v>
      </c>
      <c r="CA371">
        <v>166978793</v>
      </c>
      <c r="CB371">
        <v>170532954</v>
      </c>
      <c r="CC371">
        <v>174097775</v>
      </c>
      <c r="CD371">
        <v>177661138</v>
      </c>
      <c r="CE371">
        <v>181235897</v>
      </c>
      <c r="CF371">
        <v>184835111</v>
      </c>
      <c r="CG371">
        <v>188450902</v>
      </c>
      <c r="CH371">
        <v>192068630</v>
      </c>
      <c r="CI371">
        <v>195695304</v>
      </c>
      <c r="CJ371">
        <v>199347986</v>
      </c>
      <c r="CK371">
        <v>203014371</v>
      </c>
      <c r="CL371">
        <v>206673639</v>
      </c>
      <c r="CM371">
        <v>210337848</v>
      </c>
      <c r="CN371">
        <v>214023508</v>
      </c>
      <c r="CO371">
        <v>217710205</v>
      </c>
      <c r="CP371">
        <v>221377337</v>
      </c>
      <c r="CQ371">
        <v>225021875</v>
      </c>
    </row>
    <row r="372" spans="1:95" x14ac:dyDescent="0.45">
      <c r="A372" t="s">
        <v>189</v>
      </c>
      <c r="B372" s="48" t="s">
        <v>445</v>
      </c>
      <c r="C372" t="s">
        <v>770</v>
      </c>
      <c r="D372" s="48" t="s">
        <v>771</v>
      </c>
      <c r="E372">
        <v>103740137</v>
      </c>
      <c r="F372">
        <v>103315217</v>
      </c>
      <c r="G372">
        <v>102837646</v>
      </c>
      <c r="H372">
        <v>102170194</v>
      </c>
      <c r="I372">
        <v>101488347</v>
      </c>
      <c r="J372">
        <v>100782072</v>
      </c>
      <c r="K372">
        <v>100006981</v>
      </c>
      <c r="L372">
        <v>99131907</v>
      </c>
      <c r="M372">
        <v>98337001</v>
      </c>
      <c r="N372">
        <v>97759933</v>
      </c>
      <c r="O372">
        <v>97087800</v>
      </c>
      <c r="P372">
        <v>96472131</v>
      </c>
      <c r="Q372">
        <v>96126686</v>
      </c>
      <c r="R372">
        <v>95792189</v>
      </c>
      <c r="S372">
        <v>95405182</v>
      </c>
      <c r="T372">
        <v>95088085</v>
      </c>
      <c r="U372">
        <v>94806125</v>
      </c>
      <c r="V372">
        <v>94432954</v>
      </c>
      <c r="W372">
        <v>94059552</v>
      </c>
      <c r="X372">
        <v>93688286</v>
      </c>
      <c r="Y372">
        <v>93340897</v>
      </c>
      <c r="Z372">
        <v>92961032</v>
      </c>
      <c r="AA372">
        <v>92710199</v>
      </c>
      <c r="AB372">
        <v>92557472</v>
      </c>
      <c r="AC372">
        <v>92487160</v>
      </c>
      <c r="AD372">
        <v>92483384</v>
      </c>
      <c r="AE372">
        <v>92420458</v>
      </c>
      <c r="AF372">
        <v>92138674</v>
      </c>
      <c r="AG372">
        <v>91940196</v>
      </c>
      <c r="AH372">
        <v>91987058</v>
      </c>
      <c r="AI372">
        <v>91934244</v>
      </c>
      <c r="AJ372">
        <v>91772226</v>
      </c>
      <c r="AK372">
        <v>91652843</v>
      </c>
      <c r="AL372">
        <v>91502096</v>
      </c>
      <c r="AM372">
        <v>91199422</v>
      </c>
      <c r="AN372">
        <v>90839037</v>
      </c>
      <c r="AO372">
        <v>90468950</v>
      </c>
      <c r="AP372">
        <v>90105521</v>
      </c>
      <c r="AQ372">
        <v>89731209</v>
      </c>
      <c r="AR372">
        <v>89373554</v>
      </c>
      <c r="AS372">
        <v>89023576</v>
      </c>
      <c r="AT372">
        <v>88610022</v>
      </c>
      <c r="AU372">
        <v>88247481</v>
      </c>
      <c r="AV372">
        <v>87910489</v>
      </c>
      <c r="AW372">
        <v>87591151</v>
      </c>
      <c r="AX372">
        <v>87246559</v>
      </c>
      <c r="AY372">
        <v>86870302</v>
      </c>
      <c r="AZ372">
        <v>86562582</v>
      </c>
      <c r="BA372">
        <v>86232765</v>
      </c>
      <c r="BB372">
        <v>85757226</v>
      </c>
      <c r="BC372">
        <v>85193539</v>
      </c>
      <c r="BD372">
        <v>84270977</v>
      </c>
      <c r="BE372">
        <v>83716611</v>
      </c>
      <c r="BF372">
        <v>83101845</v>
      </c>
      <c r="BG372">
        <v>82519075</v>
      </c>
      <c r="BH372">
        <v>82010039</v>
      </c>
      <c r="BI372">
        <v>81491519</v>
      </c>
      <c r="BJ372">
        <v>80887296</v>
      </c>
      <c r="BK372">
        <v>80367360</v>
      </c>
      <c r="BL372">
        <v>79695177</v>
      </c>
      <c r="BM372">
        <v>78991462</v>
      </c>
      <c r="BN372">
        <v>78220142</v>
      </c>
      <c r="BO372">
        <v>77716073</v>
      </c>
      <c r="BP372">
        <v>77218384</v>
      </c>
      <c r="BQ372">
        <v>76528868</v>
      </c>
      <c r="BR372">
        <v>75430923</v>
      </c>
      <c r="BS372">
        <v>74439341</v>
      </c>
      <c r="BT372">
        <v>73428888</v>
      </c>
      <c r="BU372">
        <v>72403781</v>
      </c>
      <c r="BV372">
        <v>71360905</v>
      </c>
      <c r="BW372">
        <v>70301212</v>
      </c>
      <c r="BX372">
        <v>69224679</v>
      </c>
      <c r="BY372">
        <v>68143420</v>
      </c>
      <c r="BZ372">
        <v>67051700</v>
      </c>
      <c r="CA372">
        <v>65954557</v>
      </c>
      <c r="CB372">
        <v>64847412</v>
      </c>
      <c r="CC372">
        <v>63732841</v>
      </c>
      <c r="CD372">
        <v>62616382</v>
      </c>
      <c r="CE372">
        <v>61496204</v>
      </c>
      <c r="CF372">
        <v>60371250</v>
      </c>
      <c r="CG372">
        <v>59248602</v>
      </c>
      <c r="CH372">
        <v>58134124</v>
      </c>
      <c r="CI372">
        <v>57026549</v>
      </c>
      <c r="CJ372">
        <v>55924100</v>
      </c>
      <c r="CK372">
        <v>54831975</v>
      </c>
      <c r="CL372">
        <v>53750893</v>
      </c>
      <c r="CM372">
        <v>52682189</v>
      </c>
      <c r="CN372">
        <v>51624595</v>
      </c>
      <c r="CO372">
        <v>50577947</v>
      </c>
      <c r="CP372">
        <v>49542783</v>
      </c>
      <c r="CQ372">
        <v>48523522</v>
      </c>
    </row>
    <row r="373" spans="1:95" x14ac:dyDescent="0.45">
      <c r="A373" t="s">
        <v>189</v>
      </c>
      <c r="B373" s="48" t="s">
        <v>445</v>
      </c>
      <c r="C373" t="s">
        <v>772</v>
      </c>
      <c r="D373" s="48" t="s">
        <v>773</v>
      </c>
      <c r="E373">
        <v>166408833</v>
      </c>
      <c r="F373">
        <v>169157734</v>
      </c>
      <c r="G373">
        <v>171977536</v>
      </c>
      <c r="H373">
        <v>175035154</v>
      </c>
      <c r="I373">
        <v>178132709</v>
      </c>
      <c r="J373">
        <v>181246275</v>
      </c>
      <c r="K373">
        <v>184292216</v>
      </c>
      <c r="L373">
        <v>187166599</v>
      </c>
      <c r="M373">
        <v>189869170</v>
      </c>
      <c r="N373">
        <v>192419445</v>
      </c>
      <c r="O373">
        <v>194746556</v>
      </c>
      <c r="P373">
        <v>197043966</v>
      </c>
      <c r="Q373">
        <v>199400756</v>
      </c>
      <c r="R373">
        <v>201621463</v>
      </c>
      <c r="S373">
        <v>203659963</v>
      </c>
      <c r="T373">
        <v>205428641</v>
      </c>
      <c r="U373">
        <v>206998199</v>
      </c>
      <c r="V373">
        <v>208588803</v>
      </c>
      <c r="W373">
        <v>210215534</v>
      </c>
      <c r="X373">
        <v>211853259</v>
      </c>
      <c r="Y373">
        <v>213553443</v>
      </c>
      <c r="Z373">
        <v>215166389</v>
      </c>
      <c r="AA373">
        <v>216190926</v>
      </c>
      <c r="AB373">
        <v>216985983</v>
      </c>
      <c r="AC373">
        <v>217559298</v>
      </c>
      <c r="AD373">
        <v>218134275</v>
      </c>
      <c r="AE373">
        <v>218952270</v>
      </c>
      <c r="AF373">
        <v>220084374</v>
      </c>
      <c r="AG373">
        <v>221332326</v>
      </c>
      <c r="AH373">
        <v>222647017</v>
      </c>
      <c r="AI373">
        <v>224152763</v>
      </c>
      <c r="AJ373">
        <v>225635684</v>
      </c>
      <c r="AK373">
        <v>227090130</v>
      </c>
      <c r="AL373">
        <v>228551080</v>
      </c>
      <c r="AM373">
        <v>229824609</v>
      </c>
      <c r="AN373">
        <v>230969148</v>
      </c>
      <c r="AO373">
        <v>232099433</v>
      </c>
      <c r="AP373">
        <v>233200754</v>
      </c>
      <c r="AQ373">
        <v>234245149</v>
      </c>
      <c r="AR373">
        <v>235408397</v>
      </c>
      <c r="AS373">
        <v>236766055</v>
      </c>
      <c r="AT373">
        <v>238251173</v>
      </c>
      <c r="AU373">
        <v>240222197</v>
      </c>
      <c r="AV373">
        <v>242375851</v>
      </c>
      <c r="AW373">
        <v>244548966</v>
      </c>
      <c r="AX373">
        <v>246651193</v>
      </c>
      <c r="AY373">
        <v>248629400</v>
      </c>
      <c r="AZ373">
        <v>250720403</v>
      </c>
      <c r="BA373">
        <v>252745710</v>
      </c>
      <c r="BB373">
        <v>254379618</v>
      </c>
      <c r="BC373">
        <v>255809265</v>
      </c>
      <c r="BD373">
        <v>256096390</v>
      </c>
      <c r="BE373">
        <v>257384048</v>
      </c>
      <c r="BF373">
        <v>258537685</v>
      </c>
      <c r="BG373">
        <v>259709488</v>
      </c>
      <c r="BH373">
        <v>261170443</v>
      </c>
      <c r="BI373">
        <v>262641458</v>
      </c>
      <c r="BJ373">
        <v>263922883</v>
      </c>
      <c r="BK373">
        <v>265497270</v>
      </c>
      <c r="BL373">
        <v>266801424</v>
      </c>
      <c r="BM373">
        <v>267994680</v>
      </c>
      <c r="BN373">
        <v>268987049</v>
      </c>
      <c r="BO373">
        <v>270984812</v>
      </c>
      <c r="BP373">
        <v>273074341</v>
      </c>
      <c r="BQ373">
        <v>274596936</v>
      </c>
      <c r="BR373">
        <v>274801629</v>
      </c>
      <c r="BS373">
        <v>275364121</v>
      </c>
      <c r="BT373">
        <v>275904398</v>
      </c>
      <c r="BU373">
        <v>276424895</v>
      </c>
      <c r="BV373">
        <v>276920935</v>
      </c>
      <c r="BW373">
        <v>277386864</v>
      </c>
      <c r="BX373">
        <v>277815388</v>
      </c>
      <c r="BY373">
        <v>278255634</v>
      </c>
      <c r="BZ373">
        <v>278679154</v>
      </c>
      <c r="CA373">
        <v>279095518</v>
      </c>
      <c r="CB373">
        <v>279481823</v>
      </c>
      <c r="CC373">
        <v>279843983</v>
      </c>
      <c r="CD373">
        <v>280198284</v>
      </c>
      <c r="CE373">
        <v>280531811</v>
      </c>
      <c r="CF373">
        <v>280832538</v>
      </c>
      <c r="CG373">
        <v>281122743</v>
      </c>
      <c r="CH373">
        <v>281411990</v>
      </c>
      <c r="CI373">
        <v>281655304</v>
      </c>
      <c r="CJ373">
        <v>281828487</v>
      </c>
      <c r="CK373">
        <v>281954478</v>
      </c>
      <c r="CL373">
        <v>282029796</v>
      </c>
      <c r="CM373">
        <v>282064759</v>
      </c>
      <c r="CN373">
        <v>282037736</v>
      </c>
      <c r="CO373">
        <v>281965511</v>
      </c>
      <c r="CP373">
        <v>281835954</v>
      </c>
      <c r="CQ373">
        <v>281684097</v>
      </c>
    </row>
    <row r="374" spans="1:95" x14ac:dyDescent="0.45">
      <c r="A374" t="s">
        <v>189</v>
      </c>
      <c r="B374" s="48" t="s">
        <v>445</v>
      </c>
      <c r="C374" t="s">
        <v>776</v>
      </c>
      <c r="D374" s="48" t="s">
        <v>777</v>
      </c>
      <c r="E374">
        <v>129437408</v>
      </c>
      <c r="F374">
        <v>130655422</v>
      </c>
      <c r="G374">
        <v>131890156</v>
      </c>
      <c r="H374">
        <v>133160414</v>
      </c>
      <c r="I374">
        <v>134457019</v>
      </c>
      <c r="J374">
        <v>135756474</v>
      </c>
      <c r="K374">
        <v>136918624</v>
      </c>
      <c r="L374">
        <v>137905659</v>
      </c>
      <c r="M374">
        <v>138877585</v>
      </c>
      <c r="N374">
        <v>139977410</v>
      </c>
      <c r="O374">
        <v>140915080</v>
      </c>
      <c r="P374">
        <v>141829671</v>
      </c>
      <c r="Q374">
        <v>142904884</v>
      </c>
      <c r="R374">
        <v>143906338</v>
      </c>
      <c r="S374">
        <v>144750902</v>
      </c>
      <c r="T374">
        <v>145424618</v>
      </c>
      <c r="U374">
        <v>146016095</v>
      </c>
      <c r="V374">
        <v>146600127</v>
      </c>
      <c r="W374">
        <v>147220262</v>
      </c>
      <c r="X374">
        <v>147882572</v>
      </c>
      <c r="Y374">
        <v>148641474</v>
      </c>
      <c r="Z374">
        <v>149321558</v>
      </c>
      <c r="AA374">
        <v>149711025</v>
      </c>
      <c r="AB374">
        <v>150012528</v>
      </c>
      <c r="AC374">
        <v>150242970</v>
      </c>
      <c r="AD374">
        <v>150524596</v>
      </c>
      <c r="AE374">
        <v>150929581</v>
      </c>
      <c r="AF374">
        <v>151423105</v>
      </c>
      <c r="AG374">
        <v>152012821</v>
      </c>
      <c r="AH374">
        <v>152737487</v>
      </c>
      <c r="AI374">
        <v>153512820</v>
      </c>
      <c r="AJ374">
        <v>154229576</v>
      </c>
      <c r="AK374">
        <v>154977739</v>
      </c>
      <c r="AL374">
        <v>155682247</v>
      </c>
      <c r="AM374">
        <v>156130365</v>
      </c>
      <c r="AN374">
        <v>156517742</v>
      </c>
      <c r="AO374">
        <v>156932789</v>
      </c>
      <c r="AP374">
        <v>157239932</v>
      </c>
      <c r="AQ374">
        <v>157585436</v>
      </c>
      <c r="AR374">
        <v>158047040</v>
      </c>
      <c r="AS374">
        <v>158524026</v>
      </c>
      <c r="AT374">
        <v>159047721</v>
      </c>
      <c r="AU374">
        <v>159858157</v>
      </c>
      <c r="AV374">
        <v>160767361</v>
      </c>
      <c r="AW374">
        <v>161703427</v>
      </c>
      <c r="AX374">
        <v>162570572</v>
      </c>
      <c r="AY374">
        <v>163427854</v>
      </c>
      <c r="AZ374">
        <v>164410420</v>
      </c>
      <c r="BA374">
        <v>165258729</v>
      </c>
      <c r="BB374">
        <v>165774913</v>
      </c>
      <c r="BC374">
        <v>166139137</v>
      </c>
      <c r="BD374">
        <v>165824646</v>
      </c>
      <c r="BE374">
        <v>166236754</v>
      </c>
      <c r="BF374">
        <v>166564359</v>
      </c>
      <c r="BG374">
        <v>166888274</v>
      </c>
      <c r="BH374">
        <v>167489349</v>
      </c>
      <c r="BI374">
        <v>168110826</v>
      </c>
      <c r="BJ374">
        <v>168516519</v>
      </c>
      <c r="BK374">
        <v>169101883</v>
      </c>
      <c r="BL374">
        <v>169482669</v>
      </c>
      <c r="BM374">
        <v>169770888</v>
      </c>
      <c r="BN374">
        <v>169910895</v>
      </c>
      <c r="BO374">
        <v>170668667</v>
      </c>
      <c r="BP374">
        <v>171479162</v>
      </c>
      <c r="BQ374">
        <v>171923448</v>
      </c>
      <c r="BR374">
        <v>171514616</v>
      </c>
      <c r="BS374">
        <v>171334299</v>
      </c>
      <c r="BT374">
        <v>171136526</v>
      </c>
      <c r="BU374">
        <v>170919960</v>
      </c>
      <c r="BV374">
        <v>170680570</v>
      </c>
      <c r="BW374">
        <v>170416485</v>
      </c>
      <c r="BX374">
        <v>170123885</v>
      </c>
      <c r="BY374">
        <v>169832796</v>
      </c>
      <c r="BZ374">
        <v>169526949</v>
      </c>
      <c r="CA374">
        <v>169214012</v>
      </c>
      <c r="CB374">
        <v>168879992</v>
      </c>
      <c r="CC374">
        <v>168529531</v>
      </c>
      <c r="CD374">
        <v>168174361</v>
      </c>
      <c r="CE374">
        <v>167807342</v>
      </c>
      <c r="CF374">
        <v>167422661</v>
      </c>
      <c r="CG374">
        <v>167035243</v>
      </c>
      <c r="CH374">
        <v>166653281</v>
      </c>
      <c r="CI374">
        <v>166254328</v>
      </c>
      <c r="CJ374">
        <v>165824907</v>
      </c>
      <c r="CK374">
        <v>165379168</v>
      </c>
      <c r="CL374">
        <v>164916241</v>
      </c>
      <c r="CM374">
        <v>164441388</v>
      </c>
      <c r="CN374">
        <v>163942733</v>
      </c>
      <c r="CO374">
        <v>163428765</v>
      </c>
      <c r="CP374">
        <v>162893863</v>
      </c>
      <c r="CQ374">
        <v>162356812</v>
      </c>
    </row>
    <row r="375" spans="1:95" x14ac:dyDescent="0.45">
      <c r="A375" t="s">
        <v>189</v>
      </c>
      <c r="B375" s="48" t="s">
        <v>445</v>
      </c>
      <c r="C375" t="s">
        <v>774</v>
      </c>
      <c r="D375" s="48" t="s">
        <v>775</v>
      </c>
      <c r="E375">
        <v>140711562</v>
      </c>
      <c r="F375">
        <v>141817529</v>
      </c>
      <c r="G375">
        <v>142925026</v>
      </c>
      <c r="H375">
        <v>144044934</v>
      </c>
      <c r="I375">
        <v>145164037</v>
      </c>
      <c r="J375">
        <v>146271873</v>
      </c>
      <c r="K375">
        <v>147380573</v>
      </c>
      <c r="L375">
        <v>148392847</v>
      </c>
      <c r="M375">
        <v>149328586</v>
      </c>
      <c r="N375">
        <v>150201968</v>
      </c>
      <c r="O375">
        <v>150919276</v>
      </c>
      <c r="P375">
        <v>151686426</v>
      </c>
      <c r="Q375">
        <v>152622558</v>
      </c>
      <c r="R375">
        <v>153507314</v>
      </c>
      <c r="S375">
        <v>154314243</v>
      </c>
      <c r="T375">
        <v>155092108</v>
      </c>
      <c r="U375">
        <v>155788229</v>
      </c>
      <c r="V375">
        <v>156421630</v>
      </c>
      <c r="W375">
        <v>157054824</v>
      </c>
      <c r="X375">
        <v>157658973</v>
      </c>
      <c r="Y375">
        <v>158252866</v>
      </c>
      <c r="Z375">
        <v>158805863</v>
      </c>
      <c r="AA375">
        <v>159190100</v>
      </c>
      <c r="AB375">
        <v>159530927</v>
      </c>
      <c r="AC375">
        <v>159803488</v>
      </c>
      <c r="AD375">
        <v>160093063</v>
      </c>
      <c r="AE375">
        <v>160443147</v>
      </c>
      <c r="AF375">
        <v>160799943</v>
      </c>
      <c r="AG375">
        <v>161259701</v>
      </c>
      <c r="AH375">
        <v>161896588</v>
      </c>
      <c r="AI375">
        <v>162574187</v>
      </c>
      <c r="AJ375">
        <v>163178334</v>
      </c>
      <c r="AK375">
        <v>163765234</v>
      </c>
      <c r="AL375">
        <v>164370929</v>
      </c>
      <c r="AM375">
        <v>164893666</v>
      </c>
      <c r="AN375">
        <v>165290443</v>
      </c>
      <c r="AO375">
        <v>165635594</v>
      </c>
      <c r="AP375">
        <v>166066343</v>
      </c>
      <c r="AQ375">
        <v>166390922</v>
      </c>
      <c r="AR375">
        <v>166734911</v>
      </c>
      <c r="AS375">
        <v>167265605</v>
      </c>
      <c r="AT375">
        <v>167813474</v>
      </c>
      <c r="AU375">
        <v>168611521</v>
      </c>
      <c r="AV375">
        <v>169518979</v>
      </c>
      <c r="AW375">
        <v>170436690</v>
      </c>
      <c r="AX375">
        <v>171327180</v>
      </c>
      <c r="AY375">
        <v>172071848</v>
      </c>
      <c r="AZ375">
        <v>172872565</v>
      </c>
      <c r="BA375">
        <v>173719746</v>
      </c>
      <c r="BB375">
        <v>174361931</v>
      </c>
      <c r="BC375">
        <v>174863667</v>
      </c>
      <c r="BD375">
        <v>174542721</v>
      </c>
      <c r="BE375">
        <v>174863905</v>
      </c>
      <c r="BF375">
        <v>175075171</v>
      </c>
      <c r="BG375">
        <v>175340289</v>
      </c>
      <c r="BH375">
        <v>175691133</v>
      </c>
      <c r="BI375">
        <v>176022151</v>
      </c>
      <c r="BJ375">
        <v>176293660</v>
      </c>
      <c r="BK375">
        <v>176762747</v>
      </c>
      <c r="BL375">
        <v>177013932</v>
      </c>
      <c r="BM375">
        <v>177215254</v>
      </c>
      <c r="BN375">
        <v>177296296</v>
      </c>
      <c r="BO375">
        <v>178032218</v>
      </c>
      <c r="BP375">
        <v>178813563</v>
      </c>
      <c r="BQ375">
        <v>179202356</v>
      </c>
      <c r="BR375">
        <v>178717936</v>
      </c>
      <c r="BS375">
        <v>178469163</v>
      </c>
      <c r="BT375">
        <v>178196760</v>
      </c>
      <c r="BU375">
        <v>177908716</v>
      </c>
      <c r="BV375">
        <v>177601270</v>
      </c>
      <c r="BW375">
        <v>177271591</v>
      </c>
      <c r="BX375">
        <v>176916182</v>
      </c>
      <c r="BY375">
        <v>176566258</v>
      </c>
      <c r="BZ375">
        <v>176203905</v>
      </c>
      <c r="CA375">
        <v>175836063</v>
      </c>
      <c r="CB375">
        <v>175449243</v>
      </c>
      <c r="CC375">
        <v>175047293</v>
      </c>
      <c r="CD375">
        <v>174640305</v>
      </c>
      <c r="CE375">
        <v>174220673</v>
      </c>
      <c r="CF375">
        <v>173781127</v>
      </c>
      <c r="CG375">
        <v>173336102</v>
      </c>
      <c r="CH375">
        <v>172892833</v>
      </c>
      <c r="CI375">
        <v>172427525</v>
      </c>
      <c r="CJ375">
        <v>171927680</v>
      </c>
      <c r="CK375">
        <v>171407285</v>
      </c>
      <c r="CL375">
        <v>170864448</v>
      </c>
      <c r="CM375">
        <v>170305560</v>
      </c>
      <c r="CN375">
        <v>169719598</v>
      </c>
      <c r="CO375">
        <v>169114693</v>
      </c>
      <c r="CP375">
        <v>168484874</v>
      </c>
      <c r="CQ375">
        <v>167850807</v>
      </c>
    </row>
    <row r="376" spans="1:95" x14ac:dyDescent="0.45">
      <c r="A376" t="s">
        <v>189</v>
      </c>
      <c r="B376" s="48" t="s">
        <v>445</v>
      </c>
      <c r="C376" t="s">
        <v>768</v>
      </c>
      <c r="D376" s="48" t="s">
        <v>769</v>
      </c>
      <c r="E376">
        <v>270148970</v>
      </c>
      <c r="F376">
        <v>272472951</v>
      </c>
      <c r="G376">
        <v>274815182</v>
      </c>
      <c r="H376">
        <v>277205348</v>
      </c>
      <c r="I376">
        <v>279621056</v>
      </c>
      <c r="J376">
        <v>282028347</v>
      </c>
      <c r="K376">
        <v>284299197</v>
      </c>
      <c r="L376">
        <v>286298506</v>
      </c>
      <c r="M376">
        <v>288206171</v>
      </c>
      <c r="N376">
        <v>290179378</v>
      </c>
      <c r="O376">
        <v>291834356</v>
      </c>
      <c r="P376">
        <v>293516097</v>
      </c>
      <c r="Q376">
        <v>295527442</v>
      </c>
      <c r="R376">
        <v>297413652</v>
      </c>
      <c r="S376">
        <v>299065145</v>
      </c>
      <c r="T376">
        <v>300516726</v>
      </c>
      <c r="U376">
        <v>301804324</v>
      </c>
      <c r="V376">
        <v>303021757</v>
      </c>
      <c r="W376">
        <v>304275086</v>
      </c>
      <c r="X376">
        <v>305541545</v>
      </c>
      <c r="Y376">
        <v>306894340</v>
      </c>
      <c r="Z376">
        <v>308127421</v>
      </c>
      <c r="AA376">
        <v>308901125</v>
      </c>
      <c r="AB376">
        <v>309543455</v>
      </c>
      <c r="AC376">
        <v>310046458</v>
      </c>
      <c r="AD376">
        <v>310617659</v>
      </c>
      <c r="AE376">
        <v>311372728</v>
      </c>
      <c r="AF376">
        <v>312223048</v>
      </c>
      <c r="AG376">
        <v>313272522</v>
      </c>
      <c r="AH376">
        <v>314634075</v>
      </c>
      <c r="AI376">
        <v>316087007</v>
      </c>
      <c r="AJ376">
        <v>317407910</v>
      </c>
      <c r="AK376">
        <v>318742973</v>
      </c>
      <c r="AL376">
        <v>320053176</v>
      </c>
      <c r="AM376">
        <v>321024031</v>
      </c>
      <c r="AN376">
        <v>321808185</v>
      </c>
      <c r="AO376">
        <v>322568383</v>
      </c>
      <c r="AP376">
        <v>323306275</v>
      </c>
      <c r="AQ376">
        <v>323976358</v>
      </c>
      <c r="AR376">
        <v>324781951</v>
      </c>
      <c r="AS376">
        <v>325789631</v>
      </c>
      <c r="AT376">
        <v>326861195</v>
      </c>
      <c r="AU376">
        <v>328469678</v>
      </c>
      <c r="AV376">
        <v>330286340</v>
      </c>
      <c r="AW376">
        <v>332140117</v>
      </c>
      <c r="AX376">
        <v>333897752</v>
      </c>
      <c r="AY376">
        <v>335499702</v>
      </c>
      <c r="AZ376">
        <v>337282985</v>
      </c>
      <c r="BA376">
        <v>338978475</v>
      </c>
      <c r="BB376">
        <v>340136844</v>
      </c>
      <c r="BC376">
        <v>341002804</v>
      </c>
      <c r="BD376">
        <v>340367367</v>
      </c>
      <c r="BE376">
        <v>341100659</v>
      </c>
      <c r="BF376">
        <v>341639530</v>
      </c>
      <c r="BG376">
        <v>342228563</v>
      </c>
      <c r="BH376">
        <v>343180482</v>
      </c>
      <c r="BI376">
        <v>344132977</v>
      </c>
      <c r="BJ376">
        <v>344810179</v>
      </c>
      <c r="BK376">
        <v>345864630</v>
      </c>
      <c r="BL376">
        <v>346496601</v>
      </c>
      <c r="BM376">
        <v>346986142</v>
      </c>
      <c r="BN376">
        <v>347207191</v>
      </c>
      <c r="BO376">
        <v>348700885</v>
      </c>
      <c r="BP376">
        <v>350292725</v>
      </c>
      <c r="BQ376">
        <v>351125804</v>
      </c>
      <c r="BR376">
        <v>350232552</v>
      </c>
      <c r="BS376">
        <v>349803462</v>
      </c>
      <c r="BT376">
        <v>349333286</v>
      </c>
      <c r="BU376">
        <v>348828676</v>
      </c>
      <c r="BV376">
        <v>348281840</v>
      </c>
      <c r="BW376">
        <v>347688076</v>
      </c>
      <c r="BX376">
        <v>347040067</v>
      </c>
      <c r="BY376">
        <v>346399054</v>
      </c>
      <c r="BZ376">
        <v>345730854</v>
      </c>
      <c r="CA376">
        <v>345050075</v>
      </c>
      <c r="CB376">
        <v>344329235</v>
      </c>
      <c r="CC376">
        <v>343576824</v>
      </c>
      <c r="CD376">
        <v>342814666</v>
      </c>
      <c r="CE376">
        <v>342028015</v>
      </c>
      <c r="CF376">
        <v>341203788</v>
      </c>
      <c r="CG376">
        <v>340371345</v>
      </c>
      <c r="CH376">
        <v>339546114</v>
      </c>
      <c r="CI376">
        <v>338681853</v>
      </c>
      <c r="CJ376">
        <v>337752587</v>
      </c>
      <c r="CK376">
        <v>336786453</v>
      </c>
      <c r="CL376">
        <v>335780689</v>
      </c>
      <c r="CM376">
        <v>334746948</v>
      </c>
      <c r="CN376">
        <v>333662331</v>
      </c>
      <c r="CO376">
        <v>332543458</v>
      </c>
      <c r="CP376">
        <v>331378737</v>
      </c>
      <c r="CQ376">
        <v>330207619</v>
      </c>
    </row>
    <row r="377" spans="1:95" x14ac:dyDescent="0.45">
      <c r="A377" t="s">
        <v>440</v>
      </c>
      <c r="B377" s="48" t="s">
        <v>441</v>
      </c>
      <c r="C377" t="s">
        <v>770</v>
      </c>
      <c r="D377" s="48" t="s">
        <v>771</v>
      </c>
      <c r="E377">
        <v>296417098</v>
      </c>
      <c r="F377">
        <v>296246262</v>
      </c>
      <c r="G377">
        <v>296062816</v>
      </c>
      <c r="H377">
        <v>295645907</v>
      </c>
      <c r="I377">
        <v>295158959</v>
      </c>
      <c r="J377">
        <v>294421538</v>
      </c>
      <c r="K377">
        <v>293261058</v>
      </c>
      <c r="L377">
        <v>292102132</v>
      </c>
      <c r="M377">
        <v>290922188</v>
      </c>
      <c r="N377">
        <v>289864814</v>
      </c>
      <c r="O377">
        <v>288493618</v>
      </c>
      <c r="P377">
        <v>287193139</v>
      </c>
      <c r="Q377">
        <v>286147754</v>
      </c>
      <c r="R377">
        <v>285042063</v>
      </c>
      <c r="S377">
        <v>283853158</v>
      </c>
      <c r="T377">
        <v>282778743</v>
      </c>
      <c r="U377">
        <v>281861302</v>
      </c>
      <c r="V377">
        <v>280865315</v>
      </c>
      <c r="W377">
        <v>279768993</v>
      </c>
      <c r="X377">
        <v>278859050</v>
      </c>
      <c r="Y377">
        <v>278348182</v>
      </c>
      <c r="Z377">
        <v>277438218</v>
      </c>
      <c r="AA377">
        <v>276621767</v>
      </c>
      <c r="AB377">
        <v>275918520</v>
      </c>
      <c r="AC377">
        <v>275345038</v>
      </c>
      <c r="AD377">
        <v>274862588</v>
      </c>
      <c r="AE377">
        <v>274448322</v>
      </c>
      <c r="AF377">
        <v>273871158</v>
      </c>
      <c r="AG377">
        <v>273288264</v>
      </c>
      <c r="AH377">
        <v>273347249</v>
      </c>
      <c r="AI377">
        <v>273557399</v>
      </c>
      <c r="AJ377">
        <v>273675951</v>
      </c>
      <c r="AK377">
        <v>273849027</v>
      </c>
      <c r="AL377">
        <v>273864964</v>
      </c>
      <c r="AM377">
        <v>273599564</v>
      </c>
      <c r="AN377">
        <v>273219181</v>
      </c>
      <c r="AO377">
        <v>272815031</v>
      </c>
      <c r="AP377">
        <v>272288478</v>
      </c>
      <c r="AQ377">
        <v>271677344</v>
      </c>
      <c r="AR377">
        <v>271051185</v>
      </c>
      <c r="AS377">
        <v>270304418</v>
      </c>
      <c r="AT377">
        <v>269337412</v>
      </c>
      <c r="AU377">
        <v>268117098</v>
      </c>
      <c r="AV377">
        <v>267009602</v>
      </c>
      <c r="AW377">
        <v>265942662</v>
      </c>
      <c r="AX377">
        <v>264827732</v>
      </c>
      <c r="AY377">
        <v>263743455</v>
      </c>
      <c r="AZ377">
        <v>262586013</v>
      </c>
      <c r="BA377">
        <v>261768748</v>
      </c>
      <c r="BB377">
        <v>260994424</v>
      </c>
      <c r="BC377">
        <v>260159698</v>
      </c>
      <c r="BD377">
        <v>259117706</v>
      </c>
      <c r="BE377">
        <v>258585658</v>
      </c>
      <c r="BF377">
        <v>258030232</v>
      </c>
      <c r="BG377">
        <v>257547504</v>
      </c>
      <c r="BH377">
        <v>257096990</v>
      </c>
      <c r="BI377">
        <v>256599964</v>
      </c>
      <c r="BJ377">
        <v>255898692</v>
      </c>
      <c r="BK377">
        <v>255162462</v>
      </c>
      <c r="BL377">
        <v>254233539</v>
      </c>
      <c r="BM377">
        <v>252820086</v>
      </c>
      <c r="BN377">
        <v>251034709</v>
      </c>
      <c r="BO377">
        <v>248923348</v>
      </c>
      <c r="BP377">
        <v>246849403</v>
      </c>
      <c r="BQ377">
        <v>245483192</v>
      </c>
      <c r="BR377">
        <v>243489069</v>
      </c>
      <c r="BS377">
        <v>241662696</v>
      </c>
      <c r="BT377">
        <v>239480319</v>
      </c>
      <c r="BU377">
        <v>237200125</v>
      </c>
      <c r="BV377">
        <v>234817125</v>
      </c>
      <c r="BW377">
        <v>232344152</v>
      </c>
      <c r="BX377">
        <v>229771845</v>
      </c>
      <c r="BY377">
        <v>227134284</v>
      </c>
      <c r="BZ377">
        <v>224429690</v>
      </c>
      <c r="CA377">
        <v>221661409</v>
      </c>
      <c r="CB377">
        <v>218837135</v>
      </c>
      <c r="CC377">
        <v>215965174</v>
      </c>
      <c r="CD377">
        <v>213055287</v>
      </c>
      <c r="CE377">
        <v>210122940</v>
      </c>
      <c r="CF377">
        <v>207163711</v>
      </c>
      <c r="CG377">
        <v>204197196</v>
      </c>
      <c r="CH377">
        <v>201228144</v>
      </c>
      <c r="CI377">
        <v>198265350</v>
      </c>
      <c r="CJ377">
        <v>195304729</v>
      </c>
      <c r="CK377">
        <v>192367917</v>
      </c>
      <c r="CL377">
        <v>189455063</v>
      </c>
      <c r="CM377">
        <v>186562884</v>
      </c>
      <c r="CN377">
        <v>183685599</v>
      </c>
      <c r="CO377">
        <v>180819712</v>
      </c>
      <c r="CP377">
        <v>177958434</v>
      </c>
      <c r="CQ377">
        <v>175106496</v>
      </c>
    </row>
    <row r="378" spans="1:95" x14ac:dyDescent="0.45">
      <c r="A378" t="s">
        <v>440</v>
      </c>
      <c r="B378" s="48" t="s">
        <v>441</v>
      </c>
      <c r="C378" t="s">
        <v>772</v>
      </c>
      <c r="D378" s="48" t="s">
        <v>773</v>
      </c>
      <c r="E378">
        <v>370485412</v>
      </c>
      <c r="F378">
        <v>378290951</v>
      </c>
      <c r="G378">
        <v>386241433</v>
      </c>
      <c r="H378">
        <v>394480760</v>
      </c>
      <c r="I378">
        <v>402809206</v>
      </c>
      <c r="J378">
        <v>411141710</v>
      </c>
      <c r="K378">
        <v>419029929</v>
      </c>
      <c r="L378">
        <v>426856519</v>
      </c>
      <c r="M378">
        <v>434497778</v>
      </c>
      <c r="N378">
        <v>441948147</v>
      </c>
      <c r="O378">
        <v>448980900</v>
      </c>
      <c r="P378">
        <v>455966803</v>
      </c>
      <c r="Q378">
        <v>463279322</v>
      </c>
      <c r="R378">
        <v>470402221</v>
      </c>
      <c r="S378">
        <v>477330271</v>
      </c>
      <c r="T378">
        <v>483904249</v>
      </c>
      <c r="U378">
        <v>490323531</v>
      </c>
      <c r="V378">
        <v>496778026</v>
      </c>
      <c r="W378">
        <v>503271005</v>
      </c>
      <c r="X378">
        <v>509443304</v>
      </c>
      <c r="Y378">
        <v>515409835</v>
      </c>
      <c r="Z378">
        <v>521457634</v>
      </c>
      <c r="AA378">
        <v>526942543</v>
      </c>
      <c r="AB378">
        <v>532309599</v>
      </c>
      <c r="AC378">
        <v>537755128</v>
      </c>
      <c r="AD378">
        <v>543215503</v>
      </c>
      <c r="AE378">
        <v>548749401</v>
      </c>
      <c r="AF378">
        <v>554543057</v>
      </c>
      <c r="AG378">
        <v>560395441</v>
      </c>
      <c r="AH378">
        <v>565587918</v>
      </c>
      <c r="AI378">
        <v>569759062</v>
      </c>
      <c r="AJ378">
        <v>573488071</v>
      </c>
      <c r="AK378">
        <v>576775750</v>
      </c>
      <c r="AL378">
        <v>579616593</v>
      </c>
      <c r="AM378">
        <v>582019766</v>
      </c>
      <c r="AN378">
        <v>584148058</v>
      </c>
      <c r="AO378">
        <v>586089641</v>
      </c>
      <c r="AP378">
        <v>587849294</v>
      </c>
      <c r="AQ378">
        <v>589561305</v>
      </c>
      <c r="AR378">
        <v>591384223</v>
      </c>
      <c r="AS378">
        <v>593285568</v>
      </c>
      <c r="AT378">
        <v>595433275</v>
      </c>
      <c r="AU378">
        <v>598288283</v>
      </c>
      <c r="AV378">
        <v>601693410</v>
      </c>
      <c r="AW378">
        <v>605304029</v>
      </c>
      <c r="AX378">
        <v>608917833</v>
      </c>
      <c r="AY378">
        <v>612610399</v>
      </c>
      <c r="AZ378">
        <v>616263239</v>
      </c>
      <c r="BA378">
        <v>620655067</v>
      </c>
      <c r="BB378">
        <v>624952023</v>
      </c>
      <c r="BC378">
        <v>629041930</v>
      </c>
      <c r="BD378">
        <v>632099940</v>
      </c>
      <c r="BE378">
        <v>636161419</v>
      </c>
      <c r="BF378">
        <v>640137011</v>
      </c>
      <c r="BG378">
        <v>644316116</v>
      </c>
      <c r="BH378">
        <v>648791634</v>
      </c>
      <c r="BI378">
        <v>653388116</v>
      </c>
      <c r="BJ378">
        <v>657601285</v>
      </c>
      <c r="BK378">
        <v>661988349</v>
      </c>
      <c r="BL378">
        <v>666196124</v>
      </c>
      <c r="BM378">
        <v>669363601</v>
      </c>
      <c r="BN378">
        <v>671882187</v>
      </c>
      <c r="BO378">
        <v>674369825</v>
      </c>
      <c r="BP378">
        <v>677108728</v>
      </c>
      <c r="BQ378">
        <v>681455226</v>
      </c>
      <c r="BR378">
        <v>683985859</v>
      </c>
      <c r="BS378">
        <v>687258488</v>
      </c>
      <c r="BT378">
        <v>689910471</v>
      </c>
      <c r="BU378">
        <v>692524454</v>
      </c>
      <c r="BV378">
        <v>695079099</v>
      </c>
      <c r="BW378">
        <v>697610773</v>
      </c>
      <c r="BX378">
        <v>700056229</v>
      </c>
      <c r="BY378">
        <v>702526688</v>
      </c>
      <c r="BZ378">
        <v>705001952</v>
      </c>
      <c r="CA378">
        <v>707467447</v>
      </c>
      <c r="CB378">
        <v>709927267</v>
      </c>
      <c r="CC378">
        <v>712380544</v>
      </c>
      <c r="CD378">
        <v>714838348</v>
      </c>
      <c r="CE378">
        <v>717295561</v>
      </c>
      <c r="CF378">
        <v>719730375</v>
      </c>
      <c r="CG378">
        <v>722192881</v>
      </c>
      <c r="CH378">
        <v>724670281</v>
      </c>
      <c r="CI378">
        <v>727132420</v>
      </c>
      <c r="CJ378">
        <v>729513697</v>
      </c>
      <c r="CK378">
        <v>731838550</v>
      </c>
      <c r="CL378">
        <v>734090761</v>
      </c>
      <c r="CM378">
        <v>736293012</v>
      </c>
      <c r="CN378">
        <v>738367369</v>
      </c>
      <c r="CO378">
        <v>740334684</v>
      </c>
      <c r="CP378">
        <v>742150407</v>
      </c>
      <c r="CQ378">
        <v>743853818</v>
      </c>
    </row>
    <row r="379" spans="1:95" x14ac:dyDescent="0.45">
      <c r="A379" t="s">
        <v>440</v>
      </c>
      <c r="B379" s="48" t="s">
        <v>441</v>
      </c>
      <c r="C379" t="s">
        <v>776</v>
      </c>
      <c r="D379" s="48" t="s">
        <v>777</v>
      </c>
      <c r="E379">
        <v>316554936</v>
      </c>
      <c r="F379">
        <v>320573707</v>
      </c>
      <c r="G379">
        <v>324663406</v>
      </c>
      <c r="H379">
        <v>328773383</v>
      </c>
      <c r="I379">
        <v>332881062</v>
      </c>
      <c r="J379">
        <v>336855470</v>
      </c>
      <c r="K379">
        <v>340341840</v>
      </c>
      <c r="L379">
        <v>343735830</v>
      </c>
      <c r="M379">
        <v>347030643</v>
      </c>
      <c r="N379">
        <v>350364405</v>
      </c>
      <c r="O379">
        <v>353219532</v>
      </c>
      <c r="P379">
        <v>356102345</v>
      </c>
      <c r="Q379">
        <v>359430526</v>
      </c>
      <c r="R379">
        <v>362626958</v>
      </c>
      <c r="S379">
        <v>365649824</v>
      </c>
      <c r="T379">
        <v>368472770</v>
      </c>
      <c r="U379">
        <v>371218278</v>
      </c>
      <c r="V379">
        <v>373918760</v>
      </c>
      <c r="W379">
        <v>376616908</v>
      </c>
      <c r="X379">
        <v>379269502</v>
      </c>
      <c r="Y379">
        <v>382083555</v>
      </c>
      <c r="Z379">
        <v>384793173</v>
      </c>
      <c r="AA379">
        <v>387225195</v>
      </c>
      <c r="AB379">
        <v>389643475</v>
      </c>
      <c r="AC379">
        <v>392156550</v>
      </c>
      <c r="AD379">
        <v>394690909</v>
      </c>
      <c r="AE379">
        <v>397335066</v>
      </c>
      <c r="AF379">
        <v>400124094</v>
      </c>
      <c r="AG379">
        <v>402811538</v>
      </c>
      <c r="AH379">
        <v>405457352</v>
      </c>
      <c r="AI379">
        <v>407797699</v>
      </c>
      <c r="AJ379">
        <v>409827207</v>
      </c>
      <c r="AK379">
        <v>411699346</v>
      </c>
      <c r="AL379">
        <v>413216967</v>
      </c>
      <c r="AM379">
        <v>414233499</v>
      </c>
      <c r="AN379">
        <v>415054260</v>
      </c>
      <c r="AO379">
        <v>415791409</v>
      </c>
      <c r="AP379">
        <v>416275525</v>
      </c>
      <c r="AQ379">
        <v>416674355</v>
      </c>
      <c r="AR379">
        <v>417120708</v>
      </c>
      <c r="AS379">
        <v>417550442</v>
      </c>
      <c r="AT379">
        <v>418058629</v>
      </c>
      <c r="AU379">
        <v>418825982</v>
      </c>
      <c r="AV379">
        <v>419931358</v>
      </c>
      <c r="AW379">
        <v>421158886</v>
      </c>
      <c r="AX379">
        <v>422334801</v>
      </c>
      <c r="AY379">
        <v>423661468</v>
      </c>
      <c r="AZ379">
        <v>425018157</v>
      </c>
      <c r="BA379">
        <v>426865924</v>
      </c>
      <c r="BB379">
        <v>428598520</v>
      </c>
      <c r="BC379">
        <v>430266519</v>
      </c>
      <c r="BD379">
        <v>431455498</v>
      </c>
      <c r="BE379">
        <v>433383786</v>
      </c>
      <c r="BF379">
        <v>435252338</v>
      </c>
      <c r="BG379">
        <v>437210470</v>
      </c>
      <c r="BH379">
        <v>439421194</v>
      </c>
      <c r="BI379">
        <v>441710490</v>
      </c>
      <c r="BJ379">
        <v>443634179</v>
      </c>
      <c r="BK379">
        <v>445615208</v>
      </c>
      <c r="BL379">
        <v>447400667</v>
      </c>
      <c r="BM379">
        <v>448390095</v>
      </c>
      <c r="BN379">
        <v>448850761</v>
      </c>
      <c r="BO379">
        <v>449151583</v>
      </c>
      <c r="BP379">
        <v>449522083</v>
      </c>
      <c r="BQ379">
        <v>450926209</v>
      </c>
      <c r="BR379">
        <v>451199327</v>
      </c>
      <c r="BS379">
        <v>451919957</v>
      </c>
      <c r="BT379">
        <v>452187631</v>
      </c>
      <c r="BU379">
        <v>452389632</v>
      </c>
      <c r="BV379">
        <v>452513029</v>
      </c>
      <c r="BW379">
        <v>452583972</v>
      </c>
      <c r="BX379">
        <v>452567566</v>
      </c>
      <c r="BY379">
        <v>452534728</v>
      </c>
      <c r="BZ379">
        <v>452477383</v>
      </c>
      <c r="CA379">
        <v>452391352</v>
      </c>
      <c r="CB379">
        <v>452282697</v>
      </c>
      <c r="CC379">
        <v>452157178</v>
      </c>
      <c r="CD379">
        <v>452025863</v>
      </c>
      <c r="CE379">
        <v>451894478</v>
      </c>
      <c r="CF379">
        <v>451751846</v>
      </c>
      <c r="CG379">
        <v>451631570</v>
      </c>
      <c r="CH379">
        <v>451530130</v>
      </c>
      <c r="CI379">
        <v>451437151</v>
      </c>
      <c r="CJ379">
        <v>451317116</v>
      </c>
      <c r="CK379">
        <v>451190679</v>
      </c>
      <c r="CL379">
        <v>451049127</v>
      </c>
      <c r="CM379">
        <v>450900007</v>
      </c>
      <c r="CN379">
        <v>450700282</v>
      </c>
      <c r="CO379">
        <v>450456215</v>
      </c>
      <c r="CP379">
        <v>450142564</v>
      </c>
      <c r="CQ379">
        <v>449778988</v>
      </c>
    </row>
    <row r="380" spans="1:95" x14ac:dyDescent="0.45">
      <c r="A380" t="s">
        <v>440</v>
      </c>
      <c r="B380" s="48" t="s">
        <v>441</v>
      </c>
      <c r="C380" t="s">
        <v>774</v>
      </c>
      <c r="D380" s="48" t="s">
        <v>775</v>
      </c>
      <c r="E380">
        <v>351332420</v>
      </c>
      <c r="F380">
        <v>354974927</v>
      </c>
      <c r="G380">
        <v>358677793</v>
      </c>
      <c r="H380">
        <v>362416021</v>
      </c>
      <c r="I380">
        <v>366177373</v>
      </c>
      <c r="J380">
        <v>369827946</v>
      </c>
      <c r="K380">
        <v>373101733</v>
      </c>
      <c r="L380">
        <v>376410488</v>
      </c>
      <c r="M380">
        <v>379603531</v>
      </c>
      <c r="N380">
        <v>382680016</v>
      </c>
      <c r="O380">
        <v>385504541</v>
      </c>
      <c r="P380">
        <v>388330618</v>
      </c>
      <c r="Q380">
        <v>391298129</v>
      </c>
      <c r="R380">
        <v>394148502</v>
      </c>
      <c r="S380">
        <v>396896728</v>
      </c>
      <c r="T380">
        <v>399607908</v>
      </c>
      <c r="U380">
        <v>402401435</v>
      </c>
      <c r="V380">
        <v>405199038</v>
      </c>
      <c r="W380">
        <v>407939339</v>
      </c>
      <c r="X380">
        <v>410592639</v>
      </c>
      <c r="Y380">
        <v>413279280</v>
      </c>
      <c r="Z380">
        <v>415749244</v>
      </c>
      <c r="AA380">
        <v>418022281</v>
      </c>
      <c r="AB380">
        <v>420303889</v>
      </c>
      <c r="AC380">
        <v>422700434</v>
      </c>
      <c r="AD380">
        <v>425183200</v>
      </c>
      <c r="AE380">
        <v>427699629</v>
      </c>
      <c r="AF380">
        <v>430170711</v>
      </c>
      <c r="AG380">
        <v>432790049</v>
      </c>
      <c r="AH380">
        <v>435424154</v>
      </c>
      <c r="AI380">
        <v>437492552</v>
      </c>
      <c r="AJ380">
        <v>439342177</v>
      </c>
      <c r="AK380">
        <v>440965154</v>
      </c>
      <c r="AL380">
        <v>442337254</v>
      </c>
      <c r="AM380">
        <v>443491087</v>
      </c>
      <c r="AN380">
        <v>444450493</v>
      </c>
      <c r="AO380">
        <v>445282016</v>
      </c>
      <c r="AP380">
        <v>446059531</v>
      </c>
      <c r="AQ380">
        <v>446643258</v>
      </c>
      <c r="AR380">
        <v>447186224</v>
      </c>
      <c r="AS380">
        <v>447842037</v>
      </c>
      <c r="AT380">
        <v>448532067</v>
      </c>
      <c r="AU380">
        <v>449408861</v>
      </c>
      <c r="AV380">
        <v>450598088</v>
      </c>
      <c r="AW380">
        <v>451910578</v>
      </c>
      <c r="AX380">
        <v>453229118</v>
      </c>
      <c r="AY380">
        <v>454505465</v>
      </c>
      <c r="AZ380">
        <v>455638189</v>
      </c>
      <c r="BA380">
        <v>457358749</v>
      </c>
      <c r="BB380">
        <v>459142608</v>
      </c>
      <c r="BC380">
        <v>460723852</v>
      </c>
      <c r="BD380">
        <v>461554097</v>
      </c>
      <c r="BE380">
        <v>463170417</v>
      </c>
      <c r="BF380">
        <v>464733024</v>
      </c>
      <c r="BG380">
        <v>466465938</v>
      </c>
      <c r="BH380">
        <v>468255704</v>
      </c>
      <c r="BI380">
        <v>470055158</v>
      </c>
      <c r="BJ380">
        <v>471656817</v>
      </c>
      <c r="BK380">
        <v>473332689</v>
      </c>
      <c r="BL380">
        <v>474817887</v>
      </c>
      <c r="BM380">
        <v>475583743</v>
      </c>
      <c r="BN380">
        <v>475852214</v>
      </c>
      <c r="BO380">
        <v>475909686</v>
      </c>
      <c r="BP380">
        <v>476118716</v>
      </c>
      <c r="BQ380">
        <v>477539533</v>
      </c>
      <c r="BR380">
        <v>477792878</v>
      </c>
      <c r="BS380">
        <v>478512381</v>
      </c>
      <c r="BT380">
        <v>478710839</v>
      </c>
      <c r="BU380">
        <v>478841515</v>
      </c>
      <c r="BV380">
        <v>478888582</v>
      </c>
      <c r="BW380">
        <v>478876027</v>
      </c>
      <c r="BX380">
        <v>478766131</v>
      </c>
      <c r="BY380">
        <v>478632964</v>
      </c>
      <c r="BZ380">
        <v>478462013</v>
      </c>
      <c r="CA380">
        <v>478246357</v>
      </c>
      <c r="CB380">
        <v>477991218</v>
      </c>
      <c r="CC380">
        <v>477699664</v>
      </c>
      <c r="CD380">
        <v>477379662</v>
      </c>
      <c r="CE380">
        <v>477035642</v>
      </c>
      <c r="CF380">
        <v>476653942</v>
      </c>
      <c r="CG380">
        <v>476270136</v>
      </c>
      <c r="CH380">
        <v>475878531</v>
      </c>
      <c r="CI380">
        <v>475469612</v>
      </c>
      <c r="CJ380">
        <v>475008651</v>
      </c>
      <c r="CK380">
        <v>474520725</v>
      </c>
      <c r="CL380">
        <v>473998263</v>
      </c>
      <c r="CM380">
        <v>473453643</v>
      </c>
      <c r="CN380">
        <v>472846599</v>
      </c>
      <c r="CO380">
        <v>472186973</v>
      </c>
      <c r="CP380">
        <v>471450067</v>
      </c>
      <c r="CQ380">
        <v>470659373</v>
      </c>
    </row>
    <row r="381" spans="1:95" x14ac:dyDescent="0.45">
      <c r="A381" t="s">
        <v>440</v>
      </c>
      <c r="B381" s="48" t="s">
        <v>441</v>
      </c>
      <c r="C381" t="s">
        <v>768</v>
      </c>
      <c r="D381" s="48" t="s">
        <v>769</v>
      </c>
      <c r="E381">
        <v>667887356</v>
      </c>
      <c r="F381">
        <v>675548634</v>
      </c>
      <c r="G381">
        <v>683341199</v>
      </c>
      <c r="H381">
        <v>691189404</v>
      </c>
      <c r="I381">
        <v>699058435</v>
      </c>
      <c r="J381">
        <v>706683416</v>
      </c>
      <c r="K381">
        <v>713443573</v>
      </c>
      <c r="L381">
        <v>720146318</v>
      </c>
      <c r="M381">
        <v>726634174</v>
      </c>
      <c r="N381">
        <v>733044421</v>
      </c>
      <c r="O381">
        <v>738724073</v>
      </c>
      <c r="P381">
        <v>744432963</v>
      </c>
      <c r="Q381">
        <v>750728655</v>
      </c>
      <c r="R381">
        <v>756775460</v>
      </c>
      <c r="S381">
        <v>762546552</v>
      </c>
      <c r="T381">
        <v>768080678</v>
      </c>
      <c r="U381">
        <v>773619713</v>
      </c>
      <c r="V381">
        <v>779117798</v>
      </c>
      <c r="W381">
        <v>784556247</v>
      </c>
      <c r="X381">
        <v>789862141</v>
      </c>
      <c r="Y381">
        <v>795362835</v>
      </c>
      <c r="Z381">
        <v>800542417</v>
      </c>
      <c r="AA381">
        <v>805247476</v>
      </c>
      <c r="AB381">
        <v>809947364</v>
      </c>
      <c r="AC381">
        <v>814856984</v>
      </c>
      <c r="AD381">
        <v>819874109</v>
      </c>
      <c r="AE381">
        <v>825034695</v>
      </c>
      <c r="AF381">
        <v>830294805</v>
      </c>
      <c r="AG381">
        <v>835601587</v>
      </c>
      <c r="AH381">
        <v>840881506</v>
      </c>
      <c r="AI381">
        <v>845290251</v>
      </c>
      <c r="AJ381">
        <v>849169384</v>
      </c>
      <c r="AK381">
        <v>852664500</v>
      </c>
      <c r="AL381">
        <v>855554221</v>
      </c>
      <c r="AM381">
        <v>857724586</v>
      </c>
      <c r="AN381">
        <v>859504753</v>
      </c>
      <c r="AO381">
        <v>861073425</v>
      </c>
      <c r="AP381">
        <v>862335056</v>
      </c>
      <c r="AQ381">
        <v>863317613</v>
      </c>
      <c r="AR381">
        <v>864306932</v>
      </c>
      <c r="AS381">
        <v>865392479</v>
      </c>
      <c r="AT381">
        <v>866590696</v>
      </c>
      <c r="AU381">
        <v>868234843</v>
      </c>
      <c r="AV381">
        <v>870529446</v>
      </c>
      <c r="AW381">
        <v>873069464</v>
      </c>
      <c r="AX381">
        <v>875563919</v>
      </c>
      <c r="AY381">
        <v>878166933</v>
      </c>
      <c r="AZ381">
        <v>880656346</v>
      </c>
      <c r="BA381">
        <v>884224673</v>
      </c>
      <c r="BB381">
        <v>887741128</v>
      </c>
      <c r="BC381">
        <v>890990371</v>
      </c>
      <c r="BD381">
        <v>893009595</v>
      </c>
      <c r="BE381">
        <v>896554203</v>
      </c>
      <c r="BF381">
        <v>899985362</v>
      </c>
      <c r="BG381">
        <v>903676408</v>
      </c>
      <c r="BH381">
        <v>907676898</v>
      </c>
      <c r="BI381">
        <v>911765648</v>
      </c>
      <c r="BJ381">
        <v>915290996</v>
      </c>
      <c r="BK381">
        <v>918947897</v>
      </c>
      <c r="BL381">
        <v>922218554</v>
      </c>
      <c r="BM381">
        <v>923973838</v>
      </c>
      <c r="BN381">
        <v>924702975</v>
      </c>
      <c r="BO381">
        <v>925061269</v>
      </c>
      <c r="BP381">
        <v>925640799</v>
      </c>
      <c r="BQ381">
        <v>928465742</v>
      </c>
      <c r="BR381">
        <v>928992205</v>
      </c>
      <c r="BS381">
        <v>930432338</v>
      </c>
      <c r="BT381">
        <v>930898470</v>
      </c>
      <c r="BU381">
        <v>931231147</v>
      </c>
      <c r="BV381">
        <v>931401611</v>
      </c>
      <c r="BW381">
        <v>931459999</v>
      </c>
      <c r="BX381">
        <v>931333697</v>
      </c>
      <c r="BY381">
        <v>931167692</v>
      </c>
      <c r="BZ381">
        <v>930939396</v>
      </c>
      <c r="CA381">
        <v>930637709</v>
      </c>
      <c r="CB381">
        <v>930273915</v>
      </c>
      <c r="CC381">
        <v>929856842</v>
      </c>
      <c r="CD381">
        <v>929405525</v>
      </c>
      <c r="CE381">
        <v>928930120</v>
      </c>
      <c r="CF381">
        <v>928405788</v>
      </c>
      <c r="CG381">
        <v>927901706</v>
      </c>
      <c r="CH381">
        <v>927408661</v>
      </c>
      <c r="CI381">
        <v>926906763</v>
      </c>
      <c r="CJ381">
        <v>926325767</v>
      </c>
      <c r="CK381">
        <v>925711404</v>
      </c>
      <c r="CL381">
        <v>925047390</v>
      </c>
      <c r="CM381">
        <v>924353650</v>
      </c>
      <c r="CN381">
        <v>923546881</v>
      </c>
      <c r="CO381">
        <v>922643188</v>
      </c>
      <c r="CP381">
        <v>921592631</v>
      </c>
      <c r="CQ381">
        <v>920438361</v>
      </c>
    </row>
    <row r="382" spans="1:95" x14ac:dyDescent="0.45">
      <c r="A382" t="s">
        <v>438</v>
      </c>
      <c r="B382" s="48" t="s">
        <v>439</v>
      </c>
      <c r="C382" t="s">
        <v>770</v>
      </c>
      <c r="D382" s="48" t="s">
        <v>771</v>
      </c>
      <c r="E382">
        <v>78354391</v>
      </c>
      <c r="F382">
        <v>79251029</v>
      </c>
      <c r="G382">
        <v>80108271</v>
      </c>
      <c r="H382">
        <v>80935208</v>
      </c>
      <c r="I382">
        <v>81724337</v>
      </c>
      <c r="J382">
        <v>82381487</v>
      </c>
      <c r="K382">
        <v>82954645</v>
      </c>
      <c r="L382">
        <v>83471243</v>
      </c>
      <c r="M382">
        <v>83939188</v>
      </c>
      <c r="N382">
        <v>84380954</v>
      </c>
      <c r="O382">
        <v>84669363</v>
      </c>
      <c r="P382">
        <v>85028484</v>
      </c>
      <c r="Q382">
        <v>85477502</v>
      </c>
      <c r="R382">
        <v>85866565</v>
      </c>
      <c r="S382">
        <v>86219011</v>
      </c>
      <c r="T382">
        <v>86586466</v>
      </c>
      <c r="U382">
        <v>87024439</v>
      </c>
      <c r="V382">
        <v>87518360</v>
      </c>
      <c r="W382">
        <v>87981251</v>
      </c>
      <c r="X382">
        <v>88421094</v>
      </c>
      <c r="Y382">
        <v>88961151</v>
      </c>
      <c r="Z382">
        <v>88993192</v>
      </c>
      <c r="AA382">
        <v>88893074</v>
      </c>
      <c r="AB382">
        <v>88842375</v>
      </c>
      <c r="AC382">
        <v>88773414</v>
      </c>
      <c r="AD382">
        <v>88725359</v>
      </c>
      <c r="AE382">
        <v>88834160</v>
      </c>
      <c r="AF382">
        <v>89007938</v>
      </c>
      <c r="AG382">
        <v>89135469</v>
      </c>
      <c r="AH382">
        <v>89402323</v>
      </c>
      <c r="AI382">
        <v>89728957</v>
      </c>
      <c r="AJ382">
        <v>90081367</v>
      </c>
      <c r="AK382">
        <v>90486643</v>
      </c>
      <c r="AL382">
        <v>90646205</v>
      </c>
      <c r="AM382">
        <v>90660454</v>
      </c>
      <c r="AN382">
        <v>90635386</v>
      </c>
      <c r="AO382">
        <v>90667365</v>
      </c>
      <c r="AP382">
        <v>90588773</v>
      </c>
      <c r="AQ382">
        <v>90435281</v>
      </c>
      <c r="AR382">
        <v>90294984</v>
      </c>
      <c r="AS382">
        <v>90212831</v>
      </c>
      <c r="AT382">
        <v>90046981</v>
      </c>
      <c r="AU382">
        <v>89803641</v>
      </c>
      <c r="AV382">
        <v>89531143</v>
      </c>
      <c r="AW382">
        <v>89247509</v>
      </c>
      <c r="AX382">
        <v>88923475</v>
      </c>
      <c r="AY382">
        <v>88633859</v>
      </c>
      <c r="AZ382">
        <v>88201861</v>
      </c>
      <c r="BA382">
        <v>88069815</v>
      </c>
      <c r="BB382">
        <v>88012650</v>
      </c>
      <c r="BC382">
        <v>88012102</v>
      </c>
      <c r="BD382">
        <v>88090096</v>
      </c>
      <c r="BE382">
        <v>88280737</v>
      </c>
      <c r="BF382">
        <v>88535868</v>
      </c>
      <c r="BG382">
        <v>88820129</v>
      </c>
      <c r="BH382">
        <v>89102380</v>
      </c>
      <c r="BI382">
        <v>89388849</v>
      </c>
      <c r="BJ382">
        <v>89637921</v>
      </c>
      <c r="BK382">
        <v>89861069</v>
      </c>
      <c r="BL382">
        <v>90087739</v>
      </c>
      <c r="BM382">
        <v>90182902</v>
      </c>
      <c r="BN382">
        <v>90165362</v>
      </c>
      <c r="BO382">
        <v>89243288</v>
      </c>
      <c r="BP382">
        <v>88247901</v>
      </c>
      <c r="BQ382">
        <v>88223522</v>
      </c>
      <c r="BR382">
        <v>88448299</v>
      </c>
      <c r="BS382">
        <v>88473283</v>
      </c>
      <c r="BT382">
        <v>88209355</v>
      </c>
      <c r="BU382">
        <v>87903475</v>
      </c>
      <c r="BV382">
        <v>87555741</v>
      </c>
      <c r="BW382">
        <v>87170160</v>
      </c>
      <c r="BX382">
        <v>86743931</v>
      </c>
      <c r="BY382">
        <v>86282065</v>
      </c>
      <c r="BZ382">
        <v>85788181</v>
      </c>
      <c r="CA382">
        <v>85260292</v>
      </c>
      <c r="CB382">
        <v>84704591</v>
      </c>
      <c r="CC382">
        <v>84127115</v>
      </c>
      <c r="CD382">
        <v>83525549</v>
      </c>
      <c r="CE382">
        <v>82900779</v>
      </c>
      <c r="CF382">
        <v>82250182</v>
      </c>
      <c r="CG382">
        <v>81576268</v>
      </c>
      <c r="CH382">
        <v>80881518</v>
      </c>
      <c r="CI382">
        <v>80164427</v>
      </c>
      <c r="CJ382">
        <v>79426864</v>
      </c>
      <c r="CK382">
        <v>78682447</v>
      </c>
      <c r="CL382">
        <v>77930262</v>
      </c>
      <c r="CM382">
        <v>77168863</v>
      </c>
      <c r="CN382">
        <v>76397881</v>
      </c>
      <c r="CO382">
        <v>75614413</v>
      </c>
      <c r="CP382">
        <v>74814525</v>
      </c>
      <c r="CQ382">
        <v>73998855</v>
      </c>
    </row>
    <row r="383" spans="1:95" x14ac:dyDescent="0.45">
      <c r="A383" t="s">
        <v>438</v>
      </c>
      <c r="B383" s="48" t="s">
        <v>439</v>
      </c>
      <c r="C383" t="s">
        <v>772</v>
      </c>
      <c r="D383" s="48" t="s">
        <v>773</v>
      </c>
      <c r="E383">
        <v>49471214</v>
      </c>
      <c r="F383">
        <v>51355476</v>
      </c>
      <c r="G383">
        <v>53255198</v>
      </c>
      <c r="H383">
        <v>55189884</v>
      </c>
      <c r="I383">
        <v>57159361</v>
      </c>
      <c r="J383">
        <v>59166917</v>
      </c>
      <c r="K383">
        <v>61264298</v>
      </c>
      <c r="L383">
        <v>63429073</v>
      </c>
      <c r="M383">
        <v>65624182</v>
      </c>
      <c r="N383">
        <v>67850332</v>
      </c>
      <c r="O383">
        <v>69999905</v>
      </c>
      <c r="P383">
        <v>72127086</v>
      </c>
      <c r="Q383">
        <v>74269965</v>
      </c>
      <c r="R383">
        <v>76403448</v>
      </c>
      <c r="S383">
        <v>78539680</v>
      </c>
      <c r="T383">
        <v>80610306</v>
      </c>
      <c r="U383">
        <v>82660541</v>
      </c>
      <c r="V383">
        <v>84734161</v>
      </c>
      <c r="W383">
        <v>86818143</v>
      </c>
      <c r="X383">
        <v>88793624</v>
      </c>
      <c r="Y383">
        <v>90743463</v>
      </c>
      <c r="Z383">
        <v>93106558</v>
      </c>
      <c r="AA383">
        <v>95696370</v>
      </c>
      <c r="AB383">
        <v>98418364</v>
      </c>
      <c r="AC383">
        <v>101225138</v>
      </c>
      <c r="AD383">
        <v>104003818</v>
      </c>
      <c r="AE383">
        <v>106673849</v>
      </c>
      <c r="AF383">
        <v>109305494</v>
      </c>
      <c r="AG383">
        <v>111936984</v>
      </c>
      <c r="AH383">
        <v>114384543</v>
      </c>
      <c r="AI383">
        <v>116510119</v>
      </c>
      <c r="AJ383">
        <v>118082385</v>
      </c>
      <c r="AK383">
        <v>119505953</v>
      </c>
      <c r="AL383">
        <v>120677076</v>
      </c>
      <c r="AM383">
        <v>121564191</v>
      </c>
      <c r="AN383">
        <v>122342064</v>
      </c>
      <c r="AO383">
        <v>123165982</v>
      </c>
      <c r="AP383">
        <v>123886002</v>
      </c>
      <c r="AQ383">
        <v>124590480</v>
      </c>
      <c r="AR383">
        <v>125413444</v>
      </c>
      <c r="AS383">
        <v>126471274</v>
      </c>
      <c r="AT383">
        <v>127568066</v>
      </c>
      <c r="AU383">
        <v>128767156</v>
      </c>
      <c r="AV383">
        <v>130042115</v>
      </c>
      <c r="AW383">
        <v>131343008</v>
      </c>
      <c r="AX383">
        <v>132618306</v>
      </c>
      <c r="AY383">
        <v>133970575</v>
      </c>
      <c r="AZ383">
        <v>135007117</v>
      </c>
      <c r="BA383">
        <v>136653807</v>
      </c>
      <c r="BB383">
        <v>138443580</v>
      </c>
      <c r="BC383">
        <v>140305595</v>
      </c>
      <c r="BD383">
        <v>142106393</v>
      </c>
      <c r="BE383">
        <v>143827029</v>
      </c>
      <c r="BF383">
        <v>145629353</v>
      </c>
      <c r="BG383">
        <v>147481741</v>
      </c>
      <c r="BH383">
        <v>149342135</v>
      </c>
      <c r="BI383">
        <v>151244397</v>
      </c>
      <c r="BJ383">
        <v>153104881</v>
      </c>
      <c r="BK383">
        <v>155000972</v>
      </c>
      <c r="BL383">
        <v>156986436</v>
      </c>
      <c r="BM383">
        <v>158687556</v>
      </c>
      <c r="BN383">
        <v>160238190</v>
      </c>
      <c r="BO383">
        <v>159829016</v>
      </c>
      <c r="BP383">
        <v>159122693</v>
      </c>
      <c r="BQ383">
        <v>160735098</v>
      </c>
      <c r="BR383">
        <v>163043173</v>
      </c>
      <c r="BS383">
        <v>165002946</v>
      </c>
      <c r="BT383">
        <v>166389042</v>
      </c>
      <c r="BU383">
        <v>167780673</v>
      </c>
      <c r="BV383">
        <v>169168088</v>
      </c>
      <c r="BW383">
        <v>170569015</v>
      </c>
      <c r="BX383">
        <v>171962567</v>
      </c>
      <c r="BY383">
        <v>173355926</v>
      </c>
      <c r="BZ383">
        <v>174756793</v>
      </c>
      <c r="CA383">
        <v>176157881</v>
      </c>
      <c r="CB383">
        <v>177571537</v>
      </c>
      <c r="CC383">
        <v>179001921</v>
      </c>
      <c r="CD383">
        <v>180439088</v>
      </c>
      <c r="CE383">
        <v>181874695</v>
      </c>
      <c r="CF383">
        <v>183322599</v>
      </c>
      <c r="CG383">
        <v>184779931</v>
      </c>
      <c r="CH383">
        <v>186251599</v>
      </c>
      <c r="CI383">
        <v>187737705</v>
      </c>
      <c r="CJ383">
        <v>189223256</v>
      </c>
      <c r="CK383">
        <v>190700983</v>
      </c>
      <c r="CL383">
        <v>192157560</v>
      </c>
      <c r="CM383">
        <v>193607819</v>
      </c>
      <c r="CN383">
        <v>195024228</v>
      </c>
      <c r="CO383">
        <v>196409616</v>
      </c>
      <c r="CP383">
        <v>197743435</v>
      </c>
      <c r="CQ383">
        <v>199034989</v>
      </c>
    </row>
    <row r="384" spans="1:95" x14ac:dyDescent="0.45">
      <c r="A384" t="s">
        <v>438</v>
      </c>
      <c r="B384" s="48" t="s">
        <v>439</v>
      </c>
      <c r="C384" t="s">
        <v>776</v>
      </c>
      <c r="D384" s="48" t="s">
        <v>777</v>
      </c>
      <c r="E384">
        <v>60942278</v>
      </c>
      <c r="F384">
        <v>62362804</v>
      </c>
      <c r="G384">
        <v>63771820</v>
      </c>
      <c r="H384">
        <v>65184858</v>
      </c>
      <c r="I384">
        <v>66594701</v>
      </c>
      <c r="J384">
        <v>67956141</v>
      </c>
      <c r="K384">
        <v>69315631</v>
      </c>
      <c r="L384">
        <v>70677621</v>
      </c>
      <c r="M384">
        <v>72021799</v>
      </c>
      <c r="N384">
        <v>73354389</v>
      </c>
      <c r="O384">
        <v>74562200</v>
      </c>
      <c r="P384">
        <v>75843360</v>
      </c>
      <c r="Q384">
        <v>77235261</v>
      </c>
      <c r="R384">
        <v>78593503</v>
      </c>
      <c r="S384">
        <v>79935270</v>
      </c>
      <c r="T384">
        <v>81242997</v>
      </c>
      <c r="U384">
        <v>82507109</v>
      </c>
      <c r="V384">
        <v>83748079</v>
      </c>
      <c r="W384">
        <v>84974147</v>
      </c>
      <c r="X384">
        <v>86131583</v>
      </c>
      <c r="Y384">
        <v>87370310</v>
      </c>
      <c r="Z384">
        <v>88610962</v>
      </c>
      <c r="AA384">
        <v>89889772</v>
      </c>
      <c r="AB384">
        <v>91251370</v>
      </c>
      <c r="AC384">
        <v>92645657</v>
      </c>
      <c r="AD384">
        <v>94026931</v>
      </c>
      <c r="AE384">
        <v>95425321</v>
      </c>
      <c r="AF384">
        <v>96838156</v>
      </c>
      <c r="AG384">
        <v>98242761</v>
      </c>
      <c r="AH384">
        <v>99648480</v>
      </c>
      <c r="AI384">
        <v>100923648</v>
      </c>
      <c r="AJ384">
        <v>101936244</v>
      </c>
      <c r="AK384">
        <v>102884276</v>
      </c>
      <c r="AL384">
        <v>103561903</v>
      </c>
      <c r="AM384">
        <v>104004295</v>
      </c>
      <c r="AN384">
        <v>104369123</v>
      </c>
      <c r="AO384">
        <v>104787260</v>
      </c>
      <c r="AP384">
        <v>105077201</v>
      </c>
      <c r="AQ384">
        <v>105225166</v>
      </c>
      <c r="AR384">
        <v>105399032</v>
      </c>
      <c r="AS384">
        <v>105815485</v>
      </c>
      <c r="AT384">
        <v>106277842</v>
      </c>
      <c r="AU384">
        <v>106760390</v>
      </c>
      <c r="AV384">
        <v>107271524</v>
      </c>
      <c r="AW384">
        <v>107795553</v>
      </c>
      <c r="AX384">
        <v>108283354</v>
      </c>
      <c r="AY384">
        <v>108832736</v>
      </c>
      <c r="AZ384">
        <v>109160488</v>
      </c>
      <c r="BA384">
        <v>109961351</v>
      </c>
      <c r="BB384">
        <v>110881020</v>
      </c>
      <c r="BC384">
        <v>111855598</v>
      </c>
      <c r="BD384">
        <v>112828779</v>
      </c>
      <c r="BE384">
        <v>113816047</v>
      </c>
      <c r="BF384">
        <v>114878248</v>
      </c>
      <c r="BG384">
        <v>115965180</v>
      </c>
      <c r="BH384">
        <v>117042174</v>
      </c>
      <c r="BI384">
        <v>118152564</v>
      </c>
      <c r="BJ384">
        <v>119236454</v>
      </c>
      <c r="BK384">
        <v>120333953</v>
      </c>
      <c r="BL384">
        <v>121477011</v>
      </c>
      <c r="BM384">
        <v>122398011</v>
      </c>
      <c r="BN384">
        <v>123174630</v>
      </c>
      <c r="BO384">
        <v>122589274</v>
      </c>
      <c r="BP384">
        <v>121778228</v>
      </c>
      <c r="BQ384">
        <v>122484890</v>
      </c>
      <c r="BR384">
        <v>123719664</v>
      </c>
      <c r="BS384">
        <v>124692330</v>
      </c>
      <c r="BT384">
        <v>125252706</v>
      </c>
      <c r="BU384">
        <v>125796068</v>
      </c>
      <c r="BV384">
        <v>126316704</v>
      </c>
      <c r="BW384">
        <v>126826072</v>
      </c>
      <c r="BX384">
        <v>127312508</v>
      </c>
      <c r="BY384">
        <v>127782104</v>
      </c>
      <c r="BZ384">
        <v>128240543</v>
      </c>
      <c r="CA384">
        <v>128683544</v>
      </c>
      <c r="CB384">
        <v>129120438</v>
      </c>
      <c r="CC384">
        <v>129557233</v>
      </c>
      <c r="CD384">
        <v>129987370</v>
      </c>
      <c r="CE384">
        <v>130407480</v>
      </c>
      <c r="CF384">
        <v>130823998</v>
      </c>
      <c r="CG384">
        <v>131236479</v>
      </c>
      <c r="CH384">
        <v>131648159</v>
      </c>
      <c r="CI384">
        <v>132059181</v>
      </c>
      <c r="CJ384">
        <v>132462575</v>
      </c>
      <c r="CK384">
        <v>132861132</v>
      </c>
      <c r="CL384">
        <v>133247561</v>
      </c>
      <c r="CM384">
        <v>133628400</v>
      </c>
      <c r="CN384">
        <v>133989481</v>
      </c>
      <c r="CO384">
        <v>134329714</v>
      </c>
      <c r="CP384">
        <v>134637463</v>
      </c>
      <c r="CQ384">
        <v>134916994</v>
      </c>
    </row>
    <row r="385" spans="1:95" x14ac:dyDescent="0.45">
      <c r="A385" t="s">
        <v>438</v>
      </c>
      <c r="B385" s="48" t="s">
        <v>439</v>
      </c>
      <c r="C385" t="s">
        <v>774</v>
      </c>
      <c r="D385" s="48" t="s">
        <v>775</v>
      </c>
      <c r="E385">
        <v>67868173</v>
      </c>
      <c r="F385">
        <v>69255122</v>
      </c>
      <c r="G385">
        <v>70628599</v>
      </c>
      <c r="H385">
        <v>72002971</v>
      </c>
      <c r="I385">
        <v>73379267</v>
      </c>
      <c r="J385">
        <v>74712431</v>
      </c>
      <c r="K385">
        <v>76055898</v>
      </c>
      <c r="L385">
        <v>77410362</v>
      </c>
      <c r="M385">
        <v>78755779</v>
      </c>
      <c r="N385">
        <v>80108357</v>
      </c>
      <c r="O385">
        <v>81356623</v>
      </c>
      <c r="P385">
        <v>82585231</v>
      </c>
      <c r="Q385">
        <v>83813785</v>
      </c>
      <c r="R385">
        <v>85007686</v>
      </c>
      <c r="S385">
        <v>86186544</v>
      </c>
      <c r="T385">
        <v>87351461</v>
      </c>
      <c r="U385">
        <v>88612751</v>
      </c>
      <c r="V385">
        <v>89978899</v>
      </c>
      <c r="W385">
        <v>91341496</v>
      </c>
      <c r="X385">
        <v>92642922</v>
      </c>
      <c r="Y385">
        <v>93939122</v>
      </c>
      <c r="Z385">
        <v>95135353</v>
      </c>
      <c r="AA385">
        <v>96382838</v>
      </c>
      <c r="AB385">
        <v>97728614</v>
      </c>
      <c r="AC385">
        <v>99109713</v>
      </c>
      <c r="AD385">
        <v>100498264</v>
      </c>
      <c r="AE385">
        <v>101919660</v>
      </c>
      <c r="AF385">
        <v>103355866</v>
      </c>
      <c r="AG385">
        <v>104747574</v>
      </c>
      <c r="AH385">
        <v>106084725</v>
      </c>
      <c r="AI385">
        <v>107289218</v>
      </c>
      <c r="AJ385">
        <v>108232870</v>
      </c>
      <c r="AK385">
        <v>109148043</v>
      </c>
      <c r="AL385">
        <v>109834042</v>
      </c>
      <c r="AM385">
        <v>110325606</v>
      </c>
      <c r="AN385">
        <v>110745841</v>
      </c>
      <c r="AO385">
        <v>111214840</v>
      </c>
      <c r="AP385">
        <v>111594858</v>
      </c>
      <c r="AQ385">
        <v>111879559</v>
      </c>
      <c r="AR385">
        <v>112180920</v>
      </c>
      <c r="AS385">
        <v>112671113</v>
      </c>
      <c r="AT385">
        <v>113157214</v>
      </c>
      <c r="AU385">
        <v>113639869</v>
      </c>
      <c r="AV385">
        <v>114128168</v>
      </c>
      <c r="AW385">
        <v>114617737</v>
      </c>
      <c r="AX385">
        <v>115076781</v>
      </c>
      <c r="AY385">
        <v>115584777</v>
      </c>
      <c r="AZ385">
        <v>115855584</v>
      </c>
      <c r="BA385">
        <v>116563129</v>
      </c>
      <c r="BB385">
        <v>117369891</v>
      </c>
      <c r="BC385">
        <v>118250842</v>
      </c>
      <c r="BD385">
        <v>119159659</v>
      </c>
      <c r="BE385">
        <v>120098845</v>
      </c>
      <c r="BF385">
        <v>121105092</v>
      </c>
      <c r="BG385">
        <v>122149478</v>
      </c>
      <c r="BH385">
        <v>123190615</v>
      </c>
      <c r="BI385">
        <v>124258250</v>
      </c>
      <c r="BJ385">
        <v>125297367</v>
      </c>
      <c r="BK385">
        <v>126325174</v>
      </c>
      <c r="BL385">
        <v>127386055</v>
      </c>
      <c r="BM385">
        <v>128262598</v>
      </c>
      <c r="BN385">
        <v>129015001</v>
      </c>
      <c r="BO385">
        <v>128251126</v>
      </c>
      <c r="BP385">
        <v>127275034</v>
      </c>
      <c r="BQ385">
        <v>128001054</v>
      </c>
      <c r="BR385">
        <v>129289085</v>
      </c>
      <c r="BS385">
        <v>130295053</v>
      </c>
      <c r="BT385">
        <v>130853371</v>
      </c>
      <c r="BU385">
        <v>131394648</v>
      </c>
      <c r="BV385">
        <v>131912512</v>
      </c>
      <c r="BW385">
        <v>132418177</v>
      </c>
      <c r="BX385">
        <v>132899613</v>
      </c>
      <c r="BY385">
        <v>133362607</v>
      </c>
      <c r="BZ385">
        <v>133812185</v>
      </c>
      <c r="CA385">
        <v>134243482</v>
      </c>
      <c r="CB385">
        <v>134665203</v>
      </c>
      <c r="CC385">
        <v>135082927</v>
      </c>
      <c r="CD385">
        <v>135489157</v>
      </c>
      <c r="CE385">
        <v>135879613</v>
      </c>
      <c r="CF385">
        <v>136260485</v>
      </c>
      <c r="CG385">
        <v>136631349</v>
      </c>
      <c r="CH385">
        <v>136995194</v>
      </c>
      <c r="CI385">
        <v>137351944</v>
      </c>
      <c r="CJ385">
        <v>137694886</v>
      </c>
      <c r="CK385">
        <v>138027235</v>
      </c>
      <c r="CL385">
        <v>138341827</v>
      </c>
      <c r="CM385">
        <v>138646036</v>
      </c>
      <c r="CN385">
        <v>138926541</v>
      </c>
      <c r="CO385">
        <v>139183107</v>
      </c>
      <c r="CP385">
        <v>139404287</v>
      </c>
      <c r="CQ385">
        <v>139594897</v>
      </c>
    </row>
    <row r="386" spans="1:95" x14ac:dyDescent="0.45">
      <c r="A386" t="s">
        <v>438</v>
      </c>
      <c r="B386" s="48" t="s">
        <v>439</v>
      </c>
      <c r="C386" t="s">
        <v>768</v>
      </c>
      <c r="D386" s="48" t="s">
        <v>769</v>
      </c>
      <c r="E386">
        <v>128810451</v>
      </c>
      <c r="F386">
        <v>131617926</v>
      </c>
      <c r="G386">
        <v>134400419</v>
      </c>
      <c r="H386">
        <v>137187829</v>
      </c>
      <c r="I386">
        <v>139973968</v>
      </c>
      <c r="J386">
        <v>142668572</v>
      </c>
      <c r="K386">
        <v>145371529</v>
      </c>
      <c r="L386">
        <v>148087983</v>
      </c>
      <c r="M386">
        <v>150777578</v>
      </c>
      <c r="N386">
        <v>153462746</v>
      </c>
      <c r="O386">
        <v>155918823</v>
      </c>
      <c r="P386">
        <v>158428591</v>
      </c>
      <c r="Q386">
        <v>161049046</v>
      </c>
      <c r="R386">
        <v>163601189</v>
      </c>
      <c r="S386">
        <v>166121814</v>
      </c>
      <c r="T386">
        <v>168594458</v>
      </c>
      <c r="U386">
        <v>171119860</v>
      </c>
      <c r="V386">
        <v>173726978</v>
      </c>
      <c r="W386">
        <v>176315643</v>
      </c>
      <c r="X386">
        <v>178774505</v>
      </c>
      <c r="Y386">
        <v>181309432</v>
      </c>
      <c r="Z386">
        <v>183746315</v>
      </c>
      <c r="AA386">
        <v>186272610</v>
      </c>
      <c r="AB386">
        <v>188979984</v>
      </c>
      <c r="AC386">
        <v>191755370</v>
      </c>
      <c r="AD386">
        <v>194525195</v>
      </c>
      <c r="AE386">
        <v>197344981</v>
      </c>
      <c r="AF386">
        <v>200194022</v>
      </c>
      <c r="AG386">
        <v>202990335</v>
      </c>
      <c r="AH386">
        <v>205733205</v>
      </c>
      <c r="AI386">
        <v>208212866</v>
      </c>
      <c r="AJ386">
        <v>210169114</v>
      </c>
      <c r="AK386">
        <v>212032319</v>
      </c>
      <c r="AL386">
        <v>213395945</v>
      </c>
      <c r="AM386">
        <v>214329901</v>
      </c>
      <c r="AN386">
        <v>215114964</v>
      </c>
      <c r="AO386">
        <v>216002100</v>
      </c>
      <c r="AP386">
        <v>216672059</v>
      </c>
      <c r="AQ386">
        <v>217104725</v>
      </c>
      <c r="AR386">
        <v>217579952</v>
      </c>
      <c r="AS386">
        <v>218486598</v>
      </c>
      <c r="AT386">
        <v>219435056</v>
      </c>
      <c r="AU386">
        <v>220400259</v>
      </c>
      <c r="AV386">
        <v>221399692</v>
      </c>
      <c r="AW386">
        <v>222413290</v>
      </c>
      <c r="AX386">
        <v>223360135</v>
      </c>
      <c r="AY386">
        <v>224417513</v>
      </c>
      <c r="AZ386">
        <v>225016072</v>
      </c>
      <c r="BA386">
        <v>226524480</v>
      </c>
      <c r="BB386">
        <v>228250911</v>
      </c>
      <c r="BC386">
        <v>230106440</v>
      </c>
      <c r="BD386">
        <v>231988438</v>
      </c>
      <c r="BE386">
        <v>233914892</v>
      </c>
      <c r="BF386">
        <v>235983340</v>
      </c>
      <c r="BG386">
        <v>238114658</v>
      </c>
      <c r="BH386">
        <v>240232789</v>
      </c>
      <c r="BI386">
        <v>242410814</v>
      </c>
      <c r="BJ386">
        <v>244533821</v>
      </c>
      <c r="BK386">
        <v>246659127</v>
      </c>
      <c r="BL386">
        <v>248863066</v>
      </c>
      <c r="BM386">
        <v>250660609</v>
      </c>
      <c r="BN386">
        <v>252189631</v>
      </c>
      <c r="BO386">
        <v>250840400</v>
      </c>
      <c r="BP386">
        <v>249053262</v>
      </c>
      <c r="BQ386">
        <v>250485944</v>
      </c>
      <c r="BR386">
        <v>253008749</v>
      </c>
      <c r="BS386">
        <v>254987383</v>
      </c>
      <c r="BT386">
        <v>256106077</v>
      </c>
      <c r="BU386">
        <v>257190716</v>
      </c>
      <c r="BV386">
        <v>258229216</v>
      </c>
      <c r="BW386">
        <v>259244249</v>
      </c>
      <c r="BX386">
        <v>260212121</v>
      </c>
      <c r="BY386">
        <v>261144711</v>
      </c>
      <c r="BZ386">
        <v>262052728</v>
      </c>
      <c r="CA386">
        <v>262927026</v>
      </c>
      <c r="CB386">
        <v>263785641</v>
      </c>
      <c r="CC386">
        <v>264640160</v>
      </c>
      <c r="CD386">
        <v>265476527</v>
      </c>
      <c r="CE386">
        <v>266287093</v>
      </c>
      <c r="CF386">
        <v>267084483</v>
      </c>
      <c r="CG386">
        <v>267867828</v>
      </c>
      <c r="CH386">
        <v>268643353</v>
      </c>
      <c r="CI386">
        <v>269411125</v>
      </c>
      <c r="CJ386">
        <v>270157461</v>
      </c>
      <c r="CK386">
        <v>270888367</v>
      </c>
      <c r="CL386">
        <v>271589388</v>
      </c>
      <c r="CM386">
        <v>272274436</v>
      </c>
      <c r="CN386">
        <v>272916022</v>
      </c>
      <c r="CO386">
        <v>273512821</v>
      </c>
      <c r="CP386">
        <v>274041750</v>
      </c>
      <c r="CQ386">
        <v>274511891</v>
      </c>
    </row>
    <row r="387" spans="1:95" x14ac:dyDescent="0.45">
      <c r="A387" t="s">
        <v>690</v>
      </c>
      <c r="B387" s="48" t="s">
        <v>691</v>
      </c>
      <c r="C387" t="s">
        <v>770</v>
      </c>
      <c r="D387" s="48" t="s">
        <v>771</v>
      </c>
      <c r="E387">
        <v>169223432</v>
      </c>
      <c r="F387">
        <v>169500986</v>
      </c>
      <c r="G387">
        <v>169771182</v>
      </c>
      <c r="H387">
        <v>170010922</v>
      </c>
      <c r="I387">
        <v>170200017</v>
      </c>
      <c r="J387">
        <v>170169151</v>
      </c>
      <c r="K387">
        <v>169792991</v>
      </c>
      <c r="L387">
        <v>169512177</v>
      </c>
      <c r="M387">
        <v>169140525</v>
      </c>
      <c r="N387">
        <v>168679102</v>
      </c>
      <c r="O387">
        <v>168020584</v>
      </c>
      <c r="P387">
        <v>167406257</v>
      </c>
      <c r="Q387">
        <v>166910815</v>
      </c>
      <c r="R387">
        <v>166357167</v>
      </c>
      <c r="S387">
        <v>165784339</v>
      </c>
      <c r="T387">
        <v>165260167</v>
      </c>
      <c r="U387">
        <v>164861243</v>
      </c>
      <c r="V387">
        <v>164467609</v>
      </c>
      <c r="W387">
        <v>163967153</v>
      </c>
      <c r="X387">
        <v>163641311</v>
      </c>
      <c r="Y387">
        <v>163680519</v>
      </c>
      <c r="Z387">
        <v>163242325</v>
      </c>
      <c r="AA387">
        <v>162657000</v>
      </c>
      <c r="AB387">
        <v>162085976</v>
      </c>
      <c r="AC387">
        <v>161549555</v>
      </c>
      <c r="AD387">
        <v>161023972</v>
      </c>
      <c r="AE387">
        <v>160619685</v>
      </c>
      <c r="AF387">
        <v>160266456</v>
      </c>
      <c r="AG387">
        <v>159815317</v>
      </c>
      <c r="AH387">
        <v>159785355</v>
      </c>
      <c r="AI387">
        <v>159983010</v>
      </c>
      <c r="AJ387">
        <v>160116716</v>
      </c>
      <c r="AK387">
        <v>160306534</v>
      </c>
      <c r="AL387">
        <v>160447776</v>
      </c>
      <c r="AM387">
        <v>160474874</v>
      </c>
      <c r="AN387">
        <v>160406824</v>
      </c>
      <c r="AO387">
        <v>160313886</v>
      </c>
      <c r="AP387">
        <v>160116883</v>
      </c>
      <c r="AQ387">
        <v>159857287</v>
      </c>
      <c r="AR387">
        <v>159549695</v>
      </c>
      <c r="AS387">
        <v>159097113</v>
      </c>
      <c r="AT387">
        <v>158478783</v>
      </c>
      <c r="AU387">
        <v>157786636</v>
      </c>
      <c r="AV387">
        <v>157169642</v>
      </c>
      <c r="AW387">
        <v>156563165</v>
      </c>
      <c r="AX387">
        <v>155926288</v>
      </c>
      <c r="AY387">
        <v>155343802</v>
      </c>
      <c r="AZ387">
        <v>154595015</v>
      </c>
      <c r="BA387">
        <v>154191232</v>
      </c>
      <c r="BB387">
        <v>153981254</v>
      </c>
      <c r="BC387">
        <v>153800759</v>
      </c>
      <c r="BD387">
        <v>153785592</v>
      </c>
      <c r="BE387">
        <v>153937062</v>
      </c>
      <c r="BF387">
        <v>154128447</v>
      </c>
      <c r="BG387">
        <v>154339225</v>
      </c>
      <c r="BH387">
        <v>154500105</v>
      </c>
      <c r="BI387">
        <v>154618501</v>
      </c>
      <c r="BJ387">
        <v>154637964</v>
      </c>
      <c r="BK387">
        <v>154555744</v>
      </c>
      <c r="BL387">
        <v>154438514</v>
      </c>
      <c r="BM387">
        <v>153920498</v>
      </c>
      <c r="BN387">
        <v>153139737</v>
      </c>
      <c r="BO387">
        <v>151608385</v>
      </c>
      <c r="BP387">
        <v>150063480</v>
      </c>
      <c r="BQ387">
        <v>149492886</v>
      </c>
      <c r="BR387">
        <v>148831311</v>
      </c>
      <c r="BS387">
        <v>148199079</v>
      </c>
      <c r="BT387">
        <v>147235028</v>
      </c>
      <c r="BU387">
        <v>146195381</v>
      </c>
      <c r="BV387">
        <v>145077231</v>
      </c>
      <c r="BW387">
        <v>143888266</v>
      </c>
      <c r="BX387">
        <v>142620617</v>
      </c>
      <c r="BY387">
        <v>141295834</v>
      </c>
      <c r="BZ387">
        <v>139915507</v>
      </c>
      <c r="CA387">
        <v>138479493</v>
      </c>
      <c r="CB387">
        <v>136998074</v>
      </c>
      <c r="CC387">
        <v>135477221</v>
      </c>
      <c r="CD387">
        <v>133921033</v>
      </c>
      <c r="CE387">
        <v>132345920</v>
      </c>
      <c r="CF387">
        <v>130749388</v>
      </c>
      <c r="CG387">
        <v>129141515</v>
      </c>
      <c r="CH387">
        <v>127523553</v>
      </c>
      <c r="CI387">
        <v>125903276</v>
      </c>
      <c r="CJ387">
        <v>124278246</v>
      </c>
      <c r="CK387">
        <v>122666031</v>
      </c>
      <c r="CL387">
        <v>121064446</v>
      </c>
      <c r="CM387">
        <v>119470327</v>
      </c>
      <c r="CN387">
        <v>117877654</v>
      </c>
      <c r="CO387">
        <v>116283759</v>
      </c>
      <c r="CP387">
        <v>114683170</v>
      </c>
      <c r="CQ387">
        <v>113074756</v>
      </c>
    </row>
    <row r="388" spans="1:95" x14ac:dyDescent="0.45">
      <c r="A388" t="s">
        <v>690</v>
      </c>
      <c r="B388" s="48" t="s">
        <v>691</v>
      </c>
      <c r="C388" t="s">
        <v>772</v>
      </c>
      <c r="D388" s="48" t="s">
        <v>773</v>
      </c>
      <c r="E388">
        <v>138551083</v>
      </c>
      <c r="F388">
        <v>142971179</v>
      </c>
      <c r="G388">
        <v>147377995</v>
      </c>
      <c r="H388">
        <v>151887840</v>
      </c>
      <c r="I388">
        <v>156484473</v>
      </c>
      <c r="J388">
        <v>161085870</v>
      </c>
      <c r="K388">
        <v>165359160</v>
      </c>
      <c r="L388">
        <v>169754445</v>
      </c>
      <c r="M388">
        <v>174180562</v>
      </c>
      <c r="N388">
        <v>178599287</v>
      </c>
      <c r="O388">
        <v>182869208</v>
      </c>
      <c r="P388">
        <v>187117050</v>
      </c>
      <c r="Q388">
        <v>191486023</v>
      </c>
      <c r="R388">
        <v>195865855</v>
      </c>
      <c r="S388">
        <v>200284085</v>
      </c>
      <c r="T388">
        <v>204678211</v>
      </c>
      <c r="U388">
        <v>209173204</v>
      </c>
      <c r="V388">
        <v>213693812</v>
      </c>
      <c r="W388">
        <v>218204422</v>
      </c>
      <c r="X388">
        <v>222358830</v>
      </c>
      <c r="Y388">
        <v>226276844</v>
      </c>
      <c r="Z388">
        <v>230552708</v>
      </c>
      <c r="AA388">
        <v>235013357</v>
      </c>
      <c r="AB388">
        <v>239573041</v>
      </c>
      <c r="AC388">
        <v>244379642</v>
      </c>
      <c r="AD388">
        <v>249160053</v>
      </c>
      <c r="AE388">
        <v>253754901</v>
      </c>
      <c r="AF388">
        <v>258283555</v>
      </c>
      <c r="AG388">
        <v>262732938</v>
      </c>
      <c r="AH388">
        <v>266489730</v>
      </c>
      <c r="AI388">
        <v>269033746</v>
      </c>
      <c r="AJ388">
        <v>271009989</v>
      </c>
      <c r="AK388">
        <v>272498192</v>
      </c>
      <c r="AL388">
        <v>273631746</v>
      </c>
      <c r="AM388">
        <v>274526161</v>
      </c>
      <c r="AN388">
        <v>275251778</v>
      </c>
      <c r="AO388">
        <v>275842887</v>
      </c>
      <c r="AP388">
        <v>276323879</v>
      </c>
      <c r="AQ388">
        <v>276799004</v>
      </c>
      <c r="AR388">
        <v>277229041</v>
      </c>
      <c r="AS388">
        <v>277523935</v>
      </c>
      <c r="AT388">
        <v>277801576</v>
      </c>
      <c r="AU388">
        <v>278190853</v>
      </c>
      <c r="AV388">
        <v>278909856</v>
      </c>
      <c r="AW388">
        <v>279750098</v>
      </c>
      <c r="AX388">
        <v>280588554</v>
      </c>
      <c r="AY388">
        <v>281557477</v>
      </c>
      <c r="AZ388">
        <v>282278174</v>
      </c>
      <c r="BA388">
        <v>283740656</v>
      </c>
      <c r="BB388">
        <v>285529038</v>
      </c>
      <c r="BC388">
        <v>287347097</v>
      </c>
      <c r="BD388">
        <v>289268825</v>
      </c>
      <c r="BE388">
        <v>291236606</v>
      </c>
      <c r="BF388">
        <v>293260228</v>
      </c>
      <c r="BG388">
        <v>295395752</v>
      </c>
      <c r="BH388">
        <v>297523104</v>
      </c>
      <c r="BI388">
        <v>299703565</v>
      </c>
      <c r="BJ388">
        <v>301806514</v>
      </c>
      <c r="BK388">
        <v>303852696</v>
      </c>
      <c r="BL388">
        <v>305992191</v>
      </c>
      <c r="BM388">
        <v>307441008</v>
      </c>
      <c r="BN388">
        <v>308500477</v>
      </c>
      <c r="BO388">
        <v>307891841</v>
      </c>
      <c r="BP388">
        <v>307186358</v>
      </c>
      <c r="BQ388">
        <v>308934298</v>
      </c>
      <c r="BR388">
        <v>310740884</v>
      </c>
      <c r="BS388">
        <v>312831082</v>
      </c>
      <c r="BT388">
        <v>314338113</v>
      </c>
      <c r="BU388">
        <v>315858105</v>
      </c>
      <c r="BV388">
        <v>317371128</v>
      </c>
      <c r="BW388">
        <v>318899191</v>
      </c>
      <c r="BX388">
        <v>320403961</v>
      </c>
      <c r="BY388">
        <v>321935840</v>
      </c>
      <c r="BZ388">
        <v>323490135</v>
      </c>
      <c r="CA388">
        <v>325059174</v>
      </c>
      <c r="CB388">
        <v>326657077</v>
      </c>
      <c r="CC388">
        <v>328286120</v>
      </c>
      <c r="CD388">
        <v>329938413</v>
      </c>
      <c r="CE388">
        <v>331608241</v>
      </c>
      <c r="CF388">
        <v>333299132</v>
      </c>
      <c r="CG388">
        <v>335029453</v>
      </c>
      <c r="CH388">
        <v>336784095</v>
      </c>
      <c r="CI388">
        <v>338571185</v>
      </c>
      <c r="CJ388">
        <v>340352906</v>
      </c>
      <c r="CK388">
        <v>342142956</v>
      </c>
      <c r="CL388">
        <v>343926035</v>
      </c>
      <c r="CM388">
        <v>345716529</v>
      </c>
      <c r="CN388">
        <v>347452367</v>
      </c>
      <c r="CO388">
        <v>349144859</v>
      </c>
      <c r="CP388">
        <v>350766245</v>
      </c>
      <c r="CQ388">
        <v>352316190</v>
      </c>
    </row>
    <row r="389" spans="1:95" x14ac:dyDescent="0.45">
      <c r="A389" t="s">
        <v>690</v>
      </c>
      <c r="B389" s="48" t="s">
        <v>691</v>
      </c>
      <c r="C389" t="s">
        <v>776</v>
      </c>
      <c r="D389" s="48" t="s">
        <v>777</v>
      </c>
      <c r="E389">
        <v>143815563</v>
      </c>
      <c r="F389">
        <v>146288314</v>
      </c>
      <c r="G389">
        <v>148740210</v>
      </c>
      <c r="H389">
        <v>151217851</v>
      </c>
      <c r="I389">
        <v>153699727</v>
      </c>
      <c r="J389">
        <v>156063844</v>
      </c>
      <c r="K389">
        <v>158108412</v>
      </c>
      <c r="L389">
        <v>160242312</v>
      </c>
      <c r="M389">
        <v>162325075</v>
      </c>
      <c r="N389">
        <v>164334037</v>
      </c>
      <c r="O389">
        <v>166047049</v>
      </c>
      <c r="P389">
        <v>167820322</v>
      </c>
      <c r="Q389">
        <v>169882968</v>
      </c>
      <c r="R389">
        <v>171930125</v>
      </c>
      <c r="S389">
        <v>173988139</v>
      </c>
      <c r="T389">
        <v>176048180</v>
      </c>
      <c r="U389">
        <v>178146921</v>
      </c>
      <c r="V389">
        <v>180217193</v>
      </c>
      <c r="W389">
        <v>182240116</v>
      </c>
      <c r="X389">
        <v>184151891</v>
      </c>
      <c r="Y389">
        <v>186141657</v>
      </c>
      <c r="Z389">
        <v>188153181</v>
      </c>
      <c r="AA389">
        <v>190201166</v>
      </c>
      <c r="AB389">
        <v>192282681</v>
      </c>
      <c r="AC389">
        <v>194499959</v>
      </c>
      <c r="AD389">
        <v>196696009</v>
      </c>
      <c r="AE389">
        <v>198868279</v>
      </c>
      <c r="AF389">
        <v>201061988</v>
      </c>
      <c r="AG389">
        <v>203182453</v>
      </c>
      <c r="AH389">
        <v>205170357</v>
      </c>
      <c r="AI389">
        <v>206646062</v>
      </c>
      <c r="AJ389">
        <v>207762951</v>
      </c>
      <c r="AK389">
        <v>208636599</v>
      </c>
      <c r="AL389">
        <v>209281977</v>
      </c>
      <c r="AM389">
        <v>209730344</v>
      </c>
      <c r="AN389">
        <v>210007244</v>
      </c>
      <c r="AO389">
        <v>210182469</v>
      </c>
      <c r="AP389">
        <v>210246597</v>
      </c>
      <c r="AQ389">
        <v>210185294</v>
      </c>
      <c r="AR389">
        <v>210025563</v>
      </c>
      <c r="AS389">
        <v>209808892</v>
      </c>
      <c r="AT389">
        <v>209547901</v>
      </c>
      <c r="AU389">
        <v>209315027</v>
      </c>
      <c r="AV389">
        <v>209297459</v>
      </c>
      <c r="AW389">
        <v>209339144</v>
      </c>
      <c r="AX389">
        <v>209355637</v>
      </c>
      <c r="AY389">
        <v>209486473</v>
      </c>
      <c r="AZ389">
        <v>209453441</v>
      </c>
      <c r="BA389">
        <v>210003715</v>
      </c>
      <c r="BB389">
        <v>210795491</v>
      </c>
      <c r="BC389">
        <v>211688991</v>
      </c>
      <c r="BD389">
        <v>212781567</v>
      </c>
      <c r="BE389">
        <v>213926186</v>
      </c>
      <c r="BF389">
        <v>215102626</v>
      </c>
      <c r="BG389">
        <v>216321016</v>
      </c>
      <c r="BH389">
        <v>217492806</v>
      </c>
      <c r="BI389">
        <v>218687233</v>
      </c>
      <c r="BJ389">
        <v>219813061</v>
      </c>
      <c r="BK389">
        <v>220867580</v>
      </c>
      <c r="BL389">
        <v>221934049</v>
      </c>
      <c r="BM389">
        <v>222444616</v>
      </c>
      <c r="BN389">
        <v>222630143</v>
      </c>
      <c r="BO389">
        <v>221656167</v>
      </c>
      <c r="BP389">
        <v>220555452</v>
      </c>
      <c r="BQ389">
        <v>221022731</v>
      </c>
      <c r="BR389">
        <v>221548662</v>
      </c>
      <c r="BS389">
        <v>222226831</v>
      </c>
      <c r="BT389">
        <v>222478714</v>
      </c>
      <c r="BU389">
        <v>222702692</v>
      </c>
      <c r="BV389">
        <v>222887532</v>
      </c>
      <c r="BW389">
        <v>223049125</v>
      </c>
      <c r="BX389">
        <v>223165744</v>
      </c>
      <c r="BY389">
        <v>223272206</v>
      </c>
      <c r="BZ389">
        <v>223368846</v>
      </c>
      <c r="CA389">
        <v>223452537</v>
      </c>
      <c r="CB389">
        <v>223535903</v>
      </c>
      <c r="CC389">
        <v>223624818</v>
      </c>
      <c r="CD389">
        <v>223717300</v>
      </c>
      <c r="CE389">
        <v>223818954</v>
      </c>
      <c r="CF389">
        <v>223931688</v>
      </c>
      <c r="CG389">
        <v>224068461</v>
      </c>
      <c r="CH389">
        <v>224222527</v>
      </c>
      <c r="CI389">
        <v>224401459</v>
      </c>
      <c r="CJ389">
        <v>224585048</v>
      </c>
      <c r="CK389">
        <v>224786800</v>
      </c>
      <c r="CL389">
        <v>224996966</v>
      </c>
      <c r="CM389">
        <v>225219712</v>
      </c>
      <c r="CN389">
        <v>225420425</v>
      </c>
      <c r="CO389">
        <v>225600891</v>
      </c>
      <c r="CP389">
        <v>225744664</v>
      </c>
      <c r="CQ389">
        <v>225849755</v>
      </c>
    </row>
    <row r="390" spans="1:95" x14ac:dyDescent="0.45">
      <c r="A390" t="s">
        <v>690</v>
      </c>
      <c r="B390" s="48" t="s">
        <v>691</v>
      </c>
      <c r="C390" t="s">
        <v>774</v>
      </c>
      <c r="D390" s="48" t="s">
        <v>775</v>
      </c>
      <c r="E390">
        <v>164943798</v>
      </c>
      <c r="F390">
        <v>167195272</v>
      </c>
      <c r="G390">
        <v>169445917</v>
      </c>
      <c r="H390">
        <v>171743648</v>
      </c>
      <c r="I390">
        <v>174075033</v>
      </c>
      <c r="J390">
        <v>176311345</v>
      </c>
      <c r="K390">
        <v>178196325</v>
      </c>
      <c r="L390">
        <v>180211977</v>
      </c>
      <c r="M390">
        <v>182210220</v>
      </c>
      <c r="N390">
        <v>184175812</v>
      </c>
      <c r="O390">
        <v>186092298</v>
      </c>
      <c r="P390">
        <v>187976006</v>
      </c>
      <c r="Q390">
        <v>189815449</v>
      </c>
      <c r="R390">
        <v>191624073</v>
      </c>
      <c r="S390">
        <v>193443408</v>
      </c>
      <c r="T390">
        <v>195287884</v>
      </c>
      <c r="U390">
        <v>197322406</v>
      </c>
      <c r="V390">
        <v>199418685</v>
      </c>
      <c r="W390">
        <v>201447708</v>
      </c>
      <c r="X390">
        <v>203408037</v>
      </c>
      <c r="Y390">
        <v>205420524</v>
      </c>
      <c r="Z390">
        <v>207288417</v>
      </c>
      <c r="AA390">
        <v>209152357</v>
      </c>
      <c r="AB390">
        <v>211095581</v>
      </c>
      <c r="AC390">
        <v>213186056</v>
      </c>
      <c r="AD390">
        <v>215284034</v>
      </c>
      <c r="AE390">
        <v>217343279</v>
      </c>
      <c r="AF390">
        <v>219368613</v>
      </c>
      <c r="AG390">
        <v>221283684</v>
      </c>
      <c r="AH390">
        <v>223051067</v>
      </c>
      <c r="AI390">
        <v>224344484</v>
      </c>
      <c r="AJ390">
        <v>225369116</v>
      </c>
      <c r="AK390">
        <v>226207850</v>
      </c>
      <c r="AL390">
        <v>226870209</v>
      </c>
      <c r="AM390">
        <v>227375947</v>
      </c>
      <c r="AN390">
        <v>227788872</v>
      </c>
      <c r="AO390">
        <v>228143057</v>
      </c>
      <c r="AP390">
        <v>228391449</v>
      </c>
      <c r="AQ390">
        <v>228549961</v>
      </c>
      <c r="AR390">
        <v>228624697</v>
      </c>
      <c r="AS390">
        <v>228614649</v>
      </c>
      <c r="AT390">
        <v>228552467</v>
      </c>
      <c r="AU390">
        <v>228491924</v>
      </c>
      <c r="AV390">
        <v>228608473</v>
      </c>
      <c r="AW390">
        <v>228796892</v>
      </c>
      <c r="AX390">
        <v>228977559</v>
      </c>
      <c r="AY390">
        <v>229227885</v>
      </c>
      <c r="AZ390">
        <v>229226842</v>
      </c>
      <c r="BA390">
        <v>229729031</v>
      </c>
      <c r="BB390">
        <v>230509482</v>
      </c>
      <c r="BC390">
        <v>231247608</v>
      </c>
      <c r="BD390">
        <v>232064799</v>
      </c>
      <c r="BE390">
        <v>233054608</v>
      </c>
      <c r="BF390">
        <v>234104168</v>
      </c>
      <c r="BG390">
        <v>235226749</v>
      </c>
      <c r="BH390">
        <v>236318677</v>
      </c>
      <c r="BI390">
        <v>237412401</v>
      </c>
      <c r="BJ390">
        <v>238422436</v>
      </c>
      <c r="BK390">
        <v>239337946</v>
      </c>
      <c r="BL390">
        <v>240285547</v>
      </c>
      <c r="BM390">
        <v>240707041</v>
      </c>
      <c r="BN390">
        <v>240796150</v>
      </c>
      <c r="BO390">
        <v>239612155</v>
      </c>
      <c r="BP390">
        <v>238377054</v>
      </c>
      <c r="BQ390">
        <v>238931777</v>
      </c>
      <c r="BR390">
        <v>239540810</v>
      </c>
      <c r="BS390">
        <v>240314484</v>
      </c>
      <c r="BT390">
        <v>240602107</v>
      </c>
      <c r="BU390">
        <v>240857362</v>
      </c>
      <c r="BV390">
        <v>241066214</v>
      </c>
      <c r="BW390">
        <v>241243406</v>
      </c>
      <c r="BX390">
        <v>241364457</v>
      </c>
      <c r="BY390">
        <v>241466188</v>
      </c>
      <c r="BZ390">
        <v>241544550</v>
      </c>
      <c r="CA390">
        <v>241594983</v>
      </c>
      <c r="CB390">
        <v>241628761</v>
      </c>
      <c r="CC390">
        <v>241649647</v>
      </c>
      <c r="CD390">
        <v>241654036</v>
      </c>
      <c r="CE390">
        <v>241646826</v>
      </c>
      <c r="CF390">
        <v>241628534</v>
      </c>
      <c r="CG390">
        <v>241614136</v>
      </c>
      <c r="CH390">
        <v>241595357</v>
      </c>
      <c r="CI390">
        <v>241581995</v>
      </c>
      <c r="CJ390">
        <v>241553445</v>
      </c>
      <c r="CK390">
        <v>241527124</v>
      </c>
      <c r="CL390">
        <v>241495081</v>
      </c>
      <c r="CM390">
        <v>241464898</v>
      </c>
      <c r="CN390">
        <v>241403509</v>
      </c>
      <c r="CO390">
        <v>241316519</v>
      </c>
      <c r="CP390">
        <v>241188541</v>
      </c>
      <c r="CQ390">
        <v>241019238</v>
      </c>
    </row>
    <row r="391" spans="1:95" x14ac:dyDescent="0.45">
      <c r="A391" t="s">
        <v>690</v>
      </c>
      <c r="B391" s="48" t="s">
        <v>691</v>
      </c>
      <c r="C391" t="s">
        <v>768</v>
      </c>
      <c r="D391" s="48" t="s">
        <v>769</v>
      </c>
      <c r="E391">
        <v>308759361</v>
      </c>
      <c r="F391">
        <v>313483586</v>
      </c>
      <c r="G391">
        <v>318186127</v>
      </c>
      <c r="H391">
        <v>322961499</v>
      </c>
      <c r="I391">
        <v>327774760</v>
      </c>
      <c r="J391">
        <v>332375189</v>
      </c>
      <c r="K391">
        <v>336304737</v>
      </c>
      <c r="L391">
        <v>340454289</v>
      </c>
      <c r="M391">
        <v>344535295</v>
      </c>
      <c r="N391">
        <v>348509849</v>
      </c>
      <c r="O391">
        <v>352139347</v>
      </c>
      <c r="P391">
        <v>355796328</v>
      </c>
      <c r="Q391">
        <v>359698417</v>
      </c>
      <c r="R391">
        <v>363554198</v>
      </c>
      <c r="S391">
        <v>367431547</v>
      </c>
      <c r="T391">
        <v>371336064</v>
      </c>
      <c r="U391">
        <v>375469327</v>
      </c>
      <c r="V391">
        <v>379635878</v>
      </c>
      <c r="W391">
        <v>383687824</v>
      </c>
      <c r="X391">
        <v>387559928</v>
      </c>
      <c r="Y391">
        <v>391562181</v>
      </c>
      <c r="Z391">
        <v>395441598</v>
      </c>
      <c r="AA391">
        <v>399353523</v>
      </c>
      <c r="AB391">
        <v>403378262</v>
      </c>
      <c r="AC391">
        <v>407686015</v>
      </c>
      <c r="AD391">
        <v>411980043</v>
      </c>
      <c r="AE391">
        <v>416211558</v>
      </c>
      <c r="AF391">
        <v>420430601</v>
      </c>
      <c r="AG391">
        <v>424466137</v>
      </c>
      <c r="AH391">
        <v>428221424</v>
      </c>
      <c r="AI391">
        <v>430990546</v>
      </c>
      <c r="AJ391">
        <v>433132067</v>
      </c>
      <c r="AK391">
        <v>434844449</v>
      </c>
      <c r="AL391">
        <v>436152186</v>
      </c>
      <c r="AM391">
        <v>437106291</v>
      </c>
      <c r="AN391">
        <v>437796116</v>
      </c>
      <c r="AO391">
        <v>438325526</v>
      </c>
      <c r="AP391">
        <v>438638046</v>
      </c>
      <c r="AQ391">
        <v>438735255</v>
      </c>
      <c r="AR391">
        <v>438650260</v>
      </c>
      <c r="AS391">
        <v>438423541</v>
      </c>
      <c r="AT391">
        <v>438100368</v>
      </c>
      <c r="AU391">
        <v>437806951</v>
      </c>
      <c r="AV391">
        <v>437905932</v>
      </c>
      <c r="AW391">
        <v>438136036</v>
      </c>
      <c r="AX391">
        <v>438333196</v>
      </c>
      <c r="AY391">
        <v>438714358</v>
      </c>
      <c r="AZ391">
        <v>438680283</v>
      </c>
      <c r="BA391">
        <v>439732746</v>
      </c>
      <c r="BB391">
        <v>441304973</v>
      </c>
      <c r="BC391">
        <v>442936599</v>
      </c>
      <c r="BD391">
        <v>444846366</v>
      </c>
      <c r="BE391">
        <v>446980794</v>
      </c>
      <c r="BF391">
        <v>449206794</v>
      </c>
      <c r="BG391">
        <v>451547765</v>
      </c>
      <c r="BH391">
        <v>453811483</v>
      </c>
      <c r="BI391">
        <v>456099634</v>
      </c>
      <c r="BJ391">
        <v>458235497</v>
      </c>
      <c r="BK391">
        <v>460205526</v>
      </c>
      <c r="BL391">
        <v>462219596</v>
      </c>
      <c r="BM391">
        <v>463151657</v>
      </c>
      <c r="BN391">
        <v>463426293</v>
      </c>
      <c r="BO391">
        <v>461268322</v>
      </c>
      <c r="BP391">
        <v>458932506</v>
      </c>
      <c r="BQ391">
        <v>459954508</v>
      </c>
      <c r="BR391">
        <v>461089472</v>
      </c>
      <c r="BS391">
        <v>462541315</v>
      </c>
      <c r="BT391">
        <v>463080821</v>
      </c>
      <c r="BU391">
        <v>463560054</v>
      </c>
      <c r="BV391">
        <v>463953746</v>
      </c>
      <c r="BW391">
        <v>464292531</v>
      </c>
      <c r="BX391">
        <v>464530201</v>
      </c>
      <c r="BY391">
        <v>464738394</v>
      </c>
      <c r="BZ391">
        <v>464913396</v>
      </c>
      <c r="CA391">
        <v>465047520</v>
      </c>
      <c r="CB391">
        <v>465164664</v>
      </c>
      <c r="CC391">
        <v>465274465</v>
      </c>
      <c r="CD391">
        <v>465371336</v>
      </c>
      <c r="CE391">
        <v>465465780</v>
      </c>
      <c r="CF391">
        <v>465560222</v>
      </c>
      <c r="CG391">
        <v>465682597</v>
      </c>
      <c r="CH391">
        <v>465817884</v>
      </c>
      <c r="CI391">
        <v>465983454</v>
      </c>
      <c r="CJ391">
        <v>466138493</v>
      </c>
      <c r="CK391">
        <v>466313924</v>
      </c>
      <c r="CL391">
        <v>466492047</v>
      </c>
      <c r="CM391">
        <v>466684610</v>
      </c>
      <c r="CN391">
        <v>466823934</v>
      </c>
      <c r="CO391">
        <v>466917410</v>
      </c>
      <c r="CP391">
        <v>466933205</v>
      </c>
      <c r="CQ391">
        <v>466868993</v>
      </c>
    </row>
    <row r="392" spans="1:95" x14ac:dyDescent="0.45">
      <c r="A392" t="s">
        <v>453</v>
      </c>
      <c r="B392" s="48" t="s">
        <v>454</v>
      </c>
      <c r="C392" t="s">
        <v>770</v>
      </c>
      <c r="D392" s="48" t="s">
        <v>771</v>
      </c>
      <c r="E392">
        <v>147792178</v>
      </c>
      <c r="F392">
        <v>147077138</v>
      </c>
      <c r="G392">
        <v>146365985</v>
      </c>
      <c r="H392">
        <v>145483828</v>
      </c>
      <c r="I392">
        <v>144599687</v>
      </c>
      <c r="J392">
        <v>143613754</v>
      </c>
      <c r="K392">
        <v>142597018</v>
      </c>
      <c r="L392">
        <v>141637845</v>
      </c>
      <c r="M392">
        <v>140715893</v>
      </c>
      <c r="N392">
        <v>139951462</v>
      </c>
      <c r="O392">
        <v>139017975</v>
      </c>
      <c r="P392">
        <v>138055540</v>
      </c>
      <c r="Q392">
        <v>137386545</v>
      </c>
      <c r="R392">
        <v>136734547</v>
      </c>
      <c r="S392">
        <v>136057537</v>
      </c>
      <c r="T392">
        <v>135499126</v>
      </c>
      <c r="U392">
        <v>134981209</v>
      </c>
      <c r="V392">
        <v>134324476</v>
      </c>
      <c r="W392">
        <v>133588572</v>
      </c>
      <c r="X392">
        <v>132866665</v>
      </c>
      <c r="Y392">
        <v>132220176</v>
      </c>
      <c r="Z392">
        <v>131666744</v>
      </c>
      <c r="AA392">
        <v>131268412</v>
      </c>
      <c r="AB392">
        <v>130941987</v>
      </c>
      <c r="AC392">
        <v>130685877</v>
      </c>
      <c r="AD392">
        <v>130481695</v>
      </c>
      <c r="AE392">
        <v>130211845</v>
      </c>
      <c r="AF392">
        <v>129720691</v>
      </c>
      <c r="AG392">
        <v>129286837</v>
      </c>
      <c r="AH392">
        <v>129087285</v>
      </c>
      <c r="AI392">
        <v>128810636</v>
      </c>
      <c r="AJ392">
        <v>128382262</v>
      </c>
      <c r="AK392">
        <v>128092394</v>
      </c>
      <c r="AL392">
        <v>127958259</v>
      </c>
      <c r="AM392">
        <v>127680696</v>
      </c>
      <c r="AN392">
        <v>127322428</v>
      </c>
      <c r="AO392">
        <v>126932501</v>
      </c>
      <c r="AP392">
        <v>126547583</v>
      </c>
      <c r="AQ392">
        <v>126153501</v>
      </c>
      <c r="AR392">
        <v>125775666</v>
      </c>
      <c r="AS392">
        <v>125256431</v>
      </c>
      <c r="AT392">
        <v>124620995</v>
      </c>
      <c r="AU392">
        <v>123933074</v>
      </c>
      <c r="AV392">
        <v>123430626</v>
      </c>
      <c r="AW392">
        <v>122964632</v>
      </c>
      <c r="AX392">
        <v>122465486</v>
      </c>
      <c r="AY392">
        <v>121935008</v>
      </c>
      <c r="AZ392">
        <v>121401004</v>
      </c>
      <c r="BA392">
        <v>120849760</v>
      </c>
      <c r="BB392">
        <v>120240747</v>
      </c>
      <c r="BC392">
        <v>119512258</v>
      </c>
      <c r="BD392">
        <v>118471909</v>
      </c>
      <c r="BE392">
        <v>117812379</v>
      </c>
      <c r="BF392">
        <v>117071136</v>
      </c>
      <c r="BG392">
        <v>116385472</v>
      </c>
      <c r="BH392">
        <v>115767298</v>
      </c>
      <c r="BI392">
        <v>115121640</v>
      </c>
      <c r="BJ392">
        <v>114386424</v>
      </c>
      <c r="BK392">
        <v>113719113</v>
      </c>
      <c r="BL392">
        <v>112886969</v>
      </c>
      <c r="BM392">
        <v>111825046</v>
      </c>
      <c r="BN392">
        <v>110574333</v>
      </c>
      <c r="BO392">
        <v>109857205</v>
      </c>
      <c r="BP392">
        <v>109193069</v>
      </c>
      <c r="BQ392">
        <v>108272814</v>
      </c>
      <c r="BR392">
        <v>106699747</v>
      </c>
      <c r="BS392">
        <v>105379131</v>
      </c>
      <c r="BT392">
        <v>104020159</v>
      </c>
      <c r="BU392">
        <v>102625726</v>
      </c>
      <c r="BV392">
        <v>101192847</v>
      </c>
      <c r="BW392">
        <v>99725626</v>
      </c>
      <c r="BX392">
        <v>98224594</v>
      </c>
      <c r="BY392">
        <v>96703932</v>
      </c>
      <c r="BZ392">
        <v>95159481</v>
      </c>
      <c r="CA392">
        <v>93596874</v>
      </c>
      <c r="CB392">
        <v>92013258</v>
      </c>
      <c r="CC392">
        <v>90411558</v>
      </c>
      <c r="CD392">
        <v>88800369</v>
      </c>
      <c r="CE392">
        <v>87178994</v>
      </c>
      <c r="CF392">
        <v>85547552</v>
      </c>
      <c r="CG392">
        <v>83915923</v>
      </c>
      <c r="CH392">
        <v>82293399</v>
      </c>
      <c r="CI392">
        <v>80685518</v>
      </c>
      <c r="CJ392">
        <v>79092124</v>
      </c>
      <c r="CK392">
        <v>77517255</v>
      </c>
      <c r="CL392">
        <v>75960818</v>
      </c>
      <c r="CM392">
        <v>74423950</v>
      </c>
      <c r="CN392">
        <v>72903623</v>
      </c>
      <c r="CO392">
        <v>71400194</v>
      </c>
      <c r="CP392">
        <v>69913270</v>
      </c>
      <c r="CQ392">
        <v>68447298</v>
      </c>
    </row>
    <row r="393" spans="1:95" x14ac:dyDescent="0.45">
      <c r="A393" t="s">
        <v>453</v>
      </c>
      <c r="B393" s="48" t="s">
        <v>454</v>
      </c>
      <c r="C393" t="s">
        <v>772</v>
      </c>
      <c r="D393" s="48" t="s">
        <v>773</v>
      </c>
      <c r="E393">
        <v>209918298</v>
      </c>
      <c r="F393">
        <v>213604475</v>
      </c>
      <c r="G393">
        <v>217341993</v>
      </c>
      <c r="H393">
        <v>221356958</v>
      </c>
      <c r="I393">
        <v>225455350</v>
      </c>
      <c r="J393">
        <v>229515445</v>
      </c>
      <c r="K393">
        <v>233461557</v>
      </c>
      <c r="L393">
        <v>237265072</v>
      </c>
      <c r="M393">
        <v>240863684</v>
      </c>
      <c r="N393">
        <v>244274764</v>
      </c>
      <c r="O393">
        <v>247388192</v>
      </c>
      <c r="P393">
        <v>250497831</v>
      </c>
      <c r="Q393">
        <v>253810721</v>
      </c>
      <c r="R393">
        <v>257005447</v>
      </c>
      <c r="S393">
        <v>260067112</v>
      </c>
      <c r="T393">
        <v>262898568</v>
      </c>
      <c r="U393">
        <v>265509146</v>
      </c>
      <c r="V393">
        <v>268121355</v>
      </c>
      <c r="W393">
        <v>270724377</v>
      </c>
      <c r="X393">
        <v>273245497</v>
      </c>
      <c r="Y393">
        <v>275766004</v>
      </c>
      <c r="Z393">
        <v>278057965</v>
      </c>
      <c r="AA393">
        <v>279719826</v>
      </c>
      <c r="AB393">
        <v>281130141</v>
      </c>
      <c r="AC393">
        <v>282312473</v>
      </c>
      <c r="AD393">
        <v>283481303</v>
      </c>
      <c r="AE393">
        <v>284875168</v>
      </c>
      <c r="AF393">
        <v>286576078</v>
      </c>
      <c r="AG393">
        <v>288367048</v>
      </c>
      <c r="AH393">
        <v>290015094</v>
      </c>
      <c r="AI393">
        <v>291714394</v>
      </c>
      <c r="AJ393">
        <v>293359014</v>
      </c>
      <c r="AK393">
        <v>294876595</v>
      </c>
      <c r="AL393">
        <v>296386485</v>
      </c>
      <c r="AM393">
        <v>297723656</v>
      </c>
      <c r="AN393">
        <v>298887622</v>
      </c>
      <c r="AO393">
        <v>299972633</v>
      </c>
      <c r="AP393">
        <v>301000068</v>
      </c>
      <c r="AQ393">
        <v>301966604</v>
      </c>
      <c r="AR393">
        <v>303050283</v>
      </c>
      <c r="AS393">
        <v>304082731</v>
      </c>
      <c r="AT393">
        <v>305288312</v>
      </c>
      <c r="AU393">
        <v>306991038</v>
      </c>
      <c r="AV393">
        <v>309082290</v>
      </c>
      <c r="AW393">
        <v>311228616</v>
      </c>
      <c r="AX393">
        <v>313323653</v>
      </c>
      <c r="AY393">
        <v>315328795</v>
      </c>
      <c r="AZ393">
        <v>317394999</v>
      </c>
      <c r="BA393">
        <v>319420959</v>
      </c>
      <c r="BB393">
        <v>321147826</v>
      </c>
      <c r="BC393">
        <v>322576052</v>
      </c>
      <c r="BD393">
        <v>322942169</v>
      </c>
      <c r="BE393">
        <v>324257460</v>
      </c>
      <c r="BF393">
        <v>325354605</v>
      </c>
      <c r="BG393">
        <v>326535347</v>
      </c>
      <c r="BH393">
        <v>328025920</v>
      </c>
      <c r="BI393">
        <v>329555012</v>
      </c>
      <c r="BJ393">
        <v>330934636</v>
      </c>
      <c r="BK393">
        <v>332610777</v>
      </c>
      <c r="BL393">
        <v>334023484</v>
      </c>
      <c r="BM393">
        <v>335045913</v>
      </c>
      <c r="BN393">
        <v>335653025</v>
      </c>
      <c r="BO393">
        <v>337846198</v>
      </c>
      <c r="BP393">
        <v>340232896</v>
      </c>
      <c r="BQ393">
        <v>341912582</v>
      </c>
      <c r="BR393">
        <v>341865095</v>
      </c>
      <c r="BS393">
        <v>342473472</v>
      </c>
      <c r="BT393">
        <v>343057923</v>
      </c>
      <c r="BU393">
        <v>343616604</v>
      </c>
      <c r="BV393">
        <v>344143769</v>
      </c>
      <c r="BW393">
        <v>344639521</v>
      </c>
      <c r="BX393">
        <v>345096452</v>
      </c>
      <c r="BY393">
        <v>345569225</v>
      </c>
      <c r="BZ393">
        <v>346028133</v>
      </c>
      <c r="CA393">
        <v>346484211</v>
      </c>
      <c r="CB393">
        <v>346914189</v>
      </c>
      <c r="CC393">
        <v>347325193</v>
      </c>
      <c r="CD393">
        <v>347733250</v>
      </c>
      <c r="CE393">
        <v>348130065</v>
      </c>
      <c r="CF393">
        <v>348501314</v>
      </c>
      <c r="CG393">
        <v>348871787</v>
      </c>
      <c r="CH393">
        <v>349244136</v>
      </c>
      <c r="CI393">
        <v>349572262</v>
      </c>
      <c r="CJ393">
        <v>349826492</v>
      </c>
      <c r="CK393">
        <v>350028349</v>
      </c>
      <c r="CL393">
        <v>350172759</v>
      </c>
      <c r="CM393">
        <v>350266789</v>
      </c>
      <c r="CN393">
        <v>350287364</v>
      </c>
      <c r="CO393">
        <v>350252413</v>
      </c>
      <c r="CP393">
        <v>350146170</v>
      </c>
      <c r="CQ393">
        <v>350004922</v>
      </c>
    </row>
    <row r="394" spans="1:95" x14ac:dyDescent="0.45">
      <c r="A394" t="s">
        <v>453</v>
      </c>
      <c r="B394" s="48" t="s">
        <v>454</v>
      </c>
      <c r="C394" t="s">
        <v>776</v>
      </c>
      <c r="D394" s="48" t="s">
        <v>777</v>
      </c>
      <c r="E394">
        <v>172117941</v>
      </c>
      <c r="F394">
        <v>173670932</v>
      </c>
      <c r="G394">
        <v>175257631</v>
      </c>
      <c r="H394">
        <v>176905381</v>
      </c>
      <c r="I394">
        <v>178606435</v>
      </c>
      <c r="J394">
        <v>180248625</v>
      </c>
      <c r="K394">
        <v>181748966</v>
      </c>
      <c r="L394">
        <v>183156415</v>
      </c>
      <c r="M394">
        <v>184503490</v>
      </c>
      <c r="N394">
        <v>185930919</v>
      </c>
      <c r="O394">
        <v>187124975</v>
      </c>
      <c r="P394">
        <v>188261239</v>
      </c>
      <c r="Q394">
        <v>189636026</v>
      </c>
      <c r="R394">
        <v>190950317</v>
      </c>
      <c r="S394">
        <v>192145928</v>
      </c>
      <c r="T394">
        <v>193214059</v>
      </c>
      <c r="U394">
        <v>194188117</v>
      </c>
      <c r="V394">
        <v>195127942</v>
      </c>
      <c r="W394">
        <v>196048942</v>
      </c>
      <c r="X394">
        <v>196971075</v>
      </c>
      <c r="Y394">
        <v>197983397</v>
      </c>
      <c r="Z394">
        <v>198904880</v>
      </c>
      <c r="AA394">
        <v>199527498</v>
      </c>
      <c r="AB394">
        <v>200039683</v>
      </c>
      <c r="AC394">
        <v>200471274</v>
      </c>
      <c r="AD394">
        <v>200935532</v>
      </c>
      <c r="AE394">
        <v>201509341</v>
      </c>
      <c r="AF394">
        <v>202168922</v>
      </c>
      <c r="AG394">
        <v>202893716</v>
      </c>
      <c r="AH394">
        <v>203642498</v>
      </c>
      <c r="AI394">
        <v>204384104</v>
      </c>
      <c r="AJ394">
        <v>205027975</v>
      </c>
      <c r="AK394">
        <v>205699894</v>
      </c>
      <c r="AL394">
        <v>206412710</v>
      </c>
      <c r="AM394">
        <v>206880596</v>
      </c>
      <c r="AN394">
        <v>207251959</v>
      </c>
      <c r="AO394">
        <v>207609165</v>
      </c>
      <c r="AP394">
        <v>207844421</v>
      </c>
      <c r="AQ394">
        <v>208114658</v>
      </c>
      <c r="AR394">
        <v>208496906</v>
      </c>
      <c r="AS394">
        <v>208707965</v>
      </c>
      <c r="AT394">
        <v>208971050</v>
      </c>
      <c r="AU394">
        <v>209487363</v>
      </c>
      <c r="AV394">
        <v>210290332</v>
      </c>
      <c r="AW394">
        <v>211147257</v>
      </c>
      <c r="AX394">
        <v>211941842</v>
      </c>
      <c r="AY394">
        <v>212742588</v>
      </c>
      <c r="AZ394">
        <v>213608292</v>
      </c>
      <c r="BA394">
        <v>214357977</v>
      </c>
      <c r="BB394">
        <v>214823401</v>
      </c>
      <c r="BC394">
        <v>215138281</v>
      </c>
      <c r="BD394">
        <v>214902086</v>
      </c>
      <c r="BE394">
        <v>215317090</v>
      </c>
      <c r="BF394">
        <v>215575081</v>
      </c>
      <c r="BG394">
        <v>215875345</v>
      </c>
      <c r="BH394">
        <v>216464248</v>
      </c>
      <c r="BI394">
        <v>217078926</v>
      </c>
      <c r="BJ394">
        <v>217492918</v>
      </c>
      <c r="BK394">
        <v>218079512</v>
      </c>
      <c r="BL394">
        <v>218457616</v>
      </c>
      <c r="BM394">
        <v>218497253</v>
      </c>
      <c r="BN394">
        <v>218208221</v>
      </c>
      <c r="BO394">
        <v>218954695</v>
      </c>
      <c r="BP394">
        <v>219831592</v>
      </c>
      <c r="BQ394">
        <v>220240584</v>
      </c>
      <c r="BR394">
        <v>219477196</v>
      </c>
      <c r="BS394">
        <v>219160783</v>
      </c>
      <c r="BT394">
        <v>218820961</v>
      </c>
      <c r="BU394">
        <v>218449310</v>
      </c>
      <c r="BV394">
        <v>218041522</v>
      </c>
      <c r="BW394">
        <v>217600303</v>
      </c>
      <c r="BX394">
        <v>217122285</v>
      </c>
      <c r="BY394">
        <v>216641381</v>
      </c>
      <c r="BZ394">
        <v>216141714</v>
      </c>
      <c r="CA394">
        <v>215632116</v>
      </c>
      <c r="CB394">
        <v>215099483</v>
      </c>
      <c r="CC394">
        <v>214549350</v>
      </c>
      <c r="CD394">
        <v>213994824</v>
      </c>
      <c r="CE394">
        <v>213431695</v>
      </c>
      <c r="CF394">
        <v>212853554</v>
      </c>
      <c r="CG394">
        <v>212277807</v>
      </c>
      <c r="CH394">
        <v>211710588</v>
      </c>
      <c r="CI394">
        <v>211132052</v>
      </c>
      <c r="CJ394">
        <v>210526548</v>
      </c>
      <c r="CK394">
        <v>209906609</v>
      </c>
      <c r="CL394">
        <v>209269810</v>
      </c>
      <c r="CM394">
        <v>208619322</v>
      </c>
      <c r="CN394">
        <v>207941455</v>
      </c>
      <c r="CO394">
        <v>207245271</v>
      </c>
      <c r="CP394">
        <v>206522762</v>
      </c>
      <c r="CQ394">
        <v>205793232</v>
      </c>
    </row>
    <row r="395" spans="1:95" x14ac:dyDescent="0.45">
      <c r="A395" t="s">
        <v>453</v>
      </c>
      <c r="B395" s="48" t="s">
        <v>454</v>
      </c>
      <c r="C395" t="s">
        <v>774</v>
      </c>
      <c r="D395" s="48" t="s">
        <v>775</v>
      </c>
      <c r="E395">
        <v>185592535</v>
      </c>
      <c r="F395">
        <v>187010681</v>
      </c>
      <c r="G395">
        <v>188450347</v>
      </c>
      <c r="H395">
        <v>189935405</v>
      </c>
      <c r="I395">
        <v>191448602</v>
      </c>
      <c r="J395">
        <v>192880574</v>
      </c>
      <c r="K395">
        <v>194309609</v>
      </c>
      <c r="L395">
        <v>195746502</v>
      </c>
      <c r="M395">
        <v>197076087</v>
      </c>
      <c r="N395">
        <v>198295307</v>
      </c>
      <c r="O395">
        <v>199281192</v>
      </c>
      <c r="P395">
        <v>200292132</v>
      </c>
      <c r="Q395">
        <v>201561240</v>
      </c>
      <c r="R395">
        <v>202789677</v>
      </c>
      <c r="S395">
        <v>203978721</v>
      </c>
      <c r="T395">
        <v>205183635</v>
      </c>
      <c r="U395">
        <v>206302238</v>
      </c>
      <c r="V395">
        <v>207317889</v>
      </c>
      <c r="W395">
        <v>208264007</v>
      </c>
      <c r="X395">
        <v>209141087</v>
      </c>
      <c r="Y395">
        <v>210002783</v>
      </c>
      <c r="Z395">
        <v>210819829</v>
      </c>
      <c r="AA395">
        <v>211460740</v>
      </c>
      <c r="AB395">
        <v>212032445</v>
      </c>
      <c r="AC395">
        <v>212527076</v>
      </c>
      <c r="AD395">
        <v>213027466</v>
      </c>
      <c r="AE395">
        <v>213577672</v>
      </c>
      <c r="AF395">
        <v>214127847</v>
      </c>
      <c r="AG395">
        <v>214760169</v>
      </c>
      <c r="AH395">
        <v>215459881</v>
      </c>
      <c r="AI395">
        <v>216140926</v>
      </c>
      <c r="AJ395">
        <v>216713301</v>
      </c>
      <c r="AK395">
        <v>217269095</v>
      </c>
      <c r="AL395">
        <v>217932034</v>
      </c>
      <c r="AM395">
        <v>218523756</v>
      </c>
      <c r="AN395">
        <v>218958091</v>
      </c>
      <c r="AO395">
        <v>219295969</v>
      </c>
      <c r="AP395">
        <v>219703230</v>
      </c>
      <c r="AQ395">
        <v>220005447</v>
      </c>
      <c r="AR395">
        <v>220329043</v>
      </c>
      <c r="AS395">
        <v>220631197</v>
      </c>
      <c r="AT395">
        <v>220938257</v>
      </c>
      <c r="AU395">
        <v>221436749</v>
      </c>
      <c r="AV395">
        <v>222222584</v>
      </c>
      <c r="AW395">
        <v>223045991</v>
      </c>
      <c r="AX395">
        <v>223847297</v>
      </c>
      <c r="AY395">
        <v>224521215</v>
      </c>
      <c r="AZ395">
        <v>225187711</v>
      </c>
      <c r="BA395">
        <v>225912742</v>
      </c>
      <c r="BB395">
        <v>226565172</v>
      </c>
      <c r="BC395">
        <v>226950029</v>
      </c>
      <c r="BD395">
        <v>226511992</v>
      </c>
      <c r="BE395">
        <v>226752749</v>
      </c>
      <c r="BF395">
        <v>226850660</v>
      </c>
      <c r="BG395">
        <v>227045474</v>
      </c>
      <c r="BH395">
        <v>227328970</v>
      </c>
      <c r="BI395">
        <v>227597726</v>
      </c>
      <c r="BJ395">
        <v>227828142</v>
      </c>
      <c r="BK395">
        <v>228250378</v>
      </c>
      <c r="BL395">
        <v>228452837</v>
      </c>
      <c r="BM395">
        <v>228373706</v>
      </c>
      <c r="BN395">
        <v>228019137</v>
      </c>
      <c r="BO395">
        <v>228748708</v>
      </c>
      <c r="BP395">
        <v>229594373</v>
      </c>
      <c r="BQ395">
        <v>229944812</v>
      </c>
      <c r="BR395">
        <v>229087646</v>
      </c>
      <c r="BS395">
        <v>228691820</v>
      </c>
      <c r="BT395">
        <v>228257121</v>
      </c>
      <c r="BU395">
        <v>227793020</v>
      </c>
      <c r="BV395">
        <v>227295094</v>
      </c>
      <c r="BW395">
        <v>226764844</v>
      </c>
      <c r="BX395">
        <v>226198761</v>
      </c>
      <c r="BY395">
        <v>225631776</v>
      </c>
      <c r="BZ395">
        <v>225045900</v>
      </c>
      <c r="CA395">
        <v>224448969</v>
      </c>
      <c r="CB395">
        <v>223827964</v>
      </c>
      <c r="CC395">
        <v>223187401</v>
      </c>
      <c r="CD395">
        <v>222538795</v>
      </c>
      <c r="CE395">
        <v>221877364</v>
      </c>
      <c r="CF395">
        <v>221195312</v>
      </c>
      <c r="CG395">
        <v>220509903</v>
      </c>
      <c r="CH395">
        <v>219826947</v>
      </c>
      <c r="CI395">
        <v>219125728</v>
      </c>
      <c r="CJ395">
        <v>218392068</v>
      </c>
      <c r="CK395">
        <v>217638995</v>
      </c>
      <c r="CL395">
        <v>216863767</v>
      </c>
      <c r="CM395">
        <v>216071417</v>
      </c>
      <c r="CN395">
        <v>215249532</v>
      </c>
      <c r="CO395">
        <v>214407336</v>
      </c>
      <c r="CP395">
        <v>213536678</v>
      </c>
      <c r="CQ395">
        <v>212658988</v>
      </c>
    </row>
    <row r="396" spans="1:95" x14ac:dyDescent="0.45">
      <c r="A396" t="s">
        <v>453</v>
      </c>
      <c r="B396" s="48" t="s">
        <v>454</v>
      </c>
      <c r="C396" t="s">
        <v>768</v>
      </c>
      <c r="D396" s="48" t="s">
        <v>769</v>
      </c>
      <c r="E396">
        <v>357710476</v>
      </c>
      <c r="F396">
        <v>360681613</v>
      </c>
      <c r="G396">
        <v>363707978</v>
      </c>
      <c r="H396">
        <v>366840786</v>
      </c>
      <c r="I396">
        <v>370055037</v>
      </c>
      <c r="J396">
        <v>373129199</v>
      </c>
      <c r="K396">
        <v>376058575</v>
      </c>
      <c r="L396">
        <v>378902917</v>
      </c>
      <c r="M396">
        <v>381579577</v>
      </c>
      <c r="N396">
        <v>384226226</v>
      </c>
      <c r="O396">
        <v>386406167</v>
      </c>
      <c r="P396">
        <v>388553371</v>
      </c>
      <c r="Q396">
        <v>391197266</v>
      </c>
      <c r="R396">
        <v>393739994</v>
      </c>
      <c r="S396">
        <v>396124649</v>
      </c>
      <c r="T396">
        <v>398397694</v>
      </c>
      <c r="U396">
        <v>400490355</v>
      </c>
      <c r="V396">
        <v>402445831</v>
      </c>
      <c r="W396">
        <v>404312949</v>
      </c>
      <c r="X396">
        <v>406112162</v>
      </c>
      <c r="Y396">
        <v>407986180</v>
      </c>
      <c r="Z396">
        <v>409724709</v>
      </c>
      <c r="AA396">
        <v>410988238</v>
      </c>
      <c r="AB396">
        <v>412072128</v>
      </c>
      <c r="AC396">
        <v>412998350</v>
      </c>
      <c r="AD396">
        <v>413962998</v>
      </c>
      <c r="AE396">
        <v>415087013</v>
      </c>
      <c r="AF396">
        <v>416296769</v>
      </c>
      <c r="AG396">
        <v>417653885</v>
      </c>
      <c r="AH396">
        <v>419102379</v>
      </c>
      <c r="AI396">
        <v>420525030</v>
      </c>
      <c r="AJ396">
        <v>421741276</v>
      </c>
      <c r="AK396">
        <v>422968989</v>
      </c>
      <c r="AL396">
        <v>424344744</v>
      </c>
      <c r="AM396">
        <v>425404352</v>
      </c>
      <c r="AN396">
        <v>426210050</v>
      </c>
      <c r="AO396">
        <v>426905134</v>
      </c>
      <c r="AP396">
        <v>427547651</v>
      </c>
      <c r="AQ396">
        <v>428120105</v>
      </c>
      <c r="AR396">
        <v>428825949</v>
      </c>
      <c r="AS396">
        <v>429339162</v>
      </c>
      <c r="AT396">
        <v>429909307</v>
      </c>
      <c r="AU396">
        <v>430924112</v>
      </c>
      <c r="AV396">
        <v>432512916</v>
      </c>
      <c r="AW396">
        <v>434193248</v>
      </c>
      <c r="AX396">
        <v>435789139</v>
      </c>
      <c r="AY396">
        <v>437263803</v>
      </c>
      <c r="AZ396">
        <v>438796003</v>
      </c>
      <c r="BA396">
        <v>440270719</v>
      </c>
      <c r="BB396">
        <v>441388573</v>
      </c>
      <c r="BC396">
        <v>442088310</v>
      </c>
      <c r="BD396">
        <v>441414078</v>
      </c>
      <c r="BE396">
        <v>442069839</v>
      </c>
      <c r="BF396">
        <v>442425741</v>
      </c>
      <c r="BG396">
        <v>442920819</v>
      </c>
      <c r="BH396">
        <v>443793218</v>
      </c>
      <c r="BI396">
        <v>444676652</v>
      </c>
      <c r="BJ396">
        <v>445321060</v>
      </c>
      <c r="BK396">
        <v>446329890</v>
      </c>
      <c r="BL396">
        <v>446910453</v>
      </c>
      <c r="BM396">
        <v>446870959</v>
      </c>
      <c r="BN396">
        <v>446227358</v>
      </c>
      <c r="BO396">
        <v>447703403</v>
      </c>
      <c r="BP396">
        <v>449425965</v>
      </c>
      <c r="BQ396">
        <v>450185396</v>
      </c>
      <c r="BR396">
        <v>448564842</v>
      </c>
      <c r="BS396">
        <v>447852603</v>
      </c>
      <c r="BT396">
        <v>447078082</v>
      </c>
      <c r="BU396">
        <v>446242330</v>
      </c>
      <c r="BV396">
        <v>445336616</v>
      </c>
      <c r="BW396">
        <v>444365147</v>
      </c>
      <c r="BX396">
        <v>443321046</v>
      </c>
      <c r="BY396">
        <v>442273157</v>
      </c>
      <c r="BZ396">
        <v>441187614</v>
      </c>
      <c r="CA396">
        <v>440081085</v>
      </c>
      <c r="CB396">
        <v>438927447</v>
      </c>
      <c r="CC396">
        <v>437736751</v>
      </c>
      <c r="CD396">
        <v>436533619</v>
      </c>
      <c r="CE396">
        <v>435309059</v>
      </c>
      <c r="CF396">
        <v>434048866</v>
      </c>
      <c r="CG396">
        <v>432787710</v>
      </c>
      <c r="CH396">
        <v>431537535</v>
      </c>
      <c r="CI396">
        <v>430257780</v>
      </c>
      <c r="CJ396">
        <v>428918616</v>
      </c>
      <c r="CK396">
        <v>427545604</v>
      </c>
      <c r="CL396">
        <v>426133577</v>
      </c>
      <c r="CM396">
        <v>424690739</v>
      </c>
      <c r="CN396">
        <v>423190987</v>
      </c>
      <c r="CO396">
        <v>421652607</v>
      </c>
      <c r="CP396">
        <v>420059440</v>
      </c>
      <c r="CQ396">
        <v>418452220</v>
      </c>
    </row>
    <row r="397" spans="1:95" x14ac:dyDescent="0.45">
      <c r="A397" t="s">
        <v>462</v>
      </c>
      <c r="B397" s="48" t="s">
        <v>463</v>
      </c>
      <c r="C397" t="s">
        <v>770</v>
      </c>
      <c r="D397" s="48" t="s">
        <v>771</v>
      </c>
      <c r="E397">
        <v>26830</v>
      </c>
      <c r="F397">
        <v>26906</v>
      </c>
      <c r="G397">
        <v>26935</v>
      </c>
      <c r="H397">
        <v>26966</v>
      </c>
      <c r="I397">
        <v>27004</v>
      </c>
      <c r="J397">
        <v>27059</v>
      </c>
      <c r="K397">
        <v>27123</v>
      </c>
      <c r="L397">
        <v>27261</v>
      </c>
      <c r="M397">
        <v>27373</v>
      </c>
      <c r="N397">
        <v>27473</v>
      </c>
      <c r="O397">
        <v>27572</v>
      </c>
      <c r="P397">
        <v>27705</v>
      </c>
      <c r="Q397">
        <v>27856</v>
      </c>
      <c r="R397">
        <v>27998</v>
      </c>
      <c r="S397">
        <v>28138</v>
      </c>
      <c r="T397">
        <v>28265</v>
      </c>
      <c r="U397">
        <v>28380</v>
      </c>
      <c r="V397">
        <v>28486</v>
      </c>
      <c r="W397">
        <v>28809</v>
      </c>
      <c r="X397">
        <v>29225</v>
      </c>
      <c r="Y397">
        <v>29640</v>
      </c>
      <c r="Z397">
        <v>30058</v>
      </c>
      <c r="AA397">
        <v>30470</v>
      </c>
      <c r="AB397">
        <v>30852</v>
      </c>
      <c r="AC397">
        <v>31215</v>
      </c>
      <c r="AD397">
        <v>31645</v>
      </c>
      <c r="AE397">
        <v>31977</v>
      </c>
      <c r="AF397">
        <v>32411</v>
      </c>
      <c r="AG397">
        <v>32905</v>
      </c>
      <c r="AH397">
        <v>33363</v>
      </c>
      <c r="AI397">
        <v>33134</v>
      </c>
      <c r="AJ397">
        <v>32665</v>
      </c>
      <c r="AK397">
        <v>32215</v>
      </c>
      <c r="AL397">
        <v>31325</v>
      </c>
      <c r="AM397">
        <v>29797</v>
      </c>
      <c r="AN397">
        <v>28752</v>
      </c>
      <c r="AO397">
        <v>28405</v>
      </c>
      <c r="AP397">
        <v>28529</v>
      </c>
      <c r="AQ397">
        <v>28746</v>
      </c>
      <c r="AR397">
        <v>28957</v>
      </c>
      <c r="AS397">
        <v>29128</v>
      </c>
      <c r="AT397">
        <v>29298</v>
      </c>
      <c r="AU397">
        <v>29337</v>
      </c>
      <c r="AV397">
        <v>29437</v>
      </c>
      <c r="AW397">
        <v>29395</v>
      </c>
      <c r="AX397">
        <v>29121</v>
      </c>
      <c r="AY397">
        <v>28930</v>
      </c>
      <c r="AZ397">
        <v>28862</v>
      </c>
      <c r="BA397">
        <v>28868</v>
      </c>
      <c r="BB397">
        <v>28918</v>
      </c>
      <c r="BC397">
        <v>28744</v>
      </c>
      <c r="BD397">
        <v>28598</v>
      </c>
      <c r="BE397">
        <v>28383</v>
      </c>
      <c r="BF397">
        <v>28290</v>
      </c>
      <c r="BG397">
        <v>28330</v>
      </c>
      <c r="BH397">
        <v>28540</v>
      </c>
      <c r="BI397">
        <v>28799</v>
      </c>
      <c r="BJ397">
        <v>29148</v>
      </c>
      <c r="BK397">
        <v>29545</v>
      </c>
      <c r="BL397">
        <v>29923</v>
      </c>
      <c r="BM397">
        <v>30280</v>
      </c>
      <c r="BN397">
        <v>30606</v>
      </c>
      <c r="BO397">
        <v>30858</v>
      </c>
      <c r="BP397">
        <v>31037</v>
      </c>
      <c r="BQ397">
        <v>31077</v>
      </c>
      <c r="BR397">
        <v>31287</v>
      </c>
      <c r="BS397">
        <v>31444</v>
      </c>
      <c r="BT397">
        <v>31570</v>
      </c>
      <c r="BU397">
        <v>31657</v>
      </c>
      <c r="BV397">
        <v>31713</v>
      </c>
      <c r="BW397">
        <v>31752</v>
      </c>
      <c r="BX397">
        <v>31772</v>
      </c>
      <c r="BY397">
        <v>31774</v>
      </c>
      <c r="BZ397">
        <v>31756</v>
      </c>
      <c r="CA397">
        <v>31720</v>
      </c>
      <c r="CB397">
        <v>31660</v>
      </c>
      <c r="CC397">
        <v>31589</v>
      </c>
      <c r="CD397">
        <v>31504</v>
      </c>
      <c r="CE397">
        <v>31402</v>
      </c>
      <c r="CF397">
        <v>31284</v>
      </c>
      <c r="CG397">
        <v>31157</v>
      </c>
      <c r="CH397">
        <v>31022</v>
      </c>
      <c r="CI397">
        <v>30875</v>
      </c>
      <c r="CJ397">
        <v>30715</v>
      </c>
      <c r="CK397">
        <v>30553</v>
      </c>
      <c r="CL397">
        <v>30384</v>
      </c>
      <c r="CM397">
        <v>30208</v>
      </c>
      <c r="CN397">
        <v>30034</v>
      </c>
      <c r="CO397">
        <v>29851</v>
      </c>
      <c r="CP397">
        <v>29651</v>
      </c>
      <c r="CQ397">
        <v>29454</v>
      </c>
    </row>
    <row r="398" spans="1:95" x14ac:dyDescent="0.45">
      <c r="A398" t="s">
        <v>462</v>
      </c>
      <c r="B398" s="48" t="s">
        <v>463</v>
      </c>
      <c r="C398" t="s">
        <v>772</v>
      </c>
      <c r="D398" s="48" t="s">
        <v>773</v>
      </c>
      <c r="E398">
        <v>7297</v>
      </c>
      <c r="F398">
        <v>7651</v>
      </c>
      <c r="G398">
        <v>8028</v>
      </c>
      <c r="H398">
        <v>8425</v>
      </c>
      <c r="I398">
        <v>8843</v>
      </c>
      <c r="J398">
        <v>9288</v>
      </c>
      <c r="K398">
        <v>9693</v>
      </c>
      <c r="L398">
        <v>9941</v>
      </c>
      <c r="M398">
        <v>10187</v>
      </c>
      <c r="N398">
        <v>10434</v>
      </c>
      <c r="O398">
        <v>10697</v>
      </c>
      <c r="P398">
        <v>10998</v>
      </c>
      <c r="Q398">
        <v>11316</v>
      </c>
      <c r="R398">
        <v>11638</v>
      </c>
      <c r="S398">
        <v>11968</v>
      </c>
      <c r="T398">
        <v>12303</v>
      </c>
      <c r="U398">
        <v>12640</v>
      </c>
      <c r="V398">
        <v>12982</v>
      </c>
      <c r="W398">
        <v>13159</v>
      </c>
      <c r="X398">
        <v>13296</v>
      </c>
      <c r="Y398">
        <v>13432</v>
      </c>
      <c r="Z398">
        <v>13568</v>
      </c>
      <c r="AA398">
        <v>13701</v>
      </c>
      <c r="AB398">
        <v>13818</v>
      </c>
      <c r="AC398">
        <v>13926</v>
      </c>
      <c r="AD398">
        <v>14062</v>
      </c>
      <c r="AE398">
        <v>14154</v>
      </c>
      <c r="AF398">
        <v>14290</v>
      </c>
      <c r="AG398">
        <v>14450</v>
      </c>
      <c r="AH398">
        <v>14595</v>
      </c>
      <c r="AI398">
        <v>14606</v>
      </c>
      <c r="AJ398">
        <v>14781</v>
      </c>
      <c r="AK398">
        <v>15071</v>
      </c>
      <c r="AL398">
        <v>15148</v>
      </c>
      <c r="AM398">
        <v>14897</v>
      </c>
      <c r="AN398">
        <v>14858</v>
      </c>
      <c r="AO398">
        <v>15175</v>
      </c>
      <c r="AP398">
        <v>15602</v>
      </c>
      <c r="AQ398">
        <v>15928</v>
      </c>
      <c r="AR398">
        <v>16189</v>
      </c>
      <c r="AS398">
        <v>16626</v>
      </c>
      <c r="AT398">
        <v>17337</v>
      </c>
      <c r="AU398">
        <v>17998</v>
      </c>
      <c r="AV398">
        <v>18595</v>
      </c>
      <c r="AW398">
        <v>18989</v>
      </c>
      <c r="AX398">
        <v>19238</v>
      </c>
      <c r="AY398">
        <v>19405</v>
      </c>
      <c r="AZ398">
        <v>19516</v>
      </c>
      <c r="BA398">
        <v>19679</v>
      </c>
      <c r="BB398">
        <v>19873</v>
      </c>
      <c r="BC398">
        <v>19913</v>
      </c>
      <c r="BD398">
        <v>19945</v>
      </c>
      <c r="BE398">
        <v>19908</v>
      </c>
      <c r="BF398">
        <v>19956</v>
      </c>
      <c r="BG398">
        <v>20098</v>
      </c>
      <c r="BH398">
        <v>20361</v>
      </c>
      <c r="BI398">
        <v>20665</v>
      </c>
      <c r="BJ398">
        <v>21032</v>
      </c>
      <c r="BK398">
        <v>21451</v>
      </c>
      <c r="BL398">
        <v>21870</v>
      </c>
      <c r="BM398">
        <v>22287</v>
      </c>
      <c r="BN398">
        <v>22699</v>
      </c>
      <c r="BO398">
        <v>23069</v>
      </c>
      <c r="BP398">
        <v>23402</v>
      </c>
      <c r="BQ398">
        <v>23642</v>
      </c>
      <c r="BR398">
        <v>24027</v>
      </c>
      <c r="BS398">
        <v>24387</v>
      </c>
      <c r="BT398">
        <v>24739</v>
      </c>
      <c r="BU398">
        <v>25078</v>
      </c>
      <c r="BV398">
        <v>25407</v>
      </c>
      <c r="BW398">
        <v>25739</v>
      </c>
      <c r="BX398">
        <v>26071</v>
      </c>
      <c r="BY398">
        <v>26405</v>
      </c>
      <c r="BZ398">
        <v>26740</v>
      </c>
      <c r="CA398">
        <v>27074</v>
      </c>
      <c r="CB398">
        <v>27406</v>
      </c>
      <c r="CC398">
        <v>27744</v>
      </c>
      <c r="CD398">
        <v>28086</v>
      </c>
      <c r="CE398">
        <v>28430</v>
      </c>
      <c r="CF398">
        <v>28778</v>
      </c>
      <c r="CG398">
        <v>29132</v>
      </c>
      <c r="CH398">
        <v>29495</v>
      </c>
      <c r="CI398">
        <v>29865</v>
      </c>
      <c r="CJ398">
        <v>30238</v>
      </c>
      <c r="CK398">
        <v>30614</v>
      </c>
      <c r="CL398">
        <v>30986</v>
      </c>
      <c r="CM398">
        <v>31354</v>
      </c>
      <c r="CN398">
        <v>31728</v>
      </c>
      <c r="CO398">
        <v>32096</v>
      </c>
      <c r="CP398">
        <v>32450</v>
      </c>
      <c r="CQ398">
        <v>32806</v>
      </c>
    </row>
    <row r="399" spans="1:95" x14ac:dyDescent="0.45">
      <c r="A399" t="s">
        <v>462</v>
      </c>
      <c r="B399" s="48" t="s">
        <v>463</v>
      </c>
      <c r="C399" t="s">
        <v>776</v>
      </c>
      <c r="D399" s="48" t="s">
        <v>777</v>
      </c>
      <c r="E399">
        <v>17711</v>
      </c>
      <c r="F399">
        <v>17959</v>
      </c>
      <c r="G399">
        <v>18193</v>
      </c>
      <c r="H399">
        <v>18440</v>
      </c>
      <c r="I399">
        <v>18702</v>
      </c>
      <c r="J399">
        <v>18984</v>
      </c>
      <c r="K399">
        <v>19243</v>
      </c>
      <c r="L399">
        <v>19440</v>
      </c>
      <c r="M399">
        <v>19613</v>
      </c>
      <c r="N399">
        <v>19779</v>
      </c>
      <c r="O399">
        <v>19955</v>
      </c>
      <c r="P399">
        <v>20177</v>
      </c>
      <c r="Q399">
        <v>20425</v>
      </c>
      <c r="R399">
        <v>20674</v>
      </c>
      <c r="S399">
        <v>20936</v>
      </c>
      <c r="T399">
        <v>21199</v>
      </c>
      <c r="U399">
        <v>21454</v>
      </c>
      <c r="V399">
        <v>21689</v>
      </c>
      <c r="W399">
        <v>21939</v>
      </c>
      <c r="X399">
        <v>22218</v>
      </c>
      <c r="Y399">
        <v>22494</v>
      </c>
      <c r="Z399">
        <v>22769</v>
      </c>
      <c r="AA399">
        <v>23040</v>
      </c>
      <c r="AB399">
        <v>23300</v>
      </c>
      <c r="AC399">
        <v>23544</v>
      </c>
      <c r="AD399">
        <v>23829</v>
      </c>
      <c r="AE399">
        <v>24049</v>
      </c>
      <c r="AF399">
        <v>24338</v>
      </c>
      <c r="AG399">
        <v>24667</v>
      </c>
      <c r="AH399">
        <v>24978</v>
      </c>
      <c r="AI399">
        <v>24853</v>
      </c>
      <c r="AJ399">
        <v>24670</v>
      </c>
      <c r="AK399">
        <v>24551</v>
      </c>
      <c r="AL399">
        <v>24086</v>
      </c>
      <c r="AM399">
        <v>23120</v>
      </c>
      <c r="AN399">
        <v>22538</v>
      </c>
      <c r="AO399">
        <v>22517</v>
      </c>
      <c r="AP399">
        <v>22799</v>
      </c>
      <c r="AQ399">
        <v>23081</v>
      </c>
      <c r="AR399">
        <v>23331</v>
      </c>
      <c r="AS399">
        <v>23661</v>
      </c>
      <c r="AT399">
        <v>24136</v>
      </c>
      <c r="AU399">
        <v>24521</v>
      </c>
      <c r="AV399">
        <v>24904</v>
      </c>
      <c r="AW399">
        <v>25108</v>
      </c>
      <c r="AX399">
        <v>25110</v>
      </c>
      <c r="AY399">
        <v>25106</v>
      </c>
      <c r="AZ399">
        <v>25122</v>
      </c>
      <c r="BA399">
        <v>25201</v>
      </c>
      <c r="BB399">
        <v>25334</v>
      </c>
      <c r="BC399">
        <v>25093</v>
      </c>
      <c r="BD399">
        <v>24888</v>
      </c>
      <c r="BE399">
        <v>24817</v>
      </c>
      <c r="BF399">
        <v>24846</v>
      </c>
      <c r="BG399">
        <v>24983</v>
      </c>
      <c r="BH399">
        <v>25247</v>
      </c>
      <c r="BI399">
        <v>25526</v>
      </c>
      <c r="BJ399">
        <v>25886</v>
      </c>
      <c r="BK399">
        <v>26328</v>
      </c>
      <c r="BL399">
        <v>26772</v>
      </c>
      <c r="BM399">
        <v>27190</v>
      </c>
      <c r="BN399">
        <v>27591</v>
      </c>
      <c r="BO399">
        <v>27916</v>
      </c>
      <c r="BP399">
        <v>28155</v>
      </c>
      <c r="BQ399">
        <v>28273</v>
      </c>
      <c r="BR399">
        <v>28555</v>
      </c>
      <c r="BS399">
        <v>28796</v>
      </c>
      <c r="BT399">
        <v>29019</v>
      </c>
      <c r="BU399">
        <v>29215</v>
      </c>
      <c r="BV399">
        <v>29392</v>
      </c>
      <c r="BW399">
        <v>29565</v>
      </c>
      <c r="BX399">
        <v>29728</v>
      </c>
      <c r="BY399">
        <v>29885</v>
      </c>
      <c r="BZ399">
        <v>30034</v>
      </c>
      <c r="CA399">
        <v>30173</v>
      </c>
      <c r="CB399">
        <v>30302</v>
      </c>
      <c r="CC399">
        <v>30430</v>
      </c>
      <c r="CD399">
        <v>30550</v>
      </c>
      <c r="CE399">
        <v>30664</v>
      </c>
      <c r="CF399">
        <v>30777</v>
      </c>
      <c r="CG399">
        <v>30887</v>
      </c>
      <c r="CH399">
        <v>31000</v>
      </c>
      <c r="CI399">
        <v>31110</v>
      </c>
      <c r="CJ399">
        <v>31213</v>
      </c>
      <c r="CK399">
        <v>31319</v>
      </c>
      <c r="CL399">
        <v>31421</v>
      </c>
      <c r="CM399">
        <v>31517</v>
      </c>
      <c r="CN399">
        <v>31614</v>
      </c>
      <c r="CO399">
        <v>31707</v>
      </c>
      <c r="CP399">
        <v>31783</v>
      </c>
      <c r="CQ399">
        <v>31861</v>
      </c>
    </row>
    <row r="400" spans="1:95" x14ac:dyDescent="0.45">
      <c r="A400" t="s">
        <v>462</v>
      </c>
      <c r="B400" s="48" t="s">
        <v>463</v>
      </c>
      <c r="C400" t="s">
        <v>774</v>
      </c>
      <c r="D400" s="48" t="s">
        <v>775</v>
      </c>
      <c r="E400">
        <v>16416</v>
      </c>
      <c r="F400">
        <v>16598</v>
      </c>
      <c r="G400">
        <v>16770</v>
      </c>
      <c r="H400">
        <v>16951</v>
      </c>
      <c r="I400">
        <v>17145</v>
      </c>
      <c r="J400">
        <v>17363</v>
      </c>
      <c r="K400">
        <v>17573</v>
      </c>
      <c r="L400">
        <v>17762</v>
      </c>
      <c r="M400">
        <v>17947</v>
      </c>
      <c r="N400">
        <v>18128</v>
      </c>
      <c r="O400">
        <v>18314</v>
      </c>
      <c r="P400">
        <v>18526</v>
      </c>
      <c r="Q400">
        <v>18747</v>
      </c>
      <c r="R400">
        <v>18962</v>
      </c>
      <c r="S400">
        <v>19170</v>
      </c>
      <c r="T400">
        <v>19369</v>
      </c>
      <c r="U400">
        <v>19566</v>
      </c>
      <c r="V400">
        <v>19779</v>
      </c>
      <c r="W400">
        <v>20029</v>
      </c>
      <c r="X400">
        <v>20303</v>
      </c>
      <c r="Y400">
        <v>20578</v>
      </c>
      <c r="Z400">
        <v>20857</v>
      </c>
      <c r="AA400">
        <v>21131</v>
      </c>
      <c r="AB400">
        <v>21370</v>
      </c>
      <c r="AC400">
        <v>21597</v>
      </c>
      <c r="AD400">
        <v>21878</v>
      </c>
      <c r="AE400">
        <v>22082</v>
      </c>
      <c r="AF400">
        <v>22363</v>
      </c>
      <c r="AG400">
        <v>22688</v>
      </c>
      <c r="AH400">
        <v>22980</v>
      </c>
      <c r="AI400">
        <v>22887</v>
      </c>
      <c r="AJ400">
        <v>22776</v>
      </c>
      <c r="AK400">
        <v>22735</v>
      </c>
      <c r="AL400">
        <v>22387</v>
      </c>
      <c r="AM400">
        <v>21574</v>
      </c>
      <c r="AN400">
        <v>21072</v>
      </c>
      <c r="AO400">
        <v>21063</v>
      </c>
      <c r="AP400">
        <v>21332</v>
      </c>
      <c r="AQ400">
        <v>21593</v>
      </c>
      <c r="AR400">
        <v>21815</v>
      </c>
      <c r="AS400">
        <v>22093</v>
      </c>
      <c r="AT400">
        <v>22499</v>
      </c>
      <c r="AU400">
        <v>22814</v>
      </c>
      <c r="AV400">
        <v>23128</v>
      </c>
      <c r="AW400">
        <v>23276</v>
      </c>
      <c r="AX400">
        <v>23249</v>
      </c>
      <c r="AY400">
        <v>23229</v>
      </c>
      <c r="AZ400">
        <v>23256</v>
      </c>
      <c r="BA400">
        <v>23346</v>
      </c>
      <c r="BB400">
        <v>23457</v>
      </c>
      <c r="BC400">
        <v>23564</v>
      </c>
      <c r="BD400">
        <v>23655</v>
      </c>
      <c r="BE400">
        <v>23474</v>
      </c>
      <c r="BF400">
        <v>23400</v>
      </c>
      <c r="BG400">
        <v>23445</v>
      </c>
      <c r="BH400">
        <v>23654</v>
      </c>
      <c r="BI400">
        <v>23938</v>
      </c>
      <c r="BJ400">
        <v>24294</v>
      </c>
      <c r="BK400">
        <v>24668</v>
      </c>
      <c r="BL400">
        <v>25021</v>
      </c>
      <c r="BM400">
        <v>25377</v>
      </c>
      <c r="BN400">
        <v>25714</v>
      </c>
      <c r="BO400">
        <v>26011</v>
      </c>
      <c r="BP400">
        <v>26284</v>
      </c>
      <c r="BQ400">
        <v>26446</v>
      </c>
      <c r="BR400">
        <v>26759</v>
      </c>
      <c r="BS400">
        <v>27035</v>
      </c>
      <c r="BT400">
        <v>27290</v>
      </c>
      <c r="BU400">
        <v>27520</v>
      </c>
      <c r="BV400">
        <v>27728</v>
      </c>
      <c r="BW400">
        <v>27926</v>
      </c>
      <c r="BX400">
        <v>28115</v>
      </c>
      <c r="BY400">
        <v>28294</v>
      </c>
      <c r="BZ400">
        <v>28462</v>
      </c>
      <c r="CA400">
        <v>28621</v>
      </c>
      <c r="CB400">
        <v>28764</v>
      </c>
      <c r="CC400">
        <v>28903</v>
      </c>
      <c r="CD400">
        <v>29040</v>
      </c>
      <c r="CE400">
        <v>29168</v>
      </c>
      <c r="CF400">
        <v>29285</v>
      </c>
      <c r="CG400">
        <v>29402</v>
      </c>
      <c r="CH400">
        <v>29517</v>
      </c>
      <c r="CI400">
        <v>29630</v>
      </c>
      <c r="CJ400">
        <v>29740</v>
      </c>
      <c r="CK400">
        <v>29848</v>
      </c>
      <c r="CL400">
        <v>29949</v>
      </c>
      <c r="CM400">
        <v>30045</v>
      </c>
      <c r="CN400">
        <v>30148</v>
      </c>
      <c r="CO400">
        <v>30240</v>
      </c>
      <c r="CP400">
        <v>30318</v>
      </c>
      <c r="CQ400">
        <v>30399</v>
      </c>
    </row>
    <row r="401" spans="1:95" x14ac:dyDescent="0.45">
      <c r="A401" t="s">
        <v>462</v>
      </c>
      <c r="B401" s="48" t="s">
        <v>463</v>
      </c>
      <c r="C401" t="s">
        <v>768</v>
      </c>
      <c r="D401" s="48" t="s">
        <v>769</v>
      </c>
      <c r="E401">
        <v>34127</v>
      </c>
      <c r="F401">
        <v>34557</v>
      </c>
      <c r="G401">
        <v>34963</v>
      </c>
      <c r="H401">
        <v>35391</v>
      </c>
      <c r="I401">
        <v>35847</v>
      </c>
      <c r="J401">
        <v>36347</v>
      </c>
      <c r="K401">
        <v>36816</v>
      </c>
      <c r="L401">
        <v>37202</v>
      </c>
      <c r="M401">
        <v>37560</v>
      </c>
      <c r="N401">
        <v>37907</v>
      </c>
      <c r="O401">
        <v>38269</v>
      </c>
      <c r="P401">
        <v>38703</v>
      </c>
      <c r="Q401">
        <v>39172</v>
      </c>
      <c r="R401">
        <v>39636</v>
      </c>
      <c r="S401">
        <v>40106</v>
      </c>
      <c r="T401">
        <v>40568</v>
      </c>
      <c r="U401">
        <v>41020</v>
      </c>
      <c r="V401">
        <v>41468</v>
      </c>
      <c r="W401">
        <v>41968</v>
      </c>
      <c r="X401">
        <v>42521</v>
      </c>
      <c r="Y401">
        <v>43072</v>
      </c>
      <c r="Z401">
        <v>43626</v>
      </c>
      <c r="AA401">
        <v>44171</v>
      </c>
      <c r="AB401">
        <v>44670</v>
      </c>
      <c r="AC401">
        <v>45141</v>
      </c>
      <c r="AD401">
        <v>45707</v>
      </c>
      <c r="AE401">
        <v>46131</v>
      </c>
      <c r="AF401">
        <v>46701</v>
      </c>
      <c r="AG401">
        <v>47355</v>
      </c>
      <c r="AH401">
        <v>47958</v>
      </c>
      <c r="AI401">
        <v>47740</v>
      </c>
      <c r="AJ401">
        <v>47446</v>
      </c>
      <c r="AK401">
        <v>47286</v>
      </c>
      <c r="AL401">
        <v>46473</v>
      </c>
      <c r="AM401">
        <v>44694</v>
      </c>
      <c r="AN401">
        <v>43610</v>
      </c>
      <c r="AO401">
        <v>43580</v>
      </c>
      <c r="AP401">
        <v>44131</v>
      </c>
      <c r="AQ401">
        <v>44674</v>
      </c>
      <c r="AR401">
        <v>45146</v>
      </c>
      <c r="AS401">
        <v>45754</v>
      </c>
      <c r="AT401">
        <v>46635</v>
      </c>
      <c r="AU401">
        <v>47335</v>
      </c>
      <c r="AV401">
        <v>48032</v>
      </c>
      <c r="AW401">
        <v>48384</v>
      </c>
      <c r="AX401">
        <v>48359</v>
      </c>
      <c r="AY401">
        <v>48335</v>
      </c>
      <c r="AZ401">
        <v>48378</v>
      </c>
      <c r="BA401">
        <v>48547</v>
      </c>
      <c r="BB401">
        <v>48791</v>
      </c>
      <c r="BC401">
        <v>48657</v>
      </c>
      <c r="BD401">
        <v>48543</v>
      </c>
      <c r="BE401">
        <v>48291</v>
      </c>
      <c r="BF401">
        <v>48246</v>
      </c>
      <c r="BG401">
        <v>48428</v>
      </c>
      <c r="BH401">
        <v>48901</v>
      </c>
      <c r="BI401">
        <v>49464</v>
      </c>
      <c r="BJ401">
        <v>50180</v>
      </c>
      <c r="BK401">
        <v>50996</v>
      </c>
      <c r="BL401">
        <v>51793</v>
      </c>
      <c r="BM401">
        <v>52567</v>
      </c>
      <c r="BN401">
        <v>53305</v>
      </c>
      <c r="BO401">
        <v>53927</v>
      </c>
      <c r="BP401">
        <v>54439</v>
      </c>
      <c r="BQ401">
        <v>54719</v>
      </c>
      <c r="BR401">
        <v>55314</v>
      </c>
      <c r="BS401">
        <v>55831</v>
      </c>
      <c r="BT401">
        <v>56309</v>
      </c>
      <c r="BU401">
        <v>56735</v>
      </c>
      <c r="BV401">
        <v>57120</v>
      </c>
      <c r="BW401">
        <v>57491</v>
      </c>
      <c r="BX401">
        <v>57843</v>
      </c>
      <c r="BY401">
        <v>58179</v>
      </c>
      <c r="BZ401">
        <v>58496</v>
      </c>
      <c r="CA401">
        <v>58794</v>
      </c>
      <c r="CB401">
        <v>59066</v>
      </c>
      <c r="CC401">
        <v>59333</v>
      </c>
      <c r="CD401">
        <v>59590</v>
      </c>
      <c r="CE401">
        <v>59832</v>
      </c>
      <c r="CF401">
        <v>60062</v>
      </c>
      <c r="CG401">
        <v>60289</v>
      </c>
      <c r="CH401">
        <v>60517</v>
      </c>
      <c r="CI401">
        <v>60740</v>
      </c>
      <c r="CJ401">
        <v>60953</v>
      </c>
      <c r="CK401">
        <v>61167</v>
      </c>
      <c r="CL401">
        <v>61370</v>
      </c>
      <c r="CM401">
        <v>61562</v>
      </c>
      <c r="CN401">
        <v>61762</v>
      </c>
      <c r="CO401">
        <v>61947</v>
      </c>
      <c r="CP401">
        <v>62101</v>
      </c>
      <c r="CQ401">
        <v>62260</v>
      </c>
    </row>
    <row r="402" spans="1:95" x14ac:dyDescent="0.45">
      <c r="A402" t="s">
        <v>94</v>
      </c>
      <c r="B402" s="48" t="s">
        <v>459</v>
      </c>
      <c r="C402" t="s">
        <v>770</v>
      </c>
      <c r="D402" s="48" t="s">
        <v>771</v>
      </c>
      <c r="E402">
        <v>284712</v>
      </c>
      <c r="F402">
        <v>291149</v>
      </c>
      <c r="G402">
        <v>297832</v>
      </c>
      <c r="H402">
        <v>304760</v>
      </c>
      <c r="I402">
        <v>311702</v>
      </c>
      <c r="J402">
        <v>318601</v>
      </c>
      <c r="K402">
        <v>325071</v>
      </c>
      <c r="L402">
        <v>331232</v>
      </c>
      <c r="M402">
        <v>336668</v>
      </c>
      <c r="N402">
        <v>341794</v>
      </c>
      <c r="O402">
        <v>346558</v>
      </c>
      <c r="P402">
        <v>350933</v>
      </c>
      <c r="Q402">
        <v>354863</v>
      </c>
      <c r="R402">
        <v>358294</v>
      </c>
      <c r="S402">
        <v>361354</v>
      </c>
      <c r="T402">
        <v>364428</v>
      </c>
      <c r="U402">
        <v>368190</v>
      </c>
      <c r="V402">
        <v>374710</v>
      </c>
      <c r="W402">
        <v>382747</v>
      </c>
      <c r="X402">
        <v>391043</v>
      </c>
      <c r="Y402">
        <v>399507</v>
      </c>
      <c r="Z402">
        <v>408165</v>
      </c>
      <c r="AA402">
        <v>417045</v>
      </c>
      <c r="AB402">
        <v>426173</v>
      </c>
      <c r="AC402">
        <v>435535</v>
      </c>
      <c r="AD402">
        <v>444947</v>
      </c>
      <c r="AE402">
        <v>453379</v>
      </c>
      <c r="AF402">
        <v>455375</v>
      </c>
      <c r="AG402">
        <v>454573</v>
      </c>
      <c r="AH402">
        <v>453317</v>
      </c>
      <c r="AI402">
        <v>451531</v>
      </c>
      <c r="AJ402">
        <v>449230</v>
      </c>
      <c r="AK402">
        <v>446422</v>
      </c>
      <c r="AL402">
        <v>443136</v>
      </c>
      <c r="AM402">
        <v>439405</v>
      </c>
      <c r="AN402">
        <v>435349</v>
      </c>
      <c r="AO402">
        <v>431779</v>
      </c>
      <c r="AP402">
        <v>432610</v>
      </c>
      <c r="AQ402">
        <v>434785</v>
      </c>
      <c r="AR402">
        <v>436585</v>
      </c>
      <c r="AS402">
        <v>438046</v>
      </c>
      <c r="AT402">
        <v>439241</v>
      </c>
      <c r="AU402">
        <v>440248</v>
      </c>
      <c r="AV402">
        <v>441070</v>
      </c>
      <c r="AW402">
        <v>441738</v>
      </c>
      <c r="AX402">
        <v>442328</v>
      </c>
      <c r="AY402">
        <v>442832</v>
      </c>
      <c r="AZ402">
        <v>443017</v>
      </c>
      <c r="BA402">
        <v>441347</v>
      </c>
      <c r="BB402">
        <v>438577</v>
      </c>
      <c r="BC402">
        <v>435444</v>
      </c>
      <c r="BD402">
        <v>431999</v>
      </c>
      <c r="BE402">
        <v>428218</v>
      </c>
      <c r="BF402">
        <v>424216</v>
      </c>
      <c r="BG402">
        <v>420107</v>
      </c>
      <c r="BH402">
        <v>415877</v>
      </c>
      <c r="BI402">
        <v>411465</v>
      </c>
      <c r="BJ402">
        <v>406624</v>
      </c>
      <c r="BK402">
        <v>401285</v>
      </c>
      <c r="BL402">
        <v>395694</v>
      </c>
      <c r="BM402">
        <v>391174</v>
      </c>
      <c r="BN402">
        <v>387402</v>
      </c>
      <c r="BO402">
        <v>384052</v>
      </c>
      <c r="BP402">
        <v>381552</v>
      </c>
      <c r="BQ402">
        <v>379018</v>
      </c>
      <c r="BR402">
        <v>376378</v>
      </c>
      <c r="BS402">
        <v>373638</v>
      </c>
      <c r="BT402">
        <v>370873</v>
      </c>
      <c r="BU402">
        <v>368126</v>
      </c>
      <c r="BV402">
        <v>365331</v>
      </c>
      <c r="BW402">
        <v>362514</v>
      </c>
      <c r="BX402">
        <v>359633</v>
      </c>
      <c r="BY402">
        <v>356677</v>
      </c>
      <c r="BZ402">
        <v>353715</v>
      </c>
      <c r="CA402">
        <v>350735</v>
      </c>
      <c r="CB402">
        <v>347757</v>
      </c>
      <c r="CC402">
        <v>344767</v>
      </c>
      <c r="CD402">
        <v>341811</v>
      </c>
      <c r="CE402">
        <v>338835</v>
      </c>
      <c r="CF402">
        <v>335834</v>
      </c>
      <c r="CG402">
        <v>332819</v>
      </c>
      <c r="CH402">
        <v>329831</v>
      </c>
      <c r="CI402">
        <v>326827</v>
      </c>
      <c r="CJ402">
        <v>323747</v>
      </c>
      <c r="CK402">
        <v>320648</v>
      </c>
      <c r="CL402">
        <v>317510</v>
      </c>
      <c r="CM402">
        <v>314320</v>
      </c>
      <c r="CN402">
        <v>311089</v>
      </c>
      <c r="CO402">
        <v>307836</v>
      </c>
      <c r="CP402">
        <v>304522</v>
      </c>
      <c r="CQ402">
        <v>301139</v>
      </c>
    </row>
    <row r="403" spans="1:95" x14ac:dyDescent="0.45">
      <c r="A403" t="s">
        <v>94</v>
      </c>
      <c r="B403" s="48" t="s">
        <v>459</v>
      </c>
      <c r="C403" t="s">
        <v>772</v>
      </c>
      <c r="D403" s="48" t="s">
        <v>773</v>
      </c>
      <c r="E403">
        <v>120175</v>
      </c>
      <c r="F403">
        <v>126257</v>
      </c>
      <c r="G403">
        <v>132704</v>
      </c>
      <c r="H403">
        <v>139516</v>
      </c>
      <c r="I403">
        <v>146622</v>
      </c>
      <c r="J403">
        <v>153974</v>
      </c>
      <c r="K403">
        <v>161416</v>
      </c>
      <c r="L403">
        <v>167641</v>
      </c>
      <c r="M403">
        <v>173334</v>
      </c>
      <c r="N403">
        <v>179003</v>
      </c>
      <c r="O403">
        <v>184630</v>
      </c>
      <c r="P403">
        <v>190188</v>
      </c>
      <c r="Q403">
        <v>195636</v>
      </c>
      <c r="R403">
        <v>200928</v>
      </c>
      <c r="S403">
        <v>206135</v>
      </c>
      <c r="T403">
        <v>211478</v>
      </c>
      <c r="U403">
        <v>217344</v>
      </c>
      <c r="V403">
        <v>223095</v>
      </c>
      <c r="W403">
        <v>229344</v>
      </c>
      <c r="X403">
        <v>235819</v>
      </c>
      <c r="Y403">
        <v>242468</v>
      </c>
      <c r="Z403">
        <v>249306</v>
      </c>
      <c r="AA403">
        <v>256369</v>
      </c>
      <c r="AB403">
        <v>263662</v>
      </c>
      <c r="AC403">
        <v>271181</v>
      </c>
      <c r="AD403">
        <v>278814</v>
      </c>
      <c r="AE403">
        <v>285927</v>
      </c>
      <c r="AF403">
        <v>295165</v>
      </c>
      <c r="AG403">
        <v>304124</v>
      </c>
      <c r="AH403">
        <v>313004</v>
      </c>
      <c r="AI403">
        <v>321785</v>
      </c>
      <c r="AJ403">
        <v>330426</v>
      </c>
      <c r="AK403">
        <v>338924</v>
      </c>
      <c r="AL403">
        <v>347233</v>
      </c>
      <c r="AM403">
        <v>355366</v>
      </c>
      <c r="AN403">
        <v>363397</v>
      </c>
      <c r="AO403">
        <v>372010</v>
      </c>
      <c r="AP403">
        <v>379529</v>
      </c>
      <c r="AQ403">
        <v>387473</v>
      </c>
      <c r="AR403">
        <v>395243</v>
      </c>
      <c r="AS403">
        <v>402863</v>
      </c>
      <c r="AT403">
        <v>410355</v>
      </c>
      <c r="AU403">
        <v>417801</v>
      </c>
      <c r="AV403">
        <v>425216</v>
      </c>
      <c r="AW403">
        <v>432628</v>
      </c>
      <c r="AX403">
        <v>440051</v>
      </c>
      <c r="AY403">
        <v>447533</v>
      </c>
      <c r="AZ403">
        <v>454815</v>
      </c>
      <c r="BA403">
        <v>462052</v>
      </c>
      <c r="BB403">
        <v>468662</v>
      </c>
      <c r="BC403">
        <v>474975</v>
      </c>
      <c r="BD403">
        <v>480990</v>
      </c>
      <c r="BE403">
        <v>486700</v>
      </c>
      <c r="BF403">
        <v>492136</v>
      </c>
      <c r="BG403">
        <v>497478</v>
      </c>
      <c r="BH403">
        <v>502701</v>
      </c>
      <c r="BI403">
        <v>507701</v>
      </c>
      <c r="BJ403">
        <v>512135</v>
      </c>
      <c r="BK403">
        <v>515895</v>
      </c>
      <c r="BL403">
        <v>519205</v>
      </c>
      <c r="BM403">
        <v>523789</v>
      </c>
      <c r="BN403">
        <v>529309</v>
      </c>
      <c r="BO403">
        <v>535370</v>
      </c>
      <c r="BP403">
        <v>542593</v>
      </c>
      <c r="BQ403">
        <v>549766</v>
      </c>
      <c r="BR403">
        <v>556776</v>
      </c>
      <c r="BS403">
        <v>563644</v>
      </c>
      <c r="BT403">
        <v>570453</v>
      </c>
      <c r="BU403">
        <v>577242</v>
      </c>
      <c r="BV403">
        <v>583951</v>
      </c>
      <c r="BW403">
        <v>590592</v>
      </c>
      <c r="BX403">
        <v>597066</v>
      </c>
      <c r="BY403">
        <v>603396</v>
      </c>
      <c r="BZ403">
        <v>609641</v>
      </c>
      <c r="CA403">
        <v>615796</v>
      </c>
      <c r="CB403">
        <v>621872</v>
      </c>
      <c r="CC403">
        <v>627887</v>
      </c>
      <c r="CD403">
        <v>633845</v>
      </c>
      <c r="CE403">
        <v>639723</v>
      </c>
      <c r="CF403">
        <v>645448</v>
      </c>
      <c r="CG403">
        <v>651039</v>
      </c>
      <c r="CH403">
        <v>656593</v>
      </c>
      <c r="CI403">
        <v>661999</v>
      </c>
      <c r="CJ403">
        <v>667124</v>
      </c>
      <c r="CK403">
        <v>672101</v>
      </c>
      <c r="CL403">
        <v>676947</v>
      </c>
      <c r="CM403">
        <v>681655</v>
      </c>
      <c r="CN403">
        <v>686248</v>
      </c>
      <c r="CO403">
        <v>690724</v>
      </c>
      <c r="CP403">
        <v>695024</v>
      </c>
      <c r="CQ403">
        <v>699122</v>
      </c>
    </row>
    <row r="404" spans="1:95" x14ac:dyDescent="0.45">
      <c r="A404" t="s">
        <v>94</v>
      </c>
      <c r="B404" s="48" t="s">
        <v>459</v>
      </c>
      <c r="C404" t="s">
        <v>776</v>
      </c>
      <c r="D404" s="48" t="s">
        <v>777</v>
      </c>
      <c r="E404">
        <v>209393</v>
      </c>
      <c r="F404">
        <v>215423</v>
      </c>
      <c r="G404">
        <v>221767</v>
      </c>
      <c r="H404">
        <v>228433</v>
      </c>
      <c r="I404">
        <v>235264</v>
      </c>
      <c r="J404">
        <v>242243</v>
      </c>
      <c r="K404">
        <v>249022</v>
      </c>
      <c r="L404">
        <v>254975</v>
      </c>
      <c r="M404">
        <v>260308</v>
      </c>
      <c r="N404">
        <v>265476</v>
      </c>
      <c r="O404">
        <v>270421</v>
      </c>
      <c r="P404">
        <v>275108</v>
      </c>
      <c r="Q404">
        <v>279509</v>
      </c>
      <c r="R404">
        <v>283589</v>
      </c>
      <c r="S404">
        <v>287429</v>
      </c>
      <c r="T404">
        <v>291305</v>
      </c>
      <c r="U404">
        <v>295825</v>
      </c>
      <c r="V404">
        <v>301802</v>
      </c>
      <c r="W404">
        <v>308877</v>
      </c>
      <c r="X404">
        <v>316211</v>
      </c>
      <c r="Y404">
        <v>323711</v>
      </c>
      <c r="Z404">
        <v>331413</v>
      </c>
      <c r="AA404">
        <v>339364</v>
      </c>
      <c r="AB404">
        <v>347551</v>
      </c>
      <c r="AC404">
        <v>355962</v>
      </c>
      <c r="AD404">
        <v>364497</v>
      </c>
      <c r="AE404">
        <v>372312</v>
      </c>
      <c r="AF404">
        <v>377961</v>
      </c>
      <c r="AG404">
        <v>382102</v>
      </c>
      <c r="AH404">
        <v>386020</v>
      </c>
      <c r="AI404">
        <v>389628</v>
      </c>
      <c r="AJ404">
        <v>392910</v>
      </c>
      <c r="AK404">
        <v>395867</v>
      </c>
      <c r="AL404">
        <v>398464</v>
      </c>
      <c r="AM404">
        <v>400747</v>
      </c>
      <c r="AN404">
        <v>402823</v>
      </c>
      <c r="AO404">
        <v>405431</v>
      </c>
      <c r="AP404">
        <v>409746</v>
      </c>
      <c r="AQ404">
        <v>415006</v>
      </c>
      <c r="AR404">
        <v>419993</v>
      </c>
      <c r="AS404">
        <v>424726</v>
      </c>
      <c r="AT404">
        <v>429254</v>
      </c>
      <c r="AU404">
        <v>433658</v>
      </c>
      <c r="AV404">
        <v>437966</v>
      </c>
      <c r="AW404">
        <v>442227</v>
      </c>
      <c r="AX404">
        <v>446449</v>
      </c>
      <c r="AY404">
        <v>450646</v>
      </c>
      <c r="AZ404">
        <v>454597</v>
      </c>
      <c r="BA404">
        <v>457183</v>
      </c>
      <c r="BB404">
        <v>458461</v>
      </c>
      <c r="BC404">
        <v>459388</v>
      </c>
      <c r="BD404">
        <v>460003</v>
      </c>
      <c r="BE404">
        <v>460246</v>
      </c>
      <c r="BF404">
        <v>460254</v>
      </c>
      <c r="BG404">
        <v>460158</v>
      </c>
      <c r="BH404">
        <v>459885</v>
      </c>
      <c r="BI404">
        <v>459495</v>
      </c>
      <c r="BJ404">
        <v>458613</v>
      </c>
      <c r="BK404">
        <v>457086</v>
      </c>
      <c r="BL404">
        <v>455233</v>
      </c>
      <c r="BM404">
        <v>454673</v>
      </c>
      <c r="BN404">
        <v>455108</v>
      </c>
      <c r="BO404">
        <v>456267</v>
      </c>
      <c r="BP404">
        <v>458652</v>
      </c>
      <c r="BQ404">
        <v>460973</v>
      </c>
      <c r="BR404">
        <v>463127</v>
      </c>
      <c r="BS404">
        <v>465152</v>
      </c>
      <c r="BT404">
        <v>467132</v>
      </c>
      <c r="BU404">
        <v>469111</v>
      </c>
      <c r="BV404">
        <v>471022</v>
      </c>
      <c r="BW404">
        <v>472887</v>
      </c>
      <c r="BX404">
        <v>474631</v>
      </c>
      <c r="BY404">
        <v>476262</v>
      </c>
      <c r="BZ404">
        <v>477846</v>
      </c>
      <c r="CA404">
        <v>479374</v>
      </c>
      <c r="CB404">
        <v>480859</v>
      </c>
      <c r="CC404">
        <v>482303</v>
      </c>
      <c r="CD404">
        <v>483737</v>
      </c>
      <c r="CE404">
        <v>485119</v>
      </c>
      <c r="CF404">
        <v>486409</v>
      </c>
      <c r="CG404">
        <v>487623</v>
      </c>
      <c r="CH404">
        <v>488829</v>
      </c>
      <c r="CI404">
        <v>489952</v>
      </c>
      <c r="CJ404">
        <v>490891</v>
      </c>
      <c r="CK404">
        <v>491747</v>
      </c>
      <c r="CL404">
        <v>492517</v>
      </c>
      <c r="CM404">
        <v>493192</v>
      </c>
      <c r="CN404">
        <v>493786</v>
      </c>
      <c r="CO404">
        <v>494307</v>
      </c>
      <c r="CP404">
        <v>494712</v>
      </c>
      <c r="CQ404">
        <v>494978</v>
      </c>
    </row>
    <row r="405" spans="1:95" x14ac:dyDescent="0.45">
      <c r="A405" t="s">
        <v>94</v>
      </c>
      <c r="B405" s="48" t="s">
        <v>459</v>
      </c>
      <c r="C405" t="s">
        <v>774</v>
      </c>
      <c r="D405" s="48" t="s">
        <v>775</v>
      </c>
      <c r="E405">
        <v>195494</v>
      </c>
      <c r="F405">
        <v>201983</v>
      </c>
      <c r="G405">
        <v>208769</v>
      </c>
      <c r="H405">
        <v>215843</v>
      </c>
      <c r="I405">
        <v>223060</v>
      </c>
      <c r="J405">
        <v>230332</v>
      </c>
      <c r="K405">
        <v>237465</v>
      </c>
      <c r="L405">
        <v>243898</v>
      </c>
      <c r="M405">
        <v>249694</v>
      </c>
      <c r="N405">
        <v>255321</v>
      </c>
      <c r="O405">
        <v>260767</v>
      </c>
      <c r="P405">
        <v>266013</v>
      </c>
      <c r="Q405">
        <v>270990</v>
      </c>
      <c r="R405">
        <v>275633</v>
      </c>
      <c r="S405">
        <v>280060</v>
      </c>
      <c r="T405">
        <v>284601</v>
      </c>
      <c r="U405">
        <v>289709</v>
      </c>
      <c r="V405">
        <v>296003</v>
      </c>
      <c r="W405">
        <v>303214</v>
      </c>
      <c r="X405">
        <v>310651</v>
      </c>
      <c r="Y405">
        <v>318264</v>
      </c>
      <c r="Z405">
        <v>326058</v>
      </c>
      <c r="AA405">
        <v>334050</v>
      </c>
      <c r="AB405">
        <v>342284</v>
      </c>
      <c r="AC405">
        <v>350754</v>
      </c>
      <c r="AD405">
        <v>359264</v>
      </c>
      <c r="AE405">
        <v>366994</v>
      </c>
      <c r="AF405">
        <v>372579</v>
      </c>
      <c r="AG405">
        <v>376595</v>
      </c>
      <c r="AH405">
        <v>380301</v>
      </c>
      <c r="AI405">
        <v>383688</v>
      </c>
      <c r="AJ405">
        <v>386746</v>
      </c>
      <c r="AK405">
        <v>389479</v>
      </c>
      <c r="AL405">
        <v>391905</v>
      </c>
      <c r="AM405">
        <v>394024</v>
      </c>
      <c r="AN405">
        <v>395923</v>
      </c>
      <c r="AO405">
        <v>398358</v>
      </c>
      <c r="AP405">
        <v>402393</v>
      </c>
      <c r="AQ405">
        <v>407252</v>
      </c>
      <c r="AR405">
        <v>411835</v>
      </c>
      <c r="AS405">
        <v>416183</v>
      </c>
      <c r="AT405">
        <v>420342</v>
      </c>
      <c r="AU405">
        <v>424391</v>
      </c>
      <c r="AV405">
        <v>428320</v>
      </c>
      <c r="AW405">
        <v>432139</v>
      </c>
      <c r="AX405">
        <v>435930</v>
      </c>
      <c r="AY405">
        <v>439719</v>
      </c>
      <c r="AZ405">
        <v>443235</v>
      </c>
      <c r="BA405">
        <v>446216</v>
      </c>
      <c r="BB405">
        <v>448778</v>
      </c>
      <c r="BC405">
        <v>451031</v>
      </c>
      <c r="BD405">
        <v>452986</v>
      </c>
      <c r="BE405">
        <v>454672</v>
      </c>
      <c r="BF405">
        <v>456098</v>
      </c>
      <c r="BG405">
        <v>457427</v>
      </c>
      <c r="BH405">
        <v>458693</v>
      </c>
      <c r="BI405">
        <v>459671</v>
      </c>
      <c r="BJ405">
        <v>460146</v>
      </c>
      <c r="BK405">
        <v>460094</v>
      </c>
      <c r="BL405">
        <v>459666</v>
      </c>
      <c r="BM405">
        <v>460290</v>
      </c>
      <c r="BN405">
        <v>461603</v>
      </c>
      <c r="BO405">
        <v>463155</v>
      </c>
      <c r="BP405">
        <v>465493</v>
      </c>
      <c r="BQ405">
        <v>467811</v>
      </c>
      <c r="BR405">
        <v>470027</v>
      </c>
      <c r="BS405">
        <v>472130</v>
      </c>
      <c r="BT405">
        <v>474194</v>
      </c>
      <c r="BU405">
        <v>476257</v>
      </c>
      <c r="BV405">
        <v>478260</v>
      </c>
      <c r="BW405">
        <v>480219</v>
      </c>
      <c r="BX405">
        <v>482068</v>
      </c>
      <c r="BY405">
        <v>483811</v>
      </c>
      <c r="BZ405">
        <v>485510</v>
      </c>
      <c r="CA405">
        <v>487157</v>
      </c>
      <c r="CB405">
        <v>488770</v>
      </c>
      <c r="CC405">
        <v>490351</v>
      </c>
      <c r="CD405">
        <v>491919</v>
      </c>
      <c r="CE405">
        <v>493439</v>
      </c>
      <c r="CF405">
        <v>494873</v>
      </c>
      <c r="CG405">
        <v>496235</v>
      </c>
      <c r="CH405">
        <v>497595</v>
      </c>
      <c r="CI405">
        <v>498874</v>
      </c>
      <c r="CJ405">
        <v>499980</v>
      </c>
      <c r="CK405">
        <v>501002</v>
      </c>
      <c r="CL405">
        <v>501940</v>
      </c>
      <c r="CM405">
        <v>502783</v>
      </c>
      <c r="CN405">
        <v>503551</v>
      </c>
      <c r="CO405">
        <v>504253</v>
      </c>
      <c r="CP405">
        <v>504834</v>
      </c>
      <c r="CQ405">
        <v>505283</v>
      </c>
    </row>
    <row r="406" spans="1:95" x14ac:dyDescent="0.45">
      <c r="A406" t="s">
        <v>94</v>
      </c>
      <c r="B406" s="48" t="s">
        <v>459</v>
      </c>
      <c r="C406" t="s">
        <v>768</v>
      </c>
      <c r="D406" s="48" t="s">
        <v>769</v>
      </c>
      <c r="E406">
        <v>404887</v>
      </c>
      <c r="F406">
        <v>417406</v>
      </c>
      <c r="G406">
        <v>430536</v>
      </c>
      <c r="H406">
        <v>444276</v>
      </c>
      <c r="I406">
        <v>458324</v>
      </c>
      <c r="J406">
        <v>472575</v>
      </c>
      <c r="K406">
        <v>486487</v>
      </c>
      <c r="L406">
        <v>498873</v>
      </c>
      <c r="M406">
        <v>510002</v>
      </c>
      <c r="N406">
        <v>520797</v>
      </c>
      <c r="O406">
        <v>531188</v>
      </c>
      <c r="P406">
        <v>541121</v>
      </c>
      <c r="Q406">
        <v>550499</v>
      </c>
      <c r="R406">
        <v>559222</v>
      </c>
      <c r="S406">
        <v>567489</v>
      </c>
      <c r="T406">
        <v>575906</v>
      </c>
      <c r="U406">
        <v>585534</v>
      </c>
      <c r="V406">
        <v>597805</v>
      </c>
      <c r="W406">
        <v>612091</v>
      </c>
      <c r="X406">
        <v>626862</v>
      </c>
      <c r="Y406">
        <v>641975</v>
      </c>
      <c r="Z406">
        <v>657471</v>
      </c>
      <c r="AA406">
        <v>673414</v>
      </c>
      <c r="AB406">
        <v>689835</v>
      </c>
      <c r="AC406">
        <v>706716</v>
      </c>
      <c r="AD406">
        <v>723761</v>
      </c>
      <c r="AE406">
        <v>739306</v>
      </c>
      <c r="AF406">
        <v>750540</v>
      </c>
      <c r="AG406">
        <v>758697</v>
      </c>
      <c r="AH406">
        <v>766321</v>
      </c>
      <c r="AI406">
        <v>773316</v>
      </c>
      <c r="AJ406">
        <v>779656</v>
      </c>
      <c r="AK406">
        <v>785346</v>
      </c>
      <c r="AL406">
        <v>790369</v>
      </c>
      <c r="AM406">
        <v>794771</v>
      </c>
      <c r="AN406">
        <v>798746</v>
      </c>
      <c r="AO406">
        <v>803789</v>
      </c>
      <c r="AP406">
        <v>812139</v>
      </c>
      <c r="AQ406">
        <v>822258</v>
      </c>
      <c r="AR406">
        <v>831828</v>
      </c>
      <c r="AS406">
        <v>840909</v>
      </c>
      <c r="AT406">
        <v>849596</v>
      </c>
      <c r="AU406">
        <v>858049</v>
      </c>
      <c r="AV406">
        <v>866286</v>
      </c>
      <c r="AW406">
        <v>874366</v>
      </c>
      <c r="AX406">
        <v>882379</v>
      </c>
      <c r="AY406">
        <v>890365</v>
      </c>
      <c r="AZ406">
        <v>897832</v>
      </c>
      <c r="BA406">
        <v>903399</v>
      </c>
      <c r="BB406">
        <v>907239</v>
      </c>
      <c r="BC406">
        <v>910419</v>
      </c>
      <c r="BD406">
        <v>912989</v>
      </c>
      <c r="BE406">
        <v>914918</v>
      </c>
      <c r="BF406">
        <v>916352</v>
      </c>
      <c r="BG406">
        <v>917585</v>
      </c>
      <c r="BH406">
        <v>918578</v>
      </c>
      <c r="BI406">
        <v>919166</v>
      </c>
      <c r="BJ406">
        <v>918759</v>
      </c>
      <c r="BK406">
        <v>917180</v>
      </c>
      <c r="BL406">
        <v>914899</v>
      </c>
      <c r="BM406">
        <v>914963</v>
      </c>
      <c r="BN406">
        <v>916711</v>
      </c>
      <c r="BO406">
        <v>919422</v>
      </c>
      <c r="BP406">
        <v>924145</v>
      </c>
      <c r="BQ406">
        <v>928784</v>
      </c>
      <c r="BR406">
        <v>933154</v>
      </c>
      <c r="BS406">
        <v>937282</v>
      </c>
      <c r="BT406">
        <v>941326</v>
      </c>
      <c r="BU406">
        <v>945368</v>
      </c>
      <c r="BV406">
        <v>949282</v>
      </c>
      <c r="BW406">
        <v>953106</v>
      </c>
      <c r="BX406">
        <v>956699</v>
      </c>
      <c r="BY406">
        <v>960073</v>
      </c>
      <c r="BZ406">
        <v>963356</v>
      </c>
      <c r="CA406">
        <v>966531</v>
      </c>
      <c r="CB406">
        <v>969629</v>
      </c>
      <c r="CC406">
        <v>972654</v>
      </c>
      <c r="CD406">
        <v>975656</v>
      </c>
      <c r="CE406">
        <v>978558</v>
      </c>
      <c r="CF406">
        <v>981282</v>
      </c>
      <c r="CG406">
        <v>983858</v>
      </c>
      <c r="CH406">
        <v>986424</v>
      </c>
      <c r="CI406">
        <v>988826</v>
      </c>
      <c r="CJ406">
        <v>990871</v>
      </c>
      <c r="CK406">
        <v>992749</v>
      </c>
      <c r="CL406">
        <v>994457</v>
      </c>
      <c r="CM406">
        <v>995975</v>
      </c>
      <c r="CN406">
        <v>997337</v>
      </c>
      <c r="CO406">
        <v>998560</v>
      </c>
      <c r="CP406">
        <v>999546</v>
      </c>
      <c r="CQ406">
        <v>1000261</v>
      </c>
    </row>
    <row r="407" spans="1:95" x14ac:dyDescent="0.45">
      <c r="A407" t="s">
        <v>457</v>
      </c>
      <c r="B407" s="48" t="s">
        <v>458</v>
      </c>
      <c r="C407" t="s">
        <v>770</v>
      </c>
      <c r="D407" s="48" t="s">
        <v>771</v>
      </c>
      <c r="E407">
        <v>1980489</v>
      </c>
      <c r="F407">
        <v>1948522</v>
      </c>
      <c r="G407">
        <v>1924044</v>
      </c>
      <c r="H407">
        <v>1899880</v>
      </c>
      <c r="I407">
        <v>1872544</v>
      </c>
      <c r="J407">
        <v>1841101</v>
      </c>
      <c r="K407">
        <v>1810359</v>
      </c>
      <c r="L407">
        <v>1782653</v>
      </c>
      <c r="M407">
        <v>1753154</v>
      </c>
      <c r="N407">
        <v>1715054</v>
      </c>
      <c r="O407">
        <v>1671905</v>
      </c>
      <c r="P407">
        <v>1636243</v>
      </c>
      <c r="Q407">
        <v>1606899</v>
      </c>
      <c r="R407">
        <v>1577275</v>
      </c>
      <c r="S407">
        <v>1546998</v>
      </c>
      <c r="T407">
        <v>1515623</v>
      </c>
      <c r="U407">
        <v>1482252</v>
      </c>
      <c r="V407">
        <v>1449014</v>
      </c>
      <c r="W407">
        <v>1416158</v>
      </c>
      <c r="X407">
        <v>1383190</v>
      </c>
      <c r="Y407">
        <v>1351318</v>
      </c>
      <c r="Z407">
        <v>1318646</v>
      </c>
      <c r="AA407">
        <v>1285267</v>
      </c>
      <c r="AB407">
        <v>1252696</v>
      </c>
      <c r="AC407">
        <v>1219718</v>
      </c>
      <c r="AD407">
        <v>1185942</v>
      </c>
      <c r="AE407">
        <v>1152471</v>
      </c>
      <c r="AF407">
        <v>1120036</v>
      </c>
      <c r="AG407">
        <v>1088226</v>
      </c>
      <c r="AH407">
        <v>1057858</v>
      </c>
      <c r="AI407">
        <v>1028850</v>
      </c>
      <c r="AJ407">
        <v>1010620</v>
      </c>
      <c r="AK407">
        <v>1001945</v>
      </c>
      <c r="AL407">
        <v>992568</v>
      </c>
      <c r="AM407">
        <v>982659</v>
      </c>
      <c r="AN407">
        <v>972370</v>
      </c>
      <c r="AO407">
        <v>962241</v>
      </c>
      <c r="AP407">
        <v>952617</v>
      </c>
      <c r="AQ407">
        <v>942729</v>
      </c>
      <c r="AR407">
        <v>932575</v>
      </c>
      <c r="AS407">
        <v>922245</v>
      </c>
      <c r="AT407">
        <v>914750</v>
      </c>
      <c r="AU407">
        <v>909949</v>
      </c>
      <c r="AV407">
        <v>905083</v>
      </c>
      <c r="AW407">
        <v>900709</v>
      </c>
      <c r="AX407">
        <v>896820</v>
      </c>
      <c r="AY407">
        <v>893317</v>
      </c>
      <c r="AZ407">
        <v>890197</v>
      </c>
      <c r="BA407">
        <v>887391</v>
      </c>
      <c r="BB407">
        <v>884704</v>
      </c>
      <c r="BC407">
        <v>870472</v>
      </c>
      <c r="BD407">
        <v>845258</v>
      </c>
      <c r="BE407">
        <v>820704</v>
      </c>
      <c r="BF407">
        <v>809047</v>
      </c>
      <c r="BG407">
        <v>809669</v>
      </c>
      <c r="BH407">
        <v>809601</v>
      </c>
      <c r="BI407">
        <v>809183</v>
      </c>
      <c r="BJ407">
        <v>808330</v>
      </c>
      <c r="BK407">
        <v>806259</v>
      </c>
      <c r="BL407">
        <v>803615</v>
      </c>
      <c r="BM407">
        <v>800844</v>
      </c>
      <c r="BN407">
        <v>798128</v>
      </c>
      <c r="BO407">
        <v>795579</v>
      </c>
      <c r="BP407">
        <v>794423</v>
      </c>
      <c r="BQ407">
        <v>796426</v>
      </c>
      <c r="BR407">
        <v>790392</v>
      </c>
      <c r="BS407">
        <v>783109</v>
      </c>
      <c r="BT407">
        <v>775086</v>
      </c>
      <c r="BU407">
        <v>766544</v>
      </c>
      <c r="BV407">
        <v>757617</v>
      </c>
      <c r="BW407">
        <v>748321</v>
      </c>
      <c r="BX407">
        <v>738711</v>
      </c>
      <c r="BY407">
        <v>728797</v>
      </c>
      <c r="BZ407">
        <v>718622</v>
      </c>
      <c r="CA407">
        <v>708200</v>
      </c>
      <c r="CB407">
        <v>697604</v>
      </c>
      <c r="CC407">
        <v>686747</v>
      </c>
      <c r="CD407">
        <v>675798</v>
      </c>
      <c r="CE407">
        <v>664732</v>
      </c>
      <c r="CF407">
        <v>653466</v>
      </c>
      <c r="CG407">
        <v>642203</v>
      </c>
      <c r="CH407">
        <v>630777</v>
      </c>
      <c r="CI407">
        <v>619261</v>
      </c>
      <c r="CJ407">
        <v>607654</v>
      </c>
      <c r="CK407">
        <v>596272</v>
      </c>
      <c r="CL407">
        <v>585012</v>
      </c>
      <c r="CM407">
        <v>573956</v>
      </c>
      <c r="CN407">
        <v>563053</v>
      </c>
      <c r="CO407">
        <v>552266</v>
      </c>
      <c r="CP407">
        <v>541651</v>
      </c>
      <c r="CQ407">
        <v>531215</v>
      </c>
    </row>
    <row r="408" spans="1:95" x14ac:dyDescent="0.45">
      <c r="A408" t="s">
        <v>457</v>
      </c>
      <c r="B408" s="48" t="s">
        <v>458</v>
      </c>
      <c r="C408" t="s">
        <v>772</v>
      </c>
      <c r="D408" s="48" t="s">
        <v>773</v>
      </c>
      <c r="E408">
        <v>2449145</v>
      </c>
      <c r="F408">
        <v>2512483</v>
      </c>
      <c r="G408">
        <v>2567399</v>
      </c>
      <c r="H408">
        <v>2623429</v>
      </c>
      <c r="I408">
        <v>2675999</v>
      </c>
      <c r="J408">
        <v>2722631</v>
      </c>
      <c r="K408">
        <v>2770510</v>
      </c>
      <c r="L408">
        <v>2823091</v>
      </c>
      <c r="M408">
        <v>2873315</v>
      </c>
      <c r="N408">
        <v>2908731</v>
      </c>
      <c r="O408">
        <v>2934402</v>
      </c>
      <c r="P408">
        <v>2975881</v>
      </c>
      <c r="Q408">
        <v>3032758</v>
      </c>
      <c r="R408">
        <v>3088806</v>
      </c>
      <c r="S408">
        <v>3143576</v>
      </c>
      <c r="T408">
        <v>3195817</v>
      </c>
      <c r="U408">
        <v>3243412</v>
      </c>
      <c r="V408">
        <v>3289888</v>
      </c>
      <c r="W408">
        <v>3336370</v>
      </c>
      <c r="X408">
        <v>3381500</v>
      </c>
      <c r="Y408">
        <v>3428217</v>
      </c>
      <c r="Z408">
        <v>3481318</v>
      </c>
      <c r="AA408">
        <v>3541666</v>
      </c>
      <c r="AB408">
        <v>3603091</v>
      </c>
      <c r="AC408">
        <v>3662085</v>
      </c>
      <c r="AD408">
        <v>3716264</v>
      </c>
      <c r="AE408">
        <v>3765683</v>
      </c>
      <c r="AF408">
        <v>3812087</v>
      </c>
      <c r="AG408">
        <v>3858255</v>
      </c>
      <c r="AH408">
        <v>3906513</v>
      </c>
      <c r="AI408">
        <v>3957581</v>
      </c>
      <c r="AJ408">
        <v>4003120</v>
      </c>
      <c r="AK408">
        <v>4040047</v>
      </c>
      <c r="AL408">
        <v>4073879</v>
      </c>
      <c r="AM408">
        <v>4105674</v>
      </c>
      <c r="AN408">
        <v>4135420</v>
      </c>
      <c r="AO408">
        <v>4162332</v>
      </c>
      <c r="AP408">
        <v>4187218</v>
      </c>
      <c r="AQ408">
        <v>4210769</v>
      </c>
      <c r="AR408">
        <v>4232899</v>
      </c>
      <c r="AS408">
        <v>4253964</v>
      </c>
      <c r="AT408">
        <v>4273258</v>
      </c>
      <c r="AU408">
        <v>4290649</v>
      </c>
      <c r="AV408">
        <v>4307931</v>
      </c>
      <c r="AW408">
        <v>4327463</v>
      </c>
      <c r="AX408">
        <v>4349276</v>
      </c>
      <c r="AY408">
        <v>4372951</v>
      </c>
      <c r="AZ408">
        <v>4398523</v>
      </c>
      <c r="BA408">
        <v>4426008</v>
      </c>
      <c r="BB408">
        <v>4454167</v>
      </c>
      <c r="BC408">
        <v>4492880</v>
      </c>
      <c r="BD408">
        <v>4543014</v>
      </c>
      <c r="BE408">
        <v>4593267</v>
      </c>
      <c r="BF408">
        <v>4629925</v>
      </c>
      <c r="BG408">
        <v>4651843</v>
      </c>
      <c r="BH408">
        <v>4669930</v>
      </c>
      <c r="BI408">
        <v>4686120</v>
      </c>
      <c r="BJ408">
        <v>4699884</v>
      </c>
      <c r="BK408">
        <v>4709266</v>
      </c>
      <c r="BL408">
        <v>4717991</v>
      </c>
      <c r="BM408">
        <v>4728699</v>
      </c>
      <c r="BN408">
        <v>4742889</v>
      </c>
      <c r="BO408">
        <v>4760527</v>
      </c>
      <c r="BP408">
        <v>4789488</v>
      </c>
      <c r="BQ408">
        <v>4840788</v>
      </c>
      <c r="BR408">
        <v>4846406</v>
      </c>
      <c r="BS408">
        <v>4846311</v>
      </c>
      <c r="BT408">
        <v>4844330</v>
      </c>
      <c r="BU408">
        <v>4841766</v>
      </c>
      <c r="BV408">
        <v>4838610</v>
      </c>
      <c r="BW408">
        <v>4835329</v>
      </c>
      <c r="BX408">
        <v>4831843</v>
      </c>
      <c r="BY408">
        <v>4828598</v>
      </c>
      <c r="BZ408">
        <v>4825445</v>
      </c>
      <c r="CA408">
        <v>4822455</v>
      </c>
      <c r="CB408">
        <v>4819669</v>
      </c>
      <c r="CC408">
        <v>4817357</v>
      </c>
      <c r="CD408">
        <v>4815368</v>
      </c>
      <c r="CE408">
        <v>4813978</v>
      </c>
      <c r="CF408">
        <v>4813042</v>
      </c>
      <c r="CG408">
        <v>4812679</v>
      </c>
      <c r="CH408">
        <v>4812591</v>
      </c>
      <c r="CI408">
        <v>4812852</v>
      </c>
      <c r="CJ408">
        <v>4812985</v>
      </c>
      <c r="CK408">
        <v>4813074</v>
      </c>
      <c r="CL408">
        <v>4812774</v>
      </c>
      <c r="CM408">
        <v>4812264</v>
      </c>
      <c r="CN408">
        <v>4811125</v>
      </c>
      <c r="CO408">
        <v>4809541</v>
      </c>
      <c r="CP408">
        <v>4807462</v>
      </c>
      <c r="CQ408">
        <v>4804945</v>
      </c>
    </row>
    <row r="409" spans="1:95" x14ac:dyDescent="0.45">
      <c r="A409" t="s">
        <v>457</v>
      </c>
      <c r="B409" s="48" t="s">
        <v>458</v>
      </c>
      <c r="C409" t="s">
        <v>776</v>
      </c>
      <c r="D409" s="48" t="s">
        <v>777</v>
      </c>
      <c r="E409">
        <v>2133477</v>
      </c>
      <c r="F409">
        <v>2150133</v>
      </c>
      <c r="G409">
        <v>2166063</v>
      </c>
      <c r="H409">
        <v>2182464</v>
      </c>
      <c r="I409">
        <v>2195586</v>
      </c>
      <c r="J409">
        <v>2203867</v>
      </c>
      <c r="K409">
        <v>2212921</v>
      </c>
      <c r="L409">
        <v>2225454</v>
      </c>
      <c r="M409">
        <v>2235921</v>
      </c>
      <c r="N409">
        <v>2234786</v>
      </c>
      <c r="O409">
        <v>2224998</v>
      </c>
      <c r="P409">
        <v>2226928</v>
      </c>
      <c r="Q409">
        <v>2241497</v>
      </c>
      <c r="R409">
        <v>2255590</v>
      </c>
      <c r="S409">
        <v>2268000</v>
      </c>
      <c r="T409">
        <v>2277992</v>
      </c>
      <c r="U409">
        <v>2284290</v>
      </c>
      <c r="V409">
        <v>2291084</v>
      </c>
      <c r="W409">
        <v>2298294</v>
      </c>
      <c r="X409">
        <v>2303859</v>
      </c>
      <c r="Y409">
        <v>2310882</v>
      </c>
      <c r="Z409">
        <v>2321211</v>
      </c>
      <c r="AA409">
        <v>2335213</v>
      </c>
      <c r="AB409">
        <v>2350048</v>
      </c>
      <c r="AC409">
        <v>2363216</v>
      </c>
      <c r="AD409">
        <v>2373514</v>
      </c>
      <c r="AE409">
        <v>2381814</v>
      </c>
      <c r="AF409">
        <v>2389345</v>
      </c>
      <c r="AG409">
        <v>2397093</v>
      </c>
      <c r="AH409">
        <v>2407039</v>
      </c>
      <c r="AI409">
        <v>2419481</v>
      </c>
      <c r="AJ409">
        <v>2434639</v>
      </c>
      <c r="AK409">
        <v>2450164</v>
      </c>
      <c r="AL409">
        <v>2463743</v>
      </c>
      <c r="AM409">
        <v>2475947</v>
      </c>
      <c r="AN409">
        <v>2486709</v>
      </c>
      <c r="AO409">
        <v>2496180</v>
      </c>
      <c r="AP409">
        <v>2504887</v>
      </c>
      <c r="AQ409">
        <v>2512633</v>
      </c>
      <c r="AR409">
        <v>2519599</v>
      </c>
      <c r="AS409">
        <v>2526248</v>
      </c>
      <c r="AT409">
        <v>2533557</v>
      </c>
      <c r="AU409">
        <v>2541371</v>
      </c>
      <c r="AV409">
        <v>2549037</v>
      </c>
      <c r="AW409">
        <v>2557593</v>
      </c>
      <c r="AX409">
        <v>2567286</v>
      </c>
      <c r="AY409">
        <v>2578114</v>
      </c>
      <c r="AZ409">
        <v>2590345</v>
      </c>
      <c r="BA409">
        <v>2604302</v>
      </c>
      <c r="BB409">
        <v>2618447</v>
      </c>
      <c r="BC409">
        <v>2631847</v>
      </c>
      <c r="BD409">
        <v>2645603</v>
      </c>
      <c r="BE409">
        <v>2659707</v>
      </c>
      <c r="BF409">
        <v>2673597</v>
      </c>
      <c r="BG409">
        <v>2686203</v>
      </c>
      <c r="BH409">
        <v>2696751</v>
      </c>
      <c r="BI409">
        <v>2706952</v>
      </c>
      <c r="BJ409">
        <v>2715752</v>
      </c>
      <c r="BK409">
        <v>2721217</v>
      </c>
      <c r="BL409">
        <v>2725782</v>
      </c>
      <c r="BM409">
        <v>2731048</v>
      </c>
      <c r="BN409">
        <v>2738486</v>
      </c>
      <c r="BO409">
        <v>2746486</v>
      </c>
      <c r="BP409">
        <v>2759480</v>
      </c>
      <c r="BQ409">
        <v>2786289</v>
      </c>
      <c r="BR409">
        <v>2787377</v>
      </c>
      <c r="BS409">
        <v>2784975</v>
      </c>
      <c r="BT409">
        <v>2781240</v>
      </c>
      <c r="BU409">
        <v>2776947</v>
      </c>
      <c r="BV409">
        <v>2772148</v>
      </c>
      <c r="BW409">
        <v>2767090</v>
      </c>
      <c r="BX409">
        <v>2761802</v>
      </c>
      <c r="BY409">
        <v>2756517</v>
      </c>
      <c r="BZ409">
        <v>2751184</v>
      </c>
      <c r="CA409">
        <v>2745849</v>
      </c>
      <c r="CB409">
        <v>2740589</v>
      </c>
      <c r="CC409">
        <v>2735515</v>
      </c>
      <c r="CD409">
        <v>2730636</v>
      </c>
      <c r="CE409">
        <v>2726092</v>
      </c>
      <c r="CF409">
        <v>2721776</v>
      </c>
      <c r="CG409">
        <v>2717818</v>
      </c>
      <c r="CH409">
        <v>2713974</v>
      </c>
      <c r="CI409">
        <v>2710316</v>
      </c>
      <c r="CJ409">
        <v>2706574</v>
      </c>
      <c r="CK409">
        <v>2702935</v>
      </c>
      <c r="CL409">
        <v>2699173</v>
      </c>
      <c r="CM409">
        <v>2695403</v>
      </c>
      <c r="CN409">
        <v>2691371</v>
      </c>
      <c r="CO409">
        <v>2687134</v>
      </c>
      <c r="CP409">
        <v>2682677</v>
      </c>
      <c r="CQ409">
        <v>2678030</v>
      </c>
    </row>
    <row r="410" spans="1:95" x14ac:dyDescent="0.45">
      <c r="A410" t="s">
        <v>457</v>
      </c>
      <c r="B410" s="48" t="s">
        <v>458</v>
      </c>
      <c r="C410" t="s">
        <v>774</v>
      </c>
      <c r="D410" s="48" t="s">
        <v>775</v>
      </c>
      <c r="E410">
        <v>2296157</v>
      </c>
      <c r="F410">
        <v>2310872</v>
      </c>
      <c r="G410">
        <v>2325380</v>
      </c>
      <c r="H410">
        <v>2340845</v>
      </c>
      <c r="I410">
        <v>2352957</v>
      </c>
      <c r="J410">
        <v>2359865</v>
      </c>
      <c r="K410">
        <v>2367948</v>
      </c>
      <c r="L410">
        <v>2380290</v>
      </c>
      <c r="M410">
        <v>2390548</v>
      </c>
      <c r="N410">
        <v>2388999</v>
      </c>
      <c r="O410">
        <v>2381309</v>
      </c>
      <c r="P410">
        <v>2385196</v>
      </c>
      <c r="Q410">
        <v>2398160</v>
      </c>
      <c r="R410">
        <v>2410491</v>
      </c>
      <c r="S410">
        <v>2422574</v>
      </c>
      <c r="T410">
        <v>2433448</v>
      </c>
      <c r="U410">
        <v>2441374</v>
      </c>
      <c r="V410">
        <v>2447818</v>
      </c>
      <c r="W410">
        <v>2454234</v>
      </c>
      <c r="X410">
        <v>2460831</v>
      </c>
      <c r="Y410">
        <v>2468653</v>
      </c>
      <c r="Z410">
        <v>2478753</v>
      </c>
      <c r="AA410">
        <v>2491720</v>
      </c>
      <c r="AB410">
        <v>2505739</v>
      </c>
      <c r="AC410">
        <v>2518587</v>
      </c>
      <c r="AD410">
        <v>2528692</v>
      </c>
      <c r="AE410">
        <v>2536340</v>
      </c>
      <c r="AF410">
        <v>2542778</v>
      </c>
      <c r="AG410">
        <v>2549388</v>
      </c>
      <c r="AH410">
        <v>2557332</v>
      </c>
      <c r="AI410">
        <v>2566950</v>
      </c>
      <c r="AJ410">
        <v>2579101</v>
      </c>
      <c r="AK410">
        <v>2591828</v>
      </c>
      <c r="AL410">
        <v>2602704</v>
      </c>
      <c r="AM410">
        <v>2612386</v>
      </c>
      <c r="AN410">
        <v>2621081</v>
      </c>
      <c r="AO410">
        <v>2628393</v>
      </c>
      <c r="AP410">
        <v>2634948</v>
      </c>
      <c r="AQ410">
        <v>2640865</v>
      </c>
      <c r="AR410">
        <v>2645875</v>
      </c>
      <c r="AS410">
        <v>2649961</v>
      </c>
      <c r="AT410">
        <v>2654451</v>
      </c>
      <c r="AU410">
        <v>2659227</v>
      </c>
      <c r="AV410">
        <v>2663977</v>
      </c>
      <c r="AW410">
        <v>2670579</v>
      </c>
      <c r="AX410">
        <v>2678810</v>
      </c>
      <c r="AY410">
        <v>2688154</v>
      </c>
      <c r="AZ410">
        <v>2698375</v>
      </c>
      <c r="BA410">
        <v>2709097</v>
      </c>
      <c r="BB410">
        <v>2720424</v>
      </c>
      <c r="BC410">
        <v>2731505</v>
      </c>
      <c r="BD410">
        <v>2742669</v>
      </c>
      <c r="BE410">
        <v>2754264</v>
      </c>
      <c r="BF410">
        <v>2765375</v>
      </c>
      <c r="BG410">
        <v>2775309</v>
      </c>
      <c r="BH410">
        <v>2782780</v>
      </c>
      <c r="BI410">
        <v>2788351</v>
      </c>
      <c r="BJ410">
        <v>2792462</v>
      </c>
      <c r="BK410">
        <v>2794308</v>
      </c>
      <c r="BL410">
        <v>2795824</v>
      </c>
      <c r="BM410">
        <v>2798495</v>
      </c>
      <c r="BN410">
        <v>2802531</v>
      </c>
      <c r="BO410">
        <v>2809620</v>
      </c>
      <c r="BP410">
        <v>2824431</v>
      </c>
      <c r="BQ410">
        <v>2850925</v>
      </c>
      <c r="BR410">
        <v>2849421</v>
      </c>
      <c r="BS410">
        <v>2844445</v>
      </c>
      <c r="BT410">
        <v>2838176</v>
      </c>
      <c r="BU410">
        <v>2831363</v>
      </c>
      <c r="BV410">
        <v>2824079</v>
      </c>
      <c r="BW410">
        <v>2816560</v>
      </c>
      <c r="BX410">
        <v>2808752</v>
      </c>
      <c r="BY410">
        <v>2800878</v>
      </c>
      <c r="BZ410">
        <v>2792883</v>
      </c>
      <c r="CA410">
        <v>2784806</v>
      </c>
      <c r="CB410">
        <v>2776684</v>
      </c>
      <c r="CC410">
        <v>2768589</v>
      </c>
      <c r="CD410">
        <v>2760530</v>
      </c>
      <c r="CE410">
        <v>2752618</v>
      </c>
      <c r="CF410">
        <v>2744732</v>
      </c>
      <c r="CG410">
        <v>2737064</v>
      </c>
      <c r="CH410">
        <v>2729394</v>
      </c>
      <c r="CI410">
        <v>2721797</v>
      </c>
      <c r="CJ410">
        <v>2714065</v>
      </c>
      <c r="CK410">
        <v>2706411</v>
      </c>
      <c r="CL410">
        <v>2698613</v>
      </c>
      <c r="CM410">
        <v>2690817</v>
      </c>
      <c r="CN410">
        <v>2682807</v>
      </c>
      <c r="CO410">
        <v>2674673</v>
      </c>
      <c r="CP410">
        <v>2666436</v>
      </c>
      <c r="CQ410">
        <v>2658130</v>
      </c>
    </row>
    <row r="411" spans="1:95" x14ac:dyDescent="0.45">
      <c r="A411" t="s">
        <v>457</v>
      </c>
      <c r="B411" s="48" t="s">
        <v>458</v>
      </c>
      <c r="C411" t="s">
        <v>768</v>
      </c>
      <c r="D411" s="48" t="s">
        <v>769</v>
      </c>
      <c r="E411">
        <v>4429634</v>
      </c>
      <c r="F411">
        <v>4461005</v>
      </c>
      <c r="G411">
        <v>4491443</v>
      </c>
      <c r="H411">
        <v>4523309</v>
      </c>
      <c r="I411">
        <v>4548543</v>
      </c>
      <c r="J411">
        <v>4563732</v>
      </c>
      <c r="K411">
        <v>4580869</v>
      </c>
      <c r="L411">
        <v>4605744</v>
      </c>
      <c r="M411">
        <v>4626469</v>
      </c>
      <c r="N411">
        <v>4623785</v>
      </c>
      <c r="O411">
        <v>4606307</v>
      </c>
      <c r="P411">
        <v>4612124</v>
      </c>
      <c r="Q411">
        <v>4639657</v>
      </c>
      <c r="R411">
        <v>4666081</v>
      </c>
      <c r="S411">
        <v>4690574</v>
      </c>
      <c r="T411">
        <v>4711440</v>
      </c>
      <c r="U411">
        <v>4725664</v>
      </c>
      <c r="V411">
        <v>4738902</v>
      </c>
      <c r="W411">
        <v>4752528</v>
      </c>
      <c r="X411">
        <v>4764690</v>
      </c>
      <c r="Y411">
        <v>4779535</v>
      </c>
      <c r="Z411">
        <v>4799964</v>
      </c>
      <c r="AA411">
        <v>4826933</v>
      </c>
      <c r="AB411">
        <v>4855787</v>
      </c>
      <c r="AC411">
        <v>4881803</v>
      </c>
      <c r="AD411">
        <v>4902206</v>
      </c>
      <c r="AE411">
        <v>4918154</v>
      </c>
      <c r="AF411">
        <v>4932123</v>
      </c>
      <c r="AG411">
        <v>4946481</v>
      </c>
      <c r="AH411">
        <v>4964371</v>
      </c>
      <c r="AI411">
        <v>4986431</v>
      </c>
      <c r="AJ411">
        <v>5013740</v>
      </c>
      <c r="AK411">
        <v>5041992</v>
      </c>
      <c r="AL411">
        <v>5066447</v>
      </c>
      <c r="AM411">
        <v>5088333</v>
      </c>
      <c r="AN411">
        <v>5107790</v>
      </c>
      <c r="AO411">
        <v>5124573</v>
      </c>
      <c r="AP411">
        <v>5139835</v>
      </c>
      <c r="AQ411">
        <v>5153498</v>
      </c>
      <c r="AR411">
        <v>5165474</v>
      </c>
      <c r="AS411">
        <v>5176209</v>
      </c>
      <c r="AT411">
        <v>5188008</v>
      </c>
      <c r="AU411">
        <v>5200598</v>
      </c>
      <c r="AV411">
        <v>5213014</v>
      </c>
      <c r="AW411">
        <v>5228172</v>
      </c>
      <c r="AX411">
        <v>5246096</v>
      </c>
      <c r="AY411">
        <v>5266268</v>
      </c>
      <c r="AZ411">
        <v>5288720</v>
      </c>
      <c r="BA411">
        <v>5313399</v>
      </c>
      <c r="BB411">
        <v>5338871</v>
      </c>
      <c r="BC411">
        <v>5363352</v>
      </c>
      <c r="BD411">
        <v>5388272</v>
      </c>
      <c r="BE411">
        <v>5413971</v>
      </c>
      <c r="BF411">
        <v>5438972</v>
      </c>
      <c r="BG411">
        <v>5461512</v>
      </c>
      <c r="BH411">
        <v>5479531</v>
      </c>
      <c r="BI411">
        <v>5495303</v>
      </c>
      <c r="BJ411">
        <v>5508214</v>
      </c>
      <c r="BK411">
        <v>5515525</v>
      </c>
      <c r="BL411">
        <v>5521606</v>
      </c>
      <c r="BM411">
        <v>5529543</v>
      </c>
      <c r="BN411">
        <v>5541017</v>
      </c>
      <c r="BO411">
        <v>5556106</v>
      </c>
      <c r="BP411">
        <v>5583911</v>
      </c>
      <c r="BQ411">
        <v>5637214</v>
      </c>
      <c r="BR411">
        <v>5636798</v>
      </c>
      <c r="BS411">
        <v>5629420</v>
      </c>
      <c r="BT411">
        <v>5619416</v>
      </c>
      <c r="BU411">
        <v>5608310</v>
      </c>
      <c r="BV411">
        <v>5596227</v>
      </c>
      <c r="BW411">
        <v>5583650</v>
      </c>
      <c r="BX411">
        <v>5570554</v>
      </c>
      <c r="BY411">
        <v>5557395</v>
      </c>
      <c r="BZ411">
        <v>5544067</v>
      </c>
      <c r="CA411">
        <v>5530655</v>
      </c>
      <c r="CB411">
        <v>5517273</v>
      </c>
      <c r="CC411">
        <v>5504104</v>
      </c>
      <c r="CD411">
        <v>5491166</v>
      </c>
      <c r="CE411">
        <v>5478710</v>
      </c>
      <c r="CF411">
        <v>5466508</v>
      </c>
      <c r="CG411">
        <v>5454882</v>
      </c>
      <c r="CH411">
        <v>5443368</v>
      </c>
      <c r="CI411">
        <v>5432113</v>
      </c>
      <c r="CJ411">
        <v>5420639</v>
      </c>
      <c r="CK411">
        <v>5409346</v>
      </c>
      <c r="CL411">
        <v>5397786</v>
      </c>
      <c r="CM411">
        <v>5386220</v>
      </c>
      <c r="CN411">
        <v>5374178</v>
      </c>
      <c r="CO411">
        <v>5361807</v>
      </c>
      <c r="CP411">
        <v>5349113</v>
      </c>
      <c r="CQ411">
        <v>5336160</v>
      </c>
    </row>
    <row r="412" spans="1:95" x14ac:dyDescent="0.45">
      <c r="A412" t="s">
        <v>455</v>
      </c>
      <c r="B412" s="48" t="s">
        <v>456</v>
      </c>
      <c r="C412" t="s">
        <v>770</v>
      </c>
      <c r="D412" s="48" t="s">
        <v>771</v>
      </c>
      <c r="E412">
        <v>190091961</v>
      </c>
      <c r="F412">
        <v>193114101</v>
      </c>
      <c r="G412">
        <v>196263938</v>
      </c>
      <c r="H412">
        <v>199477249</v>
      </c>
      <c r="I412">
        <v>202763805</v>
      </c>
      <c r="J412">
        <v>206029155</v>
      </c>
      <c r="K412">
        <v>209334178</v>
      </c>
      <c r="L412">
        <v>212705088</v>
      </c>
      <c r="M412">
        <v>216207130</v>
      </c>
      <c r="N412">
        <v>219771844</v>
      </c>
      <c r="O412">
        <v>223417386</v>
      </c>
      <c r="P412">
        <v>227094635</v>
      </c>
      <c r="Q412">
        <v>230854337</v>
      </c>
      <c r="R412">
        <v>234855542</v>
      </c>
      <c r="S412">
        <v>239222728</v>
      </c>
      <c r="T412">
        <v>243668113</v>
      </c>
      <c r="U412">
        <v>248218333</v>
      </c>
      <c r="V412">
        <v>252764957</v>
      </c>
      <c r="W412">
        <v>257719588</v>
      </c>
      <c r="X412">
        <v>262912851</v>
      </c>
      <c r="Y412">
        <v>267479458</v>
      </c>
      <c r="Z412">
        <v>271481986</v>
      </c>
      <c r="AA412">
        <v>276050856</v>
      </c>
      <c r="AB412">
        <v>280801587</v>
      </c>
      <c r="AC412">
        <v>285475450</v>
      </c>
      <c r="AD412">
        <v>290275379</v>
      </c>
      <c r="AE412">
        <v>294913595</v>
      </c>
      <c r="AF412">
        <v>299558453</v>
      </c>
      <c r="AG412">
        <v>304296471</v>
      </c>
      <c r="AH412">
        <v>309491943</v>
      </c>
      <c r="AI412">
        <v>315527392</v>
      </c>
      <c r="AJ412">
        <v>321593173</v>
      </c>
      <c r="AK412">
        <v>328529426</v>
      </c>
      <c r="AL412">
        <v>336176201</v>
      </c>
      <c r="AM412">
        <v>344850664</v>
      </c>
      <c r="AN412">
        <v>353382127</v>
      </c>
      <c r="AO412">
        <v>360530357</v>
      </c>
      <c r="AP412">
        <v>367432308</v>
      </c>
      <c r="AQ412">
        <v>374918812</v>
      </c>
      <c r="AR412">
        <v>382708326</v>
      </c>
      <c r="AS412">
        <v>390230026</v>
      </c>
      <c r="AT412">
        <v>397467581</v>
      </c>
      <c r="AU412">
        <v>405612982</v>
      </c>
      <c r="AV412">
        <v>414078395</v>
      </c>
      <c r="AW412">
        <v>422340193</v>
      </c>
      <c r="AX412">
        <v>430722014</v>
      </c>
      <c r="AY412">
        <v>439301062</v>
      </c>
      <c r="AZ412">
        <v>448075423</v>
      </c>
      <c r="BA412">
        <v>456394648</v>
      </c>
      <c r="BB412">
        <v>465144061</v>
      </c>
      <c r="BC412">
        <v>473940464</v>
      </c>
      <c r="BD412">
        <v>483109006</v>
      </c>
      <c r="BE412">
        <v>492454366</v>
      </c>
      <c r="BF412">
        <v>501522244</v>
      </c>
      <c r="BG412">
        <v>510178805</v>
      </c>
      <c r="BH412">
        <v>518193523</v>
      </c>
      <c r="BI412">
        <v>526335738</v>
      </c>
      <c r="BJ412">
        <v>534667954</v>
      </c>
      <c r="BK412">
        <v>543248228</v>
      </c>
      <c r="BL412">
        <v>552021587</v>
      </c>
      <c r="BM412">
        <v>560731996</v>
      </c>
      <c r="BN412">
        <v>569039731</v>
      </c>
      <c r="BO412">
        <v>576215789</v>
      </c>
      <c r="BP412">
        <v>583814355</v>
      </c>
      <c r="BQ412">
        <v>592582831</v>
      </c>
      <c r="BR412">
        <v>601529724</v>
      </c>
      <c r="BS412">
        <v>610201372</v>
      </c>
      <c r="BT412">
        <v>618338362</v>
      </c>
      <c r="BU412">
        <v>626170957</v>
      </c>
      <c r="BV412">
        <v>633811572</v>
      </c>
      <c r="BW412">
        <v>641270929</v>
      </c>
      <c r="BX412">
        <v>648498346</v>
      </c>
      <c r="BY412">
        <v>655483187</v>
      </c>
      <c r="BZ412">
        <v>662194510</v>
      </c>
      <c r="CA412">
        <v>668615166</v>
      </c>
      <c r="CB412">
        <v>674779673</v>
      </c>
      <c r="CC412">
        <v>680704496</v>
      </c>
      <c r="CD412">
        <v>686307285</v>
      </c>
      <c r="CE412">
        <v>691575557</v>
      </c>
      <c r="CF412">
        <v>696547031</v>
      </c>
      <c r="CG412">
        <v>701256180</v>
      </c>
      <c r="CH412">
        <v>705648650</v>
      </c>
      <c r="CI412">
        <v>709700728</v>
      </c>
      <c r="CJ412">
        <v>713470182</v>
      </c>
      <c r="CK412">
        <v>716948857</v>
      </c>
      <c r="CL412">
        <v>720109164</v>
      </c>
      <c r="CM412">
        <v>722981668</v>
      </c>
      <c r="CN412">
        <v>725561997</v>
      </c>
      <c r="CO412">
        <v>727831137</v>
      </c>
      <c r="CP412">
        <v>729826523</v>
      </c>
      <c r="CQ412">
        <v>731481945</v>
      </c>
    </row>
    <row r="413" spans="1:95" x14ac:dyDescent="0.45">
      <c r="A413" t="s">
        <v>455</v>
      </c>
      <c r="B413" s="48" t="s">
        <v>456</v>
      </c>
      <c r="C413" t="s">
        <v>772</v>
      </c>
      <c r="D413" s="48" t="s">
        <v>773</v>
      </c>
      <c r="E413">
        <v>54369670</v>
      </c>
      <c r="F413">
        <v>56623270</v>
      </c>
      <c r="G413">
        <v>58964203</v>
      </c>
      <c r="H413">
        <v>61417753</v>
      </c>
      <c r="I413">
        <v>63955653</v>
      </c>
      <c r="J413">
        <v>66647221</v>
      </c>
      <c r="K413">
        <v>69415577</v>
      </c>
      <c r="L413">
        <v>72291881</v>
      </c>
      <c r="M413">
        <v>75257848</v>
      </c>
      <c r="N413">
        <v>78322293</v>
      </c>
      <c r="O413">
        <v>81440654</v>
      </c>
      <c r="P413">
        <v>84749870</v>
      </c>
      <c r="Q413">
        <v>88170780</v>
      </c>
      <c r="R413">
        <v>91672456</v>
      </c>
      <c r="S413">
        <v>95138782</v>
      </c>
      <c r="T413">
        <v>98709178</v>
      </c>
      <c r="U413">
        <v>102364798</v>
      </c>
      <c r="V413">
        <v>106081680</v>
      </c>
      <c r="W413">
        <v>110008132</v>
      </c>
      <c r="X413">
        <v>114083854</v>
      </c>
      <c r="Y413">
        <v>118195803</v>
      </c>
      <c r="Z413">
        <v>122476612</v>
      </c>
      <c r="AA413">
        <v>126836068</v>
      </c>
      <c r="AB413">
        <v>131511470</v>
      </c>
      <c r="AC413">
        <v>136647731</v>
      </c>
      <c r="AD413">
        <v>141996486</v>
      </c>
      <c r="AE413">
        <v>147472810</v>
      </c>
      <c r="AF413">
        <v>153120427</v>
      </c>
      <c r="AG413">
        <v>158748995</v>
      </c>
      <c r="AH413">
        <v>164361450</v>
      </c>
      <c r="AI413">
        <v>171196320</v>
      </c>
      <c r="AJ413">
        <v>176377281</v>
      </c>
      <c r="AK413">
        <v>182162540</v>
      </c>
      <c r="AL413">
        <v>188416704</v>
      </c>
      <c r="AM413">
        <v>194662532</v>
      </c>
      <c r="AN413">
        <v>200659387</v>
      </c>
      <c r="AO413">
        <v>206265989</v>
      </c>
      <c r="AP413">
        <v>211922274</v>
      </c>
      <c r="AQ413">
        <v>217970968</v>
      </c>
      <c r="AR413">
        <v>224355814</v>
      </c>
      <c r="AS413">
        <v>230850666</v>
      </c>
      <c r="AT413">
        <v>238013487</v>
      </c>
      <c r="AU413">
        <v>245613776</v>
      </c>
      <c r="AV413">
        <v>253565878</v>
      </c>
      <c r="AW413">
        <v>261667172</v>
      </c>
      <c r="AX413">
        <v>270098589</v>
      </c>
      <c r="AY413">
        <v>278674831</v>
      </c>
      <c r="AZ413">
        <v>287034877</v>
      </c>
      <c r="BA413">
        <v>296663447</v>
      </c>
      <c r="BB413">
        <v>306871876</v>
      </c>
      <c r="BC413">
        <v>317431340</v>
      </c>
      <c r="BD413">
        <v>327863266</v>
      </c>
      <c r="BE413">
        <v>338611232</v>
      </c>
      <c r="BF413">
        <v>349882692</v>
      </c>
      <c r="BG413">
        <v>361166570</v>
      </c>
      <c r="BH413">
        <v>372675988</v>
      </c>
      <c r="BI413">
        <v>384500720</v>
      </c>
      <c r="BJ413">
        <v>396554913</v>
      </c>
      <c r="BK413">
        <v>408603367</v>
      </c>
      <c r="BL413">
        <v>421013641</v>
      </c>
      <c r="BM413">
        <v>434169094</v>
      </c>
      <c r="BN413">
        <v>447867267</v>
      </c>
      <c r="BO413">
        <v>460174237</v>
      </c>
      <c r="BP413">
        <v>473218813</v>
      </c>
      <c r="BQ413">
        <v>489184741</v>
      </c>
      <c r="BR413">
        <v>506351295</v>
      </c>
      <c r="BS413">
        <v>523605077</v>
      </c>
      <c r="BT413">
        <v>540571114</v>
      </c>
      <c r="BU413">
        <v>557842562</v>
      </c>
      <c r="BV413">
        <v>575502818</v>
      </c>
      <c r="BW413">
        <v>593557897</v>
      </c>
      <c r="BX413">
        <v>611981267</v>
      </c>
      <c r="BY413">
        <v>630768916</v>
      </c>
      <c r="BZ413">
        <v>649900654</v>
      </c>
      <c r="CA413">
        <v>669367871</v>
      </c>
      <c r="CB413">
        <v>689145518</v>
      </c>
      <c r="CC413">
        <v>709221572</v>
      </c>
      <c r="CD413">
        <v>729639761</v>
      </c>
      <c r="CE413">
        <v>750368659</v>
      </c>
      <c r="CF413">
        <v>771446315</v>
      </c>
      <c r="CG413">
        <v>792851107</v>
      </c>
      <c r="CH413">
        <v>814522438</v>
      </c>
      <c r="CI413">
        <v>836419594</v>
      </c>
      <c r="CJ413">
        <v>858556116</v>
      </c>
      <c r="CK413">
        <v>880945314</v>
      </c>
      <c r="CL413">
        <v>903586898</v>
      </c>
      <c r="CM413">
        <v>926471686</v>
      </c>
      <c r="CN413">
        <v>949601256</v>
      </c>
      <c r="CO413">
        <v>972976258</v>
      </c>
      <c r="CP413">
        <v>996596033</v>
      </c>
      <c r="CQ413">
        <v>1020417188</v>
      </c>
    </row>
    <row r="414" spans="1:95" x14ac:dyDescent="0.45">
      <c r="A414" t="s">
        <v>455</v>
      </c>
      <c r="B414" s="48" t="s">
        <v>456</v>
      </c>
      <c r="C414" t="s">
        <v>776</v>
      </c>
      <c r="D414" s="48" t="s">
        <v>777</v>
      </c>
      <c r="E414">
        <v>119610926</v>
      </c>
      <c r="F414">
        <v>122229790</v>
      </c>
      <c r="G414">
        <v>124965952</v>
      </c>
      <c r="H414">
        <v>127796659</v>
      </c>
      <c r="I414">
        <v>130704724</v>
      </c>
      <c r="J414">
        <v>133679199</v>
      </c>
      <c r="K414">
        <v>136713131</v>
      </c>
      <c r="L414">
        <v>139831559</v>
      </c>
      <c r="M414">
        <v>143051389</v>
      </c>
      <c r="N414">
        <v>146345129</v>
      </c>
      <c r="O414">
        <v>149689865</v>
      </c>
      <c r="P414">
        <v>153165137</v>
      </c>
      <c r="Q414">
        <v>156765228</v>
      </c>
      <c r="R414">
        <v>160524911</v>
      </c>
      <c r="S414">
        <v>164452288</v>
      </c>
      <c r="T414">
        <v>168462438</v>
      </c>
      <c r="U414">
        <v>172570335</v>
      </c>
      <c r="V414">
        <v>176711676</v>
      </c>
      <c r="W414">
        <v>181147913</v>
      </c>
      <c r="X414">
        <v>185793648</v>
      </c>
      <c r="Y414">
        <v>190242364</v>
      </c>
      <c r="Z414">
        <v>194494521</v>
      </c>
      <c r="AA414">
        <v>199015896</v>
      </c>
      <c r="AB414">
        <v>203795694</v>
      </c>
      <c r="AC414">
        <v>208747964</v>
      </c>
      <c r="AD414">
        <v>213861108</v>
      </c>
      <c r="AE414">
        <v>218962458</v>
      </c>
      <c r="AF414">
        <v>224158228</v>
      </c>
      <c r="AG414">
        <v>229416031</v>
      </c>
      <c r="AH414">
        <v>234912019</v>
      </c>
      <c r="AI414">
        <v>241441409</v>
      </c>
      <c r="AJ414">
        <v>247152552</v>
      </c>
      <c r="AK414">
        <v>253576218</v>
      </c>
      <c r="AL414">
        <v>260572749</v>
      </c>
      <c r="AM414">
        <v>268100869</v>
      </c>
      <c r="AN414">
        <v>275443542</v>
      </c>
      <c r="AO414">
        <v>281900219</v>
      </c>
      <c r="AP414">
        <v>288256797</v>
      </c>
      <c r="AQ414">
        <v>295031778</v>
      </c>
      <c r="AR414">
        <v>302072192</v>
      </c>
      <c r="AS414">
        <v>309095521</v>
      </c>
      <c r="AT414">
        <v>316364846</v>
      </c>
      <c r="AU414">
        <v>324314561</v>
      </c>
      <c r="AV414">
        <v>332593301</v>
      </c>
      <c r="AW414">
        <v>340833368</v>
      </c>
      <c r="AX414">
        <v>349285443</v>
      </c>
      <c r="AY414">
        <v>357916847</v>
      </c>
      <c r="AZ414">
        <v>366544095</v>
      </c>
      <c r="BA414">
        <v>375582086</v>
      </c>
      <c r="BB414">
        <v>385115642</v>
      </c>
      <c r="BC414">
        <v>394848262</v>
      </c>
      <c r="BD414">
        <v>404730751</v>
      </c>
      <c r="BE414">
        <v>414857097</v>
      </c>
      <c r="BF414">
        <v>425094236</v>
      </c>
      <c r="BG414">
        <v>435114962</v>
      </c>
      <c r="BH414">
        <v>444900115</v>
      </c>
      <c r="BI414">
        <v>454899345</v>
      </c>
      <c r="BJ414">
        <v>465117426</v>
      </c>
      <c r="BK414">
        <v>475454685</v>
      </c>
      <c r="BL414">
        <v>486060297</v>
      </c>
      <c r="BM414">
        <v>497003409</v>
      </c>
      <c r="BN414">
        <v>508021051</v>
      </c>
      <c r="BO414">
        <v>517855427</v>
      </c>
      <c r="BP414">
        <v>528239428</v>
      </c>
      <c r="BQ414">
        <v>540582159</v>
      </c>
      <c r="BR414">
        <v>553698134</v>
      </c>
      <c r="BS414">
        <v>566730083</v>
      </c>
      <c r="BT414">
        <v>579362786</v>
      </c>
      <c r="BU414">
        <v>591990326</v>
      </c>
      <c r="BV414">
        <v>604711107</v>
      </c>
      <c r="BW414">
        <v>617534515</v>
      </c>
      <c r="BX414">
        <v>630420878</v>
      </c>
      <c r="BY414">
        <v>643361686</v>
      </c>
      <c r="BZ414">
        <v>656332406</v>
      </c>
      <c r="CA414">
        <v>669320272</v>
      </c>
      <c r="CB414">
        <v>682328411</v>
      </c>
      <c r="CC414">
        <v>695359784</v>
      </c>
      <c r="CD414">
        <v>708394781</v>
      </c>
      <c r="CE414">
        <v>721411494</v>
      </c>
      <c r="CF414">
        <v>734448424</v>
      </c>
      <c r="CG414">
        <v>747512263</v>
      </c>
      <c r="CH414">
        <v>760543348</v>
      </c>
      <c r="CI414">
        <v>773509859</v>
      </c>
      <c r="CJ414">
        <v>786448087</v>
      </c>
      <c r="CK414">
        <v>799359633</v>
      </c>
      <c r="CL414">
        <v>812231037</v>
      </c>
      <c r="CM414">
        <v>825073364</v>
      </c>
      <c r="CN414">
        <v>837884051</v>
      </c>
      <c r="CO414">
        <v>850654396</v>
      </c>
      <c r="CP414">
        <v>863404726</v>
      </c>
      <c r="CQ414">
        <v>876077609</v>
      </c>
    </row>
    <row r="415" spans="1:95" x14ac:dyDescent="0.45">
      <c r="A415" t="s">
        <v>455</v>
      </c>
      <c r="B415" s="48" t="s">
        <v>456</v>
      </c>
      <c r="C415" t="s">
        <v>774</v>
      </c>
      <c r="D415" s="48" t="s">
        <v>775</v>
      </c>
      <c r="E415">
        <v>125835551</v>
      </c>
      <c r="F415">
        <v>128519002</v>
      </c>
      <c r="G415">
        <v>131299139</v>
      </c>
      <c r="H415">
        <v>134161080</v>
      </c>
      <c r="I415">
        <v>137105004</v>
      </c>
      <c r="J415">
        <v>140117345</v>
      </c>
      <c r="K415">
        <v>143189210</v>
      </c>
      <c r="L415">
        <v>146353077</v>
      </c>
      <c r="M415">
        <v>149627797</v>
      </c>
      <c r="N415">
        <v>152980468</v>
      </c>
      <c r="O415">
        <v>156417730</v>
      </c>
      <c r="P415">
        <v>159952389</v>
      </c>
      <c r="Q415">
        <v>163561468</v>
      </c>
      <c r="R415">
        <v>167334263</v>
      </c>
      <c r="S415">
        <v>171272345</v>
      </c>
      <c r="T415">
        <v>175312539</v>
      </c>
      <c r="U415">
        <v>179447676</v>
      </c>
      <c r="V415">
        <v>183609418</v>
      </c>
      <c r="W415">
        <v>188096056</v>
      </c>
      <c r="X415">
        <v>192762844</v>
      </c>
      <c r="Y415">
        <v>197037715</v>
      </c>
      <c r="Z415">
        <v>201110642</v>
      </c>
      <c r="AA415">
        <v>205554194</v>
      </c>
      <c r="AB415">
        <v>210236608</v>
      </c>
      <c r="AC415">
        <v>215132035</v>
      </c>
      <c r="AD415">
        <v>220206775</v>
      </c>
      <c r="AE415">
        <v>225260919</v>
      </c>
      <c r="AF415">
        <v>230401242</v>
      </c>
      <c r="AG415">
        <v>235547317</v>
      </c>
      <c r="AH415">
        <v>240887713</v>
      </c>
      <c r="AI415">
        <v>247256093</v>
      </c>
      <c r="AJ415">
        <v>252823264</v>
      </c>
      <c r="AK415">
        <v>259155471</v>
      </c>
      <c r="AL415">
        <v>266092820</v>
      </c>
      <c r="AM415">
        <v>273517583</v>
      </c>
      <c r="AN415">
        <v>280735486</v>
      </c>
      <c r="AO415">
        <v>287064880</v>
      </c>
      <c r="AP415">
        <v>293295069</v>
      </c>
      <c r="AQ415">
        <v>299936966</v>
      </c>
      <c r="AR415">
        <v>306863472</v>
      </c>
      <c r="AS415">
        <v>313787664</v>
      </c>
      <c r="AT415">
        <v>320936231</v>
      </c>
      <c r="AU415">
        <v>328741659</v>
      </c>
      <c r="AV415">
        <v>336877406</v>
      </c>
      <c r="AW415">
        <v>344996770</v>
      </c>
      <c r="AX415">
        <v>353353514</v>
      </c>
      <c r="AY415">
        <v>361872125</v>
      </c>
      <c r="AZ415">
        <v>370373299</v>
      </c>
      <c r="BA415">
        <v>379276867</v>
      </c>
      <c r="BB415">
        <v>388694976</v>
      </c>
      <c r="BC415">
        <v>398312285</v>
      </c>
      <c r="BD415">
        <v>408033470</v>
      </c>
      <c r="BE415">
        <v>418015627</v>
      </c>
      <c r="BF415">
        <v>428128819</v>
      </c>
      <c r="BG415">
        <v>438043201</v>
      </c>
      <c r="BH415">
        <v>447757670</v>
      </c>
      <c r="BI415">
        <v>457714681</v>
      </c>
      <c r="BJ415">
        <v>467896460</v>
      </c>
      <c r="BK415">
        <v>478193996</v>
      </c>
      <c r="BL415">
        <v>488763822</v>
      </c>
      <c r="BM415">
        <v>499687832</v>
      </c>
      <c r="BN415">
        <v>510672026</v>
      </c>
      <c r="BO415">
        <v>520302695</v>
      </c>
      <c r="BP415">
        <v>530476408</v>
      </c>
      <c r="BQ415">
        <v>542712737</v>
      </c>
      <c r="BR415">
        <v>555700162</v>
      </c>
      <c r="BS415">
        <v>568587520</v>
      </c>
      <c r="BT415">
        <v>581054370</v>
      </c>
      <c r="BU415">
        <v>593529761</v>
      </c>
      <c r="BV415">
        <v>606108670</v>
      </c>
      <c r="BW415">
        <v>618799385</v>
      </c>
      <c r="BX415">
        <v>631564358</v>
      </c>
      <c r="BY415">
        <v>644397137</v>
      </c>
      <c r="BZ415">
        <v>657270512</v>
      </c>
      <c r="CA415">
        <v>670171618</v>
      </c>
      <c r="CB415">
        <v>683106293</v>
      </c>
      <c r="CC415">
        <v>696077408</v>
      </c>
      <c r="CD415">
        <v>709064155</v>
      </c>
      <c r="CE415">
        <v>722044341</v>
      </c>
      <c r="CF415">
        <v>735056624</v>
      </c>
      <c r="CG415">
        <v>748106653</v>
      </c>
      <c r="CH415">
        <v>761137976</v>
      </c>
      <c r="CI415">
        <v>774119456</v>
      </c>
      <c r="CJ415">
        <v>787085552</v>
      </c>
      <c r="CK415">
        <v>800039475</v>
      </c>
      <c r="CL415">
        <v>812966591</v>
      </c>
      <c r="CM415">
        <v>825877744</v>
      </c>
      <c r="CN415">
        <v>838773115</v>
      </c>
      <c r="CO415">
        <v>851641791</v>
      </c>
      <c r="CP415">
        <v>864501620</v>
      </c>
      <c r="CQ415">
        <v>877299571</v>
      </c>
    </row>
    <row r="416" spans="1:95" x14ac:dyDescent="0.45">
      <c r="A416" t="s">
        <v>455</v>
      </c>
      <c r="B416" s="48" t="s">
        <v>456</v>
      </c>
      <c r="C416" t="s">
        <v>768</v>
      </c>
      <c r="D416" s="48" t="s">
        <v>769</v>
      </c>
      <c r="E416">
        <v>245446477</v>
      </c>
      <c r="F416">
        <v>250748792</v>
      </c>
      <c r="G416">
        <v>256265091</v>
      </c>
      <c r="H416">
        <v>261957739</v>
      </c>
      <c r="I416">
        <v>267809728</v>
      </c>
      <c r="J416">
        <v>273796544</v>
      </c>
      <c r="K416">
        <v>279902341</v>
      </c>
      <c r="L416">
        <v>286184636</v>
      </c>
      <c r="M416">
        <v>292679186</v>
      </c>
      <c r="N416">
        <v>299325597</v>
      </c>
      <c r="O416">
        <v>306107595</v>
      </c>
      <c r="P416">
        <v>313117526</v>
      </c>
      <c r="Q416">
        <v>320326696</v>
      </c>
      <c r="R416">
        <v>327859174</v>
      </c>
      <c r="S416">
        <v>335724633</v>
      </c>
      <c r="T416">
        <v>343774977</v>
      </c>
      <c r="U416">
        <v>352018011</v>
      </c>
      <c r="V416">
        <v>360321094</v>
      </c>
      <c r="W416">
        <v>369243969</v>
      </c>
      <c r="X416">
        <v>378556492</v>
      </c>
      <c r="Y416">
        <v>387280079</v>
      </c>
      <c r="Z416">
        <v>395605163</v>
      </c>
      <c r="AA416">
        <v>404570090</v>
      </c>
      <c r="AB416">
        <v>414032302</v>
      </c>
      <c r="AC416">
        <v>423879999</v>
      </c>
      <c r="AD416">
        <v>434067883</v>
      </c>
      <c r="AE416">
        <v>444223377</v>
      </c>
      <c r="AF416">
        <v>454559470</v>
      </c>
      <c r="AG416">
        <v>464963348</v>
      </c>
      <c r="AH416">
        <v>475799732</v>
      </c>
      <c r="AI416">
        <v>488697502</v>
      </c>
      <c r="AJ416">
        <v>499975816</v>
      </c>
      <c r="AK416">
        <v>512731689</v>
      </c>
      <c r="AL416">
        <v>526665569</v>
      </c>
      <c r="AM416">
        <v>541618452</v>
      </c>
      <c r="AN416">
        <v>556179028</v>
      </c>
      <c r="AO416">
        <v>568965099</v>
      </c>
      <c r="AP416">
        <v>581551866</v>
      </c>
      <c r="AQ416">
        <v>594968744</v>
      </c>
      <c r="AR416">
        <v>608935664</v>
      </c>
      <c r="AS416">
        <v>622883185</v>
      </c>
      <c r="AT416">
        <v>637301077</v>
      </c>
      <c r="AU416">
        <v>653056220</v>
      </c>
      <c r="AV416">
        <v>669470707</v>
      </c>
      <c r="AW416">
        <v>685830138</v>
      </c>
      <c r="AX416">
        <v>702638957</v>
      </c>
      <c r="AY416">
        <v>719788972</v>
      </c>
      <c r="AZ416">
        <v>736917394</v>
      </c>
      <c r="BA416">
        <v>754858953</v>
      </c>
      <c r="BB416">
        <v>773810618</v>
      </c>
      <c r="BC416">
        <v>793160547</v>
      </c>
      <c r="BD416">
        <v>812764221</v>
      </c>
      <c r="BE416">
        <v>832872724</v>
      </c>
      <c r="BF416">
        <v>853223055</v>
      </c>
      <c r="BG416">
        <v>873158163</v>
      </c>
      <c r="BH416">
        <v>892657785</v>
      </c>
      <c r="BI416">
        <v>912614026</v>
      </c>
      <c r="BJ416">
        <v>933013886</v>
      </c>
      <c r="BK416">
        <v>953648681</v>
      </c>
      <c r="BL416">
        <v>974824119</v>
      </c>
      <c r="BM416">
        <v>996691241</v>
      </c>
      <c r="BN416">
        <v>1018693077</v>
      </c>
      <c r="BO416">
        <v>1038158122</v>
      </c>
      <c r="BP416">
        <v>1058715836</v>
      </c>
      <c r="BQ416">
        <v>1083294896</v>
      </c>
      <c r="BR416">
        <v>1109398296</v>
      </c>
      <c r="BS416">
        <v>1135317603</v>
      </c>
      <c r="BT416">
        <v>1160417156</v>
      </c>
      <c r="BU416">
        <v>1185520087</v>
      </c>
      <c r="BV416">
        <v>1210819777</v>
      </c>
      <c r="BW416">
        <v>1236333900</v>
      </c>
      <c r="BX416">
        <v>1261985236</v>
      </c>
      <c r="BY416">
        <v>1287758823</v>
      </c>
      <c r="BZ416">
        <v>1313602918</v>
      </c>
      <c r="CA416">
        <v>1339491890</v>
      </c>
      <c r="CB416">
        <v>1365434704</v>
      </c>
      <c r="CC416">
        <v>1391437192</v>
      </c>
      <c r="CD416">
        <v>1417458936</v>
      </c>
      <c r="CE416">
        <v>1443455835</v>
      </c>
      <c r="CF416">
        <v>1469505048</v>
      </c>
      <c r="CG416">
        <v>1495618916</v>
      </c>
      <c r="CH416">
        <v>1521681324</v>
      </c>
      <c r="CI416">
        <v>1547629315</v>
      </c>
      <c r="CJ416">
        <v>1573533639</v>
      </c>
      <c r="CK416">
        <v>1599399108</v>
      </c>
      <c r="CL416">
        <v>1625197628</v>
      </c>
      <c r="CM416">
        <v>1650951108</v>
      </c>
      <c r="CN416">
        <v>1676657166</v>
      </c>
      <c r="CO416">
        <v>1702296187</v>
      </c>
      <c r="CP416">
        <v>1727906346</v>
      </c>
      <c r="CQ416">
        <v>1753377180</v>
      </c>
    </row>
    <row r="417" spans="1:95" x14ac:dyDescent="0.45">
      <c r="A417" t="s">
        <v>460</v>
      </c>
      <c r="B417" s="48" t="s">
        <v>461</v>
      </c>
      <c r="C417" t="s">
        <v>770</v>
      </c>
      <c r="D417" s="48" t="s">
        <v>771</v>
      </c>
      <c r="E417">
        <v>18073822</v>
      </c>
      <c r="F417">
        <v>17913484</v>
      </c>
      <c r="G417">
        <v>17667496</v>
      </c>
      <c r="H417">
        <v>17252804</v>
      </c>
      <c r="I417">
        <v>16846897</v>
      </c>
      <c r="J417">
        <v>16424236</v>
      </c>
      <c r="K417">
        <v>15986523</v>
      </c>
      <c r="L417">
        <v>15542985</v>
      </c>
      <c r="M417">
        <v>15212245</v>
      </c>
      <c r="N417">
        <v>15126851</v>
      </c>
      <c r="O417">
        <v>15053475</v>
      </c>
      <c r="P417">
        <v>14983897</v>
      </c>
      <c r="Q417">
        <v>14903607</v>
      </c>
      <c r="R417">
        <v>14813121</v>
      </c>
      <c r="S417">
        <v>14699687</v>
      </c>
      <c r="T417">
        <v>14620732</v>
      </c>
      <c r="U417">
        <v>14644370</v>
      </c>
      <c r="V417">
        <v>14674295</v>
      </c>
      <c r="W417">
        <v>14701560</v>
      </c>
      <c r="X417">
        <v>14728552</v>
      </c>
      <c r="Y417">
        <v>14768156</v>
      </c>
      <c r="Z417">
        <v>14817182</v>
      </c>
      <c r="AA417">
        <v>14830654</v>
      </c>
      <c r="AB417">
        <v>14868707</v>
      </c>
      <c r="AC417">
        <v>14899230</v>
      </c>
      <c r="AD417">
        <v>14931391</v>
      </c>
      <c r="AE417">
        <v>14965190</v>
      </c>
      <c r="AF417">
        <v>15003736</v>
      </c>
      <c r="AG417">
        <v>15047526</v>
      </c>
      <c r="AH417">
        <v>15094168</v>
      </c>
      <c r="AI417">
        <v>15115237</v>
      </c>
      <c r="AJ417">
        <v>15090014</v>
      </c>
      <c r="AK417">
        <v>15064137</v>
      </c>
      <c r="AL417">
        <v>15028735</v>
      </c>
      <c r="AM417">
        <v>14983681</v>
      </c>
      <c r="AN417">
        <v>14937720</v>
      </c>
      <c r="AO417">
        <v>14889627</v>
      </c>
      <c r="AP417">
        <v>14842096</v>
      </c>
      <c r="AQ417">
        <v>14796676</v>
      </c>
      <c r="AR417">
        <v>14754014</v>
      </c>
      <c r="AS417">
        <v>14699064</v>
      </c>
      <c r="AT417">
        <v>14649518</v>
      </c>
      <c r="AU417">
        <v>14600028</v>
      </c>
      <c r="AV417">
        <v>14546546</v>
      </c>
      <c r="AW417">
        <v>14496113</v>
      </c>
      <c r="AX417">
        <v>14449461</v>
      </c>
      <c r="AY417">
        <v>14393282</v>
      </c>
      <c r="AZ417">
        <v>14326340</v>
      </c>
      <c r="BA417">
        <v>14247501</v>
      </c>
      <c r="BB417">
        <v>14159709</v>
      </c>
      <c r="BC417">
        <v>14065820</v>
      </c>
      <c r="BD417">
        <v>13968563</v>
      </c>
      <c r="BE417">
        <v>13868211</v>
      </c>
      <c r="BF417">
        <v>13770469</v>
      </c>
      <c r="BG417">
        <v>13664265</v>
      </c>
      <c r="BH417">
        <v>13539246</v>
      </c>
      <c r="BI417">
        <v>13400202</v>
      </c>
      <c r="BJ417">
        <v>13263152</v>
      </c>
      <c r="BK417">
        <v>13133487</v>
      </c>
      <c r="BL417">
        <v>12998673</v>
      </c>
      <c r="BM417">
        <v>12861111</v>
      </c>
      <c r="BN417">
        <v>12725954</v>
      </c>
      <c r="BO417">
        <v>12585902</v>
      </c>
      <c r="BP417">
        <v>12444029</v>
      </c>
      <c r="BQ417">
        <v>12302858</v>
      </c>
      <c r="BR417">
        <v>12135645</v>
      </c>
      <c r="BS417">
        <v>11966054</v>
      </c>
      <c r="BT417">
        <v>11795081</v>
      </c>
      <c r="BU417">
        <v>11622654</v>
      </c>
      <c r="BV417">
        <v>11449279</v>
      </c>
      <c r="BW417">
        <v>11274837</v>
      </c>
      <c r="BX417">
        <v>11100592</v>
      </c>
      <c r="BY417">
        <v>10926451</v>
      </c>
      <c r="BZ417">
        <v>10753111</v>
      </c>
      <c r="CA417">
        <v>10582182</v>
      </c>
      <c r="CB417">
        <v>10413762</v>
      </c>
      <c r="CC417">
        <v>10247175</v>
      </c>
      <c r="CD417">
        <v>10083785</v>
      </c>
      <c r="CE417">
        <v>9921579</v>
      </c>
      <c r="CF417">
        <v>9760873</v>
      </c>
      <c r="CG417">
        <v>9603111</v>
      </c>
      <c r="CH417">
        <v>9447905</v>
      </c>
      <c r="CI417">
        <v>9294683</v>
      </c>
      <c r="CJ417">
        <v>9142751</v>
      </c>
      <c r="CK417">
        <v>8992361</v>
      </c>
      <c r="CL417">
        <v>8843328</v>
      </c>
      <c r="CM417">
        <v>8695077</v>
      </c>
      <c r="CN417">
        <v>8549001</v>
      </c>
      <c r="CO417">
        <v>8403234</v>
      </c>
      <c r="CP417">
        <v>8259091</v>
      </c>
      <c r="CQ417">
        <v>8116421</v>
      </c>
    </row>
    <row r="418" spans="1:95" x14ac:dyDescent="0.45">
      <c r="A418" t="s">
        <v>460</v>
      </c>
      <c r="B418" s="48" t="s">
        <v>461</v>
      </c>
      <c r="C418" t="s">
        <v>772</v>
      </c>
      <c r="D418" s="48" t="s">
        <v>773</v>
      </c>
      <c r="E418">
        <v>29339142</v>
      </c>
      <c r="F418">
        <v>29992498</v>
      </c>
      <c r="G418">
        <v>30722020</v>
      </c>
      <c r="H418">
        <v>31624763</v>
      </c>
      <c r="I418">
        <v>32554595</v>
      </c>
      <c r="J418">
        <v>33453489</v>
      </c>
      <c r="K418">
        <v>34325114</v>
      </c>
      <c r="L418">
        <v>35179806</v>
      </c>
      <c r="M418">
        <v>35900735</v>
      </c>
      <c r="N418">
        <v>36409163</v>
      </c>
      <c r="O418">
        <v>36953694</v>
      </c>
      <c r="P418">
        <v>37515656</v>
      </c>
      <c r="Q418">
        <v>38058749</v>
      </c>
      <c r="R418">
        <v>38579040</v>
      </c>
      <c r="S418">
        <v>39046884</v>
      </c>
      <c r="T418">
        <v>39382121</v>
      </c>
      <c r="U418">
        <v>39588013</v>
      </c>
      <c r="V418">
        <v>39812172</v>
      </c>
      <c r="W418">
        <v>40032470</v>
      </c>
      <c r="X418">
        <v>40251299</v>
      </c>
      <c r="Y418">
        <v>40506028</v>
      </c>
      <c r="Z418">
        <v>40786171</v>
      </c>
      <c r="AA418">
        <v>40976135</v>
      </c>
      <c r="AB418">
        <v>41239623</v>
      </c>
      <c r="AC418">
        <v>41483855</v>
      </c>
      <c r="AD418">
        <v>41734228</v>
      </c>
      <c r="AE418">
        <v>41990812</v>
      </c>
      <c r="AF418">
        <v>42262431</v>
      </c>
      <c r="AG418">
        <v>42550660</v>
      </c>
      <c r="AH418">
        <v>42848894</v>
      </c>
      <c r="AI418">
        <v>43145775</v>
      </c>
      <c r="AJ418">
        <v>43464228</v>
      </c>
      <c r="AK418">
        <v>43782447</v>
      </c>
      <c r="AL418">
        <v>44074359</v>
      </c>
      <c r="AM418">
        <v>44341182</v>
      </c>
      <c r="AN418">
        <v>44603574</v>
      </c>
      <c r="AO418">
        <v>44864877</v>
      </c>
      <c r="AP418">
        <v>45125970</v>
      </c>
      <c r="AQ418">
        <v>45394008</v>
      </c>
      <c r="AR418">
        <v>45747972</v>
      </c>
      <c r="AS418">
        <v>46219597</v>
      </c>
      <c r="AT418">
        <v>46714859</v>
      </c>
      <c r="AU418">
        <v>47212114</v>
      </c>
      <c r="AV418">
        <v>47703309</v>
      </c>
      <c r="AW418">
        <v>48211475</v>
      </c>
      <c r="AX418">
        <v>48731393</v>
      </c>
      <c r="AY418">
        <v>49229060</v>
      </c>
      <c r="AZ418">
        <v>49690550</v>
      </c>
      <c r="BA418">
        <v>50127615</v>
      </c>
      <c r="BB418">
        <v>50546727</v>
      </c>
      <c r="BC418">
        <v>50960391</v>
      </c>
      <c r="BD418">
        <v>51372267</v>
      </c>
      <c r="BE418">
        <v>51789448</v>
      </c>
      <c r="BF418">
        <v>52227463</v>
      </c>
      <c r="BG418">
        <v>52647802</v>
      </c>
      <c r="BH418">
        <v>53009026</v>
      </c>
      <c r="BI418">
        <v>53323902</v>
      </c>
      <c r="BJ418">
        <v>53654868</v>
      </c>
      <c r="BK418">
        <v>54024861</v>
      </c>
      <c r="BL418">
        <v>54383388</v>
      </c>
      <c r="BM418">
        <v>54739999</v>
      </c>
      <c r="BN418">
        <v>55116857</v>
      </c>
      <c r="BO418">
        <v>55479113</v>
      </c>
      <c r="BP418">
        <v>55843458</v>
      </c>
      <c r="BQ418">
        <v>56213841</v>
      </c>
      <c r="BR418">
        <v>56473835</v>
      </c>
      <c r="BS418">
        <v>56721474</v>
      </c>
      <c r="BT418">
        <v>56964863</v>
      </c>
      <c r="BU418">
        <v>57199314</v>
      </c>
      <c r="BV418">
        <v>57430993</v>
      </c>
      <c r="BW418">
        <v>57654899</v>
      </c>
      <c r="BX418">
        <v>57872888</v>
      </c>
      <c r="BY418">
        <v>58088525</v>
      </c>
      <c r="BZ418">
        <v>58301033</v>
      </c>
      <c r="CA418">
        <v>58514666</v>
      </c>
      <c r="CB418">
        <v>58725542</v>
      </c>
      <c r="CC418">
        <v>58934401</v>
      </c>
      <c r="CD418">
        <v>59144455</v>
      </c>
      <c r="CE418">
        <v>59348677</v>
      </c>
      <c r="CF418">
        <v>59548743</v>
      </c>
      <c r="CG418">
        <v>59748449</v>
      </c>
      <c r="CH418">
        <v>59950543</v>
      </c>
      <c r="CI418">
        <v>60151541</v>
      </c>
      <c r="CJ418">
        <v>60341601</v>
      </c>
      <c r="CK418">
        <v>60527247</v>
      </c>
      <c r="CL418">
        <v>60707032</v>
      </c>
      <c r="CM418">
        <v>60876667</v>
      </c>
      <c r="CN418">
        <v>61039935</v>
      </c>
      <c r="CO418">
        <v>61194526</v>
      </c>
      <c r="CP418">
        <v>61338037</v>
      </c>
      <c r="CQ418">
        <v>61474771</v>
      </c>
    </row>
    <row r="419" spans="1:95" x14ac:dyDescent="0.45">
      <c r="A419" t="s">
        <v>460</v>
      </c>
      <c r="B419" s="48" t="s">
        <v>461</v>
      </c>
      <c r="C419" t="s">
        <v>776</v>
      </c>
      <c r="D419" s="48" t="s">
        <v>777</v>
      </c>
      <c r="E419">
        <v>23024156</v>
      </c>
      <c r="F419">
        <v>23283662</v>
      </c>
      <c r="G419">
        <v>23537981</v>
      </c>
      <c r="H419">
        <v>23787597</v>
      </c>
      <c r="I419">
        <v>24048269</v>
      </c>
      <c r="J419">
        <v>24284590</v>
      </c>
      <c r="K419">
        <v>24499480</v>
      </c>
      <c r="L419">
        <v>24702667</v>
      </c>
      <c r="M419">
        <v>24902003</v>
      </c>
      <c r="N419">
        <v>25134010</v>
      </c>
      <c r="O419">
        <v>25399027</v>
      </c>
      <c r="P419">
        <v>25667346</v>
      </c>
      <c r="Q419">
        <v>25912355</v>
      </c>
      <c r="R419">
        <v>26143967</v>
      </c>
      <c r="S419">
        <v>26330065</v>
      </c>
      <c r="T419">
        <v>26445856</v>
      </c>
      <c r="U419">
        <v>26540050</v>
      </c>
      <c r="V419">
        <v>26648174</v>
      </c>
      <c r="W419">
        <v>26753231</v>
      </c>
      <c r="X419">
        <v>26859129</v>
      </c>
      <c r="Y419">
        <v>26991439</v>
      </c>
      <c r="Z419">
        <v>27146248</v>
      </c>
      <c r="AA419">
        <v>27236268</v>
      </c>
      <c r="AB419">
        <v>27363172</v>
      </c>
      <c r="AC419">
        <v>27472413</v>
      </c>
      <c r="AD419">
        <v>27586490</v>
      </c>
      <c r="AE419">
        <v>27711841</v>
      </c>
      <c r="AF419">
        <v>27851277</v>
      </c>
      <c r="AG419">
        <v>28003598</v>
      </c>
      <c r="AH419">
        <v>28165411</v>
      </c>
      <c r="AI419">
        <v>28313899</v>
      </c>
      <c r="AJ419">
        <v>28451028</v>
      </c>
      <c r="AK419">
        <v>28586255</v>
      </c>
      <c r="AL419">
        <v>28700381</v>
      </c>
      <c r="AM419">
        <v>28796037</v>
      </c>
      <c r="AN419">
        <v>28888377</v>
      </c>
      <c r="AO419">
        <v>28981750</v>
      </c>
      <c r="AP419">
        <v>29077043</v>
      </c>
      <c r="AQ419">
        <v>29201902</v>
      </c>
      <c r="AR419">
        <v>29366133</v>
      </c>
      <c r="AS419">
        <v>29552867</v>
      </c>
      <c r="AT419">
        <v>29755132</v>
      </c>
      <c r="AU419">
        <v>29959666</v>
      </c>
      <c r="AV419">
        <v>30161243</v>
      </c>
      <c r="AW419">
        <v>30370620</v>
      </c>
      <c r="AX419">
        <v>30584787</v>
      </c>
      <c r="AY419">
        <v>30796512</v>
      </c>
      <c r="AZ419">
        <v>30993290</v>
      </c>
      <c r="BA419">
        <v>31167182</v>
      </c>
      <c r="BB419">
        <v>31328695</v>
      </c>
      <c r="BC419">
        <v>31487956</v>
      </c>
      <c r="BD419">
        <v>31639565</v>
      </c>
      <c r="BE419">
        <v>31793390</v>
      </c>
      <c r="BF419">
        <v>31961757</v>
      </c>
      <c r="BG419">
        <v>32107190</v>
      </c>
      <c r="BH419">
        <v>32205870</v>
      </c>
      <c r="BI419">
        <v>32293424</v>
      </c>
      <c r="BJ419">
        <v>32396242</v>
      </c>
      <c r="BK419">
        <v>32514459</v>
      </c>
      <c r="BL419">
        <v>32632722</v>
      </c>
      <c r="BM419">
        <v>32745186</v>
      </c>
      <c r="BN419">
        <v>32868819</v>
      </c>
      <c r="BO419">
        <v>32983228</v>
      </c>
      <c r="BP419">
        <v>33098317</v>
      </c>
      <c r="BQ419">
        <v>33215814</v>
      </c>
      <c r="BR419">
        <v>33262212</v>
      </c>
      <c r="BS419">
        <v>33300443</v>
      </c>
      <c r="BT419">
        <v>33334832</v>
      </c>
      <c r="BU419">
        <v>33363113</v>
      </c>
      <c r="BV419">
        <v>33388614</v>
      </c>
      <c r="BW419">
        <v>33408936</v>
      </c>
      <c r="BX419">
        <v>33425674</v>
      </c>
      <c r="BY419">
        <v>33440711</v>
      </c>
      <c r="BZ419">
        <v>33454169</v>
      </c>
      <c r="CA419">
        <v>33468973</v>
      </c>
      <c r="CB419">
        <v>33483449</v>
      </c>
      <c r="CC419">
        <v>33497908</v>
      </c>
      <c r="CD419">
        <v>33514986</v>
      </c>
      <c r="CE419">
        <v>33530530</v>
      </c>
      <c r="CF419">
        <v>33545661</v>
      </c>
      <c r="CG419">
        <v>33562990</v>
      </c>
      <c r="CH419">
        <v>33583899</v>
      </c>
      <c r="CI419">
        <v>33606648</v>
      </c>
      <c r="CJ419">
        <v>33626111</v>
      </c>
      <c r="CK419">
        <v>33645407</v>
      </c>
      <c r="CL419">
        <v>33663540</v>
      </c>
      <c r="CM419">
        <v>33678110</v>
      </c>
      <c r="CN419">
        <v>33691335</v>
      </c>
      <c r="CO419">
        <v>33701160</v>
      </c>
      <c r="CP419">
        <v>33706861</v>
      </c>
      <c r="CQ419">
        <v>33710183</v>
      </c>
    </row>
    <row r="420" spans="1:95" x14ac:dyDescent="0.45">
      <c r="A420" t="s">
        <v>460</v>
      </c>
      <c r="B420" s="48" t="s">
        <v>461</v>
      </c>
      <c r="C420" t="s">
        <v>774</v>
      </c>
      <c r="D420" s="48" t="s">
        <v>775</v>
      </c>
      <c r="E420">
        <v>24388808</v>
      </c>
      <c r="F420">
        <v>24622320</v>
      </c>
      <c r="G420">
        <v>24851535</v>
      </c>
      <c r="H420">
        <v>25089970</v>
      </c>
      <c r="I420">
        <v>25353223</v>
      </c>
      <c r="J420">
        <v>25593135</v>
      </c>
      <c r="K420">
        <v>25812157</v>
      </c>
      <c r="L420">
        <v>26020124</v>
      </c>
      <c r="M420">
        <v>26210977</v>
      </c>
      <c r="N420">
        <v>26402004</v>
      </c>
      <c r="O420">
        <v>26608142</v>
      </c>
      <c r="P420">
        <v>26832207</v>
      </c>
      <c r="Q420">
        <v>27050001</v>
      </c>
      <c r="R420">
        <v>27248194</v>
      </c>
      <c r="S420">
        <v>27416506</v>
      </c>
      <c r="T420">
        <v>27556997</v>
      </c>
      <c r="U420">
        <v>27692333</v>
      </c>
      <c r="V420">
        <v>27838293</v>
      </c>
      <c r="W420">
        <v>27980799</v>
      </c>
      <c r="X420">
        <v>28120722</v>
      </c>
      <c r="Y420">
        <v>28282745</v>
      </c>
      <c r="Z420">
        <v>28457105</v>
      </c>
      <c r="AA420">
        <v>28570521</v>
      </c>
      <c r="AB420">
        <v>28745158</v>
      </c>
      <c r="AC420">
        <v>28910672</v>
      </c>
      <c r="AD420">
        <v>29079129</v>
      </c>
      <c r="AE420">
        <v>29244161</v>
      </c>
      <c r="AF420">
        <v>29414890</v>
      </c>
      <c r="AG420">
        <v>29594588</v>
      </c>
      <c r="AH420">
        <v>29777651</v>
      </c>
      <c r="AI420">
        <v>29947113</v>
      </c>
      <c r="AJ420">
        <v>30103214</v>
      </c>
      <c r="AK420">
        <v>30260329</v>
      </c>
      <c r="AL420">
        <v>30402713</v>
      </c>
      <c r="AM420">
        <v>30528826</v>
      </c>
      <c r="AN420">
        <v>30652917</v>
      </c>
      <c r="AO420">
        <v>30772754</v>
      </c>
      <c r="AP420">
        <v>30891023</v>
      </c>
      <c r="AQ420">
        <v>30988782</v>
      </c>
      <c r="AR420">
        <v>31135853</v>
      </c>
      <c r="AS420">
        <v>31365794</v>
      </c>
      <c r="AT420">
        <v>31609245</v>
      </c>
      <c r="AU420">
        <v>31852476</v>
      </c>
      <c r="AV420">
        <v>32088612</v>
      </c>
      <c r="AW420">
        <v>32336968</v>
      </c>
      <c r="AX420">
        <v>32596067</v>
      </c>
      <c r="AY420">
        <v>32825830</v>
      </c>
      <c r="AZ420">
        <v>33023600</v>
      </c>
      <c r="BA420">
        <v>33207934</v>
      </c>
      <c r="BB420">
        <v>33377741</v>
      </c>
      <c r="BC420">
        <v>33538255</v>
      </c>
      <c r="BD420">
        <v>33701265</v>
      </c>
      <c r="BE420">
        <v>33864269</v>
      </c>
      <c r="BF420">
        <v>34036175</v>
      </c>
      <c r="BG420">
        <v>34204877</v>
      </c>
      <c r="BH420">
        <v>34342402</v>
      </c>
      <c r="BI420">
        <v>34430680</v>
      </c>
      <c r="BJ420">
        <v>34521778</v>
      </c>
      <c r="BK420">
        <v>34643889</v>
      </c>
      <c r="BL420">
        <v>34749339</v>
      </c>
      <c r="BM420">
        <v>34855924</v>
      </c>
      <c r="BN420">
        <v>34973992</v>
      </c>
      <c r="BO420">
        <v>35081787</v>
      </c>
      <c r="BP420">
        <v>35189170</v>
      </c>
      <c r="BQ420">
        <v>35300885</v>
      </c>
      <c r="BR420">
        <v>35347268</v>
      </c>
      <c r="BS420">
        <v>35387085</v>
      </c>
      <c r="BT420">
        <v>35425112</v>
      </c>
      <c r="BU420">
        <v>35458855</v>
      </c>
      <c r="BV420">
        <v>35491658</v>
      </c>
      <c r="BW420">
        <v>35520800</v>
      </c>
      <c r="BX420">
        <v>35547806</v>
      </c>
      <c r="BY420">
        <v>35574265</v>
      </c>
      <c r="BZ420">
        <v>35599975</v>
      </c>
      <c r="CA420">
        <v>35627875</v>
      </c>
      <c r="CB420">
        <v>35655855</v>
      </c>
      <c r="CC420">
        <v>35683668</v>
      </c>
      <c r="CD420">
        <v>35713254</v>
      </c>
      <c r="CE420">
        <v>35739726</v>
      </c>
      <c r="CF420">
        <v>35763955</v>
      </c>
      <c r="CG420">
        <v>35788570</v>
      </c>
      <c r="CH420">
        <v>35814549</v>
      </c>
      <c r="CI420">
        <v>35839576</v>
      </c>
      <c r="CJ420">
        <v>35858241</v>
      </c>
      <c r="CK420">
        <v>35874201</v>
      </c>
      <c r="CL420">
        <v>35886820</v>
      </c>
      <c r="CM420">
        <v>35893634</v>
      </c>
      <c r="CN420">
        <v>35897601</v>
      </c>
      <c r="CO420">
        <v>35896600</v>
      </c>
      <c r="CP420">
        <v>35890267</v>
      </c>
      <c r="CQ420">
        <v>35881009</v>
      </c>
    </row>
    <row r="421" spans="1:95" x14ac:dyDescent="0.45">
      <c r="A421" t="s">
        <v>460</v>
      </c>
      <c r="B421" s="48" t="s">
        <v>461</v>
      </c>
      <c r="C421" t="s">
        <v>768</v>
      </c>
      <c r="D421" s="48" t="s">
        <v>769</v>
      </c>
      <c r="E421">
        <v>47412964</v>
      </c>
      <c r="F421">
        <v>47905982</v>
      </c>
      <c r="G421">
        <v>48389516</v>
      </c>
      <c r="H421">
        <v>48877567</v>
      </c>
      <c r="I421">
        <v>49401492</v>
      </c>
      <c r="J421">
        <v>49877725</v>
      </c>
      <c r="K421">
        <v>50311637</v>
      </c>
      <c r="L421">
        <v>50722791</v>
      </c>
      <c r="M421">
        <v>51112980</v>
      </c>
      <c r="N421">
        <v>51536014</v>
      </c>
      <c r="O421">
        <v>52007169</v>
      </c>
      <c r="P421">
        <v>52499553</v>
      </c>
      <c r="Q421">
        <v>52962356</v>
      </c>
      <c r="R421">
        <v>53392161</v>
      </c>
      <c r="S421">
        <v>53746571</v>
      </c>
      <c r="T421">
        <v>54002853</v>
      </c>
      <c r="U421">
        <v>54232383</v>
      </c>
      <c r="V421">
        <v>54486467</v>
      </c>
      <c r="W421">
        <v>54734030</v>
      </c>
      <c r="X421">
        <v>54979851</v>
      </c>
      <c r="Y421">
        <v>55274184</v>
      </c>
      <c r="Z421">
        <v>55603353</v>
      </c>
      <c r="AA421">
        <v>55806789</v>
      </c>
      <c r="AB421">
        <v>56108330</v>
      </c>
      <c r="AC421">
        <v>56383085</v>
      </c>
      <c r="AD421">
        <v>56665619</v>
      </c>
      <c r="AE421">
        <v>56956002</v>
      </c>
      <c r="AF421">
        <v>57266167</v>
      </c>
      <c r="AG421">
        <v>57598186</v>
      </c>
      <c r="AH421">
        <v>57943062</v>
      </c>
      <c r="AI421">
        <v>58261012</v>
      </c>
      <c r="AJ421">
        <v>58554242</v>
      </c>
      <c r="AK421">
        <v>58846584</v>
      </c>
      <c r="AL421">
        <v>59103094</v>
      </c>
      <c r="AM421">
        <v>59324863</v>
      </c>
      <c r="AN421">
        <v>59541294</v>
      </c>
      <c r="AO421">
        <v>59754504</v>
      </c>
      <c r="AP421">
        <v>59968066</v>
      </c>
      <c r="AQ421">
        <v>60190684</v>
      </c>
      <c r="AR421">
        <v>60501986</v>
      </c>
      <c r="AS421">
        <v>60918661</v>
      </c>
      <c r="AT421">
        <v>61364377</v>
      </c>
      <c r="AU421">
        <v>61812142</v>
      </c>
      <c r="AV421">
        <v>62249855</v>
      </c>
      <c r="AW421">
        <v>62707588</v>
      </c>
      <c r="AX421">
        <v>63180854</v>
      </c>
      <c r="AY421">
        <v>63622342</v>
      </c>
      <c r="AZ421">
        <v>64016890</v>
      </c>
      <c r="BA421">
        <v>64375116</v>
      </c>
      <c r="BB421">
        <v>64706436</v>
      </c>
      <c r="BC421">
        <v>65026211</v>
      </c>
      <c r="BD421">
        <v>65340830</v>
      </c>
      <c r="BE421">
        <v>65657659</v>
      </c>
      <c r="BF421">
        <v>65997932</v>
      </c>
      <c r="BG421">
        <v>66312067</v>
      </c>
      <c r="BH421">
        <v>66548272</v>
      </c>
      <c r="BI421">
        <v>66724104</v>
      </c>
      <c r="BJ421">
        <v>66918020</v>
      </c>
      <c r="BK421">
        <v>67158348</v>
      </c>
      <c r="BL421">
        <v>67382061</v>
      </c>
      <c r="BM421">
        <v>67601110</v>
      </c>
      <c r="BN421">
        <v>67842811</v>
      </c>
      <c r="BO421">
        <v>68065015</v>
      </c>
      <c r="BP421">
        <v>68287487</v>
      </c>
      <c r="BQ421">
        <v>68516699</v>
      </c>
      <c r="BR421">
        <v>68609480</v>
      </c>
      <c r="BS421">
        <v>68687528</v>
      </c>
      <c r="BT421">
        <v>68759944</v>
      </c>
      <c r="BU421">
        <v>68821968</v>
      </c>
      <c r="BV421">
        <v>68880272</v>
      </c>
      <c r="BW421">
        <v>68929736</v>
      </c>
      <c r="BX421">
        <v>68973480</v>
      </c>
      <c r="BY421">
        <v>69014976</v>
      </c>
      <c r="BZ421">
        <v>69054144</v>
      </c>
      <c r="CA421">
        <v>69096848</v>
      </c>
      <c r="CB421">
        <v>69139304</v>
      </c>
      <c r="CC421">
        <v>69181576</v>
      </c>
      <c r="CD421">
        <v>69228240</v>
      </c>
      <c r="CE421">
        <v>69270256</v>
      </c>
      <c r="CF421">
        <v>69309616</v>
      </c>
      <c r="CG421">
        <v>69351560</v>
      </c>
      <c r="CH421">
        <v>69398448</v>
      </c>
      <c r="CI421">
        <v>69446224</v>
      </c>
      <c r="CJ421">
        <v>69484352</v>
      </c>
      <c r="CK421">
        <v>69519608</v>
      </c>
      <c r="CL421">
        <v>69550360</v>
      </c>
      <c r="CM421">
        <v>69571744</v>
      </c>
      <c r="CN421">
        <v>69588936</v>
      </c>
      <c r="CO421">
        <v>69597760</v>
      </c>
      <c r="CP421">
        <v>69597128</v>
      </c>
      <c r="CQ421">
        <v>69591192</v>
      </c>
    </row>
    <row r="422" spans="1:95" x14ac:dyDescent="0.45">
      <c r="A422" t="s">
        <v>642</v>
      </c>
      <c r="B422" s="48" t="s">
        <v>643</v>
      </c>
      <c r="C422" t="s">
        <v>770</v>
      </c>
      <c r="D422" s="48" t="s">
        <v>771</v>
      </c>
      <c r="E422">
        <v>48294</v>
      </c>
      <c r="F422">
        <v>48512</v>
      </c>
      <c r="G422">
        <v>48727</v>
      </c>
      <c r="H422">
        <v>49006</v>
      </c>
      <c r="I422">
        <v>49398</v>
      </c>
      <c r="J422">
        <v>49758</v>
      </c>
      <c r="K422">
        <v>50079</v>
      </c>
      <c r="L422">
        <v>50371</v>
      </c>
      <c r="M422">
        <v>50645</v>
      </c>
      <c r="N422">
        <v>50901</v>
      </c>
      <c r="O422">
        <v>51120</v>
      </c>
      <c r="P422">
        <v>51656</v>
      </c>
      <c r="Q422">
        <v>52755</v>
      </c>
      <c r="R422">
        <v>53845</v>
      </c>
      <c r="S422">
        <v>54918</v>
      </c>
      <c r="T422">
        <v>55961</v>
      </c>
      <c r="U422">
        <v>56958</v>
      </c>
      <c r="V422">
        <v>58105</v>
      </c>
      <c r="W422">
        <v>60028</v>
      </c>
      <c r="X422">
        <v>62054</v>
      </c>
      <c r="Y422">
        <v>64148</v>
      </c>
      <c r="Z422">
        <v>66301</v>
      </c>
      <c r="AA422">
        <v>68505</v>
      </c>
      <c r="AB422">
        <v>70699</v>
      </c>
      <c r="AC422">
        <v>72806</v>
      </c>
      <c r="AD422">
        <v>74866</v>
      </c>
      <c r="AE422">
        <v>77003</v>
      </c>
      <c r="AF422">
        <v>79191</v>
      </c>
      <c r="AG422">
        <v>81376</v>
      </c>
      <c r="AH422">
        <v>83662</v>
      </c>
      <c r="AI422">
        <v>85888</v>
      </c>
      <c r="AJ422">
        <v>88063</v>
      </c>
      <c r="AK422">
        <v>90194</v>
      </c>
      <c r="AL422">
        <v>92277</v>
      </c>
      <c r="AM422">
        <v>94318</v>
      </c>
      <c r="AN422">
        <v>96317</v>
      </c>
      <c r="AO422">
        <v>98329</v>
      </c>
      <c r="AP422">
        <v>100160</v>
      </c>
      <c r="AQ422">
        <v>101995</v>
      </c>
      <c r="AR422">
        <v>103804</v>
      </c>
      <c r="AS422">
        <v>105635</v>
      </c>
      <c r="AT422">
        <v>107483</v>
      </c>
      <c r="AU422">
        <v>109299</v>
      </c>
      <c r="AV422">
        <v>110111</v>
      </c>
      <c r="AW422">
        <v>110363</v>
      </c>
      <c r="AX422">
        <v>110506</v>
      </c>
      <c r="AY422">
        <v>110548</v>
      </c>
      <c r="AZ422">
        <v>110345</v>
      </c>
      <c r="BA422">
        <v>109590</v>
      </c>
      <c r="BB422">
        <v>108488</v>
      </c>
      <c r="BC422">
        <v>107374</v>
      </c>
      <c r="BD422">
        <v>106275</v>
      </c>
      <c r="BE422">
        <v>105249</v>
      </c>
      <c r="BF422">
        <v>105542</v>
      </c>
      <c r="BG422">
        <v>106041</v>
      </c>
      <c r="BH422">
        <v>106470</v>
      </c>
      <c r="BI422">
        <v>106830</v>
      </c>
      <c r="BJ422">
        <v>107038</v>
      </c>
      <c r="BK422">
        <v>106794</v>
      </c>
      <c r="BL422">
        <v>106320</v>
      </c>
      <c r="BM422">
        <v>106169</v>
      </c>
      <c r="BN422">
        <v>106136</v>
      </c>
      <c r="BO422">
        <v>106067</v>
      </c>
      <c r="BP422">
        <v>106015</v>
      </c>
      <c r="BQ422">
        <v>105903</v>
      </c>
      <c r="BR422">
        <v>105744</v>
      </c>
      <c r="BS422">
        <v>105522</v>
      </c>
      <c r="BT422">
        <v>105259</v>
      </c>
      <c r="BU422">
        <v>104959</v>
      </c>
      <c r="BV422">
        <v>104625</v>
      </c>
      <c r="BW422">
        <v>104261</v>
      </c>
      <c r="BX422">
        <v>103845</v>
      </c>
      <c r="BY422">
        <v>103363</v>
      </c>
      <c r="BZ422">
        <v>102825</v>
      </c>
      <c r="CA422">
        <v>102237</v>
      </c>
      <c r="CB422">
        <v>101604</v>
      </c>
      <c r="CC422">
        <v>100908</v>
      </c>
      <c r="CD422">
        <v>100141</v>
      </c>
      <c r="CE422">
        <v>99325</v>
      </c>
      <c r="CF422">
        <v>98460</v>
      </c>
      <c r="CG422">
        <v>97531</v>
      </c>
      <c r="CH422">
        <v>96525</v>
      </c>
      <c r="CI422">
        <v>95461</v>
      </c>
      <c r="CJ422">
        <v>94341</v>
      </c>
      <c r="CK422">
        <v>93167</v>
      </c>
      <c r="CL422">
        <v>91983</v>
      </c>
      <c r="CM422">
        <v>90774</v>
      </c>
      <c r="CN422">
        <v>89543</v>
      </c>
      <c r="CO422">
        <v>88293</v>
      </c>
      <c r="CP422">
        <v>87013</v>
      </c>
      <c r="CQ422">
        <v>85715</v>
      </c>
    </row>
    <row r="423" spans="1:95" x14ac:dyDescent="0.45">
      <c r="A423" t="s">
        <v>642</v>
      </c>
      <c r="B423" s="48" t="s">
        <v>643</v>
      </c>
      <c r="C423" t="s">
        <v>772</v>
      </c>
      <c r="D423" s="48" t="s">
        <v>773</v>
      </c>
      <c r="E423">
        <v>35377</v>
      </c>
      <c r="F423">
        <v>36922</v>
      </c>
      <c r="G423">
        <v>38534</v>
      </c>
      <c r="H423">
        <v>40731</v>
      </c>
      <c r="I423">
        <v>43425</v>
      </c>
      <c r="J423">
        <v>46259</v>
      </c>
      <c r="K423">
        <v>49241</v>
      </c>
      <c r="L423">
        <v>52383</v>
      </c>
      <c r="M423">
        <v>55708</v>
      </c>
      <c r="N423">
        <v>59210</v>
      </c>
      <c r="O423">
        <v>62890</v>
      </c>
      <c r="P423">
        <v>66289</v>
      </c>
      <c r="Q423">
        <v>69131</v>
      </c>
      <c r="R423">
        <v>72052</v>
      </c>
      <c r="S423">
        <v>75042</v>
      </c>
      <c r="T423">
        <v>78084</v>
      </c>
      <c r="U423">
        <v>81156</v>
      </c>
      <c r="V423">
        <v>84208</v>
      </c>
      <c r="W423">
        <v>86793</v>
      </c>
      <c r="X423">
        <v>89515</v>
      </c>
      <c r="Y423">
        <v>92323</v>
      </c>
      <c r="Z423">
        <v>95205</v>
      </c>
      <c r="AA423">
        <v>98141</v>
      </c>
      <c r="AB423">
        <v>101051</v>
      </c>
      <c r="AC423">
        <v>103663</v>
      </c>
      <c r="AD423">
        <v>106122</v>
      </c>
      <c r="AE423">
        <v>108666</v>
      </c>
      <c r="AF423">
        <v>111258</v>
      </c>
      <c r="AG423">
        <v>113817</v>
      </c>
      <c r="AH423">
        <v>115981</v>
      </c>
      <c r="AI423">
        <v>117888</v>
      </c>
      <c r="AJ423">
        <v>119681</v>
      </c>
      <c r="AK423">
        <v>121365</v>
      </c>
      <c r="AL423">
        <v>122942</v>
      </c>
      <c r="AM423">
        <v>124420</v>
      </c>
      <c r="AN423">
        <v>125801</v>
      </c>
      <c r="AO423">
        <v>127160</v>
      </c>
      <c r="AP423">
        <v>128961</v>
      </c>
      <c r="AQ423">
        <v>130896</v>
      </c>
      <c r="AR423">
        <v>132791</v>
      </c>
      <c r="AS423">
        <v>134702</v>
      </c>
      <c r="AT423">
        <v>136614</v>
      </c>
      <c r="AU423">
        <v>138476</v>
      </c>
      <c r="AV423">
        <v>141526</v>
      </c>
      <c r="AW423">
        <v>145291</v>
      </c>
      <c r="AX423">
        <v>149001</v>
      </c>
      <c r="AY423">
        <v>152675</v>
      </c>
      <c r="AZ423">
        <v>156093</v>
      </c>
      <c r="BA423">
        <v>158789</v>
      </c>
      <c r="BB423">
        <v>160993</v>
      </c>
      <c r="BC423">
        <v>163206</v>
      </c>
      <c r="BD423">
        <v>165452</v>
      </c>
      <c r="BE423">
        <v>167835</v>
      </c>
      <c r="BF423">
        <v>169186</v>
      </c>
      <c r="BG423">
        <v>170346</v>
      </c>
      <c r="BH423">
        <v>171396</v>
      </c>
      <c r="BI423">
        <v>172348</v>
      </c>
      <c r="BJ423">
        <v>173049</v>
      </c>
      <c r="BK423">
        <v>173021</v>
      </c>
      <c r="BL423">
        <v>172714</v>
      </c>
      <c r="BM423">
        <v>173040</v>
      </c>
      <c r="BN423">
        <v>173656</v>
      </c>
      <c r="BO423">
        <v>174311</v>
      </c>
      <c r="BP423">
        <v>175103</v>
      </c>
      <c r="BQ423">
        <v>175904</v>
      </c>
      <c r="BR423">
        <v>176721</v>
      </c>
      <c r="BS423">
        <v>177554</v>
      </c>
      <c r="BT423">
        <v>178412</v>
      </c>
      <c r="BU423">
        <v>179312</v>
      </c>
      <c r="BV423">
        <v>180271</v>
      </c>
      <c r="BW423">
        <v>181285</v>
      </c>
      <c r="BX423">
        <v>182307</v>
      </c>
      <c r="BY423">
        <v>183327</v>
      </c>
      <c r="BZ423">
        <v>184356</v>
      </c>
      <c r="CA423">
        <v>185399</v>
      </c>
      <c r="CB423">
        <v>186463</v>
      </c>
      <c r="CC423">
        <v>187517</v>
      </c>
      <c r="CD423">
        <v>188542</v>
      </c>
      <c r="CE423">
        <v>189579</v>
      </c>
      <c r="CF423">
        <v>190626</v>
      </c>
      <c r="CG423">
        <v>191638</v>
      </c>
      <c r="CH423">
        <v>192601</v>
      </c>
      <c r="CI423">
        <v>193534</v>
      </c>
      <c r="CJ423">
        <v>194436</v>
      </c>
      <c r="CK423">
        <v>195321</v>
      </c>
      <c r="CL423">
        <v>196149</v>
      </c>
      <c r="CM423">
        <v>196894</v>
      </c>
      <c r="CN423">
        <v>197565</v>
      </c>
      <c r="CO423">
        <v>198150</v>
      </c>
      <c r="CP423">
        <v>198631</v>
      </c>
      <c r="CQ423">
        <v>199035</v>
      </c>
    </row>
    <row r="424" spans="1:95" x14ac:dyDescent="0.45">
      <c r="A424" t="s">
        <v>642</v>
      </c>
      <c r="B424" s="48" t="s">
        <v>643</v>
      </c>
      <c r="C424" t="s">
        <v>776</v>
      </c>
      <c r="D424" s="48" t="s">
        <v>777</v>
      </c>
      <c r="E424">
        <v>42957</v>
      </c>
      <c r="F424">
        <v>43815</v>
      </c>
      <c r="G424">
        <v>44708</v>
      </c>
      <c r="H424">
        <v>45949</v>
      </c>
      <c r="I424">
        <v>47510</v>
      </c>
      <c r="J424">
        <v>49115</v>
      </c>
      <c r="K424">
        <v>50767</v>
      </c>
      <c r="L424">
        <v>52482</v>
      </c>
      <c r="M424">
        <v>54291</v>
      </c>
      <c r="N424">
        <v>56209</v>
      </c>
      <c r="O424">
        <v>58231</v>
      </c>
      <c r="P424">
        <v>60389</v>
      </c>
      <c r="Q424">
        <v>62666</v>
      </c>
      <c r="R424">
        <v>64989</v>
      </c>
      <c r="S424">
        <v>67340</v>
      </c>
      <c r="T424">
        <v>69702</v>
      </c>
      <c r="U424">
        <v>72050</v>
      </c>
      <c r="V424">
        <v>74348</v>
      </c>
      <c r="W424">
        <v>76633</v>
      </c>
      <c r="X424">
        <v>78982</v>
      </c>
      <c r="Y424">
        <v>81413</v>
      </c>
      <c r="Z424">
        <v>83915</v>
      </c>
      <c r="AA424">
        <v>86466</v>
      </c>
      <c r="AB424">
        <v>89005</v>
      </c>
      <c r="AC424">
        <v>91375</v>
      </c>
      <c r="AD424">
        <v>93660</v>
      </c>
      <c r="AE424">
        <v>96030</v>
      </c>
      <c r="AF424">
        <v>98451</v>
      </c>
      <c r="AG424">
        <v>100849</v>
      </c>
      <c r="AH424">
        <v>103076</v>
      </c>
      <c r="AI424">
        <v>105125</v>
      </c>
      <c r="AJ424">
        <v>107087</v>
      </c>
      <c r="AK424">
        <v>108969</v>
      </c>
      <c r="AL424">
        <v>110772</v>
      </c>
      <c r="AM424">
        <v>112500</v>
      </c>
      <c r="AN424">
        <v>114152</v>
      </c>
      <c r="AO424">
        <v>115779</v>
      </c>
      <c r="AP424">
        <v>117489</v>
      </c>
      <c r="AQ424">
        <v>119228</v>
      </c>
      <c r="AR424">
        <v>120942</v>
      </c>
      <c r="AS424">
        <v>122655</v>
      </c>
      <c r="AT424">
        <v>124360</v>
      </c>
      <c r="AU424">
        <v>126052</v>
      </c>
      <c r="AV424">
        <v>127921</v>
      </c>
      <c r="AW424">
        <v>129935</v>
      </c>
      <c r="AX424">
        <v>131862</v>
      </c>
      <c r="AY424">
        <v>133715</v>
      </c>
      <c r="AZ424">
        <v>135289</v>
      </c>
      <c r="BA424">
        <v>136153</v>
      </c>
      <c r="BB424">
        <v>136549</v>
      </c>
      <c r="BC424">
        <v>136942</v>
      </c>
      <c r="BD424">
        <v>137359</v>
      </c>
      <c r="BE424">
        <v>137887</v>
      </c>
      <c r="BF424">
        <v>138564</v>
      </c>
      <c r="BG424">
        <v>139248</v>
      </c>
      <c r="BH424">
        <v>139840</v>
      </c>
      <c r="BI424">
        <v>140345</v>
      </c>
      <c r="BJ424">
        <v>140811</v>
      </c>
      <c r="BK424">
        <v>141165</v>
      </c>
      <c r="BL424">
        <v>141346</v>
      </c>
      <c r="BM424">
        <v>141529</v>
      </c>
      <c r="BN424">
        <v>141708</v>
      </c>
      <c r="BO424">
        <v>141936</v>
      </c>
      <c r="BP424">
        <v>142256</v>
      </c>
      <c r="BQ424">
        <v>142530</v>
      </c>
      <c r="BR424">
        <v>142759</v>
      </c>
      <c r="BS424">
        <v>142962</v>
      </c>
      <c r="BT424">
        <v>143162</v>
      </c>
      <c r="BU424">
        <v>143363</v>
      </c>
      <c r="BV424">
        <v>143576</v>
      </c>
      <c r="BW424">
        <v>143802</v>
      </c>
      <c r="BX424">
        <v>144003</v>
      </c>
      <c r="BY424">
        <v>144172</v>
      </c>
      <c r="BZ424">
        <v>144318</v>
      </c>
      <c r="CA424">
        <v>144441</v>
      </c>
      <c r="CB424">
        <v>144551</v>
      </c>
      <c r="CC424">
        <v>144621</v>
      </c>
      <c r="CD424">
        <v>144641</v>
      </c>
      <c r="CE424">
        <v>144644</v>
      </c>
      <c r="CF424">
        <v>144627</v>
      </c>
      <c r="CG424">
        <v>144557</v>
      </c>
      <c r="CH424">
        <v>144423</v>
      </c>
      <c r="CI424">
        <v>144245</v>
      </c>
      <c r="CJ424">
        <v>144021</v>
      </c>
      <c r="CK424">
        <v>143764</v>
      </c>
      <c r="CL424">
        <v>143476</v>
      </c>
      <c r="CM424">
        <v>143131</v>
      </c>
      <c r="CN424">
        <v>142743</v>
      </c>
      <c r="CO424">
        <v>142304</v>
      </c>
      <c r="CP424">
        <v>141798</v>
      </c>
      <c r="CQ424">
        <v>141247</v>
      </c>
    </row>
    <row r="425" spans="1:95" x14ac:dyDescent="0.45">
      <c r="A425" t="s">
        <v>642</v>
      </c>
      <c r="B425" s="48" t="s">
        <v>643</v>
      </c>
      <c r="C425" t="s">
        <v>774</v>
      </c>
      <c r="D425" s="48" t="s">
        <v>775</v>
      </c>
      <c r="E425">
        <v>40714</v>
      </c>
      <c r="F425">
        <v>41619</v>
      </c>
      <c r="G425">
        <v>42553</v>
      </c>
      <c r="H425">
        <v>43788</v>
      </c>
      <c r="I425">
        <v>45313</v>
      </c>
      <c r="J425">
        <v>46902</v>
      </c>
      <c r="K425">
        <v>48553</v>
      </c>
      <c r="L425">
        <v>50272</v>
      </c>
      <c r="M425">
        <v>52062</v>
      </c>
      <c r="N425">
        <v>53902</v>
      </c>
      <c r="O425">
        <v>55779</v>
      </c>
      <c r="P425">
        <v>57556</v>
      </c>
      <c r="Q425">
        <v>59220</v>
      </c>
      <c r="R425">
        <v>60908</v>
      </c>
      <c r="S425">
        <v>62620</v>
      </c>
      <c r="T425">
        <v>64343</v>
      </c>
      <c r="U425">
        <v>66064</v>
      </c>
      <c r="V425">
        <v>67965</v>
      </c>
      <c r="W425">
        <v>70188</v>
      </c>
      <c r="X425">
        <v>72587</v>
      </c>
      <c r="Y425">
        <v>75058</v>
      </c>
      <c r="Z425">
        <v>77591</v>
      </c>
      <c r="AA425">
        <v>80180</v>
      </c>
      <c r="AB425">
        <v>82745</v>
      </c>
      <c r="AC425">
        <v>85094</v>
      </c>
      <c r="AD425">
        <v>87328</v>
      </c>
      <c r="AE425">
        <v>89639</v>
      </c>
      <c r="AF425">
        <v>91998</v>
      </c>
      <c r="AG425">
        <v>94344</v>
      </c>
      <c r="AH425">
        <v>96567</v>
      </c>
      <c r="AI425">
        <v>98651</v>
      </c>
      <c r="AJ425">
        <v>100657</v>
      </c>
      <c r="AK425">
        <v>102590</v>
      </c>
      <c r="AL425">
        <v>104447</v>
      </c>
      <c r="AM425">
        <v>106238</v>
      </c>
      <c r="AN425">
        <v>107966</v>
      </c>
      <c r="AO425">
        <v>109710</v>
      </c>
      <c r="AP425">
        <v>111632</v>
      </c>
      <c r="AQ425">
        <v>113663</v>
      </c>
      <c r="AR425">
        <v>115653</v>
      </c>
      <c r="AS425">
        <v>117682</v>
      </c>
      <c r="AT425">
        <v>119737</v>
      </c>
      <c r="AU425">
        <v>121723</v>
      </c>
      <c r="AV425">
        <v>123716</v>
      </c>
      <c r="AW425">
        <v>125719</v>
      </c>
      <c r="AX425">
        <v>127645</v>
      </c>
      <c r="AY425">
        <v>129508</v>
      </c>
      <c r="AZ425">
        <v>131149</v>
      </c>
      <c r="BA425">
        <v>132226</v>
      </c>
      <c r="BB425">
        <v>132932</v>
      </c>
      <c r="BC425">
        <v>133638</v>
      </c>
      <c r="BD425">
        <v>134368</v>
      </c>
      <c r="BE425">
        <v>135197</v>
      </c>
      <c r="BF425">
        <v>136164</v>
      </c>
      <c r="BG425">
        <v>137139</v>
      </c>
      <c r="BH425">
        <v>138026</v>
      </c>
      <c r="BI425">
        <v>138833</v>
      </c>
      <c r="BJ425">
        <v>139276</v>
      </c>
      <c r="BK425">
        <v>138650</v>
      </c>
      <c r="BL425">
        <v>137688</v>
      </c>
      <c r="BM425">
        <v>137680</v>
      </c>
      <c r="BN425">
        <v>138084</v>
      </c>
      <c r="BO425">
        <v>138442</v>
      </c>
      <c r="BP425">
        <v>138862</v>
      </c>
      <c r="BQ425">
        <v>139277</v>
      </c>
      <c r="BR425">
        <v>139706</v>
      </c>
      <c r="BS425">
        <v>140114</v>
      </c>
      <c r="BT425">
        <v>140509</v>
      </c>
      <c r="BU425">
        <v>140908</v>
      </c>
      <c r="BV425">
        <v>141320</v>
      </c>
      <c r="BW425">
        <v>141744</v>
      </c>
      <c r="BX425">
        <v>142149</v>
      </c>
      <c r="BY425">
        <v>142518</v>
      </c>
      <c r="BZ425">
        <v>142863</v>
      </c>
      <c r="CA425">
        <v>143195</v>
      </c>
      <c r="CB425">
        <v>143516</v>
      </c>
      <c r="CC425">
        <v>143804</v>
      </c>
      <c r="CD425">
        <v>144042</v>
      </c>
      <c r="CE425">
        <v>144260</v>
      </c>
      <c r="CF425">
        <v>144459</v>
      </c>
      <c r="CG425">
        <v>144612</v>
      </c>
      <c r="CH425">
        <v>144703</v>
      </c>
      <c r="CI425">
        <v>144750</v>
      </c>
      <c r="CJ425">
        <v>144756</v>
      </c>
      <c r="CK425">
        <v>144724</v>
      </c>
      <c r="CL425">
        <v>144656</v>
      </c>
      <c r="CM425">
        <v>144537</v>
      </c>
      <c r="CN425">
        <v>144365</v>
      </c>
      <c r="CO425">
        <v>144139</v>
      </c>
      <c r="CP425">
        <v>143846</v>
      </c>
      <c r="CQ425">
        <v>143503</v>
      </c>
    </row>
    <row r="426" spans="1:95" x14ac:dyDescent="0.45">
      <c r="A426" t="s">
        <v>642</v>
      </c>
      <c r="B426" s="48" t="s">
        <v>643</v>
      </c>
      <c r="C426" t="s">
        <v>768</v>
      </c>
      <c r="D426" s="48" t="s">
        <v>769</v>
      </c>
      <c r="E426">
        <v>83671</v>
      </c>
      <c r="F426">
        <v>85434</v>
      </c>
      <c r="G426">
        <v>87261</v>
      </c>
      <c r="H426">
        <v>89737</v>
      </c>
      <c r="I426">
        <v>92823</v>
      </c>
      <c r="J426">
        <v>96017</v>
      </c>
      <c r="K426">
        <v>99320</v>
      </c>
      <c r="L426">
        <v>102754</v>
      </c>
      <c r="M426">
        <v>106353</v>
      </c>
      <c r="N426">
        <v>110111</v>
      </c>
      <c r="O426">
        <v>114010</v>
      </c>
      <c r="P426">
        <v>117945</v>
      </c>
      <c r="Q426">
        <v>121886</v>
      </c>
      <c r="R426">
        <v>125897</v>
      </c>
      <c r="S426">
        <v>129960</v>
      </c>
      <c r="T426">
        <v>134045</v>
      </c>
      <c r="U426">
        <v>138114</v>
      </c>
      <c r="V426">
        <v>142313</v>
      </c>
      <c r="W426">
        <v>146821</v>
      </c>
      <c r="X426">
        <v>151569</v>
      </c>
      <c r="Y426">
        <v>156471</v>
      </c>
      <c r="Z426">
        <v>161506</v>
      </c>
      <c r="AA426">
        <v>166646</v>
      </c>
      <c r="AB426">
        <v>171750</v>
      </c>
      <c r="AC426">
        <v>176469</v>
      </c>
      <c r="AD426">
        <v>180988</v>
      </c>
      <c r="AE426">
        <v>185669</v>
      </c>
      <c r="AF426">
        <v>190449</v>
      </c>
      <c r="AG426">
        <v>195193</v>
      </c>
      <c r="AH426">
        <v>199643</v>
      </c>
      <c r="AI426">
        <v>203776</v>
      </c>
      <c r="AJ426">
        <v>207744</v>
      </c>
      <c r="AK426">
        <v>211559</v>
      </c>
      <c r="AL426">
        <v>215219</v>
      </c>
      <c r="AM426">
        <v>218738</v>
      </c>
      <c r="AN426">
        <v>222118</v>
      </c>
      <c r="AO426">
        <v>225489</v>
      </c>
      <c r="AP426">
        <v>229121</v>
      </c>
      <c r="AQ426">
        <v>232891</v>
      </c>
      <c r="AR426">
        <v>236595</v>
      </c>
      <c r="AS426">
        <v>240337</v>
      </c>
      <c r="AT426">
        <v>244097</v>
      </c>
      <c r="AU426">
        <v>247775</v>
      </c>
      <c r="AV426">
        <v>251637</v>
      </c>
      <c r="AW426">
        <v>255654</v>
      </c>
      <c r="AX426">
        <v>259507</v>
      </c>
      <c r="AY426">
        <v>263223</v>
      </c>
      <c r="AZ426">
        <v>266438</v>
      </c>
      <c r="BA426">
        <v>268379</v>
      </c>
      <c r="BB426">
        <v>269481</v>
      </c>
      <c r="BC426">
        <v>270580</v>
      </c>
      <c r="BD426">
        <v>271727</v>
      </c>
      <c r="BE426">
        <v>273084</v>
      </c>
      <c r="BF426">
        <v>274728</v>
      </c>
      <c r="BG426">
        <v>276387</v>
      </c>
      <c r="BH426">
        <v>277866</v>
      </c>
      <c r="BI426">
        <v>279178</v>
      </c>
      <c r="BJ426">
        <v>280087</v>
      </c>
      <c r="BK426">
        <v>279815</v>
      </c>
      <c r="BL426">
        <v>279034</v>
      </c>
      <c r="BM426">
        <v>279209</v>
      </c>
      <c r="BN426">
        <v>279792</v>
      </c>
      <c r="BO426">
        <v>280378</v>
      </c>
      <c r="BP426">
        <v>281118</v>
      </c>
      <c r="BQ426">
        <v>281807</v>
      </c>
      <c r="BR426">
        <v>282465</v>
      </c>
      <c r="BS426">
        <v>283076</v>
      </c>
      <c r="BT426">
        <v>283671</v>
      </c>
      <c r="BU426">
        <v>284271</v>
      </c>
      <c r="BV426">
        <v>284896</v>
      </c>
      <c r="BW426">
        <v>285546</v>
      </c>
      <c r="BX426">
        <v>286152</v>
      </c>
      <c r="BY426">
        <v>286690</v>
      </c>
      <c r="BZ426">
        <v>287181</v>
      </c>
      <c r="CA426">
        <v>287636</v>
      </c>
      <c r="CB426">
        <v>288067</v>
      </c>
      <c r="CC426">
        <v>288425</v>
      </c>
      <c r="CD426">
        <v>288683</v>
      </c>
      <c r="CE426">
        <v>288904</v>
      </c>
      <c r="CF426">
        <v>289086</v>
      </c>
      <c r="CG426">
        <v>289169</v>
      </c>
      <c r="CH426">
        <v>289126</v>
      </c>
      <c r="CI426">
        <v>288995</v>
      </c>
      <c r="CJ426">
        <v>288777</v>
      </c>
      <c r="CK426">
        <v>288488</v>
      </c>
      <c r="CL426">
        <v>288132</v>
      </c>
      <c r="CM426">
        <v>287668</v>
      </c>
      <c r="CN426">
        <v>287108</v>
      </c>
      <c r="CO426">
        <v>286443</v>
      </c>
      <c r="CP426">
        <v>285644</v>
      </c>
      <c r="CQ426">
        <v>284750</v>
      </c>
    </row>
    <row r="427" spans="1:95" x14ac:dyDescent="0.45">
      <c r="A427" t="s">
        <v>299</v>
      </c>
      <c r="B427" s="48" t="s">
        <v>466</v>
      </c>
      <c r="C427" t="s">
        <v>770</v>
      </c>
      <c r="D427" s="48" t="s">
        <v>771</v>
      </c>
      <c r="E427">
        <v>423183</v>
      </c>
      <c r="F427">
        <v>423268</v>
      </c>
      <c r="G427">
        <v>421849</v>
      </c>
      <c r="H427">
        <v>420256</v>
      </c>
      <c r="I427">
        <v>418440</v>
      </c>
      <c r="J427">
        <v>416423</v>
      </c>
      <c r="K427">
        <v>414200</v>
      </c>
      <c r="L427">
        <v>411728</v>
      </c>
      <c r="M427">
        <v>408975</v>
      </c>
      <c r="N427">
        <v>406911</v>
      </c>
      <c r="O427">
        <v>405175</v>
      </c>
      <c r="P427">
        <v>401011</v>
      </c>
      <c r="Q427">
        <v>395980</v>
      </c>
      <c r="R427">
        <v>390351</v>
      </c>
      <c r="S427">
        <v>384204</v>
      </c>
      <c r="T427">
        <v>377644</v>
      </c>
      <c r="U427">
        <v>370696</v>
      </c>
      <c r="V427">
        <v>363419</v>
      </c>
      <c r="W427">
        <v>355729</v>
      </c>
      <c r="X427">
        <v>347642</v>
      </c>
      <c r="Y427">
        <v>339155</v>
      </c>
      <c r="Z427">
        <v>330406</v>
      </c>
      <c r="AA427">
        <v>328564</v>
      </c>
      <c r="AB427">
        <v>326592</v>
      </c>
      <c r="AC427">
        <v>324432</v>
      </c>
      <c r="AD427">
        <v>322112</v>
      </c>
      <c r="AE427">
        <v>319599</v>
      </c>
      <c r="AF427">
        <v>316918</v>
      </c>
      <c r="AG427">
        <v>312711</v>
      </c>
      <c r="AH427">
        <v>308275</v>
      </c>
      <c r="AI427">
        <v>303551</v>
      </c>
      <c r="AJ427">
        <v>298575</v>
      </c>
      <c r="AK427">
        <v>293353</v>
      </c>
      <c r="AL427">
        <v>287940</v>
      </c>
      <c r="AM427">
        <v>285492</v>
      </c>
      <c r="AN427">
        <v>283083</v>
      </c>
      <c r="AO427">
        <v>280470</v>
      </c>
      <c r="AP427">
        <v>277756</v>
      </c>
      <c r="AQ427">
        <v>274991</v>
      </c>
      <c r="AR427">
        <v>272196</v>
      </c>
      <c r="AS427">
        <v>269414</v>
      </c>
      <c r="AT427">
        <v>266724</v>
      </c>
      <c r="AU427">
        <v>264077</v>
      </c>
      <c r="AV427">
        <v>261499</v>
      </c>
      <c r="AW427">
        <v>259046</v>
      </c>
      <c r="AX427">
        <v>256814</v>
      </c>
      <c r="AY427">
        <v>254803</v>
      </c>
      <c r="AZ427">
        <v>253013</v>
      </c>
      <c r="BA427">
        <v>251378</v>
      </c>
      <c r="BB427">
        <v>249981</v>
      </c>
      <c r="BC427">
        <v>248815</v>
      </c>
      <c r="BD427">
        <v>247838</v>
      </c>
      <c r="BE427">
        <v>246855</v>
      </c>
      <c r="BF427">
        <v>245713</v>
      </c>
      <c r="BG427">
        <v>244312</v>
      </c>
      <c r="BH427">
        <v>242510</v>
      </c>
      <c r="BI427">
        <v>240296</v>
      </c>
      <c r="BJ427">
        <v>237777</v>
      </c>
      <c r="BK427">
        <v>235169</v>
      </c>
      <c r="BL427">
        <v>232644</v>
      </c>
      <c r="BM427">
        <v>230117</v>
      </c>
      <c r="BN427">
        <v>227619</v>
      </c>
      <c r="BO427">
        <v>225209</v>
      </c>
      <c r="BP427">
        <v>222910</v>
      </c>
      <c r="BQ427">
        <v>220711</v>
      </c>
      <c r="BR427">
        <v>218653</v>
      </c>
      <c r="BS427">
        <v>216716</v>
      </c>
      <c r="BT427">
        <v>214905</v>
      </c>
      <c r="BU427">
        <v>213241</v>
      </c>
      <c r="BV427">
        <v>211694</v>
      </c>
      <c r="BW427">
        <v>210327</v>
      </c>
      <c r="BX427">
        <v>209134</v>
      </c>
      <c r="BY427">
        <v>208099</v>
      </c>
      <c r="BZ427">
        <v>207248</v>
      </c>
      <c r="CA427">
        <v>206565</v>
      </c>
      <c r="CB427">
        <v>206043</v>
      </c>
      <c r="CC427">
        <v>205734</v>
      </c>
      <c r="CD427">
        <v>205604</v>
      </c>
      <c r="CE427">
        <v>205625</v>
      </c>
      <c r="CF427">
        <v>205857</v>
      </c>
      <c r="CG427">
        <v>206040</v>
      </c>
      <c r="CH427">
        <v>206203</v>
      </c>
      <c r="CI427">
        <v>206328</v>
      </c>
      <c r="CJ427">
        <v>206383</v>
      </c>
      <c r="CK427">
        <v>206375</v>
      </c>
      <c r="CL427">
        <v>206380</v>
      </c>
      <c r="CM427">
        <v>206272</v>
      </c>
      <c r="CN427">
        <v>206154</v>
      </c>
      <c r="CO427">
        <v>205910</v>
      </c>
      <c r="CP427">
        <v>205658</v>
      </c>
      <c r="CQ427">
        <v>205289</v>
      </c>
    </row>
    <row r="428" spans="1:95" x14ac:dyDescent="0.45">
      <c r="A428" t="s">
        <v>299</v>
      </c>
      <c r="B428" s="48" t="s">
        <v>466</v>
      </c>
      <c r="C428" t="s">
        <v>772</v>
      </c>
      <c r="D428" s="48" t="s">
        <v>773</v>
      </c>
      <c r="E428">
        <v>89133</v>
      </c>
      <c r="F428">
        <v>94998</v>
      </c>
      <c r="G428">
        <v>102800</v>
      </c>
      <c r="H428">
        <v>111196</v>
      </c>
      <c r="I428">
        <v>120217</v>
      </c>
      <c r="J428">
        <v>129885</v>
      </c>
      <c r="K428">
        <v>140263</v>
      </c>
      <c r="L428">
        <v>151380</v>
      </c>
      <c r="M428">
        <v>163282</v>
      </c>
      <c r="N428">
        <v>176365</v>
      </c>
      <c r="O428">
        <v>190671</v>
      </c>
      <c r="P428">
        <v>207337</v>
      </c>
      <c r="Q428">
        <v>224980</v>
      </c>
      <c r="R428">
        <v>243644</v>
      </c>
      <c r="S428">
        <v>263487</v>
      </c>
      <c r="T428">
        <v>284553</v>
      </c>
      <c r="U428">
        <v>306932</v>
      </c>
      <c r="V428">
        <v>330565</v>
      </c>
      <c r="W428">
        <v>355516</v>
      </c>
      <c r="X428">
        <v>381733</v>
      </c>
      <c r="Y428">
        <v>409234</v>
      </c>
      <c r="Z428">
        <v>437979</v>
      </c>
      <c r="AA428">
        <v>460722</v>
      </c>
      <c r="AB428">
        <v>484413</v>
      </c>
      <c r="AC428">
        <v>509069</v>
      </c>
      <c r="AD428">
        <v>534614</v>
      </c>
      <c r="AE428">
        <v>561106</v>
      </c>
      <c r="AF428">
        <v>588561</v>
      </c>
      <c r="AG428">
        <v>618309</v>
      </c>
      <c r="AH428">
        <v>648863</v>
      </c>
      <c r="AI428">
        <v>680183</v>
      </c>
      <c r="AJ428">
        <v>712243</v>
      </c>
      <c r="AK428">
        <v>745027</v>
      </c>
      <c r="AL428">
        <v>778465</v>
      </c>
      <c r="AM428">
        <v>809228</v>
      </c>
      <c r="AN428">
        <v>840130</v>
      </c>
      <c r="AO428">
        <v>871545</v>
      </c>
      <c r="AP428">
        <v>903683</v>
      </c>
      <c r="AQ428">
        <v>936745</v>
      </c>
      <c r="AR428">
        <v>970820</v>
      </c>
      <c r="AS428">
        <v>1006158</v>
      </c>
      <c r="AT428">
        <v>1042865</v>
      </c>
      <c r="AU428">
        <v>1081058</v>
      </c>
      <c r="AV428">
        <v>1120851</v>
      </c>
      <c r="AW428">
        <v>1162563</v>
      </c>
      <c r="AX428">
        <v>1206681</v>
      </c>
      <c r="AY428">
        <v>1253534</v>
      </c>
      <c r="AZ428">
        <v>1303224</v>
      </c>
      <c r="BA428">
        <v>1355797</v>
      </c>
      <c r="BB428">
        <v>1411575</v>
      </c>
      <c r="BC428">
        <v>1471064</v>
      </c>
      <c r="BD428">
        <v>1534147</v>
      </c>
      <c r="BE428">
        <v>1600034</v>
      </c>
      <c r="BF428">
        <v>1667346</v>
      </c>
      <c r="BG428">
        <v>1734087</v>
      </c>
      <c r="BH428">
        <v>1798479</v>
      </c>
      <c r="BI428">
        <v>1860010</v>
      </c>
      <c r="BJ428">
        <v>1919123</v>
      </c>
      <c r="BK428">
        <v>1977149</v>
      </c>
      <c r="BL428">
        <v>2035062</v>
      </c>
      <c r="BM428">
        <v>2092422</v>
      </c>
      <c r="BN428">
        <v>2149103</v>
      </c>
      <c r="BO428">
        <v>2205538</v>
      </c>
      <c r="BP428">
        <v>2261879</v>
      </c>
      <c r="BQ428">
        <v>2318241</v>
      </c>
      <c r="BR428">
        <v>2374477</v>
      </c>
      <c r="BS428">
        <v>2430683</v>
      </c>
      <c r="BT428">
        <v>2486946</v>
      </c>
      <c r="BU428">
        <v>2543236</v>
      </c>
      <c r="BV428">
        <v>2599652</v>
      </c>
      <c r="BW428">
        <v>2656340</v>
      </c>
      <c r="BX428">
        <v>2713367</v>
      </c>
      <c r="BY428">
        <v>2770706</v>
      </c>
      <c r="BZ428">
        <v>2828456</v>
      </c>
      <c r="CA428">
        <v>2886657</v>
      </c>
      <c r="CB428">
        <v>2945425</v>
      </c>
      <c r="CC428">
        <v>3004850</v>
      </c>
      <c r="CD428">
        <v>3064694</v>
      </c>
      <c r="CE428">
        <v>3124880</v>
      </c>
      <c r="CF428">
        <v>3185521</v>
      </c>
      <c r="CG428">
        <v>3246948</v>
      </c>
      <c r="CH428">
        <v>3309014</v>
      </c>
      <c r="CI428">
        <v>3371413</v>
      </c>
      <c r="CJ428">
        <v>3434178</v>
      </c>
      <c r="CK428">
        <v>3497419</v>
      </c>
      <c r="CL428">
        <v>3561049</v>
      </c>
      <c r="CM428">
        <v>3624938</v>
      </c>
      <c r="CN428">
        <v>3688691</v>
      </c>
      <c r="CO428">
        <v>3752377</v>
      </c>
      <c r="CP428">
        <v>3815814</v>
      </c>
      <c r="CQ428">
        <v>3879244</v>
      </c>
    </row>
    <row r="429" spans="1:95" x14ac:dyDescent="0.45">
      <c r="A429" t="s">
        <v>299</v>
      </c>
      <c r="B429" s="48" t="s">
        <v>466</v>
      </c>
      <c r="C429" t="s">
        <v>776</v>
      </c>
      <c r="D429" s="48" t="s">
        <v>777</v>
      </c>
      <c r="E429">
        <v>248121</v>
      </c>
      <c r="F429">
        <v>250934</v>
      </c>
      <c r="G429">
        <v>253969</v>
      </c>
      <c r="H429">
        <v>257223</v>
      </c>
      <c r="I429">
        <v>260680</v>
      </c>
      <c r="J429">
        <v>264363</v>
      </c>
      <c r="K429">
        <v>268312</v>
      </c>
      <c r="L429">
        <v>272514</v>
      </c>
      <c r="M429">
        <v>276979</v>
      </c>
      <c r="N429">
        <v>282388</v>
      </c>
      <c r="O429">
        <v>288578</v>
      </c>
      <c r="P429">
        <v>294738</v>
      </c>
      <c r="Q429">
        <v>300958</v>
      </c>
      <c r="R429">
        <v>307400</v>
      </c>
      <c r="S429">
        <v>314183</v>
      </c>
      <c r="T429">
        <v>321371</v>
      </c>
      <c r="U429">
        <v>329022</v>
      </c>
      <c r="V429">
        <v>337144</v>
      </c>
      <c r="W429">
        <v>345720</v>
      </c>
      <c r="X429">
        <v>354729</v>
      </c>
      <c r="Y429">
        <v>364178</v>
      </c>
      <c r="Z429">
        <v>374120</v>
      </c>
      <c r="AA429">
        <v>384530</v>
      </c>
      <c r="AB429">
        <v>395377</v>
      </c>
      <c r="AC429">
        <v>406640</v>
      </c>
      <c r="AD429">
        <v>418288</v>
      </c>
      <c r="AE429">
        <v>430330</v>
      </c>
      <c r="AF429">
        <v>442791</v>
      </c>
      <c r="AG429">
        <v>455658</v>
      </c>
      <c r="AH429">
        <v>468835</v>
      </c>
      <c r="AI429">
        <v>482265</v>
      </c>
      <c r="AJ429">
        <v>495949</v>
      </c>
      <c r="AK429">
        <v>509884</v>
      </c>
      <c r="AL429">
        <v>524055</v>
      </c>
      <c r="AM429">
        <v>538380</v>
      </c>
      <c r="AN429">
        <v>552900</v>
      </c>
      <c r="AO429">
        <v>567702</v>
      </c>
      <c r="AP429">
        <v>582848</v>
      </c>
      <c r="AQ429">
        <v>598457</v>
      </c>
      <c r="AR429">
        <v>614596</v>
      </c>
      <c r="AS429">
        <v>631439</v>
      </c>
      <c r="AT429">
        <v>649099</v>
      </c>
      <c r="AU429">
        <v>667617</v>
      </c>
      <c r="AV429">
        <v>687084</v>
      </c>
      <c r="AW429">
        <v>707736</v>
      </c>
      <c r="AX429">
        <v>729918</v>
      </c>
      <c r="AY429">
        <v>753833</v>
      </c>
      <c r="AZ429">
        <v>779523</v>
      </c>
      <c r="BA429">
        <v>806924</v>
      </c>
      <c r="BB429">
        <v>836247</v>
      </c>
      <c r="BC429">
        <v>867784</v>
      </c>
      <c r="BD429">
        <v>901448</v>
      </c>
      <c r="BE429">
        <v>936678</v>
      </c>
      <c r="BF429">
        <v>972535</v>
      </c>
      <c r="BG429">
        <v>1007653</v>
      </c>
      <c r="BH429">
        <v>1040772</v>
      </c>
      <c r="BI429">
        <v>1071513</v>
      </c>
      <c r="BJ429">
        <v>1100240</v>
      </c>
      <c r="BK429">
        <v>1128011</v>
      </c>
      <c r="BL429">
        <v>1155601</v>
      </c>
      <c r="BM429">
        <v>1182718</v>
      </c>
      <c r="BN429">
        <v>1209288</v>
      </c>
      <c r="BO429">
        <v>1235742</v>
      </c>
      <c r="BP429">
        <v>1262242</v>
      </c>
      <c r="BQ429">
        <v>1288745</v>
      </c>
      <c r="BR429">
        <v>1315214</v>
      </c>
      <c r="BS429">
        <v>1341703</v>
      </c>
      <c r="BT429">
        <v>1368266</v>
      </c>
      <c r="BU429">
        <v>1394894</v>
      </c>
      <c r="BV429">
        <v>1421612</v>
      </c>
      <c r="BW429">
        <v>1448533</v>
      </c>
      <c r="BX429">
        <v>1475688</v>
      </c>
      <c r="BY429">
        <v>1503048</v>
      </c>
      <c r="BZ429">
        <v>1530683</v>
      </c>
      <c r="CA429">
        <v>1558602</v>
      </c>
      <c r="CB429">
        <v>1586865</v>
      </c>
      <c r="CC429">
        <v>1615548</v>
      </c>
      <c r="CD429">
        <v>1644496</v>
      </c>
      <c r="CE429">
        <v>1673657</v>
      </c>
      <c r="CF429">
        <v>1703129</v>
      </c>
      <c r="CG429">
        <v>1732952</v>
      </c>
      <c r="CH429">
        <v>1763066</v>
      </c>
      <c r="CI429">
        <v>1793301</v>
      </c>
      <c r="CJ429">
        <v>1823657</v>
      </c>
      <c r="CK429">
        <v>1854206</v>
      </c>
      <c r="CL429">
        <v>1884953</v>
      </c>
      <c r="CM429">
        <v>1915753</v>
      </c>
      <c r="CN429">
        <v>1946447</v>
      </c>
      <c r="CO429">
        <v>1977020</v>
      </c>
      <c r="CP429">
        <v>2007445</v>
      </c>
      <c r="CQ429">
        <v>2037801</v>
      </c>
    </row>
    <row r="430" spans="1:95" x14ac:dyDescent="0.45">
      <c r="A430" t="s">
        <v>299</v>
      </c>
      <c r="B430" s="48" t="s">
        <v>466</v>
      </c>
      <c r="C430" t="s">
        <v>774</v>
      </c>
      <c r="D430" s="48" t="s">
        <v>775</v>
      </c>
      <c r="E430">
        <v>264195</v>
      </c>
      <c r="F430">
        <v>267332</v>
      </c>
      <c r="G430">
        <v>270680</v>
      </c>
      <c r="H430">
        <v>274229</v>
      </c>
      <c r="I430">
        <v>277977</v>
      </c>
      <c r="J430">
        <v>281945</v>
      </c>
      <c r="K430">
        <v>286151</v>
      </c>
      <c r="L430">
        <v>290594</v>
      </c>
      <c r="M430">
        <v>295278</v>
      </c>
      <c r="N430">
        <v>300888</v>
      </c>
      <c r="O430">
        <v>307268</v>
      </c>
      <c r="P430">
        <v>313610</v>
      </c>
      <c r="Q430">
        <v>320002</v>
      </c>
      <c r="R430">
        <v>326595</v>
      </c>
      <c r="S430">
        <v>333508</v>
      </c>
      <c r="T430">
        <v>340826</v>
      </c>
      <c r="U430">
        <v>348606</v>
      </c>
      <c r="V430">
        <v>356840</v>
      </c>
      <c r="W430">
        <v>365525</v>
      </c>
      <c r="X430">
        <v>374646</v>
      </c>
      <c r="Y430">
        <v>384211</v>
      </c>
      <c r="Z430">
        <v>394265</v>
      </c>
      <c r="AA430">
        <v>404756</v>
      </c>
      <c r="AB430">
        <v>415628</v>
      </c>
      <c r="AC430">
        <v>426861</v>
      </c>
      <c r="AD430">
        <v>438438</v>
      </c>
      <c r="AE430">
        <v>450375</v>
      </c>
      <c r="AF430">
        <v>462688</v>
      </c>
      <c r="AG430">
        <v>475362</v>
      </c>
      <c r="AH430">
        <v>488303</v>
      </c>
      <c r="AI430">
        <v>501469</v>
      </c>
      <c r="AJ430">
        <v>514869</v>
      </c>
      <c r="AK430">
        <v>528496</v>
      </c>
      <c r="AL430">
        <v>542350</v>
      </c>
      <c r="AM430">
        <v>556340</v>
      </c>
      <c r="AN430">
        <v>570313</v>
      </c>
      <c r="AO430">
        <v>584313</v>
      </c>
      <c r="AP430">
        <v>598591</v>
      </c>
      <c r="AQ430">
        <v>613279</v>
      </c>
      <c r="AR430">
        <v>628420</v>
      </c>
      <c r="AS430">
        <v>644133</v>
      </c>
      <c r="AT430">
        <v>660490</v>
      </c>
      <c r="AU430">
        <v>677518</v>
      </c>
      <c r="AV430">
        <v>695266</v>
      </c>
      <c r="AW430">
        <v>713873</v>
      </c>
      <c r="AX430">
        <v>733577</v>
      </c>
      <c r="AY430">
        <v>754504</v>
      </c>
      <c r="AZ430">
        <v>776714</v>
      </c>
      <c r="BA430">
        <v>800251</v>
      </c>
      <c r="BB430">
        <v>825309</v>
      </c>
      <c r="BC430">
        <v>852095</v>
      </c>
      <c r="BD430">
        <v>880537</v>
      </c>
      <c r="BE430">
        <v>910211</v>
      </c>
      <c r="BF430">
        <v>940524</v>
      </c>
      <c r="BG430">
        <v>970746</v>
      </c>
      <c r="BH430">
        <v>1000217</v>
      </c>
      <c r="BI430">
        <v>1028793</v>
      </c>
      <c r="BJ430">
        <v>1056660</v>
      </c>
      <c r="BK430">
        <v>1084307</v>
      </c>
      <c r="BL430">
        <v>1112105</v>
      </c>
      <c r="BM430">
        <v>1139821</v>
      </c>
      <c r="BN430">
        <v>1167434</v>
      </c>
      <c r="BO430">
        <v>1195005</v>
      </c>
      <c r="BP430">
        <v>1222547</v>
      </c>
      <c r="BQ430">
        <v>1250207</v>
      </c>
      <c r="BR430">
        <v>1277916</v>
      </c>
      <c r="BS430">
        <v>1305696</v>
      </c>
      <c r="BT430">
        <v>1333585</v>
      </c>
      <c r="BU430">
        <v>1361583</v>
      </c>
      <c r="BV430">
        <v>1389734</v>
      </c>
      <c r="BW430">
        <v>1418134</v>
      </c>
      <c r="BX430">
        <v>1446813</v>
      </c>
      <c r="BY430">
        <v>1475757</v>
      </c>
      <c r="BZ430">
        <v>1505021</v>
      </c>
      <c r="CA430">
        <v>1534620</v>
      </c>
      <c r="CB430">
        <v>1564603</v>
      </c>
      <c r="CC430">
        <v>1595036</v>
      </c>
      <c r="CD430">
        <v>1625802</v>
      </c>
      <c r="CE430">
        <v>1656848</v>
      </c>
      <c r="CF430">
        <v>1688249</v>
      </c>
      <c r="CG430">
        <v>1720036</v>
      </c>
      <c r="CH430">
        <v>1752151</v>
      </c>
      <c r="CI430">
        <v>1784440</v>
      </c>
      <c r="CJ430">
        <v>1816904</v>
      </c>
      <c r="CK430">
        <v>1849588</v>
      </c>
      <c r="CL430">
        <v>1882476</v>
      </c>
      <c r="CM430">
        <v>1915457</v>
      </c>
      <c r="CN430">
        <v>1948398</v>
      </c>
      <c r="CO430">
        <v>1981267</v>
      </c>
      <c r="CP430">
        <v>2014027</v>
      </c>
      <c r="CQ430">
        <v>2046732</v>
      </c>
    </row>
    <row r="431" spans="1:95" x14ac:dyDescent="0.45">
      <c r="A431" t="s">
        <v>299</v>
      </c>
      <c r="B431" s="48" t="s">
        <v>466</v>
      </c>
      <c r="C431" t="s">
        <v>768</v>
      </c>
      <c r="D431" s="48" t="s">
        <v>769</v>
      </c>
      <c r="E431">
        <v>512316</v>
      </c>
      <c r="F431">
        <v>518266</v>
      </c>
      <c r="G431">
        <v>524649</v>
      </c>
      <c r="H431">
        <v>531452</v>
      </c>
      <c r="I431">
        <v>538657</v>
      </c>
      <c r="J431">
        <v>546308</v>
      </c>
      <c r="K431">
        <v>554463</v>
      </c>
      <c r="L431">
        <v>563108</v>
      </c>
      <c r="M431">
        <v>572257</v>
      </c>
      <c r="N431">
        <v>583276</v>
      </c>
      <c r="O431">
        <v>595846</v>
      </c>
      <c r="P431">
        <v>608348</v>
      </c>
      <c r="Q431">
        <v>620960</v>
      </c>
      <c r="R431">
        <v>633995</v>
      </c>
      <c r="S431">
        <v>647691</v>
      </c>
      <c r="T431">
        <v>662197</v>
      </c>
      <c r="U431">
        <v>677628</v>
      </c>
      <c r="V431">
        <v>693984</v>
      </c>
      <c r="W431">
        <v>711245</v>
      </c>
      <c r="X431">
        <v>729375</v>
      </c>
      <c r="Y431">
        <v>748389</v>
      </c>
      <c r="Z431">
        <v>768385</v>
      </c>
      <c r="AA431">
        <v>789286</v>
      </c>
      <c r="AB431">
        <v>811005</v>
      </c>
      <c r="AC431">
        <v>833501</v>
      </c>
      <c r="AD431">
        <v>856726</v>
      </c>
      <c r="AE431">
        <v>880705</v>
      </c>
      <c r="AF431">
        <v>905479</v>
      </c>
      <c r="AG431">
        <v>931020</v>
      </c>
      <c r="AH431">
        <v>957138</v>
      </c>
      <c r="AI431">
        <v>983734</v>
      </c>
      <c r="AJ431">
        <v>1010818</v>
      </c>
      <c r="AK431">
        <v>1038380</v>
      </c>
      <c r="AL431">
        <v>1066405</v>
      </c>
      <c r="AM431">
        <v>1094720</v>
      </c>
      <c r="AN431">
        <v>1123213</v>
      </c>
      <c r="AO431">
        <v>1152015</v>
      </c>
      <c r="AP431">
        <v>1181439</v>
      </c>
      <c r="AQ431">
        <v>1211736</v>
      </c>
      <c r="AR431">
        <v>1243016</v>
      </c>
      <c r="AS431">
        <v>1275572</v>
      </c>
      <c r="AT431">
        <v>1309589</v>
      </c>
      <c r="AU431">
        <v>1345135</v>
      </c>
      <c r="AV431">
        <v>1382350</v>
      </c>
      <c r="AW431">
        <v>1421609</v>
      </c>
      <c r="AX431">
        <v>1463495</v>
      </c>
      <c r="AY431">
        <v>1508337</v>
      </c>
      <c r="AZ431">
        <v>1556237</v>
      </c>
      <c r="BA431">
        <v>1607175</v>
      </c>
      <c r="BB431">
        <v>1661556</v>
      </c>
      <c r="BC431">
        <v>1719879</v>
      </c>
      <c r="BD431">
        <v>1781985</v>
      </c>
      <c r="BE431">
        <v>1846889</v>
      </c>
      <c r="BF431">
        <v>1913059</v>
      </c>
      <c r="BG431">
        <v>1978399</v>
      </c>
      <c r="BH431">
        <v>2040989</v>
      </c>
      <c r="BI431">
        <v>2100306</v>
      </c>
      <c r="BJ431">
        <v>2156900</v>
      </c>
      <c r="BK431">
        <v>2212318</v>
      </c>
      <c r="BL431">
        <v>2267706</v>
      </c>
      <c r="BM431">
        <v>2322539</v>
      </c>
      <c r="BN431">
        <v>2376722</v>
      </c>
      <c r="BO431">
        <v>2430747</v>
      </c>
      <c r="BP431">
        <v>2484789</v>
      </c>
      <c r="BQ431">
        <v>2538952</v>
      </c>
      <c r="BR431">
        <v>2593130</v>
      </c>
      <c r="BS431">
        <v>2647399</v>
      </c>
      <c r="BT431">
        <v>2701851</v>
      </c>
      <c r="BU431">
        <v>2756477</v>
      </c>
      <c r="BV431">
        <v>2811346</v>
      </c>
      <c r="BW431">
        <v>2866667</v>
      </c>
      <c r="BX431">
        <v>2922501</v>
      </c>
      <c r="BY431">
        <v>2978805</v>
      </c>
      <c r="BZ431">
        <v>3035704</v>
      </c>
      <c r="CA431">
        <v>3093222</v>
      </c>
      <c r="CB431">
        <v>3151468</v>
      </c>
      <c r="CC431">
        <v>3210584</v>
      </c>
      <c r="CD431">
        <v>3270298</v>
      </c>
      <c r="CE431">
        <v>3330505</v>
      </c>
      <c r="CF431">
        <v>3391378</v>
      </c>
      <c r="CG431">
        <v>3452988</v>
      </c>
      <c r="CH431">
        <v>3515217</v>
      </c>
      <c r="CI431">
        <v>3577741</v>
      </c>
      <c r="CJ431">
        <v>3640561</v>
      </c>
      <c r="CK431">
        <v>3703794</v>
      </c>
      <c r="CL431">
        <v>3767429</v>
      </c>
      <c r="CM431">
        <v>3831210</v>
      </c>
      <c r="CN431">
        <v>3894845</v>
      </c>
      <c r="CO431">
        <v>3958287</v>
      </c>
      <c r="CP431">
        <v>4021472</v>
      </c>
      <c r="CQ431">
        <v>4084533</v>
      </c>
    </row>
    <row r="432" spans="1:95" x14ac:dyDescent="0.45">
      <c r="A432" t="s">
        <v>300</v>
      </c>
      <c r="B432" s="48" t="s">
        <v>474</v>
      </c>
      <c r="C432" t="s">
        <v>770</v>
      </c>
      <c r="D432" s="48" t="s">
        <v>771</v>
      </c>
      <c r="E432">
        <v>349779</v>
      </c>
      <c r="F432">
        <v>358505</v>
      </c>
      <c r="G432">
        <v>367496</v>
      </c>
      <c r="H432">
        <v>376224</v>
      </c>
      <c r="I432">
        <v>383004</v>
      </c>
      <c r="J432">
        <v>389688</v>
      </c>
      <c r="K432">
        <v>396210</v>
      </c>
      <c r="L432">
        <v>402709</v>
      </c>
      <c r="M432">
        <v>409226</v>
      </c>
      <c r="N432">
        <v>415652</v>
      </c>
      <c r="O432">
        <v>421925</v>
      </c>
      <c r="P432">
        <v>428112</v>
      </c>
      <c r="Q432">
        <v>434222</v>
      </c>
      <c r="R432">
        <v>440771</v>
      </c>
      <c r="S432">
        <v>449619</v>
      </c>
      <c r="T432">
        <v>458599</v>
      </c>
      <c r="U432">
        <v>468043</v>
      </c>
      <c r="V432">
        <v>478038</v>
      </c>
      <c r="W432">
        <v>488506</v>
      </c>
      <c r="X432">
        <v>499505</v>
      </c>
      <c r="Y432">
        <v>511062</v>
      </c>
      <c r="Z432">
        <v>522887</v>
      </c>
      <c r="AA432">
        <v>535162</v>
      </c>
      <c r="AB432">
        <v>548159</v>
      </c>
      <c r="AC432">
        <v>561371</v>
      </c>
      <c r="AD432">
        <v>575282</v>
      </c>
      <c r="AE432">
        <v>589614</v>
      </c>
      <c r="AF432">
        <v>604334</v>
      </c>
      <c r="AG432">
        <v>619399</v>
      </c>
      <c r="AH432">
        <v>634869</v>
      </c>
      <c r="AI432">
        <v>650621</v>
      </c>
      <c r="AJ432">
        <v>666465</v>
      </c>
      <c r="AK432">
        <v>681392</v>
      </c>
      <c r="AL432">
        <v>694172</v>
      </c>
      <c r="AM432">
        <v>705999</v>
      </c>
      <c r="AN432">
        <v>716082</v>
      </c>
      <c r="AO432">
        <v>725432</v>
      </c>
      <c r="AP432">
        <v>734314</v>
      </c>
      <c r="AQ432">
        <v>742788</v>
      </c>
      <c r="AR432">
        <v>750915</v>
      </c>
      <c r="AS432">
        <v>758564</v>
      </c>
      <c r="AT432">
        <v>765819</v>
      </c>
      <c r="AU432">
        <v>772714</v>
      </c>
      <c r="AV432">
        <v>780050</v>
      </c>
      <c r="AW432">
        <v>789774</v>
      </c>
      <c r="AX432">
        <v>799844</v>
      </c>
      <c r="AY432">
        <v>810450</v>
      </c>
      <c r="AZ432">
        <v>821420</v>
      </c>
      <c r="BA432">
        <v>832376</v>
      </c>
      <c r="BB432">
        <v>843319</v>
      </c>
      <c r="BC432">
        <v>854229</v>
      </c>
      <c r="BD432">
        <v>865247</v>
      </c>
      <c r="BE432">
        <v>876385</v>
      </c>
      <c r="BF432">
        <v>887391</v>
      </c>
      <c r="BG432">
        <v>897673</v>
      </c>
      <c r="BH432">
        <v>906985</v>
      </c>
      <c r="BI432">
        <v>915380</v>
      </c>
      <c r="BJ432">
        <v>922846</v>
      </c>
      <c r="BK432">
        <v>929377</v>
      </c>
      <c r="BL432">
        <v>935296</v>
      </c>
      <c r="BM432">
        <v>941337</v>
      </c>
      <c r="BN432">
        <v>947405</v>
      </c>
      <c r="BO432">
        <v>953031</v>
      </c>
      <c r="BP432">
        <v>958490</v>
      </c>
      <c r="BQ432">
        <v>963788</v>
      </c>
      <c r="BR432">
        <v>968599</v>
      </c>
      <c r="BS432">
        <v>972973</v>
      </c>
      <c r="BT432">
        <v>976884</v>
      </c>
      <c r="BU432">
        <v>980400</v>
      </c>
      <c r="BV432">
        <v>983498</v>
      </c>
      <c r="BW432">
        <v>986180</v>
      </c>
      <c r="BX432">
        <v>988475</v>
      </c>
      <c r="BY432">
        <v>990538</v>
      </c>
      <c r="BZ432">
        <v>992322</v>
      </c>
      <c r="CA432">
        <v>993856</v>
      </c>
      <c r="CB432">
        <v>995144</v>
      </c>
      <c r="CC432">
        <v>996263</v>
      </c>
      <c r="CD432">
        <v>997228</v>
      </c>
      <c r="CE432">
        <v>998121</v>
      </c>
      <c r="CF432">
        <v>998965</v>
      </c>
      <c r="CG432">
        <v>999307</v>
      </c>
      <c r="CH432">
        <v>999215</v>
      </c>
      <c r="CI432">
        <v>998714</v>
      </c>
      <c r="CJ432">
        <v>997818</v>
      </c>
      <c r="CK432">
        <v>996449</v>
      </c>
      <c r="CL432">
        <v>994671</v>
      </c>
      <c r="CM432">
        <v>992451</v>
      </c>
      <c r="CN432">
        <v>989826</v>
      </c>
      <c r="CO432">
        <v>986829</v>
      </c>
      <c r="CP432">
        <v>983388</v>
      </c>
      <c r="CQ432">
        <v>979585</v>
      </c>
    </row>
    <row r="433" spans="1:95" x14ac:dyDescent="0.45">
      <c r="A433" t="s">
        <v>300</v>
      </c>
      <c r="B433" s="48" t="s">
        <v>474</v>
      </c>
      <c r="C433" t="s">
        <v>772</v>
      </c>
      <c r="D433" s="48" t="s">
        <v>773</v>
      </c>
      <c r="E433">
        <v>48281</v>
      </c>
      <c r="F433">
        <v>50425</v>
      </c>
      <c r="G433">
        <v>52667</v>
      </c>
      <c r="H433">
        <v>55533</v>
      </c>
      <c r="I433">
        <v>60683</v>
      </c>
      <c r="J433">
        <v>66264</v>
      </c>
      <c r="K433">
        <v>72306</v>
      </c>
      <c r="L433">
        <v>78879</v>
      </c>
      <c r="M433">
        <v>86043</v>
      </c>
      <c r="N433">
        <v>93788</v>
      </c>
      <c r="O433">
        <v>102180</v>
      </c>
      <c r="P433">
        <v>111276</v>
      </c>
      <c r="Q433">
        <v>121148</v>
      </c>
      <c r="R433">
        <v>131220</v>
      </c>
      <c r="S433">
        <v>139466</v>
      </c>
      <c r="T433">
        <v>148222</v>
      </c>
      <c r="U433">
        <v>157624</v>
      </c>
      <c r="V433">
        <v>167732</v>
      </c>
      <c r="W433">
        <v>178597</v>
      </c>
      <c r="X433">
        <v>190276</v>
      </c>
      <c r="Y433">
        <v>202851</v>
      </c>
      <c r="Z433">
        <v>216238</v>
      </c>
      <c r="AA433">
        <v>230591</v>
      </c>
      <c r="AB433">
        <v>246366</v>
      </c>
      <c r="AC433">
        <v>264260</v>
      </c>
      <c r="AD433">
        <v>283592</v>
      </c>
      <c r="AE433">
        <v>304405</v>
      </c>
      <c r="AF433">
        <v>326757</v>
      </c>
      <c r="AG433">
        <v>350761</v>
      </c>
      <c r="AH433">
        <v>376488</v>
      </c>
      <c r="AI433">
        <v>404075</v>
      </c>
      <c r="AJ433">
        <v>433494</v>
      </c>
      <c r="AK433">
        <v>464190</v>
      </c>
      <c r="AL433">
        <v>494193</v>
      </c>
      <c r="AM433">
        <v>521227</v>
      </c>
      <c r="AN433">
        <v>548231</v>
      </c>
      <c r="AO433">
        <v>575978</v>
      </c>
      <c r="AP433">
        <v>604575</v>
      </c>
      <c r="AQ433">
        <v>634199</v>
      </c>
      <c r="AR433">
        <v>664864</v>
      </c>
      <c r="AS433">
        <v>696520</v>
      </c>
      <c r="AT433">
        <v>729192</v>
      </c>
      <c r="AU433">
        <v>762977</v>
      </c>
      <c r="AV433">
        <v>797561</v>
      </c>
      <c r="AW433">
        <v>831538</v>
      </c>
      <c r="AX433">
        <v>867193</v>
      </c>
      <c r="AY433">
        <v>904825</v>
      </c>
      <c r="AZ433">
        <v>944354</v>
      </c>
      <c r="BA433">
        <v>985476</v>
      </c>
      <c r="BB433">
        <v>1028103</v>
      </c>
      <c r="BC433">
        <v>1072401</v>
      </c>
      <c r="BD433">
        <v>1118537</v>
      </c>
      <c r="BE433">
        <v>1166709</v>
      </c>
      <c r="BF433">
        <v>1216429</v>
      </c>
      <c r="BG433">
        <v>1266855</v>
      </c>
      <c r="BH433">
        <v>1317544</v>
      </c>
      <c r="BI433">
        <v>1368389</v>
      </c>
      <c r="BJ433">
        <v>1419343</v>
      </c>
      <c r="BK433">
        <v>1470255</v>
      </c>
      <c r="BL433">
        <v>1521548</v>
      </c>
      <c r="BM433">
        <v>1574396</v>
      </c>
      <c r="BN433">
        <v>1628605</v>
      </c>
      <c r="BO433">
        <v>1683439</v>
      </c>
      <c r="BP433">
        <v>1739355</v>
      </c>
      <c r="BQ433">
        <v>1796200</v>
      </c>
      <c r="BR433">
        <v>1853494</v>
      </c>
      <c r="BS433">
        <v>1911106</v>
      </c>
      <c r="BT433">
        <v>1968997</v>
      </c>
      <c r="BU433">
        <v>2027146</v>
      </c>
      <c r="BV433">
        <v>2085520</v>
      </c>
      <c r="BW433">
        <v>2143953</v>
      </c>
      <c r="BX433">
        <v>2202522</v>
      </c>
      <c r="BY433">
        <v>2261287</v>
      </c>
      <c r="BZ433">
        <v>2320275</v>
      </c>
      <c r="CA433">
        <v>2379265</v>
      </c>
      <c r="CB433">
        <v>2438281</v>
      </c>
      <c r="CC433">
        <v>2497313</v>
      </c>
      <c r="CD433">
        <v>2556305</v>
      </c>
      <c r="CE433">
        <v>2615380</v>
      </c>
      <c r="CF433">
        <v>2674375</v>
      </c>
      <c r="CG433">
        <v>2733491</v>
      </c>
      <c r="CH433">
        <v>2792585</v>
      </c>
      <c r="CI433">
        <v>2851822</v>
      </c>
      <c r="CJ433">
        <v>2911208</v>
      </c>
      <c r="CK433">
        <v>2970464</v>
      </c>
      <c r="CL433">
        <v>3029566</v>
      </c>
      <c r="CM433">
        <v>3088519</v>
      </c>
      <c r="CN433">
        <v>3147377</v>
      </c>
      <c r="CO433">
        <v>3206020</v>
      </c>
      <c r="CP433">
        <v>3264326</v>
      </c>
      <c r="CQ433">
        <v>3322310</v>
      </c>
    </row>
    <row r="434" spans="1:95" x14ac:dyDescent="0.45">
      <c r="A434" t="s">
        <v>300</v>
      </c>
      <c r="B434" s="48" t="s">
        <v>474</v>
      </c>
      <c r="C434" t="s">
        <v>776</v>
      </c>
      <c r="D434" s="48" t="s">
        <v>777</v>
      </c>
      <c r="E434">
        <v>196857</v>
      </c>
      <c r="F434">
        <v>202334</v>
      </c>
      <c r="G434">
        <v>207986</v>
      </c>
      <c r="H434">
        <v>213812</v>
      </c>
      <c r="I434">
        <v>219807</v>
      </c>
      <c r="J434">
        <v>225976</v>
      </c>
      <c r="K434">
        <v>232295</v>
      </c>
      <c r="L434">
        <v>238863</v>
      </c>
      <c r="M434">
        <v>245733</v>
      </c>
      <c r="N434">
        <v>252852</v>
      </c>
      <c r="O434">
        <v>260212</v>
      </c>
      <c r="P434">
        <v>267875</v>
      </c>
      <c r="Q434">
        <v>275891</v>
      </c>
      <c r="R434">
        <v>284214</v>
      </c>
      <c r="S434">
        <v>292553</v>
      </c>
      <c r="T434">
        <v>300962</v>
      </c>
      <c r="U434">
        <v>309838</v>
      </c>
      <c r="V434">
        <v>319244</v>
      </c>
      <c r="W434">
        <v>329169</v>
      </c>
      <c r="X434">
        <v>339672</v>
      </c>
      <c r="Y434">
        <v>350836</v>
      </c>
      <c r="Z434">
        <v>362394</v>
      </c>
      <c r="AA434">
        <v>374616</v>
      </c>
      <c r="AB434">
        <v>387901</v>
      </c>
      <c r="AC434">
        <v>403059</v>
      </c>
      <c r="AD434">
        <v>420112</v>
      </c>
      <c r="AE434">
        <v>438154</v>
      </c>
      <c r="AF434">
        <v>457185</v>
      </c>
      <c r="AG434">
        <v>477238</v>
      </c>
      <c r="AH434">
        <v>498380</v>
      </c>
      <c r="AI434">
        <v>520620</v>
      </c>
      <c r="AJ434">
        <v>543835</v>
      </c>
      <c r="AK434">
        <v>567138</v>
      </c>
      <c r="AL434">
        <v>588608</v>
      </c>
      <c r="AM434">
        <v>607811</v>
      </c>
      <c r="AN434">
        <v>626111</v>
      </c>
      <c r="AO434">
        <v>644393</v>
      </c>
      <c r="AP434">
        <v>662860</v>
      </c>
      <c r="AQ434">
        <v>681628</v>
      </c>
      <c r="AR434">
        <v>700750</v>
      </c>
      <c r="AS434">
        <v>720159</v>
      </c>
      <c r="AT434">
        <v>739916</v>
      </c>
      <c r="AU434">
        <v>760096</v>
      </c>
      <c r="AV434">
        <v>780936</v>
      </c>
      <c r="AW434">
        <v>802707</v>
      </c>
      <c r="AX434">
        <v>825528</v>
      </c>
      <c r="AY434">
        <v>849637</v>
      </c>
      <c r="AZ434">
        <v>874923</v>
      </c>
      <c r="BA434">
        <v>901053</v>
      </c>
      <c r="BB434">
        <v>927966</v>
      </c>
      <c r="BC434">
        <v>955722</v>
      </c>
      <c r="BD434">
        <v>984485</v>
      </c>
      <c r="BE434">
        <v>1014346</v>
      </c>
      <c r="BF434">
        <v>1044926</v>
      </c>
      <c r="BG434">
        <v>1075505</v>
      </c>
      <c r="BH434">
        <v>1105721</v>
      </c>
      <c r="BI434">
        <v>1135527</v>
      </c>
      <c r="BJ434">
        <v>1164889</v>
      </c>
      <c r="BK434">
        <v>1193734</v>
      </c>
      <c r="BL434">
        <v>1222459</v>
      </c>
      <c r="BM434">
        <v>1251981</v>
      </c>
      <c r="BN434">
        <v>1282181</v>
      </c>
      <c r="BO434">
        <v>1312497</v>
      </c>
      <c r="BP434">
        <v>1343260</v>
      </c>
      <c r="BQ434">
        <v>1374334</v>
      </c>
      <c r="BR434">
        <v>1405315</v>
      </c>
      <c r="BS434">
        <v>1436232</v>
      </c>
      <c r="BT434">
        <v>1467053</v>
      </c>
      <c r="BU434">
        <v>1497811</v>
      </c>
      <c r="BV434">
        <v>1528465</v>
      </c>
      <c r="BW434">
        <v>1558926</v>
      </c>
      <c r="BX434">
        <v>1589257</v>
      </c>
      <c r="BY434">
        <v>1619574</v>
      </c>
      <c r="BZ434">
        <v>1649859</v>
      </c>
      <c r="CA434">
        <v>1680007</v>
      </c>
      <c r="CB434">
        <v>1710034</v>
      </c>
      <c r="CC434">
        <v>1739977</v>
      </c>
      <c r="CD434">
        <v>1769820</v>
      </c>
      <c r="CE434">
        <v>1799669</v>
      </c>
      <c r="CF434">
        <v>1829441</v>
      </c>
      <c r="CG434">
        <v>1859003</v>
      </c>
      <c r="CH434">
        <v>1888313</v>
      </c>
      <c r="CI434">
        <v>1917475</v>
      </c>
      <c r="CJ434">
        <v>1946505</v>
      </c>
      <c r="CK434">
        <v>1975204</v>
      </c>
      <c r="CL434">
        <v>2003593</v>
      </c>
      <c r="CM434">
        <v>2031656</v>
      </c>
      <c r="CN434">
        <v>2059448</v>
      </c>
      <c r="CO434">
        <v>2086923</v>
      </c>
      <c r="CP434">
        <v>2113974</v>
      </c>
      <c r="CQ434">
        <v>2140657</v>
      </c>
    </row>
    <row r="435" spans="1:95" x14ac:dyDescent="0.45">
      <c r="A435" t="s">
        <v>300</v>
      </c>
      <c r="B435" s="48" t="s">
        <v>474</v>
      </c>
      <c r="C435" t="s">
        <v>774</v>
      </c>
      <c r="D435" s="48" t="s">
        <v>775</v>
      </c>
      <c r="E435">
        <v>201203</v>
      </c>
      <c r="F435">
        <v>206596</v>
      </c>
      <c r="G435">
        <v>212177</v>
      </c>
      <c r="H435">
        <v>217945</v>
      </c>
      <c r="I435">
        <v>223880</v>
      </c>
      <c r="J435">
        <v>229976</v>
      </c>
      <c r="K435">
        <v>236221</v>
      </c>
      <c r="L435">
        <v>242725</v>
      </c>
      <c r="M435">
        <v>249536</v>
      </c>
      <c r="N435">
        <v>256588</v>
      </c>
      <c r="O435">
        <v>263893</v>
      </c>
      <c r="P435">
        <v>271513</v>
      </c>
      <c r="Q435">
        <v>279479</v>
      </c>
      <c r="R435">
        <v>287777</v>
      </c>
      <c r="S435">
        <v>296532</v>
      </c>
      <c r="T435">
        <v>305859</v>
      </c>
      <c r="U435">
        <v>315829</v>
      </c>
      <c r="V435">
        <v>326526</v>
      </c>
      <c r="W435">
        <v>337934</v>
      </c>
      <c r="X435">
        <v>350109</v>
      </c>
      <c r="Y435">
        <v>363077</v>
      </c>
      <c r="Z435">
        <v>376731</v>
      </c>
      <c r="AA435">
        <v>391137</v>
      </c>
      <c r="AB435">
        <v>406624</v>
      </c>
      <c r="AC435">
        <v>422572</v>
      </c>
      <c r="AD435">
        <v>438762</v>
      </c>
      <c r="AE435">
        <v>455865</v>
      </c>
      <c r="AF435">
        <v>473906</v>
      </c>
      <c r="AG435">
        <v>492922</v>
      </c>
      <c r="AH435">
        <v>512977</v>
      </c>
      <c r="AI435">
        <v>534076</v>
      </c>
      <c r="AJ435">
        <v>556124</v>
      </c>
      <c r="AK435">
        <v>578444</v>
      </c>
      <c r="AL435">
        <v>599757</v>
      </c>
      <c r="AM435">
        <v>619415</v>
      </c>
      <c r="AN435">
        <v>638202</v>
      </c>
      <c r="AO435">
        <v>657017</v>
      </c>
      <c r="AP435">
        <v>676029</v>
      </c>
      <c r="AQ435">
        <v>695359</v>
      </c>
      <c r="AR435">
        <v>715029</v>
      </c>
      <c r="AS435">
        <v>734925</v>
      </c>
      <c r="AT435">
        <v>755095</v>
      </c>
      <c r="AU435">
        <v>775595</v>
      </c>
      <c r="AV435">
        <v>796675</v>
      </c>
      <c r="AW435">
        <v>818605</v>
      </c>
      <c r="AX435">
        <v>841509</v>
      </c>
      <c r="AY435">
        <v>865638</v>
      </c>
      <c r="AZ435">
        <v>890851</v>
      </c>
      <c r="BA435">
        <v>916799</v>
      </c>
      <c r="BB435">
        <v>943456</v>
      </c>
      <c r="BC435">
        <v>970908</v>
      </c>
      <c r="BD435">
        <v>999299</v>
      </c>
      <c r="BE435">
        <v>1028748</v>
      </c>
      <c r="BF435">
        <v>1058894</v>
      </c>
      <c r="BG435">
        <v>1089023</v>
      </c>
      <c r="BH435">
        <v>1118808</v>
      </c>
      <c r="BI435">
        <v>1148242</v>
      </c>
      <c r="BJ435">
        <v>1177300</v>
      </c>
      <c r="BK435">
        <v>1205898</v>
      </c>
      <c r="BL435">
        <v>1234385</v>
      </c>
      <c r="BM435">
        <v>1263752</v>
      </c>
      <c r="BN435">
        <v>1293829</v>
      </c>
      <c r="BO435">
        <v>1323973</v>
      </c>
      <c r="BP435">
        <v>1354585</v>
      </c>
      <c r="BQ435">
        <v>1385654</v>
      </c>
      <c r="BR435">
        <v>1416778</v>
      </c>
      <c r="BS435">
        <v>1447847</v>
      </c>
      <c r="BT435">
        <v>1478828</v>
      </c>
      <c r="BU435">
        <v>1509735</v>
      </c>
      <c r="BV435">
        <v>1540553</v>
      </c>
      <c r="BW435">
        <v>1571207</v>
      </c>
      <c r="BX435">
        <v>1601740</v>
      </c>
      <c r="BY435">
        <v>1632251</v>
      </c>
      <c r="BZ435">
        <v>1662738</v>
      </c>
      <c r="CA435">
        <v>1693114</v>
      </c>
      <c r="CB435">
        <v>1723391</v>
      </c>
      <c r="CC435">
        <v>1753599</v>
      </c>
      <c r="CD435">
        <v>1783713</v>
      </c>
      <c r="CE435">
        <v>1813832</v>
      </c>
      <c r="CF435">
        <v>1843899</v>
      </c>
      <c r="CG435">
        <v>1873795</v>
      </c>
      <c r="CH435">
        <v>1903487</v>
      </c>
      <c r="CI435">
        <v>1933061</v>
      </c>
      <c r="CJ435">
        <v>1962521</v>
      </c>
      <c r="CK435">
        <v>1991709</v>
      </c>
      <c r="CL435">
        <v>2020644</v>
      </c>
      <c r="CM435">
        <v>2049314</v>
      </c>
      <c r="CN435">
        <v>2077755</v>
      </c>
      <c r="CO435">
        <v>2105926</v>
      </c>
      <c r="CP435">
        <v>2133740</v>
      </c>
      <c r="CQ435">
        <v>2161238</v>
      </c>
    </row>
    <row r="436" spans="1:95" x14ac:dyDescent="0.45">
      <c r="A436" t="s">
        <v>300</v>
      </c>
      <c r="B436" s="48" t="s">
        <v>474</v>
      </c>
      <c r="C436" t="s">
        <v>768</v>
      </c>
      <c r="D436" s="48" t="s">
        <v>769</v>
      </c>
      <c r="E436">
        <v>398060</v>
      </c>
      <c r="F436">
        <v>408930</v>
      </c>
      <c r="G436">
        <v>420163</v>
      </c>
      <c r="H436">
        <v>431757</v>
      </c>
      <c r="I436">
        <v>443687</v>
      </c>
      <c r="J436">
        <v>455952</v>
      </c>
      <c r="K436">
        <v>468516</v>
      </c>
      <c r="L436">
        <v>481588</v>
      </c>
      <c r="M436">
        <v>495269</v>
      </c>
      <c r="N436">
        <v>509440</v>
      </c>
      <c r="O436">
        <v>524105</v>
      </c>
      <c r="P436">
        <v>539388</v>
      </c>
      <c r="Q436">
        <v>555370</v>
      </c>
      <c r="R436">
        <v>571991</v>
      </c>
      <c r="S436">
        <v>589085</v>
      </c>
      <c r="T436">
        <v>606821</v>
      </c>
      <c r="U436">
        <v>625667</v>
      </c>
      <c r="V436">
        <v>645770</v>
      </c>
      <c r="W436">
        <v>667103</v>
      </c>
      <c r="X436">
        <v>689781</v>
      </c>
      <c r="Y436">
        <v>713913</v>
      </c>
      <c r="Z436">
        <v>739125</v>
      </c>
      <c r="AA436">
        <v>765753</v>
      </c>
      <c r="AB436">
        <v>794525</v>
      </c>
      <c r="AC436">
        <v>825631</v>
      </c>
      <c r="AD436">
        <v>858874</v>
      </c>
      <c r="AE436">
        <v>894019</v>
      </c>
      <c r="AF436">
        <v>931091</v>
      </c>
      <c r="AG436">
        <v>970160</v>
      </c>
      <c r="AH436">
        <v>1011357</v>
      </c>
      <c r="AI436">
        <v>1054696</v>
      </c>
      <c r="AJ436">
        <v>1099959</v>
      </c>
      <c r="AK436">
        <v>1145582</v>
      </c>
      <c r="AL436">
        <v>1188365</v>
      </c>
      <c r="AM436">
        <v>1227226</v>
      </c>
      <c r="AN436">
        <v>1264313</v>
      </c>
      <c r="AO436">
        <v>1301410</v>
      </c>
      <c r="AP436">
        <v>1338889</v>
      </c>
      <c r="AQ436">
        <v>1376987</v>
      </c>
      <c r="AR436">
        <v>1415779</v>
      </c>
      <c r="AS436">
        <v>1455084</v>
      </c>
      <c r="AT436">
        <v>1495011</v>
      </c>
      <c r="AU436">
        <v>1535691</v>
      </c>
      <c r="AV436">
        <v>1577611</v>
      </c>
      <c r="AW436">
        <v>1621312</v>
      </c>
      <c r="AX436">
        <v>1667037</v>
      </c>
      <c r="AY436">
        <v>1715275</v>
      </c>
      <c r="AZ436">
        <v>1765774</v>
      </c>
      <c r="BA436">
        <v>1817852</v>
      </c>
      <c r="BB436">
        <v>1871422</v>
      </c>
      <c r="BC436">
        <v>1926630</v>
      </c>
      <c r="BD436">
        <v>1983784</v>
      </c>
      <c r="BE436">
        <v>2043094</v>
      </c>
      <c r="BF436">
        <v>2103820</v>
      </c>
      <c r="BG436">
        <v>2164528</v>
      </c>
      <c r="BH436">
        <v>2224529</v>
      </c>
      <c r="BI436">
        <v>2283769</v>
      </c>
      <c r="BJ436">
        <v>2342189</v>
      </c>
      <c r="BK436">
        <v>2399632</v>
      </c>
      <c r="BL436">
        <v>2456844</v>
      </c>
      <c r="BM436">
        <v>2515733</v>
      </c>
      <c r="BN436">
        <v>2576010</v>
      </c>
      <c r="BO436">
        <v>2636470</v>
      </c>
      <c r="BP436">
        <v>2697845</v>
      </c>
      <c r="BQ436">
        <v>2759988</v>
      </c>
      <c r="BR436">
        <v>2822093</v>
      </c>
      <c r="BS436">
        <v>2884079</v>
      </c>
      <c r="BT436">
        <v>2945881</v>
      </c>
      <c r="BU436">
        <v>3007546</v>
      </c>
      <c r="BV436">
        <v>3069018</v>
      </c>
      <c r="BW436">
        <v>3130133</v>
      </c>
      <c r="BX436">
        <v>3190997</v>
      </c>
      <c r="BY436">
        <v>3251825</v>
      </c>
      <c r="BZ436">
        <v>3312597</v>
      </c>
      <c r="CA436">
        <v>3373121</v>
      </c>
      <c r="CB436">
        <v>3433425</v>
      </c>
      <c r="CC436">
        <v>3493576</v>
      </c>
      <c r="CD436">
        <v>3553533</v>
      </c>
      <c r="CE436">
        <v>3613501</v>
      </c>
      <c r="CF436">
        <v>3673340</v>
      </c>
      <c r="CG436">
        <v>3732798</v>
      </c>
      <c r="CH436">
        <v>3791800</v>
      </c>
      <c r="CI436">
        <v>3850536</v>
      </c>
      <c r="CJ436">
        <v>3909026</v>
      </c>
      <c r="CK436">
        <v>3966913</v>
      </c>
      <c r="CL436">
        <v>4024237</v>
      </c>
      <c r="CM436">
        <v>4080970</v>
      </c>
      <c r="CN436">
        <v>4137203</v>
      </c>
      <c r="CO436">
        <v>4192849</v>
      </c>
      <c r="CP436">
        <v>4247714</v>
      </c>
      <c r="CQ436">
        <v>4301895</v>
      </c>
    </row>
    <row r="437" spans="1:95" x14ac:dyDescent="0.45">
      <c r="A437" t="s">
        <v>209</v>
      </c>
      <c r="B437" s="48" t="s">
        <v>469</v>
      </c>
      <c r="C437" t="s">
        <v>770</v>
      </c>
      <c r="D437" s="48" t="s">
        <v>771</v>
      </c>
      <c r="E437">
        <v>2075477</v>
      </c>
      <c r="F437">
        <v>2090349</v>
      </c>
      <c r="G437">
        <v>2103850</v>
      </c>
      <c r="H437">
        <v>2116256</v>
      </c>
      <c r="I437">
        <v>2127156</v>
      </c>
      <c r="J437">
        <v>2135939</v>
      </c>
      <c r="K437">
        <v>2140828</v>
      </c>
      <c r="L437">
        <v>2142021</v>
      </c>
      <c r="M437">
        <v>2141408</v>
      </c>
      <c r="N437">
        <v>2141260</v>
      </c>
      <c r="O437">
        <v>2142101</v>
      </c>
      <c r="P437">
        <v>2145027</v>
      </c>
      <c r="Q437">
        <v>2147142</v>
      </c>
      <c r="R437">
        <v>2146323</v>
      </c>
      <c r="S437">
        <v>2145057</v>
      </c>
      <c r="T437">
        <v>2140769</v>
      </c>
      <c r="U437">
        <v>2135940</v>
      </c>
      <c r="V437">
        <v>2130131</v>
      </c>
      <c r="W437">
        <v>2122022</v>
      </c>
      <c r="X437">
        <v>2119585</v>
      </c>
      <c r="Y437">
        <v>2122292</v>
      </c>
      <c r="Z437">
        <v>2124502</v>
      </c>
      <c r="AA437">
        <v>2127121</v>
      </c>
      <c r="AB437">
        <v>2130315</v>
      </c>
      <c r="AC437">
        <v>2132914</v>
      </c>
      <c r="AD437">
        <v>2135888</v>
      </c>
      <c r="AE437">
        <v>2139042</v>
      </c>
      <c r="AF437">
        <v>2140742</v>
      </c>
      <c r="AG437">
        <v>2145850</v>
      </c>
      <c r="AH437">
        <v>2148180</v>
      </c>
      <c r="AI437">
        <v>2159075</v>
      </c>
      <c r="AJ437">
        <v>2185875</v>
      </c>
      <c r="AK437">
        <v>2214567</v>
      </c>
      <c r="AL437">
        <v>2243390</v>
      </c>
      <c r="AM437">
        <v>2220726</v>
      </c>
      <c r="AN437">
        <v>2149958</v>
      </c>
      <c r="AO437">
        <v>2084148</v>
      </c>
      <c r="AP437">
        <v>2028799</v>
      </c>
      <c r="AQ437">
        <v>1989403</v>
      </c>
      <c r="AR437">
        <v>1958910</v>
      </c>
      <c r="AS437">
        <v>1931011</v>
      </c>
      <c r="AT437">
        <v>1910922</v>
      </c>
      <c r="AU437">
        <v>1892142</v>
      </c>
      <c r="AV437">
        <v>1864034</v>
      </c>
      <c r="AW437">
        <v>1837288</v>
      </c>
      <c r="AX437">
        <v>1810550</v>
      </c>
      <c r="AY437">
        <v>1785270</v>
      </c>
      <c r="AZ437">
        <v>1761043</v>
      </c>
      <c r="BA437">
        <v>1740846</v>
      </c>
      <c r="BB437">
        <v>1710767</v>
      </c>
      <c r="BC437">
        <v>1683754</v>
      </c>
      <c r="BD437">
        <v>1655877</v>
      </c>
      <c r="BE437">
        <v>1629406</v>
      </c>
      <c r="BF437">
        <v>1610308</v>
      </c>
      <c r="BG437">
        <v>1596856</v>
      </c>
      <c r="BH437">
        <v>1585179</v>
      </c>
      <c r="BI437">
        <v>1571628</v>
      </c>
      <c r="BJ437">
        <v>1557150</v>
      </c>
      <c r="BK437">
        <v>1541599</v>
      </c>
      <c r="BL437">
        <v>1523815</v>
      </c>
      <c r="BM437">
        <v>1509450</v>
      </c>
      <c r="BN437">
        <v>1488191</v>
      </c>
      <c r="BO437">
        <v>1473975</v>
      </c>
      <c r="BP437">
        <v>1459182</v>
      </c>
      <c r="BQ437">
        <v>1426850</v>
      </c>
      <c r="BR437">
        <v>1410339</v>
      </c>
      <c r="BS437">
        <v>1393476</v>
      </c>
      <c r="BT437">
        <v>1376155</v>
      </c>
      <c r="BU437">
        <v>1358759</v>
      </c>
      <c r="BV437">
        <v>1340683</v>
      </c>
      <c r="BW437">
        <v>1322399</v>
      </c>
      <c r="BX437">
        <v>1303566</v>
      </c>
      <c r="BY437">
        <v>1284851</v>
      </c>
      <c r="BZ437">
        <v>1265933</v>
      </c>
      <c r="CA437">
        <v>1246589</v>
      </c>
      <c r="CB437">
        <v>1227151</v>
      </c>
      <c r="CC437">
        <v>1207288</v>
      </c>
      <c r="CD437">
        <v>1187657</v>
      </c>
      <c r="CE437">
        <v>1168091</v>
      </c>
      <c r="CF437">
        <v>1148845</v>
      </c>
      <c r="CG437">
        <v>1129413</v>
      </c>
      <c r="CH437">
        <v>1110582</v>
      </c>
      <c r="CI437">
        <v>1091855</v>
      </c>
      <c r="CJ437">
        <v>1073158</v>
      </c>
      <c r="CK437">
        <v>1054653</v>
      </c>
      <c r="CL437">
        <v>1036111</v>
      </c>
      <c r="CM437">
        <v>1017624</v>
      </c>
      <c r="CN437">
        <v>999496</v>
      </c>
      <c r="CO437">
        <v>981558</v>
      </c>
      <c r="CP437">
        <v>963961</v>
      </c>
      <c r="CQ437">
        <v>946400</v>
      </c>
    </row>
    <row r="438" spans="1:95" x14ac:dyDescent="0.45">
      <c r="A438" t="s">
        <v>209</v>
      </c>
      <c r="B438" s="48" t="s">
        <v>469</v>
      </c>
      <c r="C438" t="s">
        <v>772</v>
      </c>
      <c r="D438" s="48" t="s">
        <v>773</v>
      </c>
      <c r="E438">
        <v>1570123</v>
      </c>
      <c r="F438">
        <v>1613251</v>
      </c>
      <c r="G438">
        <v>1656450</v>
      </c>
      <c r="H438">
        <v>1699844</v>
      </c>
      <c r="I438">
        <v>1743144</v>
      </c>
      <c r="J438">
        <v>1785661</v>
      </c>
      <c r="K438">
        <v>1825872</v>
      </c>
      <c r="L438">
        <v>1863779</v>
      </c>
      <c r="M438">
        <v>1900892</v>
      </c>
      <c r="N438">
        <v>1939040</v>
      </c>
      <c r="O438">
        <v>1977799</v>
      </c>
      <c r="P438">
        <v>2017973</v>
      </c>
      <c r="Q438">
        <v>2058158</v>
      </c>
      <c r="R438">
        <v>2096177</v>
      </c>
      <c r="S438">
        <v>2134443</v>
      </c>
      <c r="T438">
        <v>2170431</v>
      </c>
      <c r="U438">
        <v>2206460</v>
      </c>
      <c r="V438">
        <v>2241969</v>
      </c>
      <c r="W438">
        <v>2275678</v>
      </c>
      <c r="X438">
        <v>2310615</v>
      </c>
      <c r="Y438">
        <v>2345408</v>
      </c>
      <c r="Z438">
        <v>2379998</v>
      </c>
      <c r="AA438">
        <v>2415679</v>
      </c>
      <c r="AB438">
        <v>2452585</v>
      </c>
      <c r="AC438">
        <v>2489286</v>
      </c>
      <c r="AD438">
        <v>2527012</v>
      </c>
      <c r="AE438">
        <v>2565458</v>
      </c>
      <c r="AF438">
        <v>2602758</v>
      </c>
      <c r="AG438">
        <v>2644850</v>
      </c>
      <c r="AH438">
        <v>2655120</v>
      </c>
      <c r="AI438">
        <v>2642925</v>
      </c>
      <c r="AJ438">
        <v>2650025</v>
      </c>
      <c r="AK438">
        <v>2658933</v>
      </c>
      <c r="AL438">
        <v>2667710</v>
      </c>
      <c r="AM438">
        <v>2615350</v>
      </c>
      <c r="AN438">
        <v>2507764</v>
      </c>
      <c r="AO438">
        <v>2407551</v>
      </c>
      <c r="AP438">
        <v>2321114</v>
      </c>
      <c r="AQ438">
        <v>2254204</v>
      </c>
      <c r="AR438">
        <v>2198282</v>
      </c>
      <c r="AS438">
        <v>2146120</v>
      </c>
      <c r="AT438">
        <v>2103451</v>
      </c>
      <c r="AU438">
        <v>2086373</v>
      </c>
      <c r="AV438">
        <v>2087702</v>
      </c>
      <c r="AW438">
        <v>2090052</v>
      </c>
      <c r="AX438">
        <v>2091919</v>
      </c>
      <c r="AY438">
        <v>2095077</v>
      </c>
      <c r="AZ438">
        <v>2099115</v>
      </c>
      <c r="BA438">
        <v>2107603</v>
      </c>
      <c r="BB438">
        <v>2103652</v>
      </c>
      <c r="BC438">
        <v>2102941</v>
      </c>
      <c r="BD438">
        <v>2100564</v>
      </c>
      <c r="BE438">
        <v>2099468</v>
      </c>
      <c r="BF438">
        <v>2107360</v>
      </c>
      <c r="BG438">
        <v>2122558</v>
      </c>
      <c r="BH438">
        <v>2140097</v>
      </c>
      <c r="BI438">
        <v>2155877</v>
      </c>
      <c r="BJ438">
        <v>2170854</v>
      </c>
      <c r="BK438">
        <v>2184950</v>
      </c>
      <c r="BL438">
        <v>2196346</v>
      </c>
      <c r="BM438">
        <v>2213266</v>
      </c>
      <c r="BN438">
        <v>2220419</v>
      </c>
      <c r="BO438">
        <v>2238527</v>
      </c>
      <c r="BP438">
        <v>2256301</v>
      </c>
      <c r="BQ438">
        <v>2247000</v>
      </c>
      <c r="BR438">
        <v>2262707</v>
      </c>
      <c r="BS438">
        <v>2278203</v>
      </c>
      <c r="BT438">
        <v>2293396</v>
      </c>
      <c r="BU438">
        <v>2308804</v>
      </c>
      <c r="BV438">
        <v>2323386</v>
      </c>
      <c r="BW438">
        <v>2337815</v>
      </c>
      <c r="BX438">
        <v>2351565</v>
      </c>
      <c r="BY438">
        <v>2365709</v>
      </c>
      <c r="BZ438">
        <v>2379556</v>
      </c>
      <c r="CA438">
        <v>2392663</v>
      </c>
      <c r="CB438">
        <v>2405729</v>
      </c>
      <c r="CC438">
        <v>2417874</v>
      </c>
      <c r="CD438">
        <v>2430270</v>
      </c>
      <c r="CE438">
        <v>2442701</v>
      </c>
      <c r="CF438">
        <v>2455602</v>
      </c>
      <c r="CG438">
        <v>2467673</v>
      </c>
      <c r="CH438">
        <v>2480512</v>
      </c>
      <c r="CI438">
        <v>2493169</v>
      </c>
      <c r="CJ438">
        <v>2505229</v>
      </c>
      <c r="CK438">
        <v>2517052</v>
      </c>
      <c r="CL438">
        <v>2527960</v>
      </c>
      <c r="CM438">
        <v>2538389</v>
      </c>
      <c r="CN438">
        <v>2548844</v>
      </c>
      <c r="CO438">
        <v>2559033</v>
      </c>
      <c r="CP438">
        <v>2569233</v>
      </c>
      <c r="CQ438">
        <v>2578760</v>
      </c>
    </row>
    <row r="439" spans="1:95" x14ac:dyDescent="0.45">
      <c r="A439" t="s">
        <v>209</v>
      </c>
      <c r="B439" s="48" t="s">
        <v>469</v>
      </c>
      <c r="C439" t="s">
        <v>776</v>
      </c>
      <c r="D439" s="48" t="s">
        <v>777</v>
      </c>
      <c r="E439">
        <v>1721350</v>
      </c>
      <c r="F439">
        <v>1749600</v>
      </c>
      <c r="G439">
        <v>1777405</v>
      </c>
      <c r="H439">
        <v>1804915</v>
      </c>
      <c r="I439">
        <v>1831723</v>
      </c>
      <c r="J439">
        <v>1857041</v>
      </c>
      <c r="K439">
        <v>1871874</v>
      </c>
      <c r="L439">
        <v>1876411</v>
      </c>
      <c r="M439">
        <v>1879786</v>
      </c>
      <c r="N439">
        <v>1884060</v>
      </c>
      <c r="O439">
        <v>1897857</v>
      </c>
      <c r="P439">
        <v>1919921</v>
      </c>
      <c r="Q439">
        <v>1939637</v>
      </c>
      <c r="R439">
        <v>1957090</v>
      </c>
      <c r="S439">
        <v>1974578</v>
      </c>
      <c r="T439">
        <v>1989804</v>
      </c>
      <c r="U439">
        <v>2005045</v>
      </c>
      <c r="V439">
        <v>2019805</v>
      </c>
      <c r="W439">
        <v>2032728</v>
      </c>
      <c r="X439">
        <v>2048676</v>
      </c>
      <c r="Y439">
        <v>2067653</v>
      </c>
      <c r="Z439">
        <v>2087184</v>
      </c>
      <c r="AA439">
        <v>2107538</v>
      </c>
      <c r="AB439">
        <v>2128490</v>
      </c>
      <c r="AC439">
        <v>2148786</v>
      </c>
      <c r="AD439">
        <v>2169841</v>
      </c>
      <c r="AE439">
        <v>2191428</v>
      </c>
      <c r="AF439">
        <v>2211876</v>
      </c>
      <c r="AG439">
        <v>2236117</v>
      </c>
      <c r="AH439">
        <v>2245285</v>
      </c>
      <c r="AI439">
        <v>2245710</v>
      </c>
      <c r="AJ439">
        <v>2258737</v>
      </c>
      <c r="AK439">
        <v>2272605</v>
      </c>
      <c r="AL439">
        <v>2284494</v>
      </c>
      <c r="AM439">
        <v>2243073</v>
      </c>
      <c r="AN439">
        <v>2154846</v>
      </c>
      <c r="AO439">
        <v>2072896</v>
      </c>
      <c r="AP439">
        <v>2002572</v>
      </c>
      <c r="AQ439">
        <v>1948958</v>
      </c>
      <c r="AR439">
        <v>1904321</v>
      </c>
      <c r="AS439">
        <v>1862171</v>
      </c>
      <c r="AT439">
        <v>1828622</v>
      </c>
      <c r="AU439">
        <v>1809763</v>
      </c>
      <c r="AV439">
        <v>1799828</v>
      </c>
      <c r="AW439">
        <v>1793895</v>
      </c>
      <c r="AX439">
        <v>1787123</v>
      </c>
      <c r="AY439">
        <v>1780844</v>
      </c>
      <c r="AZ439">
        <v>1774947</v>
      </c>
      <c r="BA439">
        <v>1772832</v>
      </c>
      <c r="BB439">
        <v>1760927</v>
      </c>
      <c r="BC439">
        <v>1752219</v>
      </c>
      <c r="BD439">
        <v>1741929</v>
      </c>
      <c r="BE439">
        <v>1732660</v>
      </c>
      <c r="BF439">
        <v>1730852</v>
      </c>
      <c r="BG439">
        <v>1733308</v>
      </c>
      <c r="BH439">
        <v>1735901</v>
      </c>
      <c r="BI439">
        <v>1736728</v>
      </c>
      <c r="BJ439">
        <v>1736703</v>
      </c>
      <c r="BK439">
        <v>1735795</v>
      </c>
      <c r="BL439">
        <v>1732608</v>
      </c>
      <c r="BM439">
        <v>1733482</v>
      </c>
      <c r="BN439">
        <v>1727156</v>
      </c>
      <c r="BO439">
        <v>1729714</v>
      </c>
      <c r="BP439">
        <v>1731528</v>
      </c>
      <c r="BQ439">
        <v>1712513</v>
      </c>
      <c r="BR439">
        <v>1712694</v>
      </c>
      <c r="BS439">
        <v>1712685</v>
      </c>
      <c r="BT439">
        <v>1712393</v>
      </c>
      <c r="BU439">
        <v>1712230</v>
      </c>
      <c r="BV439">
        <v>1711388</v>
      </c>
      <c r="BW439">
        <v>1710393</v>
      </c>
      <c r="BX439">
        <v>1708845</v>
      </c>
      <c r="BY439">
        <v>1707562</v>
      </c>
      <c r="BZ439">
        <v>1706085</v>
      </c>
      <c r="CA439">
        <v>1704095</v>
      </c>
      <c r="CB439">
        <v>1702088</v>
      </c>
      <c r="CC439">
        <v>1699494</v>
      </c>
      <c r="CD439">
        <v>1697197</v>
      </c>
      <c r="CE439">
        <v>1695036</v>
      </c>
      <c r="CF439">
        <v>1693340</v>
      </c>
      <c r="CG439">
        <v>1691251</v>
      </c>
      <c r="CH439">
        <v>1689893</v>
      </c>
      <c r="CI439">
        <v>1688599</v>
      </c>
      <c r="CJ439">
        <v>1687109</v>
      </c>
      <c r="CK439">
        <v>1685665</v>
      </c>
      <c r="CL439">
        <v>1683830</v>
      </c>
      <c r="CM439">
        <v>1681849</v>
      </c>
      <c r="CN439">
        <v>1680107</v>
      </c>
      <c r="CO439">
        <v>1678379</v>
      </c>
      <c r="CP439">
        <v>1676862</v>
      </c>
      <c r="CQ439">
        <v>1675072</v>
      </c>
    </row>
    <row r="440" spans="1:95" x14ac:dyDescent="0.45">
      <c r="A440" t="s">
        <v>209</v>
      </c>
      <c r="B440" s="48" t="s">
        <v>469</v>
      </c>
      <c r="C440" t="s">
        <v>774</v>
      </c>
      <c r="D440" s="48" t="s">
        <v>775</v>
      </c>
      <c r="E440">
        <v>1924250</v>
      </c>
      <c r="F440">
        <v>1954000</v>
      </c>
      <c r="G440">
        <v>1982895</v>
      </c>
      <c r="H440">
        <v>2011185</v>
      </c>
      <c r="I440">
        <v>2038577</v>
      </c>
      <c r="J440">
        <v>2064559</v>
      </c>
      <c r="K440">
        <v>2094826</v>
      </c>
      <c r="L440">
        <v>2129389</v>
      </c>
      <c r="M440">
        <v>2162514</v>
      </c>
      <c r="N440">
        <v>2196240</v>
      </c>
      <c r="O440">
        <v>2222043</v>
      </c>
      <c r="P440">
        <v>2243079</v>
      </c>
      <c r="Q440">
        <v>2265663</v>
      </c>
      <c r="R440">
        <v>2285410</v>
      </c>
      <c r="S440">
        <v>2304922</v>
      </c>
      <c r="T440">
        <v>2321396</v>
      </c>
      <c r="U440">
        <v>2337355</v>
      </c>
      <c r="V440">
        <v>2352295</v>
      </c>
      <c r="W440">
        <v>2364972</v>
      </c>
      <c r="X440">
        <v>2381524</v>
      </c>
      <c r="Y440">
        <v>2400047</v>
      </c>
      <c r="Z440">
        <v>2417316</v>
      </c>
      <c r="AA440">
        <v>2435262</v>
      </c>
      <c r="AB440">
        <v>2454410</v>
      </c>
      <c r="AC440">
        <v>2473414</v>
      </c>
      <c r="AD440">
        <v>2493059</v>
      </c>
      <c r="AE440">
        <v>2513072</v>
      </c>
      <c r="AF440">
        <v>2531624</v>
      </c>
      <c r="AG440">
        <v>2554583</v>
      </c>
      <c r="AH440">
        <v>2558015</v>
      </c>
      <c r="AI440">
        <v>2556290</v>
      </c>
      <c r="AJ440">
        <v>2577163</v>
      </c>
      <c r="AK440">
        <v>2600895</v>
      </c>
      <c r="AL440">
        <v>2626606</v>
      </c>
      <c r="AM440">
        <v>2593003</v>
      </c>
      <c r="AN440">
        <v>2502876</v>
      </c>
      <c r="AO440">
        <v>2418803</v>
      </c>
      <c r="AP440">
        <v>2347341</v>
      </c>
      <c r="AQ440">
        <v>2294649</v>
      </c>
      <c r="AR440">
        <v>2252871</v>
      </c>
      <c r="AS440">
        <v>2214960</v>
      </c>
      <c r="AT440">
        <v>2185751</v>
      </c>
      <c r="AU440">
        <v>2168752</v>
      </c>
      <c r="AV440">
        <v>2151908</v>
      </c>
      <c r="AW440">
        <v>2133445</v>
      </c>
      <c r="AX440">
        <v>2115346</v>
      </c>
      <c r="AY440">
        <v>2099503</v>
      </c>
      <c r="AZ440">
        <v>2085211</v>
      </c>
      <c r="BA440">
        <v>2075617</v>
      </c>
      <c r="BB440">
        <v>2053492</v>
      </c>
      <c r="BC440">
        <v>2034476</v>
      </c>
      <c r="BD440">
        <v>2014512</v>
      </c>
      <c r="BE440">
        <v>1996214</v>
      </c>
      <c r="BF440">
        <v>1986816</v>
      </c>
      <c r="BG440">
        <v>1986106</v>
      </c>
      <c r="BH440">
        <v>1989375</v>
      </c>
      <c r="BI440">
        <v>1990777</v>
      </c>
      <c r="BJ440">
        <v>1991301</v>
      </c>
      <c r="BK440">
        <v>1990754</v>
      </c>
      <c r="BL440">
        <v>1987553</v>
      </c>
      <c r="BM440">
        <v>1989234</v>
      </c>
      <c r="BN440">
        <v>1981454</v>
      </c>
      <c r="BO440">
        <v>1982788</v>
      </c>
      <c r="BP440">
        <v>1983955</v>
      </c>
      <c r="BQ440">
        <v>1961337</v>
      </c>
      <c r="BR440">
        <v>1960352</v>
      </c>
      <c r="BS440">
        <v>1958994</v>
      </c>
      <c r="BT440">
        <v>1957158</v>
      </c>
      <c r="BU440">
        <v>1955333</v>
      </c>
      <c r="BV440">
        <v>1952681</v>
      </c>
      <c r="BW440">
        <v>1949821</v>
      </c>
      <c r="BX440">
        <v>1946286</v>
      </c>
      <c r="BY440">
        <v>1942998</v>
      </c>
      <c r="BZ440">
        <v>1939404</v>
      </c>
      <c r="CA440">
        <v>1935157</v>
      </c>
      <c r="CB440">
        <v>1930792</v>
      </c>
      <c r="CC440">
        <v>1925668</v>
      </c>
      <c r="CD440">
        <v>1920730</v>
      </c>
      <c r="CE440">
        <v>1915756</v>
      </c>
      <c r="CF440">
        <v>1911107</v>
      </c>
      <c r="CG440">
        <v>1905835</v>
      </c>
      <c r="CH440">
        <v>1901201</v>
      </c>
      <c r="CI440">
        <v>1896425</v>
      </c>
      <c r="CJ440">
        <v>1891278</v>
      </c>
      <c r="CK440">
        <v>1886040</v>
      </c>
      <c r="CL440">
        <v>1880241</v>
      </c>
      <c r="CM440">
        <v>1874164</v>
      </c>
      <c r="CN440">
        <v>1868233</v>
      </c>
      <c r="CO440">
        <v>1862212</v>
      </c>
      <c r="CP440">
        <v>1856332</v>
      </c>
      <c r="CQ440">
        <v>1850088</v>
      </c>
    </row>
    <row r="441" spans="1:95" x14ac:dyDescent="0.45">
      <c r="A441" t="s">
        <v>209</v>
      </c>
      <c r="B441" s="48" t="s">
        <v>469</v>
      </c>
      <c r="C441" t="s">
        <v>768</v>
      </c>
      <c r="D441" s="48" t="s">
        <v>769</v>
      </c>
      <c r="E441">
        <v>3645600</v>
      </c>
      <c r="F441">
        <v>3703600</v>
      </c>
      <c r="G441">
        <v>3760300</v>
      </c>
      <c r="H441">
        <v>3816100</v>
      </c>
      <c r="I441">
        <v>3870300</v>
      </c>
      <c r="J441">
        <v>3921600</v>
      </c>
      <c r="K441">
        <v>3966700</v>
      </c>
      <c r="L441">
        <v>4005800</v>
      </c>
      <c r="M441">
        <v>4042300</v>
      </c>
      <c r="N441">
        <v>4080300</v>
      </c>
      <c r="O441">
        <v>4119900</v>
      </c>
      <c r="P441">
        <v>4163000</v>
      </c>
      <c r="Q441">
        <v>4205300</v>
      </c>
      <c r="R441">
        <v>4242500</v>
      </c>
      <c r="S441">
        <v>4279500</v>
      </c>
      <c r="T441">
        <v>4311200</v>
      </c>
      <c r="U441">
        <v>4342400</v>
      </c>
      <c r="V441">
        <v>4372100</v>
      </c>
      <c r="W441">
        <v>4397700</v>
      </c>
      <c r="X441">
        <v>4430200</v>
      </c>
      <c r="Y441">
        <v>4467700</v>
      </c>
      <c r="Z441">
        <v>4504500</v>
      </c>
      <c r="AA441">
        <v>4542800</v>
      </c>
      <c r="AB441">
        <v>4582900</v>
      </c>
      <c r="AC441">
        <v>4622200</v>
      </c>
      <c r="AD441">
        <v>4662900</v>
      </c>
      <c r="AE441">
        <v>4704500</v>
      </c>
      <c r="AF441">
        <v>4743500</v>
      </c>
      <c r="AG441">
        <v>4790700</v>
      </c>
      <c r="AH441">
        <v>4803300</v>
      </c>
      <c r="AI441">
        <v>4802000</v>
      </c>
      <c r="AJ441">
        <v>4835900</v>
      </c>
      <c r="AK441">
        <v>4873500</v>
      </c>
      <c r="AL441">
        <v>4911100</v>
      </c>
      <c r="AM441">
        <v>4836076</v>
      </c>
      <c r="AN441">
        <v>4657722</v>
      </c>
      <c r="AO441">
        <v>4491699</v>
      </c>
      <c r="AP441">
        <v>4349913</v>
      </c>
      <c r="AQ441">
        <v>4243607</v>
      </c>
      <c r="AR441">
        <v>4157192</v>
      </c>
      <c r="AS441">
        <v>4077131</v>
      </c>
      <c r="AT441">
        <v>4014373</v>
      </c>
      <c r="AU441">
        <v>3978515</v>
      </c>
      <c r="AV441">
        <v>3951736</v>
      </c>
      <c r="AW441">
        <v>3927340</v>
      </c>
      <c r="AX441">
        <v>3902469</v>
      </c>
      <c r="AY441">
        <v>3880347</v>
      </c>
      <c r="AZ441">
        <v>3860158</v>
      </c>
      <c r="BA441">
        <v>3848449</v>
      </c>
      <c r="BB441">
        <v>3814419</v>
      </c>
      <c r="BC441">
        <v>3786695</v>
      </c>
      <c r="BD441">
        <v>3756441</v>
      </c>
      <c r="BE441">
        <v>3728874</v>
      </c>
      <c r="BF441">
        <v>3717668</v>
      </c>
      <c r="BG441">
        <v>3719414</v>
      </c>
      <c r="BH441">
        <v>3725276</v>
      </c>
      <c r="BI441">
        <v>3727505</v>
      </c>
      <c r="BJ441">
        <v>3728004</v>
      </c>
      <c r="BK441">
        <v>3726549</v>
      </c>
      <c r="BL441">
        <v>3720161</v>
      </c>
      <c r="BM441">
        <v>3722716</v>
      </c>
      <c r="BN441">
        <v>3708610</v>
      </c>
      <c r="BO441">
        <v>3712502</v>
      </c>
      <c r="BP441">
        <v>3715483</v>
      </c>
      <c r="BQ441">
        <v>3673850</v>
      </c>
      <c r="BR441">
        <v>3673046</v>
      </c>
      <c r="BS441">
        <v>3671679</v>
      </c>
      <c r="BT441">
        <v>3669551</v>
      </c>
      <c r="BU441">
        <v>3667563</v>
      </c>
      <c r="BV441">
        <v>3664069</v>
      </c>
      <c r="BW441">
        <v>3660214</v>
      </c>
      <c r="BX441">
        <v>3655131</v>
      </c>
      <c r="BY441">
        <v>3650560</v>
      </c>
      <c r="BZ441">
        <v>3645489</v>
      </c>
      <c r="CA441">
        <v>3639252</v>
      </c>
      <c r="CB441">
        <v>3632880</v>
      </c>
      <c r="CC441">
        <v>3625162</v>
      </c>
      <c r="CD441">
        <v>3617927</v>
      </c>
      <c r="CE441">
        <v>3610792</v>
      </c>
      <c r="CF441">
        <v>3604447</v>
      </c>
      <c r="CG441">
        <v>3597086</v>
      </c>
      <c r="CH441">
        <v>3591094</v>
      </c>
      <c r="CI441">
        <v>3585024</v>
      </c>
      <c r="CJ441">
        <v>3578387</v>
      </c>
      <c r="CK441">
        <v>3571705</v>
      </c>
      <c r="CL441">
        <v>3564071</v>
      </c>
      <c r="CM441">
        <v>3556013</v>
      </c>
      <c r="CN441">
        <v>3548340</v>
      </c>
      <c r="CO441">
        <v>3540591</v>
      </c>
      <c r="CP441">
        <v>3533194</v>
      </c>
      <c r="CQ441">
        <v>3525160</v>
      </c>
    </row>
    <row r="442" spans="1:95" x14ac:dyDescent="0.45">
      <c r="A442" t="s">
        <v>424</v>
      </c>
      <c r="B442" s="48" t="s">
        <v>425</v>
      </c>
      <c r="C442" t="s">
        <v>770</v>
      </c>
      <c r="D442" s="48" t="s">
        <v>771</v>
      </c>
      <c r="E442">
        <v>20836712</v>
      </c>
      <c r="F442">
        <v>20768071</v>
      </c>
      <c r="G442">
        <v>20903401</v>
      </c>
      <c r="H442">
        <v>21050022</v>
      </c>
      <c r="I442">
        <v>21171231</v>
      </c>
      <c r="J442">
        <v>21304018</v>
      </c>
      <c r="K442">
        <v>21433533</v>
      </c>
      <c r="L442">
        <v>21482504</v>
      </c>
      <c r="M442">
        <v>21528785</v>
      </c>
      <c r="N442">
        <v>21650322</v>
      </c>
      <c r="O442">
        <v>21673217</v>
      </c>
      <c r="P442">
        <v>21667597</v>
      </c>
      <c r="Q442">
        <v>21726668</v>
      </c>
      <c r="R442">
        <v>21750209</v>
      </c>
      <c r="S442">
        <v>21713675</v>
      </c>
      <c r="T442">
        <v>21588023</v>
      </c>
      <c r="U442">
        <v>21451007</v>
      </c>
      <c r="V442">
        <v>21357951</v>
      </c>
      <c r="W442">
        <v>21295639</v>
      </c>
      <c r="X442">
        <v>21260524</v>
      </c>
      <c r="Y442">
        <v>21260046</v>
      </c>
      <c r="Z442">
        <v>21178760</v>
      </c>
      <c r="AA442">
        <v>21066192</v>
      </c>
      <c r="AB442">
        <v>21014164</v>
      </c>
      <c r="AC442">
        <v>21066224</v>
      </c>
      <c r="AD442">
        <v>21199425</v>
      </c>
      <c r="AE442">
        <v>21282187</v>
      </c>
      <c r="AF442">
        <v>21144436</v>
      </c>
      <c r="AG442">
        <v>21099829</v>
      </c>
      <c r="AH442">
        <v>21281747</v>
      </c>
      <c r="AI442">
        <v>21353187</v>
      </c>
      <c r="AJ442">
        <v>21388515</v>
      </c>
      <c r="AK442">
        <v>21478393</v>
      </c>
      <c r="AL442">
        <v>21508871</v>
      </c>
      <c r="AM442">
        <v>21410142</v>
      </c>
      <c r="AN442">
        <v>21300002</v>
      </c>
      <c r="AO442">
        <v>21188909</v>
      </c>
      <c r="AP442">
        <v>21048482</v>
      </c>
      <c r="AQ442">
        <v>20880191</v>
      </c>
      <c r="AR442">
        <v>20723743</v>
      </c>
      <c r="AS442">
        <v>20581651</v>
      </c>
      <c r="AT442">
        <v>20447486</v>
      </c>
      <c r="AU442">
        <v>20313617</v>
      </c>
      <c r="AV442">
        <v>20157322</v>
      </c>
      <c r="AW442">
        <v>19986263</v>
      </c>
      <c r="AX442">
        <v>19809155</v>
      </c>
      <c r="AY442">
        <v>19622894</v>
      </c>
      <c r="AZ442">
        <v>19432962</v>
      </c>
      <c r="BA442">
        <v>19234290</v>
      </c>
      <c r="BB442">
        <v>19025087</v>
      </c>
      <c r="BC442">
        <v>18836498</v>
      </c>
      <c r="BD442">
        <v>18334806</v>
      </c>
      <c r="BE442">
        <v>18361215</v>
      </c>
      <c r="BF442">
        <v>18403327</v>
      </c>
      <c r="BG442">
        <v>18472108</v>
      </c>
      <c r="BH442">
        <v>18624547</v>
      </c>
      <c r="BI442">
        <v>18755733</v>
      </c>
      <c r="BJ442">
        <v>18795376</v>
      </c>
      <c r="BK442">
        <v>18809664</v>
      </c>
      <c r="BL442">
        <v>18798952</v>
      </c>
      <c r="BM442">
        <v>18750282</v>
      </c>
      <c r="BN442">
        <v>18682511</v>
      </c>
      <c r="BO442">
        <v>18730526</v>
      </c>
      <c r="BP442">
        <v>18655593</v>
      </c>
      <c r="BQ442">
        <v>18460095</v>
      </c>
      <c r="BR442">
        <v>18188729</v>
      </c>
      <c r="BS442">
        <v>18016266</v>
      </c>
      <c r="BT442">
        <v>17834544</v>
      </c>
      <c r="BU442">
        <v>17643886</v>
      </c>
      <c r="BV442">
        <v>17442942</v>
      </c>
      <c r="BW442">
        <v>17236119</v>
      </c>
      <c r="BX442">
        <v>17016921</v>
      </c>
      <c r="BY442">
        <v>16792004</v>
      </c>
      <c r="BZ442">
        <v>16556893</v>
      </c>
      <c r="CA442">
        <v>16317294</v>
      </c>
      <c r="CB442">
        <v>16066547</v>
      </c>
      <c r="CC442">
        <v>15805287</v>
      </c>
      <c r="CD442">
        <v>15539887</v>
      </c>
      <c r="CE442">
        <v>15266890</v>
      </c>
      <c r="CF442">
        <v>14989999</v>
      </c>
      <c r="CG442">
        <v>14708402</v>
      </c>
      <c r="CH442">
        <v>14427069</v>
      </c>
      <c r="CI442">
        <v>14148937</v>
      </c>
      <c r="CJ442">
        <v>13871227</v>
      </c>
      <c r="CK442">
        <v>13595506</v>
      </c>
      <c r="CL442">
        <v>13324489</v>
      </c>
      <c r="CM442">
        <v>13058761</v>
      </c>
      <c r="CN442">
        <v>12797064</v>
      </c>
      <c r="CO442">
        <v>12537776</v>
      </c>
      <c r="CP442">
        <v>12284471</v>
      </c>
      <c r="CQ442">
        <v>12037975</v>
      </c>
    </row>
    <row r="443" spans="1:95" x14ac:dyDescent="0.45">
      <c r="A443" t="s">
        <v>424</v>
      </c>
      <c r="B443" s="48" t="s">
        <v>425</v>
      </c>
      <c r="C443" t="s">
        <v>772</v>
      </c>
      <c r="D443" s="48" t="s">
        <v>773</v>
      </c>
      <c r="E443">
        <v>51978188</v>
      </c>
      <c r="F443">
        <v>52609561</v>
      </c>
      <c r="G443">
        <v>53122383</v>
      </c>
      <c r="H443">
        <v>53664331</v>
      </c>
      <c r="I443">
        <v>54147106</v>
      </c>
      <c r="J443">
        <v>54659677</v>
      </c>
      <c r="K443">
        <v>55166778</v>
      </c>
      <c r="L443">
        <v>55468832</v>
      </c>
      <c r="M443">
        <v>55765529</v>
      </c>
      <c r="N443">
        <v>56259360</v>
      </c>
      <c r="O443">
        <v>56496072</v>
      </c>
      <c r="P443">
        <v>56645245</v>
      </c>
      <c r="Q443">
        <v>56961784</v>
      </c>
      <c r="R443">
        <v>57186457</v>
      </c>
      <c r="S443">
        <v>57253758</v>
      </c>
      <c r="T443">
        <v>57085531</v>
      </c>
      <c r="U443">
        <v>56885943</v>
      </c>
      <c r="V443">
        <v>56801863</v>
      </c>
      <c r="W443">
        <v>56796181</v>
      </c>
      <c r="X443">
        <v>56865826</v>
      </c>
      <c r="Y443">
        <v>57028530</v>
      </c>
      <c r="Z443">
        <v>57229147</v>
      </c>
      <c r="AA443">
        <v>57267174</v>
      </c>
      <c r="AB443">
        <v>57114118</v>
      </c>
      <c r="AC443">
        <v>56792461</v>
      </c>
      <c r="AD443">
        <v>56485448</v>
      </c>
      <c r="AE443">
        <v>56438249</v>
      </c>
      <c r="AF443">
        <v>56695484</v>
      </c>
      <c r="AG443">
        <v>57044790</v>
      </c>
      <c r="AH443">
        <v>57469536</v>
      </c>
      <c r="AI443">
        <v>58079842</v>
      </c>
      <c r="AJ443">
        <v>58625381</v>
      </c>
      <c r="AK443">
        <v>59146205</v>
      </c>
      <c r="AL443">
        <v>59647492</v>
      </c>
      <c r="AM443">
        <v>60028206</v>
      </c>
      <c r="AN443">
        <v>60378049</v>
      </c>
      <c r="AO443">
        <v>60725922</v>
      </c>
      <c r="AP443">
        <v>60986289</v>
      </c>
      <c r="AQ443">
        <v>61167004</v>
      </c>
      <c r="AR443">
        <v>61376500</v>
      </c>
      <c r="AS443">
        <v>61629857</v>
      </c>
      <c r="AT443">
        <v>61902439</v>
      </c>
      <c r="AU443">
        <v>62174878</v>
      </c>
      <c r="AV443">
        <v>62376854</v>
      </c>
      <c r="AW443">
        <v>62529997</v>
      </c>
      <c r="AX443">
        <v>62660267</v>
      </c>
      <c r="AY443">
        <v>62753557</v>
      </c>
      <c r="AZ443">
        <v>62833410</v>
      </c>
      <c r="BA443">
        <v>62875807</v>
      </c>
      <c r="BB443">
        <v>62877220</v>
      </c>
      <c r="BC443">
        <v>62940432</v>
      </c>
      <c r="BD443">
        <v>61940177</v>
      </c>
      <c r="BE443">
        <v>62064608</v>
      </c>
      <c r="BF443">
        <v>62242278</v>
      </c>
      <c r="BG443">
        <v>62510392</v>
      </c>
      <c r="BH443">
        <v>63062064</v>
      </c>
      <c r="BI443">
        <v>63592936</v>
      </c>
      <c r="BJ443">
        <v>63861626</v>
      </c>
      <c r="BK443">
        <v>64096118</v>
      </c>
      <c r="BL443">
        <v>64294010</v>
      </c>
      <c r="BM443">
        <v>64410589</v>
      </c>
      <c r="BN443">
        <v>64513567</v>
      </c>
      <c r="BO443">
        <v>65067459</v>
      </c>
      <c r="BP443">
        <v>65246330</v>
      </c>
      <c r="BQ443">
        <v>65050855</v>
      </c>
      <c r="BR443">
        <v>64626591</v>
      </c>
      <c r="BS443">
        <v>64596838</v>
      </c>
      <c r="BT443">
        <v>64576360</v>
      </c>
      <c r="BU443">
        <v>64566002</v>
      </c>
      <c r="BV443">
        <v>64560450</v>
      </c>
      <c r="BW443">
        <v>64571841</v>
      </c>
      <c r="BX443">
        <v>64575527</v>
      </c>
      <c r="BY443">
        <v>64596148</v>
      </c>
      <c r="BZ443">
        <v>64612307</v>
      </c>
      <c r="CA443">
        <v>64645762</v>
      </c>
      <c r="CB443">
        <v>64669869</v>
      </c>
      <c r="CC443">
        <v>64681993</v>
      </c>
      <c r="CD443">
        <v>64707401</v>
      </c>
      <c r="CE443">
        <v>64727294</v>
      </c>
      <c r="CF443">
        <v>64752521</v>
      </c>
      <c r="CG443">
        <v>64783582</v>
      </c>
      <c r="CH443">
        <v>64829475</v>
      </c>
      <c r="CI443">
        <v>64868919</v>
      </c>
      <c r="CJ443">
        <v>64884389</v>
      </c>
      <c r="CK443">
        <v>64886894</v>
      </c>
      <c r="CL443">
        <v>64884639</v>
      </c>
      <c r="CM443">
        <v>64880727</v>
      </c>
      <c r="CN443">
        <v>64869160</v>
      </c>
      <c r="CO443">
        <v>64841576</v>
      </c>
      <c r="CP443">
        <v>64821169</v>
      </c>
      <c r="CQ443">
        <v>64808337</v>
      </c>
    </row>
    <row r="444" spans="1:95" x14ac:dyDescent="0.45">
      <c r="A444" t="s">
        <v>424</v>
      </c>
      <c r="B444" s="48" t="s">
        <v>425</v>
      </c>
      <c r="C444" t="s">
        <v>776</v>
      </c>
      <c r="D444" s="48" t="s">
        <v>777</v>
      </c>
      <c r="E444">
        <v>33868735</v>
      </c>
      <c r="F444">
        <v>34197790</v>
      </c>
      <c r="G444">
        <v>34563618</v>
      </c>
      <c r="H444">
        <v>34961655</v>
      </c>
      <c r="I444">
        <v>35337334</v>
      </c>
      <c r="J444">
        <v>35750080</v>
      </c>
      <c r="K444">
        <v>36097322</v>
      </c>
      <c r="L444">
        <v>36246579</v>
      </c>
      <c r="M444">
        <v>36423965</v>
      </c>
      <c r="N444">
        <v>36816441</v>
      </c>
      <c r="O444">
        <v>37004156</v>
      </c>
      <c r="P444">
        <v>37107044</v>
      </c>
      <c r="Q444">
        <v>37338340</v>
      </c>
      <c r="R444">
        <v>37500521</v>
      </c>
      <c r="S444">
        <v>37520167</v>
      </c>
      <c r="T444">
        <v>37337003</v>
      </c>
      <c r="U444">
        <v>37151482</v>
      </c>
      <c r="V444">
        <v>37068518</v>
      </c>
      <c r="W444">
        <v>37056538</v>
      </c>
      <c r="X444">
        <v>37117879</v>
      </c>
      <c r="Y444">
        <v>37265366</v>
      </c>
      <c r="Z444">
        <v>37373283</v>
      </c>
      <c r="AA444">
        <v>37354157</v>
      </c>
      <c r="AB444">
        <v>37270389</v>
      </c>
      <c r="AC444">
        <v>37157453</v>
      </c>
      <c r="AD444">
        <v>37103828</v>
      </c>
      <c r="AE444">
        <v>37175791</v>
      </c>
      <c r="AF444">
        <v>37325446</v>
      </c>
      <c r="AG444">
        <v>37565434</v>
      </c>
      <c r="AH444">
        <v>37935632</v>
      </c>
      <c r="AI444">
        <v>38345535</v>
      </c>
      <c r="AJ444">
        <v>38703110</v>
      </c>
      <c r="AK444">
        <v>39099256</v>
      </c>
      <c r="AL444">
        <v>39431574</v>
      </c>
      <c r="AM444">
        <v>39587975</v>
      </c>
      <c r="AN444">
        <v>39725382</v>
      </c>
      <c r="AO444">
        <v>39865113</v>
      </c>
      <c r="AP444">
        <v>39878878</v>
      </c>
      <c r="AQ444">
        <v>39887197</v>
      </c>
      <c r="AR444">
        <v>39967258</v>
      </c>
      <c r="AS444">
        <v>40012676</v>
      </c>
      <c r="AT444">
        <v>40080182</v>
      </c>
      <c r="AU444">
        <v>40155137</v>
      </c>
      <c r="AV444">
        <v>40165960</v>
      </c>
      <c r="AW444">
        <v>40148878</v>
      </c>
      <c r="AX444">
        <v>40097557</v>
      </c>
      <c r="AY444">
        <v>40098225</v>
      </c>
      <c r="AZ444">
        <v>40127064</v>
      </c>
      <c r="BA444">
        <v>40059906</v>
      </c>
      <c r="BB444">
        <v>39928618</v>
      </c>
      <c r="BC444">
        <v>39844741</v>
      </c>
      <c r="BD444">
        <v>39148009</v>
      </c>
      <c r="BE444">
        <v>39307033</v>
      </c>
      <c r="BF444">
        <v>39505086</v>
      </c>
      <c r="BG444">
        <v>39731726</v>
      </c>
      <c r="BH444">
        <v>40209411</v>
      </c>
      <c r="BI444">
        <v>40638749</v>
      </c>
      <c r="BJ444">
        <v>40801842</v>
      </c>
      <c r="BK444">
        <v>40935223</v>
      </c>
      <c r="BL444">
        <v>41031295</v>
      </c>
      <c r="BM444">
        <v>41060242</v>
      </c>
      <c r="BN444">
        <v>41072019</v>
      </c>
      <c r="BO444">
        <v>41369285</v>
      </c>
      <c r="BP444">
        <v>41426726</v>
      </c>
      <c r="BQ444">
        <v>41238833</v>
      </c>
      <c r="BR444">
        <v>40895656</v>
      </c>
      <c r="BS444">
        <v>40797787</v>
      </c>
      <c r="BT444">
        <v>40704763</v>
      </c>
      <c r="BU444">
        <v>40612969</v>
      </c>
      <c r="BV444">
        <v>40518846</v>
      </c>
      <c r="BW444">
        <v>40430823</v>
      </c>
      <c r="BX444">
        <v>40333347</v>
      </c>
      <c r="BY444">
        <v>40241522</v>
      </c>
      <c r="BZ444">
        <v>40142807</v>
      </c>
      <c r="CA444">
        <v>40050787</v>
      </c>
      <c r="CB444">
        <v>39948405</v>
      </c>
      <c r="CC444">
        <v>39834392</v>
      </c>
      <c r="CD444">
        <v>39724634</v>
      </c>
      <c r="CE444">
        <v>39608090</v>
      </c>
      <c r="CF444">
        <v>39492053</v>
      </c>
      <c r="CG444">
        <v>39376509</v>
      </c>
      <c r="CH444">
        <v>39268671</v>
      </c>
      <c r="CI444">
        <v>39159610</v>
      </c>
      <c r="CJ444">
        <v>39039019</v>
      </c>
      <c r="CK444">
        <v>38913251</v>
      </c>
      <c r="CL444">
        <v>38787870</v>
      </c>
      <c r="CM444">
        <v>38664895</v>
      </c>
      <c r="CN444">
        <v>38540902</v>
      </c>
      <c r="CO444">
        <v>38410820</v>
      </c>
      <c r="CP444">
        <v>38287864</v>
      </c>
      <c r="CQ444">
        <v>38172522</v>
      </c>
    </row>
    <row r="445" spans="1:95" x14ac:dyDescent="0.45">
      <c r="A445" t="s">
        <v>424</v>
      </c>
      <c r="B445" s="48" t="s">
        <v>425</v>
      </c>
      <c r="C445" t="s">
        <v>774</v>
      </c>
      <c r="D445" s="48" t="s">
        <v>775</v>
      </c>
      <c r="E445">
        <v>38946165</v>
      </c>
      <c r="F445">
        <v>39179842</v>
      </c>
      <c r="G445">
        <v>39462166</v>
      </c>
      <c r="H445">
        <v>39752698</v>
      </c>
      <c r="I445">
        <v>39981003</v>
      </c>
      <c r="J445">
        <v>40213615</v>
      </c>
      <c r="K445">
        <v>40502989</v>
      </c>
      <c r="L445">
        <v>40704757</v>
      </c>
      <c r="M445">
        <v>40870349</v>
      </c>
      <c r="N445">
        <v>41093241</v>
      </c>
      <c r="O445">
        <v>41165133</v>
      </c>
      <c r="P445">
        <v>41205798</v>
      </c>
      <c r="Q445">
        <v>41350112</v>
      </c>
      <c r="R445">
        <v>41436145</v>
      </c>
      <c r="S445">
        <v>41447266</v>
      </c>
      <c r="T445">
        <v>41336551</v>
      </c>
      <c r="U445">
        <v>41185468</v>
      </c>
      <c r="V445">
        <v>41091296</v>
      </c>
      <c r="W445">
        <v>41035282</v>
      </c>
      <c r="X445">
        <v>41008471</v>
      </c>
      <c r="Y445">
        <v>41023210</v>
      </c>
      <c r="Z445">
        <v>41034624</v>
      </c>
      <c r="AA445">
        <v>40979209</v>
      </c>
      <c r="AB445">
        <v>40857893</v>
      </c>
      <c r="AC445">
        <v>40701232</v>
      </c>
      <c r="AD445">
        <v>40581045</v>
      </c>
      <c r="AE445">
        <v>40544645</v>
      </c>
      <c r="AF445">
        <v>40514474</v>
      </c>
      <c r="AG445">
        <v>40579185</v>
      </c>
      <c r="AH445">
        <v>40815651</v>
      </c>
      <c r="AI445">
        <v>41087494</v>
      </c>
      <c r="AJ445">
        <v>41310786</v>
      </c>
      <c r="AK445">
        <v>41525342</v>
      </c>
      <c r="AL445">
        <v>41724789</v>
      </c>
      <c r="AM445">
        <v>41850373</v>
      </c>
      <c r="AN445">
        <v>41952669</v>
      </c>
      <c r="AO445">
        <v>42049718</v>
      </c>
      <c r="AP445">
        <v>42155893</v>
      </c>
      <c r="AQ445">
        <v>42159998</v>
      </c>
      <c r="AR445">
        <v>42132985</v>
      </c>
      <c r="AS445">
        <v>42198832</v>
      </c>
      <c r="AT445">
        <v>42269743</v>
      </c>
      <c r="AU445">
        <v>42333358</v>
      </c>
      <c r="AV445">
        <v>42368216</v>
      </c>
      <c r="AW445">
        <v>42367382</v>
      </c>
      <c r="AX445">
        <v>42371865</v>
      </c>
      <c r="AY445">
        <v>42278226</v>
      </c>
      <c r="AZ445">
        <v>42139308</v>
      </c>
      <c r="BA445">
        <v>42050191</v>
      </c>
      <c r="BB445">
        <v>41973689</v>
      </c>
      <c r="BC445">
        <v>41932189</v>
      </c>
      <c r="BD445">
        <v>41126974</v>
      </c>
      <c r="BE445">
        <v>41118790</v>
      </c>
      <c r="BF445">
        <v>41140519</v>
      </c>
      <c r="BG445">
        <v>41250774</v>
      </c>
      <c r="BH445">
        <v>41477200</v>
      </c>
      <c r="BI445">
        <v>41709920</v>
      </c>
      <c r="BJ445">
        <v>41855160</v>
      </c>
      <c r="BK445">
        <v>41970559</v>
      </c>
      <c r="BL445">
        <v>42061667</v>
      </c>
      <c r="BM445">
        <v>42100629</v>
      </c>
      <c r="BN445">
        <v>42124059</v>
      </c>
      <c r="BO445">
        <v>42428700</v>
      </c>
      <c r="BP445">
        <v>42475197</v>
      </c>
      <c r="BQ445">
        <v>42272117</v>
      </c>
      <c r="BR445">
        <v>41919664</v>
      </c>
      <c r="BS445">
        <v>41815317</v>
      </c>
      <c r="BT445">
        <v>41706141</v>
      </c>
      <c r="BU445">
        <v>41596919</v>
      </c>
      <c r="BV445">
        <v>41484546</v>
      </c>
      <c r="BW445">
        <v>41377137</v>
      </c>
      <c r="BX445">
        <v>41259101</v>
      </c>
      <c r="BY445">
        <v>41146630</v>
      </c>
      <c r="BZ445">
        <v>41026393</v>
      </c>
      <c r="CA445">
        <v>40912269</v>
      </c>
      <c r="CB445">
        <v>40788011</v>
      </c>
      <c r="CC445">
        <v>40652888</v>
      </c>
      <c r="CD445">
        <v>40522654</v>
      </c>
      <c r="CE445">
        <v>40386094</v>
      </c>
      <c r="CF445">
        <v>40250467</v>
      </c>
      <c r="CG445">
        <v>40115475</v>
      </c>
      <c r="CH445">
        <v>39987873</v>
      </c>
      <c r="CI445">
        <v>39858246</v>
      </c>
      <c r="CJ445">
        <v>39716597</v>
      </c>
      <c r="CK445">
        <v>39569149</v>
      </c>
      <c r="CL445">
        <v>39421258</v>
      </c>
      <c r="CM445">
        <v>39274593</v>
      </c>
      <c r="CN445">
        <v>39125322</v>
      </c>
      <c r="CO445">
        <v>38968532</v>
      </c>
      <c r="CP445">
        <v>38817776</v>
      </c>
      <c r="CQ445">
        <v>38673790</v>
      </c>
    </row>
    <row r="446" spans="1:95" x14ac:dyDescent="0.45">
      <c r="A446" t="s">
        <v>424</v>
      </c>
      <c r="B446" s="48" t="s">
        <v>425</v>
      </c>
      <c r="C446" t="s">
        <v>768</v>
      </c>
      <c r="D446" s="48" t="s">
        <v>769</v>
      </c>
      <c r="E446">
        <v>72814900</v>
      </c>
      <c r="F446">
        <v>73377632</v>
      </c>
      <c r="G446">
        <v>74025784</v>
      </c>
      <c r="H446">
        <v>74714353</v>
      </c>
      <c r="I446">
        <v>75318337</v>
      </c>
      <c r="J446">
        <v>75963695</v>
      </c>
      <c r="K446">
        <v>76600311</v>
      </c>
      <c r="L446">
        <v>76951336</v>
      </c>
      <c r="M446">
        <v>77294314</v>
      </c>
      <c r="N446">
        <v>77909682</v>
      </c>
      <c r="O446">
        <v>78169289</v>
      </c>
      <c r="P446">
        <v>78312842</v>
      </c>
      <c r="Q446">
        <v>78688452</v>
      </c>
      <c r="R446">
        <v>78936666</v>
      </c>
      <c r="S446">
        <v>78967433</v>
      </c>
      <c r="T446">
        <v>78673554</v>
      </c>
      <c r="U446">
        <v>78336950</v>
      </c>
      <c r="V446">
        <v>78159814</v>
      </c>
      <c r="W446">
        <v>78091820</v>
      </c>
      <c r="X446">
        <v>78126350</v>
      </c>
      <c r="Y446">
        <v>78288576</v>
      </c>
      <c r="Z446">
        <v>78407907</v>
      </c>
      <c r="AA446">
        <v>78333366</v>
      </c>
      <c r="AB446">
        <v>78128282</v>
      </c>
      <c r="AC446">
        <v>77858685</v>
      </c>
      <c r="AD446">
        <v>77684873</v>
      </c>
      <c r="AE446">
        <v>77720436</v>
      </c>
      <c r="AF446">
        <v>77839920</v>
      </c>
      <c r="AG446">
        <v>78144619</v>
      </c>
      <c r="AH446">
        <v>78751283</v>
      </c>
      <c r="AI446">
        <v>79433029</v>
      </c>
      <c r="AJ446">
        <v>80013896</v>
      </c>
      <c r="AK446">
        <v>80624598</v>
      </c>
      <c r="AL446">
        <v>81156363</v>
      </c>
      <c r="AM446">
        <v>81438348</v>
      </c>
      <c r="AN446">
        <v>81678051</v>
      </c>
      <c r="AO446">
        <v>81914831</v>
      </c>
      <c r="AP446">
        <v>82034771</v>
      </c>
      <c r="AQ446">
        <v>82047195</v>
      </c>
      <c r="AR446">
        <v>82100243</v>
      </c>
      <c r="AS446">
        <v>82211508</v>
      </c>
      <c r="AT446">
        <v>82349925</v>
      </c>
      <c r="AU446">
        <v>82488495</v>
      </c>
      <c r="AV446">
        <v>82534176</v>
      </c>
      <c r="AW446">
        <v>82516260</v>
      </c>
      <c r="AX446">
        <v>82469422</v>
      </c>
      <c r="AY446">
        <v>82376451</v>
      </c>
      <c r="AZ446">
        <v>82266372</v>
      </c>
      <c r="BA446">
        <v>82110097</v>
      </c>
      <c r="BB446">
        <v>81902307</v>
      </c>
      <c r="BC446">
        <v>81776930</v>
      </c>
      <c r="BD446">
        <v>80274983</v>
      </c>
      <c r="BE446">
        <v>80425823</v>
      </c>
      <c r="BF446">
        <v>80645605</v>
      </c>
      <c r="BG446">
        <v>80982500</v>
      </c>
      <c r="BH446">
        <v>81686611</v>
      </c>
      <c r="BI446">
        <v>82348669</v>
      </c>
      <c r="BJ446">
        <v>82657002</v>
      </c>
      <c r="BK446">
        <v>82905782</v>
      </c>
      <c r="BL446">
        <v>83092962</v>
      </c>
      <c r="BM446">
        <v>83160871</v>
      </c>
      <c r="BN446">
        <v>83196078</v>
      </c>
      <c r="BO446">
        <v>83797985</v>
      </c>
      <c r="BP446">
        <v>83901923</v>
      </c>
      <c r="BQ446">
        <v>83510950</v>
      </c>
      <c r="BR446">
        <v>82815320</v>
      </c>
      <c r="BS446">
        <v>82613104</v>
      </c>
      <c r="BT446">
        <v>82410904</v>
      </c>
      <c r="BU446">
        <v>82209888</v>
      </c>
      <c r="BV446">
        <v>82003392</v>
      </c>
      <c r="BW446">
        <v>81807960</v>
      </c>
      <c r="BX446">
        <v>81592448</v>
      </c>
      <c r="BY446">
        <v>81388152</v>
      </c>
      <c r="BZ446">
        <v>81169200</v>
      </c>
      <c r="CA446">
        <v>80963056</v>
      </c>
      <c r="CB446">
        <v>80736416</v>
      </c>
      <c r="CC446">
        <v>80487280</v>
      </c>
      <c r="CD446">
        <v>80247288</v>
      </c>
      <c r="CE446">
        <v>79994184</v>
      </c>
      <c r="CF446">
        <v>79742520</v>
      </c>
      <c r="CG446">
        <v>79491984</v>
      </c>
      <c r="CH446">
        <v>79256544</v>
      </c>
      <c r="CI446">
        <v>79017856</v>
      </c>
      <c r="CJ446">
        <v>78755616</v>
      </c>
      <c r="CK446">
        <v>78482400</v>
      </c>
      <c r="CL446">
        <v>78209128</v>
      </c>
      <c r="CM446">
        <v>77939488</v>
      </c>
      <c r="CN446">
        <v>77666224</v>
      </c>
      <c r="CO446">
        <v>77379352</v>
      </c>
      <c r="CP446">
        <v>77105640</v>
      </c>
      <c r="CQ446">
        <v>76846312</v>
      </c>
    </row>
    <row r="447" spans="1:95" x14ac:dyDescent="0.45">
      <c r="A447" t="s">
        <v>301</v>
      </c>
      <c r="B447" s="48" t="s">
        <v>470</v>
      </c>
      <c r="C447" t="s">
        <v>770</v>
      </c>
      <c r="D447" s="48" t="s">
        <v>771</v>
      </c>
      <c r="E447">
        <v>5342593</v>
      </c>
      <c r="F447">
        <v>5458167</v>
      </c>
      <c r="G447">
        <v>5550577</v>
      </c>
      <c r="H447">
        <v>5642423</v>
      </c>
      <c r="I447">
        <v>5734249</v>
      </c>
      <c r="J447">
        <v>5827847</v>
      </c>
      <c r="K447">
        <v>5922177</v>
      </c>
      <c r="L447">
        <v>6017486</v>
      </c>
      <c r="M447">
        <v>6114391</v>
      </c>
      <c r="N447">
        <v>6215970</v>
      </c>
      <c r="O447">
        <v>6341076</v>
      </c>
      <c r="P447">
        <v>6499181</v>
      </c>
      <c r="Q447">
        <v>6664115</v>
      </c>
      <c r="R447">
        <v>6838119</v>
      </c>
      <c r="S447">
        <v>7017467</v>
      </c>
      <c r="T447">
        <v>7200971</v>
      </c>
      <c r="U447">
        <v>7387833</v>
      </c>
      <c r="V447">
        <v>7584623</v>
      </c>
      <c r="W447">
        <v>7793601</v>
      </c>
      <c r="X447">
        <v>8009296</v>
      </c>
      <c r="Y447">
        <v>8220135</v>
      </c>
      <c r="Z447">
        <v>8426728</v>
      </c>
      <c r="AA447">
        <v>8646602</v>
      </c>
      <c r="AB447">
        <v>8880876</v>
      </c>
      <c r="AC447">
        <v>9064057</v>
      </c>
      <c r="AD447">
        <v>9167231</v>
      </c>
      <c r="AE447">
        <v>9274161</v>
      </c>
      <c r="AF447">
        <v>9388944</v>
      </c>
      <c r="AG447">
        <v>9513184</v>
      </c>
      <c r="AH447">
        <v>9646529</v>
      </c>
      <c r="AI447">
        <v>9784684</v>
      </c>
      <c r="AJ447">
        <v>9919284</v>
      </c>
      <c r="AK447">
        <v>10049986</v>
      </c>
      <c r="AL447">
        <v>10178665</v>
      </c>
      <c r="AM447">
        <v>10299572</v>
      </c>
      <c r="AN447">
        <v>10415052</v>
      </c>
      <c r="AO447">
        <v>10526529</v>
      </c>
      <c r="AP447">
        <v>10641702</v>
      </c>
      <c r="AQ447">
        <v>10760945</v>
      </c>
      <c r="AR447">
        <v>10880187</v>
      </c>
      <c r="AS447">
        <v>11010711</v>
      </c>
      <c r="AT447">
        <v>11172355</v>
      </c>
      <c r="AU447">
        <v>11344158</v>
      </c>
      <c r="AV447">
        <v>11510656</v>
      </c>
      <c r="AW447">
        <v>11671111</v>
      </c>
      <c r="AX447">
        <v>11829058</v>
      </c>
      <c r="AY447">
        <v>11983930</v>
      </c>
      <c r="AZ447">
        <v>12135818</v>
      </c>
      <c r="BA447">
        <v>12282355</v>
      </c>
      <c r="BB447">
        <v>12423625</v>
      </c>
      <c r="BC447">
        <v>12555861</v>
      </c>
      <c r="BD447">
        <v>12683778</v>
      </c>
      <c r="BE447">
        <v>12812933</v>
      </c>
      <c r="BF447">
        <v>12940524</v>
      </c>
      <c r="BG447">
        <v>13062054</v>
      </c>
      <c r="BH447">
        <v>13175513</v>
      </c>
      <c r="BI447">
        <v>13284219</v>
      </c>
      <c r="BJ447">
        <v>13381625</v>
      </c>
      <c r="BK447">
        <v>13462155</v>
      </c>
      <c r="BL447">
        <v>13532935</v>
      </c>
      <c r="BM447">
        <v>13600469</v>
      </c>
      <c r="BN447">
        <v>13662717</v>
      </c>
      <c r="BO447">
        <v>13718777</v>
      </c>
      <c r="BP447">
        <v>13772630</v>
      </c>
      <c r="BQ447">
        <v>13821230</v>
      </c>
      <c r="BR447">
        <v>13863361</v>
      </c>
      <c r="BS447">
        <v>13898844</v>
      </c>
      <c r="BT447">
        <v>13928619</v>
      </c>
      <c r="BU447">
        <v>13954359</v>
      </c>
      <c r="BV447">
        <v>13975102</v>
      </c>
      <c r="BW447">
        <v>13993107</v>
      </c>
      <c r="BX447">
        <v>14007877</v>
      </c>
      <c r="BY447">
        <v>14019942</v>
      </c>
      <c r="BZ447">
        <v>14029999</v>
      </c>
      <c r="CA447">
        <v>14038134</v>
      </c>
      <c r="CB447">
        <v>14042583</v>
      </c>
      <c r="CC447">
        <v>14044271</v>
      </c>
      <c r="CD447">
        <v>14044997</v>
      </c>
      <c r="CE447">
        <v>14040117</v>
      </c>
      <c r="CF447">
        <v>14028758</v>
      </c>
      <c r="CG447">
        <v>14012289</v>
      </c>
      <c r="CH447">
        <v>13990569</v>
      </c>
      <c r="CI447">
        <v>13963377</v>
      </c>
      <c r="CJ447">
        <v>13930767</v>
      </c>
      <c r="CK447">
        <v>13893238</v>
      </c>
      <c r="CL447">
        <v>13850618</v>
      </c>
      <c r="CM447">
        <v>13802440</v>
      </c>
      <c r="CN447">
        <v>13749663</v>
      </c>
      <c r="CO447">
        <v>13691592</v>
      </c>
      <c r="CP447">
        <v>13627758</v>
      </c>
      <c r="CQ447">
        <v>13559338</v>
      </c>
    </row>
    <row r="448" spans="1:95" x14ac:dyDescent="0.45">
      <c r="A448" t="s">
        <v>301</v>
      </c>
      <c r="B448" s="48" t="s">
        <v>470</v>
      </c>
      <c r="C448" t="s">
        <v>772</v>
      </c>
      <c r="D448" s="48" t="s">
        <v>773</v>
      </c>
      <c r="E448">
        <v>1618622</v>
      </c>
      <c r="F448">
        <v>1704500</v>
      </c>
      <c r="G448">
        <v>1786798</v>
      </c>
      <c r="H448">
        <v>1872291</v>
      </c>
      <c r="I448">
        <v>1961490</v>
      </c>
      <c r="J448">
        <v>2054759</v>
      </c>
      <c r="K448">
        <v>2152344</v>
      </c>
      <c r="L448">
        <v>2254427</v>
      </c>
      <c r="M448">
        <v>2361338</v>
      </c>
      <c r="N448">
        <v>2474413</v>
      </c>
      <c r="O448">
        <v>2584737</v>
      </c>
      <c r="P448">
        <v>2677083</v>
      </c>
      <c r="Q448">
        <v>2774072</v>
      </c>
      <c r="R448">
        <v>2876498</v>
      </c>
      <c r="S448">
        <v>2983056</v>
      </c>
      <c r="T448">
        <v>3093337</v>
      </c>
      <c r="U448">
        <v>3207080</v>
      </c>
      <c r="V448">
        <v>3327248</v>
      </c>
      <c r="W448">
        <v>3454849</v>
      </c>
      <c r="X448">
        <v>3587959</v>
      </c>
      <c r="Y448">
        <v>3721313</v>
      </c>
      <c r="Z448">
        <v>3854984</v>
      </c>
      <c r="AA448">
        <v>3997217</v>
      </c>
      <c r="AB448">
        <v>4148960</v>
      </c>
      <c r="AC448">
        <v>4306533</v>
      </c>
      <c r="AD448">
        <v>4493998</v>
      </c>
      <c r="AE448">
        <v>4691056</v>
      </c>
      <c r="AF448">
        <v>4900164</v>
      </c>
      <c r="AG448">
        <v>5123384</v>
      </c>
      <c r="AH448">
        <v>5360284</v>
      </c>
      <c r="AI448">
        <v>5609964</v>
      </c>
      <c r="AJ448">
        <v>5868212</v>
      </c>
      <c r="AK448">
        <v>6134869</v>
      </c>
      <c r="AL448">
        <v>6410854</v>
      </c>
      <c r="AM448">
        <v>6693618</v>
      </c>
      <c r="AN448">
        <v>6983965</v>
      </c>
      <c r="AO448">
        <v>7283652</v>
      </c>
      <c r="AP448">
        <v>7597256</v>
      </c>
      <c r="AQ448">
        <v>7927091</v>
      </c>
      <c r="AR448">
        <v>8269677</v>
      </c>
      <c r="AS448">
        <v>8626376</v>
      </c>
      <c r="AT448">
        <v>8994714</v>
      </c>
      <c r="AU448">
        <v>9385230</v>
      </c>
      <c r="AV448">
        <v>9786049</v>
      </c>
      <c r="AW448">
        <v>10197187</v>
      </c>
      <c r="AX448">
        <v>10620380</v>
      </c>
      <c r="AY448">
        <v>11056772</v>
      </c>
      <c r="AZ448">
        <v>11506461</v>
      </c>
      <c r="BA448">
        <v>11967591</v>
      </c>
      <c r="BB448">
        <v>12439039</v>
      </c>
      <c r="BC448">
        <v>12919134</v>
      </c>
      <c r="BD448">
        <v>13411310</v>
      </c>
      <c r="BE448">
        <v>13921335</v>
      </c>
      <c r="BF448">
        <v>14445669</v>
      </c>
      <c r="BG448">
        <v>14979538</v>
      </c>
      <c r="BH448">
        <v>15520555</v>
      </c>
      <c r="BI448">
        <v>16072523</v>
      </c>
      <c r="BJ448">
        <v>16626729</v>
      </c>
      <c r="BK448">
        <v>17175430</v>
      </c>
      <c r="BL448">
        <v>17726010</v>
      </c>
      <c r="BM448">
        <v>18287340</v>
      </c>
      <c r="BN448">
        <v>18855948</v>
      </c>
      <c r="BO448">
        <v>19430375</v>
      </c>
      <c r="BP448">
        <v>20015284</v>
      </c>
      <c r="BQ448">
        <v>20606184</v>
      </c>
      <c r="BR448">
        <v>21200911</v>
      </c>
      <c r="BS448">
        <v>21798713</v>
      </c>
      <c r="BT448">
        <v>22399644</v>
      </c>
      <c r="BU448">
        <v>23004955</v>
      </c>
      <c r="BV448">
        <v>23614608</v>
      </c>
      <c r="BW448">
        <v>24228982</v>
      </c>
      <c r="BX448">
        <v>24848926</v>
      </c>
      <c r="BY448">
        <v>25472851</v>
      </c>
      <c r="BZ448">
        <v>26102726</v>
      </c>
      <c r="CA448">
        <v>26736022</v>
      </c>
      <c r="CB448">
        <v>27369971</v>
      </c>
      <c r="CC448">
        <v>28003185</v>
      </c>
      <c r="CD448">
        <v>28637178</v>
      </c>
      <c r="CE448">
        <v>29274860</v>
      </c>
      <c r="CF448">
        <v>29914101</v>
      </c>
      <c r="CG448">
        <v>30556061</v>
      </c>
      <c r="CH448">
        <v>31200066</v>
      </c>
      <c r="CI448">
        <v>31845222</v>
      </c>
      <c r="CJ448">
        <v>32491198</v>
      </c>
      <c r="CK448">
        <v>33137120</v>
      </c>
      <c r="CL448">
        <v>33783656</v>
      </c>
      <c r="CM448">
        <v>34429170</v>
      </c>
      <c r="CN448">
        <v>35073796</v>
      </c>
      <c r="CO448">
        <v>35716918</v>
      </c>
      <c r="CP448">
        <v>36356682</v>
      </c>
      <c r="CQ448">
        <v>36993709</v>
      </c>
    </row>
    <row r="449" spans="1:95" x14ac:dyDescent="0.45">
      <c r="A449" t="s">
        <v>301</v>
      </c>
      <c r="B449" s="48" t="s">
        <v>470</v>
      </c>
      <c r="C449" t="s">
        <v>776</v>
      </c>
      <c r="D449" s="48" t="s">
        <v>777</v>
      </c>
      <c r="E449">
        <v>3558232</v>
      </c>
      <c r="F449">
        <v>3652080</v>
      </c>
      <c r="G449">
        <v>3728849</v>
      </c>
      <c r="H449">
        <v>3807101</v>
      </c>
      <c r="I449">
        <v>3887416</v>
      </c>
      <c r="J449">
        <v>3971166</v>
      </c>
      <c r="K449">
        <v>4057908</v>
      </c>
      <c r="L449">
        <v>4147693</v>
      </c>
      <c r="M449">
        <v>4240924</v>
      </c>
      <c r="N449">
        <v>4340132</v>
      </c>
      <c r="O449">
        <v>4451938</v>
      </c>
      <c r="P449">
        <v>4575945</v>
      </c>
      <c r="Q449">
        <v>4707532</v>
      </c>
      <c r="R449">
        <v>4844658</v>
      </c>
      <c r="S449">
        <v>4986217</v>
      </c>
      <c r="T449">
        <v>5131855</v>
      </c>
      <c r="U449">
        <v>5281364</v>
      </c>
      <c r="V449">
        <v>5436646</v>
      </c>
      <c r="W449">
        <v>5598383</v>
      </c>
      <c r="X449">
        <v>5765531</v>
      </c>
      <c r="Y449">
        <v>5935898</v>
      </c>
      <c r="Z449">
        <v>6109946</v>
      </c>
      <c r="AA449">
        <v>6291269</v>
      </c>
      <c r="AB449">
        <v>6479749</v>
      </c>
      <c r="AC449">
        <v>6646847</v>
      </c>
      <c r="AD449">
        <v>6791468</v>
      </c>
      <c r="AE449">
        <v>6942914</v>
      </c>
      <c r="AF449">
        <v>7104654</v>
      </c>
      <c r="AG449">
        <v>7278532</v>
      </c>
      <c r="AH449">
        <v>7464199</v>
      </c>
      <c r="AI449">
        <v>7659160</v>
      </c>
      <c r="AJ449">
        <v>7857102</v>
      </c>
      <c r="AK449">
        <v>8057679</v>
      </c>
      <c r="AL449">
        <v>8262200</v>
      </c>
      <c r="AM449">
        <v>8462561</v>
      </c>
      <c r="AN449">
        <v>8660871</v>
      </c>
      <c r="AO449">
        <v>8862942</v>
      </c>
      <c r="AP449">
        <v>9075989</v>
      </c>
      <c r="AQ449">
        <v>9300774</v>
      </c>
      <c r="AR449">
        <v>9531729</v>
      </c>
      <c r="AS449">
        <v>9776449</v>
      </c>
      <c r="AT449">
        <v>10044029</v>
      </c>
      <c r="AU449">
        <v>10328145</v>
      </c>
      <c r="AV449">
        <v>10614701</v>
      </c>
      <c r="AW449">
        <v>10903249</v>
      </c>
      <c r="AX449">
        <v>11196556</v>
      </c>
      <c r="AY449">
        <v>11495055</v>
      </c>
      <c r="AZ449">
        <v>11798710</v>
      </c>
      <c r="BA449">
        <v>12105190</v>
      </c>
      <c r="BB449">
        <v>12414043</v>
      </c>
      <c r="BC449">
        <v>12722558</v>
      </c>
      <c r="BD449">
        <v>13034541</v>
      </c>
      <c r="BE449">
        <v>13355706</v>
      </c>
      <c r="BF449">
        <v>13683015</v>
      </c>
      <c r="BG449">
        <v>14011629</v>
      </c>
      <c r="BH449">
        <v>14339499</v>
      </c>
      <c r="BI449">
        <v>14670408</v>
      </c>
      <c r="BJ449">
        <v>14996562</v>
      </c>
      <c r="BK449">
        <v>15311203</v>
      </c>
      <c r="BL449">
        <v>15621430</v>
      </c>
      <c r="BM449">
        <v>15934246</v>
      </c>
      <c r="BN449">
        <v>16247587</v>
      </c>
      <c r="BO449">
        <v>16560812</v>
      </c>
      <c r="BP449">
        <v>16877545</v>
      </c>
      <c r="BQ449">
        <v>17194242</v>
      </c>
      <c r="BR449">
        <v>17509380</v>
      </c>
      <c r="BS449">
        <v>17822392</v>
      </c>
      <c r="BT449">
        <v>18133774</v>
      </c>
      <c r="BU449">
        <v>18445059</v>
      </c>
      <c r="BV449">
        <v>18755712</v>
      </c>
      <c r="BW449">
        <v>19067075</v>
      </c>
      <c r="BX449">
        <v>19379306</v>
      </c>
      <c r="BY449">
        <v>19691868</v>
      </c>
      <c r="BZ449">
        <v>20006156</v>
      </c>
      <c r="CA449">
        <v>20320870</v>
      </c>
      <c r="CB449">
        <v>20633667</v>
      </c>
      <c r="CC449">
        <v>20944341</v>
      </c>
      <c r="CD449">
        <v>21254625</v>
      </c>
      <c r="CE449">
        <v>21563638</v>
      </c>
      <c r="CF449">
        <v>21869859</v>
      </c>
      <c r="CG449">
        <v>22174638</v>
      </c>
      <c r="CH449">
        <v>22477538</v>
      </c>
      <c r="CI449">
        <v>22778028</v>
      </c>
      <c r="CJ449">
        <v>23075996</v>
      </c>
      <c r="CK449">
        <v>23371294</v>
      </c>
      <c r="CL449">
        <v>23664203</v>
      </c>
      <c r="CM449">
        <v>23953633</v>
      </c>
      <c r="CN449">
        <v>24240209</v>
      </c>
      <c r="CO449">
        <v>24523258</v>
      </c>
      <c r="CP449">
        <v>24801517</v>
      </c>
      <c r="CQ449">
        <v>25075935</v>
      </c>
    </row>
    <row r="450" spans="1:95" x14ac:dyDescent="0.45">
      <c r="A450" t="s">
        <v>301</v>
      </c>
      <c r="B450" s="48" t="s">
        <v>470</v>
      </c>
      <c r="C450" t="s">
        <v>774</v>
      </c>
      <c r="D450" s="48" t="s">
        <v>775</v>
      </c>
      <c r="E450">
        <v>3402983</v>
      </c>
      <c r="F450">
        <v>3510587</v>
      </c>
      <c r="G450">
        <v>3608526</v>
      </c>
      <c r="H450">
        <v>3707613</v>
      </c>
      <c r="I450">
        <v>3808323</v>
      </c>
      <c r="J450">
        <v>3911440</v>
      </c>
      <c r="K450">
        <v>4016613</v>
      </c>
      <c r="L450">
        <v>4124220</v>
      </c>
      <c r="M450">
        <v>4234805</v>
      </c>
      <c r="N450">
        <v>4350251</v>
      </c>
      <c r="O450">
        <v>4473875</v>
      </c>
      <c r="P450">
        <v>4600319</v>
      </c>
      <c r="Q450">
        <v>4730655</v>
      </c>
      <c r="R450">
        <v>4869959</v>
      </c>
      <c r="S450">
        <v>5014306</v>
      </c>
      <c r="T450">
        <v>5162453</v>
      </c>
      <c r="U450">
        <v>5313549</v>
      </c>
      <c r="V450">
        <v>5475225</v>
      </c>
      <c r="W450">
        <v>5650067</v>
      </c>
      <c r="X450">
        <v>5831724</v>
      </c>
      <c r="Y450">
        <v>6005550</v>
      </c>
      <c r="Z450">
        <v>6171766</v>
      </c>
      <c r="AA450">
        <v>6352550</v>
      </c>
      <c r="AB450">
        <v>6550087</v>
      </c>
      <c r="AC450">
        <v>6723743</v>
      </c>
      <c r="AD450">
        <v>6869761</v>
      </c>
      <c r="AE450">
        <v>7022303</v>
      </c>
      <c r="AF450">
        <v>7184454</v>
      </c>
      <c r="AG450">
        <v>7358036</v>
      </c>
      <c r="AH450">
        <v>7542614</v>
      </c>
      <c r="AI450">
        <v>7735488</v>
      </c>
      <c r="AJ450">
        <v>7930394</v>
      </c>
      <c r="AK450">
        <v>8127176</v>
      </c>
      <c r="AL450">
        <v>8327319</v>
      </c>
      <c r="AM450">
        <v>8530629</v>
      </c>
      <c r="AN450">
        <v>8738146</v>
      </c>
      <c r="AO450">
        <v>8947239</v>
      </c>
      <c r="AP450">
        <v>9162969</v>
      </c>
      <c r="AQ450">
        <v>9387262</v>
      </c>
      <c r="AR450">
        <v>9618135</v>
      </c>
      <c r="AS450">
        <v>9860638</v>
      </c>
      <c r="AT450">
        <v>10123040</v>
      </c>
      <c r="AU450">
        <v>10401243</v>
      </c>
      <c r="AV450">
        <v>10682004</v>
      </c>
      <c r="AW450">
        <v>10965049</v>
      </c>
      <c r="AX450">
        <v>11252882</v>
      </c>
      <c r="AY450">
        <v>11545647</v>
      </c>
      <c r="AZ450">
        <v>11843569</v>
      </c>
      <c r="BA450">
        <v>12144756</v>
      </c>
      <c r="BB450">
        <v>12448621</v>
      </c>
      <c r="BC450">
        <v>12752437</v>
      </c>
      <c r="BD450">
        <v>13060547</v>
      </c>
      <c r="BE450">
        <v>13378562</v>
      </c>
      <c r="BF450">
        <v>13703178</v>
      </c>
      <c r="BG450">
        <v>14029963</v>
      </c>
      <c r="BH450">
        <v>14356569</v>
      </c>
      <c r="BI450">
        <v>14686334</v>
      </c>
      <c r="BJ450">
        <v>15011792</v>
      </c>
      <c r="BK450">
        <v>15326382</v>
      </c>
      <c r="BL450">
        <v>15637515</v>
      </c>
      <c r="BM450">
        <v>15953563</v>
      </c>
      <c r="BN450">
        <v>16271078</v>
      </c>
      <c r="BO450">
        <v>16588340</v>
      </c>
      <c r="BP450">
        <v>16910369</v>
      </c>
      <c r="BQ450">
        <v>17233172</v>
      </c>
      <c r="BR450">
        <v>17554892</v>
      </c>
      <c r="BS450">
        <v>17875165</v>
      </c>
      <c r="BT450">
        <v>18194489</v>
      </c>
      <c r="BU450">
        <v>18514255</v>
      </c>
      <c r="BV450">
        <v>18833998</v>
      </c>
      <c r="BW450">
        <v>19155014</v>
      </c>
      <c r="BX450">
        <v>19477497</v>
      </c>
      <c r="BY450">
        <v>19800925</v>
      </c>
      <c r="BZ450">
        <v>20126569</v>
      </c>
      <c r="CA450">
        <v>20453286</v>
      </c>
      <c r="CB450">
        <v>20778887</v>
      </c>
      <c r="CC450">
        <v>21103115</v>
      </c>
      <c r="CD450">
        <v>21427550</v>
      </c>
      <c r="CE450">
        <v>21751339</v>
      </c>
      <c r="CF450">
        <v>22073000</v>
      </c>
      <c r="CG450">
        <v>22393712</v>
      </c>
      <c r="CH450">
        <v>22713097</v>
      </c>
      <c r="CI450">
        <v>23030571</v>
      </c>
      <c r="CJ450">
        <v>23345969</v>
      </c>
      <c r="CK450">
        <v>23659064</v>
      </c>
      <c r="CL450">
        <v>23970071</v>
      </c>
      <c r="CM450">
        <v>24277977</v>
      </c>
      <c r="CN450">
        <v>24583250</v>
      </c>
      <c r="CO450">
        <v>24885252</v>
      </c>
      <c r="CP450">
        <v>25182923</v>
      </c>
      <c r="CQ450">
        <v>25477112</v>
      </c>
    </row>
    <row r="451" spans="1:95" x14ac:dyDescent="0.45">
      <c r="A451" t="s">
        <v>301</v>
      </c>
      <c r="B451" s="48" t="s">
        <v>470</v>
      </c>
      <c r="C451" t="s">
        <v>768</v>
      </c>
      <c r="D451" s="48" t="s">
        <v>769</v>
      </c>
      <c r="E451">
        <v>6961215</v>
      </c>
      <c r="F451">
        <v>7162667</v>
      </c>
      <c r="G451">
        <v>7337375</v>
      </c>
      <c r="H451">
        <v>7514714</v>
      </c>
      <c r="I451">
        <v>7695739</v>
      </c>
      <c r="J451">
        <v>7882606</v>
      </c>
      <c r="K451">
        <v>8074521</v>
      </c>
      <c r="L451">
        <v>8271913</v>
      </c>
      <c r="M451">
        <v>8475729</v>
      </c>
      <c r="N451">
        <v>8690383</v>
      </c>
      <c r="O451">
        <v>8925813</v>
      </c>
      <c r="P451">
        <v>9176264</v>
      </c>
      <c r="Q451">
        <v>9438187</v>
      </c>
      <c r="R451">
        <v>9714617</v>
      </c>
      <c r="S451">
        <v>10000523</v>
      </c>
      <c r="T451">
        <v>10294308</v>
      </c>
      <c r="U451">
        <v>10594913</v>
      </c>
      <c r="V451">
        <v>10911871</v>
      </c>
      <c r="W451">
        <v>11248450</v>
      </c>
      <c r="X451">
        <v>11597255</v>
      </c>
      <c r="Y451">
        <v>11941448</v>
      </c>
      <c r="Z451">
        <v>12281712</v>
      </c>
      <c r="AA451">
        <v>12643819</v>
      </c>
      <c r="AB451">
        <v>13029836</v>
      </c>
      <c r="AC451">
        <v>13370590</v>
      </c>
      <c r="AD451">
        <v>13661229</v>
      </c>
      <c r="AE451">
        <v>13965217</v>
      </c>
      <c r="AF451">
        <v>14289108</v>
      </c>
      <c r="AG451">
        <v>14636568</v>
      </c>
      <c r="AH451">
        <v>15006813</v>
      </c>
      <c r="AI451">
        <v>15394648</v>
      </c>
      <c r="AJ451">
        <v>15787496</v>
      </c>
      <c r="AK451">
        <v>16184855</v>
      </c>
      <c r="AL451">
        <v>16589519</v>
      </c>
      <c r="AM451">
        <v>16993190</v>
      </c>
      <c r="AN451">
        <v>17399017</v>
      </c>
      <c r="AO451">
        <v>17810181</v>
      </c>
      <c r="AP451">
        <v>18238958</v>
      </c>
      <c r="AQ451">
        <v>18688036</v>
      </c>
      <c r="AR451">
        <v>19149864</v>
      </c>
      <c r="AS451">
        <v>19637087</v>
      </c>
      <c r="AT451">
        <v>20167069</v>
      </c>
      <c r="AU451">
        <v>20729388</v>
      </c>
      <c r="AV451">
        <v>21296705</v>
      </c>
      <c r="AW451">
        <v>21868298</v>
      </c>
      <c r="AX451">
        <v>22449438</v>
      </c>
      <c r="AY451">
        <v>23040702</v>
      </c>
      <c r="AZ451">
        <v>23642279</v>
      </c>
      <c r="BA451">
        <v>24249946</v>
      </c>
      <c r="BB451">
        <v>24862664</v>
      </c>
      <c r="BC451">
        <v>25474995</v>
      </c>
      <c r="BD451">
        <v>26095088</v>
      </c>
      <c r="BE451">
        <v>26734268</v>
      </c>
      <c r="BF451">
        <v>27386193</v>
      </c>
      <c r="BG451">
        <v>28041592</v>
      </c>
      <c r="BH451">
        <v>28696068</v>
      </c>
      <c r="BI451">
        <v>29356742</v>
      </c>
      <c r="BJ451">
        <v>30008354</v>
      </c>
      <c r="BK451">
        <v>30637585</v>
      </c>
      <c r="BL451">
        <v>31258945</v>
      </c>
      <c r="BM451">
        <v>31887809</v>
      </c>
      <c r="BN451">
        <v>32518665</v>
      </c>
      <c r="BO451">
        <v>33149152</v>
      </c>
      <c r="BP451">
        <v>33787914</v>
      </c>
      <c r="BQ451">
        <v>34427414</v>
      </c>
      <c r="BR451">
        <v>35064272</v>
      </c>
      <c r="BS451">
        <v>35697557</v>
      </c>
      <c r="BT451">
        <v>36328263</v>
      </c>
      <c r="BU451">
        <v>36959314</v>
      </c>
      <c r="BV451">
        <v>37589710</v>
      </c>
      <c r="BW451">
        <v>38222089</v>
      </c>
      <c r="BX451">
        <v>38856803</v>
      </c>
      <c r="BY451">
        <v>39492793</v>
      </c>
      <c r="BZ451">
        <v>40132725</v>
      </c>
      <c r="CA451">
        <v>40774156</v>
      </c>
      <c r="CB451">
        <v>41412554</v>
      </c>
      <c r="CC451">
        <v>42047456</v>
      </c>
      <c r="CD451">
        <v>42682175</v>
      </c>
      <c r="CE451">
        <v>43314977</v>
      </c>
      <c r="CF451">
        <v>43942859</v>
      </c>
      <c r="CG451">
        <v>44568350</v>
      </c>
      <c r="CH451">
        <v>45190635</v>
      </c>
      <c r="CI451">
        <v>45808599</v>
      </c>
      <c r="CJ451">
        <v>46421965</v>
      </c>
      <c r="CK451">
        <v>47030358</v>
      </c>
      <c r="CL451">
        <v>47634274</v>
      </c>
      <c r="CM451">
        <v>48231610</v>
      </c>
      <c r="CN451">
        <v>48823459</v>
      </c>
      <c r="CO451">
        <v>49408510</v>
      </c>
      <c r="CP451">
        <v>49984440</v>
      </c>
      <c r="CQ451">
        <v>50553047</v>
      </c>
    </row>
    <row r="452" spans="1:95" x14ac:dyDescent="0.45">
      <c r="A452" t="s">
        <v>471</v>
      </c>
      <c r="B452" s="48" t="s">
        <v>472</v>
      </c>
      <c r="C452" t="s">
        <v>770</v>
      </c>
      <c r="D452" s="48" t="s">
        <v>771</v>
      </c>
      <c r="E452">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c r="AN452">
        <v>0</v>
      </c>
      <c r="AO452">
        <v>0</v>
      </c>
      <c r="AP452">
        <v>0</v>
      </c>
      <c r="AQ452">
        <v>0</v>
      </c>
      <c r="AR452">
        <v>0</v>
      </c>
      <c r="AS452">
        <v>0</v>
      </c>
      <c r="AT452">
        <v>0</v>
      </c>
      <c r="AU452">
        <v>0</v>
      </c>
      <c r="AV452">
        <v>0</v>
      </c>
      <c r="AW452">
        <v>0</v>
      </c>
      <c r="AX452">
        <v>0</v>
      </c>
      <c r="AY452">
        <v>0</v>
      </c>
      <c r="AZ452">
        <v>0</v>
      </c>
      <c r="BA452">
        <v>0</v>
      </c>
      <c r="BB452">
        <v>0</v>
      </c>
      <c r="BC452">
        <v>0</v>
      </c>
      <c r="BD452">
        <v>0</v>
      </c>
      <c r="BE452">
        <v>0</v>
      </c>
      <c r="BF452">
        <v>0</v>
      </c>
      <c r="BG452">
        <v>0</v>
      </c>
      <c r="BH452">
        <v>0</v>
      </c>
      <c r="BI452">
        <v>0</v>
      </c>
      <c r="BJ452">
        <v>0</v>
      </c>
      <c r="BK452">
        <v>0</v>
      </c>
      <c r="BL452">
        <v>0</v>
      </c>
      <c r="BM452">
        <v>0</v>
      </c>
      <c r="BN452">
        <v>0</v>
      </c>
      <c r="BO452">
        <v>0</v>
      </c>
      <c r="BP452">
        <v>0</v>
      </c>
      <c r="BQ452">
        <v>0</v>
      </c>
      <c r="BR452">
        <v>0</v>
      </c>
      <c r="BS452">
        <v>0</v>
      </c>
      <c r="BT452">
        <v>0</v>
      </c>
      <c r="BU452">
        <v>0</v>
      </c>
      <c r="BV452">
        <v>0</v>
      </c>
      <c r="BW452">
        <v>0</v>
      </c>
      <c r="BX452">
        <v>0</v>
      </c>
      <c r="BY452">
        <v>0</v>
      </c>
      <c r="BZ452">
        <v>0</v>
      </c>
      <c r="CA452">
        <v>0</v>
      </c>
      <c r="CB452">
        <v>0</v>
      </c>
      <c r="CC452">
        <v>0</v>
      </c>
      <c r="CD452">
        <v>0</v>
      </c>
      <c r="CE452">
        <v>0</v>
      </c>
      <c r="CF452">
        <v>0</v>
      </c>
      <c r="CG452">
        <v>0</v>
      </c>
      <c r="CH452">
        <v>0</v>
      </c>
      <c r="CI452">
        <v>0</v>
      </c>
      <c r="CJ452">
        <v>0</v>
      </c>
      <c r="CK452">
        <v>0</v>
      </c>
      <c r="CL452">
        <v>0</v>
      </c>
      <c r="CM452">
        <v>0</v>
      </c>
      <c r="CN452">
        <v>0</v>
      </c>
      <c r="CO452">
        <v>0</v>
      </c>
      <c r="CP452">
        <v>0</v>
      </c>
      <c r="CQ452">
        <v>0</v>
      </c>
    </row>
    <row r="453" spans="1:95" x14ac:dyDescent="0.45">
      <c r="A453" t="s">
        <v>471</v>
      </c>
      <c r="B453" s="48" t="s">
        <v>472</v>
      </c>
      <c r="C453" t="s">
        <v>772</v>
      </c>
      <c r="D453" s="48" t="s">
        <v>773</v>
      </c>
      <c r="E453">
        <v>21839</v>
      </c>
      <c r="F453">
        <v>21872</v>
      </c>
      <c r="G453">
        <v>22197</v>
      </c>
      <c r="H453">
        <v>22753</v>
      </c>
      <c r="I453">
        <v>23315</v>
      </c>
      <c r="J453">
        <v>23878</v>
      </c>
      <c r="K453">
        <v>24444</v>
      </c>
      <c r="L453">
        <v>25015</v>
      </c>
      <c r="M453">
        <v>25578</v>
      </c>
      <c r="N453">
        <v>26120</v>
      </c>
      <c r="O453">
        <v>26634</v>
      </c>
      <c r="P453">
        <v>27020</v>
      </c>
      <c r="Q453">
        <v>27290</v>
      </c>
      <c r="R453">
        <v>27537</v>
      </c>
      <c r="S453">
        <v>27755</v>
      </c>
      <c r="T453">
        <v>27951</v>
      </c>
      <c r="U453">
        <v>28134</v>
      </c>
      <c r="V453">
        <v>28300</v>
      </c>
      <c r="W453">
        <v>28446</v>
      </c>
      <c r="X453">
        <v>28575</v>
      </c>
      <c r="Y453">
        <v>28675</v>
      </c>
      <c r="Z453">
        <v>28740</v>
      </c>
      <c r="AA453">
        <v>28765</v>
      </c>
      <c r="AB453">
        <v>28733</v>
      </c>
      <c r="AC453">
        <v>28643</v>
      </c>
      <c r="AD453">
        <v>28512</v>
      </c>
      <c r="AE453">
        <v>28328</v>
      </c>
      <c r="AF453">
        <v>28096</v>
      </c>
      <c r="AG453">
        <v>27839</v>
      </c>
      <c r="AH453">
        <v>27544</v>
      </c>
      <c r="AI453">
        <v>27200</v>
      </c>
      <c r="AJ453">
        <v>26898</v>
      </c>
      <c r="AK453">
        <v>26878</v>
      </c>
      <c r="AL453">
        <v>27070</v>
      </c>
      <c r="AM453">
        <v>27239</v>
      </c>
      <c r="AN453">
        <v>27377</v>
      </c>
      <c r="AO453">
        <v>27487</v>
      </c>
      <c r="AP453">
        <v>27582</v>
      </c>
      <c r="AQ453">
        <v>27650</v>
      </c>
      <c r="AR453">
        <v>27692</v>
      </c>
      <c r="AS453">
        <v>27709</v>
      </c>
      <c r="AT453">
        <v>27657</v>
      </c>
      <c r="AU453">
        <v>27831</v>
      </c>
      <c r="AV453">
        <v>28274</v>
      </c>
      <c r="AW453">
        <v>28715</v>
      </c>
      <c r="AX453">
        <v>29163</v>
      </c>
      <c r="AY453">
        <v>29594</v>
      </c>
      <c r="AZ453">
        <v>30006</v>
      </c>
      <c r="BA453">
        <v>30413</v>
      </c>
      <c r="BB453">
        <v>30823</v>
      </c>
      <c r="BC453">
        <v>31248</v>
      </c>
      <c r="BD453">
        <v>31660</v>
      </c>
      <c r="BE453">
        <v>32029</v>
      </c>
      <c r="BF453">
        <v>32407</v>
      </c>
      <c r="BG453">
        <v>32813</v>
      </c>
      <c r="BH453">
        <v>33193</v>
      </c>
      <c r="BI453">
        <v>33658</v>
      </c>
      <c r="BJ453">
        <v>34245</v>
      </c>
      <c r="BK453">
        <v>34854</v>
      </c>
      <c r="BL453">
        <v>35494</v>
      </c>
      <c r="BM453">
        <v>36173</v>
      </c>
      <c r="BN453">
        <v>36858</v>
      </c>
      <c r="BO453">
        <v>37609</v>
      </c>
      <c r="BP453">
        <v>38471</v>
      </c>
      <c r="BQ453">
        <v>39329</v>
      </c>
      <c r="BR453">
        <v>40126</v>
      </c>
      <c r="BS453">
        <v>40867</v>
      </c>
      <c r="BT453">
        <v>41561</v>
      </c>
      <c r="BU453">
        <v>42226</v>
      </c>
      <c r="BV453">
        <v>42860</v>
      </c>
      <c r="BW453">
        <v>43459</v>
      </c>
      <c r="BX453">
        <v>44033</v>
      </c>
      <c r="BY453">
        <v>44581</v>
      </c>
      <c r="BZ453">
        <v>45093</v>
      </c>
      <c r="CA453">
        <v>45571</v>
      </c>
      <c r="CB453">
        <v>46017</v>
      </c>
      <c r="CC453">
        <v>46429</v>
      </c>
      <c r="CD453">
        <v>46809</v>
      </c>
      <c r="CE453">
        <v>47179</v>
      </c>
      <c r="CF453">
        <v>47522</v>
      </c>
      <c r="CG453">
        <v>47822</v>
      </c>
      <c r="CH453">
        <v>48089</v>
      </c>
      <c r="CI453">
        <v>48334</v>
      </c>
      <c r="CJ453">
        <v>48559</v>
      </c>
      <c r="CK453">
        <v>48772</v>
      </c>
      <c r="CL453">
        <v>48974</v>
      </c>
      <c r="CM453">
        <v>49154</v>
      </c>
      <c r="CN453">
        <v>49335</v>
      </c>
      <c r="CO453">
        <v>49504</v>
      </c>
      <c r="CP453">
        <v>49657</v>
      </c>
      <c r="CQ453">
        <v>49798</v>
      </c>
    </row>
    <row r="454" spans="1:95" x14ac:dyDescent="0.45">
      <c r="A454" t="s">
        <v>471</v>
      </c>
      <c r="B454" s="48" t="s">
        <v>472</v>
      </c>
      <c r="C454" t="s">
        <v>776</v>
      </c>
      <c r="D454" s="48" t="s">
        <v>777</v>
      </c>
      <c r="E454">
        <v>10425</v>
      </c>
      <c r="F454">
        <v>10475</v>
      </c>
      <c r="G454">
        <v>10691</v>
      </c>
      <c r="H454">
        <v>11041</v>
      </c>
      <c r="I454">
        <v>11396</v>
      </c>
      <c r="J454">
        <v>11751</v>
      </c>
      <c r="K454">
        <v>12099</v>
      </c>
      <c r="L454">
        <v>12445</v>
      </c>
      <c r="M454">
        <v>12784</v>
      </c>
      <c r="N454">
        <v>13103</v>
      </c>
      <c r="O454">
        <v>13393</v>
      </c>
      <c r="P454">
        <v>13601</v>
      </c>
      <c r="Q454">
        <v>13747</v>
      </c>
      <c r="R454">
        <v>13880</v>
      </c>
      <c r="S454">
        <v>13991</v>
      </c>
      <c r="T454">
        <v>14092</v>
      </c>
      <c r="U454">
        <v>14189</v>
      </c>
      <c r="V454">
        <v>14276</v>
      </c>
      <c r="W454">
        <v>14352</v>
      </c>
      <c r="X454">
        <v>14423</v>
      </c>
      <c r="Y454">
        <v>14478</v>
      </c>
      <c r="Z454">
        <v>14513</v>
      </c>
      <c r="AA454">
        <v>14537</v>
      </c>
      <c r="AB454">
        <v>14545</v>
      </c>
      <c r="AC454">
        <v>14523</v>
      </c>
      <c r="AD454">
        <v>14479</v>
      </c>
      <c r="AE454">
        <v>14403</v>
      </c>
      <c r="AF454">
        <v>14306</v>
      </c>
      <c r="AG454">
        <v>14200</v>
      </c>
      <c r="AH454">
        <v>14071</v>
      </c>
      <c r="AI454">
        <v>13913</v>
      </c>
      <c r="AJ454">
        <v>13767</v>
      </c>
      <c r="AK454">
        <v>13733</v>
      </c>
      <c r="AL454">
        <v>13788</v>
      </c>
      <c r="AM454">
        <v>13832</v>
      </c>
      <c r="AN454">
        <v>13862</v>
      </c>
      <c r="AO454">
        <v>13878</v>
      </c>
      <c r="AP454">
        <v>13887</v>
      </c>
      <c r="AQ454">
        <v>13885</v>
      </c>
      <c r="AR454">
        <v>13872</v>
      </c>
      <c r="AS454">
        <v>13841</v>
      </c>
      <c r="AT454">
        <v>13773</v>
      </c>
      <c r="AU454">
        <v>13847</v>
      </c>
      <c r="AV454">
        <v>14085</v>
      </c>
      <c r="AW454">
        <v>14320</v>
      </c>
      <c r="AX454">
        <v>14555</v>
      </c>
      <c r="AY454">
        <v>14780</v>
      </c>
      <c r="AZ454">
        <v>14992</v>
      </c>
      <c r="BA454">
        <v>15196</v>
      </c>
      <c r="BB454">
        <v>15406</v>
      </c>
      <c r="BC454">
        <v>15614</v>
      </c>
      <c r="BD454">
        <v>15818</v>
      </c>
      <c r="BE454">
        <v>16008</v>
      </c>
      <c r="BF454">
        <v>16192</v>
      </c>
      <c r="BG454">
        <v>16390</v>
      </c>
      <c r="BH454">
        <v>16579</v>
      </c>
      <c r="BI454">
        <v>16808</v>
      </c>
      <c r="BJ454">
        <v>17092</v>
      </c>
      <c r="BK454">
        <v>17385</v>
      </c>
      <c r="BL454">
        <v>17690</v>
      </c>
      <c r="BM454">
        <v>18015</v>
      </c>
      <c r="BN454">
        <v>18345</v>
      </c>
      <c r="BO454">
        <v>18714</v>
      </c>
      <c r="BP454">
        <v>19145</v>
      </c>
      <c r="BQ454">
        <v>19575</v>
      </c>
      <c r="BR454">
        <v>19969</v>
      </c>
      <c r="BS454">
        <v>20334</v>
      </c>
      <c r="BT454">
        <v>20680</v>
      </c>
      <c r="BU454">
        <v>21009</v>
      </c>
      <c r="BV454">
        <v>21321</v>
      </c>
      <c r="BW454">
        <v>21616</v>
      </c>
      <c r="BX454">
        <v>21899</v>
      </c>
      <c r="BY454">
        <v>22169</v>
      </c>
      <c r="BZ454">
        <v>22422</v>
      </c>
      <c r="CA454">
        <v>22660</v>
      </c>
      <c r="CB454">
        <v>22878</v>
      </c>
      <c r="CC454">
        <v>23079</v>
      </c>
      <c r="CD454">
        <v>23264</v>
      </c>
      <c r="CE454">
        <v>23447</v>
      </c>
      <c r="CF454">
        <v>23615</v>
      </c>
      <c r="CG454">
        <v>23759</v>
      </c>
      <c r="CH454">
        <v>23889</v>
      </c>
      <c r="CI454">
        <v>24008</v>
      </c>
      <c r="CJ454">
        <v>24118</v>
      </c>
      <c r="CK454">
        <v>24220</v>
      </c>
      <c r="CL454">
        <v>24316</v>
      </c>
      <c r="CM454">
        <v>24404</v>
      </c>
      <c r="CN454">
        <v>24489</v>
      </c>
      <c r="CO454">
        <v>24570</v>
      </c>
      <c r="CP454">
        <v>24645</v>
      </c>
      <c r="CQ454">
        <v>24715</v>
      </c>
    </row>
    <row r="455" spans="1:95" x14ac:dyDescent="0.45">
      <c r="A455" t="s">
        <v>471</v>
      </c>
      <c r="B455" s="48" t="s">
        <v>472</v>
      </c>
      <c r="C455" t="s">
        <v>774</v>
      </c>
      <c r="D455" s="48" t="s">
        <v>775</v>
      </c>
      <c r="E455">
        <v>11414</v>
      </c>
      <c r="F455">
        <v>11397</v>
      </c>
      <c r="G455">
        <v>11506</v>
      </c>
      <c r="H455">
        <v>11712</v>
      </c>
      <c r="I455">
        <v>11919</v>
      </c>
      <c r="J455">
        <v>12127</v>
      </c>
      <c r="K455">
        <v>12345</v>
      </c>
      <c r="L455">
        <v>12570</v>
      </c>
      <c r="M455">
        <v>12794</v>
      </c>
      <c r="N455">
        <v>13017</v>
      </c>
      <c r="O455">
        <v>13241</v>
      </c>
      <c r="P455">
        <v>13419</v>
      </c>
      <c r="Q455">
        <v>13543</v>
      </c>
      <c r="R455">
        <v>13657</v>
      </c>
      <c r="S455">
        <v>13764</v>
      </c>
      <c r="T455">
        <v>13859</v>
      </c>
      <c r="U455">
        <v>13945</v>
      </c>
      <c r="V455">
        <v>14024</v>
      </c>
      <c r="W455">
        <v>14094</v>
      </c>
      <c r="X455">
        <v>14152</v>
      </c>
      <c r="Y455">
        <v>14197</v>
      </c>
      <c r="Z455">
        <v>14227</v>
      </c>
      <c r="AA455">
        <v>14228</v>
      </c>
      <c r="AB455">
        <v>14188</v>
      </c>
      <c r="AC455">
        <v>14120</v>
      </c>
      <c r="AD455">
        <v>14033</v>
      </c>
      <c r="AE455">
        <v>13925</v>
      </c>
      <c r="AF455">
        <v>13790</v>
      </c>
      <c r="AG455">
        <v>13639</v>
      </c>
      <c r="AH455">
        <v>13473</v>
      </c>
      <c r="AI455">
        <v>13287</v>
      </c>
      <c r="AJ455">
        <v>13131</v>
      </c>
      <c r="AK455">
        <v>13145</v>
      </c>
      <c r="AL455">
        <v>13282</v>
      </c>
      <c r="AM455">
        <v>13407</v>
      </c>
      <c r="AN455">
        <v>13515</v>
      </c>
      <c r="AO455">
        <v>13609</v>
      </c>
      <c r="AP455">
        <v>13695</v>
      </c>
      <c r="AQ455">
        <v>13765</v>
      </c>
      <c r="AR455">
        <v>13820</v>
      </c>
      <c r="AS455">
        <v>13868</v>
      </c>
      <c r="AT455">
        <v>13884</v>
      </c>
      <c r="AU455">
        <v>13984</v>
      </c>
      <c r="AV455">
        <v>14189</v>
      </c>
      <c r="AW455">
        <v>14395</v>
      </c>
      <c r="AX455">
        <v>14608</v>
      </c>
      <c r="AY455">
        <v>14814</v>
      </c>
      <c r="AZ455">
        <v>15014</v>
      </c>
      <c r="BA455">
        <v>15217</v>
      </c>
      <c r="BB455">
        <v>15417</v>
      </c>
      <c r="BC455">
        <v>15634</v>
      </c>
      <c r="BD455">
        <v>15842</v>
      </c>
      <c r="BE455">
        <v>16021</v>
      </c>
      <c r="BF455">
        <v>16215</v>
      </c>
      <c r="BG455">
        <v>16423</v>
      </c>
      <c r="BH455">
        <v>16614</v>
      </c>
      <c r="BI455">
        <v>16850</v>
      </c>
      <c r="BJ455">
        <v>17153</v>
      </c>
      <c r="BK455">
        <v>17469</v>
      </c>
      <c r="BL455">
        <v>17804</v>
      </c>
      <c r="BM455">
        <v>18158</v>
      </c>
      <c r="BN455">
        <v>18513</v>
      </c>
      <c r="BO455">
        <v>18895</v>
      </c>
      <c r="BP455">
        <v>19326</v>
      </c>
      <c r="BQ455">
        <v>19754</v>
      </c>
      <c r="BR455">
        <v>20157</v>
      </c>
      <c r="BS455">
        <v>20533</v>
      </c>
      <c r="BT455">
        <v>20881</v>
      </c>
      <c r="BU455">
        <v>21217</v>
      </c>
      <c r="BV455">
        <v>21539</v>
      </c>
      <c r="BW455">
        <v>21843</v>
      </c>
      <c r="BX455">
        <v>22134</v>
      </c>
      <c r="BY455">
        <v>22412</v>
      </c>
      <c r="BZ455">
        <v>22671</v>
      </c>
      <c r="CA455">
        <v>22911</v>
      </c>
      <c r="CB455">
        <v>23139</v>
      </c>
      <c r="CC455">
        <v>23350</v>
      </c>
      <c r="CD455">
        <v>23545</v>
      </c>
      <c r="CE455">
        <v>23732</v>
      </c>
      <c r="CF455">
        <v>23907</v>
      </c>
      <c r="CG455">
        <v>24063</v>
      </c>
      <c r="CH455">
        <v>24200</v>
      </c>
      <c r="CI455">
        <v>24326</v>
      </c>
      <c r="CJ455">
        <v>24441</v>
      </c>
      <c r="CK455">
        <v>24552</v>
      </c>
      <c r="CL455">
        <v>24658</v>
      </c>
      <c r="CM455">
        <v>24750</v>
      </c>
      <c r="CN455">
        <v>24846</v>
      </c>
      <c r="CO455">
        <v>24934</v>
      </c>
      <c r="CP455">
        <v>25012</v>
      </c>
      <c r="CQ455">
        <v>25083</v>
      </c>
    </row>
    <row r="456" spans="1:95" x14ac:dyDescent="0.45">
      <c r="A456" t="s">
        <v>471</v>
      </c>
      <c r="B456" s="48" t="s">
        <v>472</v>
      </c>
      <c r="C456" t="s">
        <v>768</v>
      </c>
      <c r="D456" s="48" t="s">
        <v>769</v>
      </c>
      <c r="E456">
        <v>21839</v>
      </c>
      <c r="F456">
        <v>21872</v>
      </c>
      <c r="G456">
        <v>22197</v>
      </c>
      <c r="H456">
        <v>22753</v>
      </c>
      <c r="I456">
        <v>23315</v>
      </c>
      <c r="J456">
        <v>23878</v>
      </c>
      <c r="K456">
        <v>24444</v>
      </c>
      <c r="L456">
        <v>25015</v>
      </c>
      <c r="M456">
        <v>25578</v>
      </c>
      <c r="N456">
        <v>26120</v>
      </c>
      <c r="O456">
        <v>26634</v>
      </c>
      <c r="P456">
        <v>27020</v>
      </c>
      <c r="Q456">
        <v>27290</v>
      </c>
      <c r="R456">
        <v>27537</v>
      </c>
      <c r="S456">
        <v>27755</v>
      </c>
      <c r="T456">
        <v>27951</v>
      </c>
      <c r="U456">
        <v>28134</v>
      </c>
      <c r="V456">
        <v>28300</v>
      </c>
      <c r="W456">
        <v>28446</v>
      </c>
      <c r="X456">
        <v>28575</v>
      </c>
      <c r="Y456">
        <v>28675</v>
      </c>
      <c r="Z456">
        <v>28740</v>
      </c>
      <c r="AA456">
        <v>28765</v>
      </c>
      <c r="AB456">
        <v>28733</v>
      </c>
      <c r="AC456">
        <v>28643</v>
      </c>
      <c r="AD456">
        <v>28512</v>
      </c>
      <c r="AE456">
        <v>28328</v>
      </c>
      <c r="AF456">
        <v>28096</v>
      </c>
      <c r="AG456">
        <v>27839</v>
      </c>
      <c r="AH456">
        <v>27544</v>
      </c>
      <c r="AI456">
        <v>27200</v>
      </c>
      <c r="AJ456">
        <v>26898</v>
      </c>
      <c r="AK456">
        <v>26878</v>
      </c>
      <c r="AL456">
        <v>27070</v>
      </c>
      <c r="AM456">
        <v>27239</v>
      </c>
      <c r="AN456">
        <v>27377</v>
      </c>
      <c r="AO456">
        <v>27487</v>
      </c>
      <c r="AP456">
        <v>27582</v>
      </c>
      <c r="AQ456">
        <v>27650</v>
      </c>
      <c r="AR456">
        <v>27692</v>
      </c>
      <c r="AS456">
        <v>27709</v>
      </c>
      <c r="AT456">
        <v>27657</v>
      </c>
      <c r="AU456">
        <v>27831</v>
      </c>
      <c r="AV456">
        <v>28274</v>
      </c>
      <c r="AW456">
        <v>28715</v>
      </c>
      <c r="AX456">
        <v>29163</v>
      </c>
      <c r="AY456">
        <v>29594</v>
      </c>
      <c r="AZ456">
        <v>30006</v>
      </c>
      <c r="BA456">
        <v>30413</v>
      </c>
      <c r="BB456">
        <v>30823</v>
      </c>
      <c r="BC456">
        <v>31248</v>
      </c>
      <c r="BD456">
        <v>31660</v>
      </c>
      <c r="BE456">
        <v>32029</v>
      </c>
      <c r="BF456">
        <v>32407</v>
      </c>
      <c r="BG456">
        <v>32813</v>
      </c>
      <c r="BH456">
        <v>33193</v>
      </c>
      <c r="BI456">
        <v>33658</v>
      </c>
      <c r="BJ456">
        <v>34245</v>
      </c>
      <c r="BK456">
        <v>34854</v>
      </c>
      <c r="BL456">
        <v>35494</v>
      </c>
      <c r="BM456">
        <v>36173</v>
      </c>
      <c r="BN456">
        <v>36858</v>
      </c>
      <c r="BO456">
        <v>37609</v>
      </c>
      <c r="BP456">
        <v>38471</v>
      </c>
      <c r="BQ456">
        <v>39329</v>
      </c>
      <c r="BR456">
        <v>40126</v>
      </c>
      <c r="BS456">
        <v>40867</v>
      </c>
      <c r="BT456">
        <v>41561</v>
      </c>
      <c r="BU456">
        <v>42226</v>
      </c>
      <c r="BV456">
        <v>42860</v>
      </c>
      <c r="BW456">
        <v>43459</v>
      </c>
      <c r="BX456">
        <v>44033</v>
      </c>
      <c r="BY456">
        <v>44581</v>
      </c>
      <c r="BZ456">
        <v>45093</v>
      </c>
      <c r="CA456">
        <v>45571</v>
      </c>
      <c r="CB456">
        <v>46017</v>
      </c>
      <c r="CC456">
        <v>46429</v>
      </c>
      <c r="CD456">
        <v>46809</v>
      </c>
      <c r="CE456">
        <v>47179</v>
      </c>
      <c r="CF456">
        <v>47522</v>
      </c>
      <c r="CG456">
        <v>47822</v>
      </c>
      <c r="CH456">
        <v>48089</v>
      </c>
      <c r="CI456">
        <v>48334</v>
      </c>
      <c r="CJ456">
        <v>48559</v>
      </c>
      <c r="CK456">
        <v>48772</v>
      </c>
      <c r="CL456">
        <v>48974</v>
      </c>
      <c r="CM456">
        <v>49154</v>
      </c>
      <c r="CN456">
        <v>49335</v>
      </c>
      <c r="CO456">
        <v>49504</v>
      </c>
      <c r="CP456">
        <v>49657</v>
      </c>
      <c r="CQ456">
        <v>49798</v>
      </c>
    </row>
    <row r="457" spans="1:95" x14ac:dyDescent="0.45">
      <c r="A457" t="s">
        <v>477</v>
      </c>
      <c r="B457" s="48" t="s">
        <v>478</v>
      </c>
      <c r="C457" t="s">
        <v>770</v>
      </c>
      <c r="D457" s="48" t="s">
        <v>771</v>
      </c>
      <c r="E457">
        <v>3671291</v>
      </c>
      <c r="F457">
        <v>3657099</v>
      </c>
      <c r="G457">
        <v>3604016</v>
      </c>
      <c r="H457">
        <v>3542618</v>
      </c>
      <c r="I457">
        <v>3480851</v>
      </c>
      <c r="J457">
        <v>3422784</v>
      </c>
      <c r="K457">
        <v>3373709</v>
      </c>
      <c r="L457">
        <v>3326787</v>
      </c>
      <c r="M457">
        <v>3274028</v>
      </c>
      <c r="N457">
        <v>3212148</v>
      </c>
      <c r="O457">
        <v>3146066</v>
      </c>
      <c r="P457">
        <v>3095190</v>
      </c>
      <c r="Q457">
        <v>3070665</v>
      </c>
      <c r="R457">
        <v>3040175</v>
      </c>
      <c r="S457">
        <v>3006938</v>
      </c>
      <c r="T457">
        <v>2990786</v>
      </c>
      <c r="U457">
        <v>2992672</v>
      </c>
      <c r="V457">
        <v>2986905</v>
      </c>
      <c r="W457">
        <v>2980527</v>
      </c>
      <c r="X457">
        <v>2972373</v>
      </c>
      <c r="Y457">
        <v>2956103</v>
      </c>
      <c r="Z457">
        <v>2943518</v>
      </c>
      <c r="AA457">
        <v>2942728</v>
      </c>
      <c r="AB457">
        <v>2940794</v>
      </c>
      <c r="AC457">
        <v>2936381</v>
      </c>
      <c r="AD457">
        <v>2928830</v>
      </c>
      <c r="AE457">
        <v>2919496</v>
      </c>
      <c r="AF457">
        <v>2910173</v>
      </c>
      <c r="AG457">
        <v>2901692</v>
      </c>
      <c r="AH457">
        <v>2897805</v>
      </c>
      <c r="AI457">
        <v>2909451</v>
      </c>
      <c r="AJ457">
        <v>2927247</v>
      </c>
      <c r="AK457">
        <v>2937007</v>
      </c>
      <c r="AL457">
        <v>2941678</v>
      </c>
      <c r="AM457">
        <v>2943828</v>
      </c>
      <c r="AN457">
        <v>2944834</v>
      </c>
      <c r="AO457">
        <v>2945109</v>
      </c>
      <c r="AP457">
        <v>2946985</v>
      </c>
      <c r="AQ457">
        <v>2950498</v>
      </c>
      <c r="AR457">
        <v>2949028</v>
      </c>
      <c r="AS457">
        <v>2948257</v>
      </c>
      <c r="AT457">
        <v>2942226</v>
      </c>
      <c r="AU457">
        <v>2910513</v>
      </c>
      <c r="AV457">
        <v>2875284</v>
      </c>
      <c r="AW457">
        <v>2840339</v>
      </c>
      <c r="AX457">
        <v>2807039</v>
      </c>
      <c r="AY457">
        <v>2774156</v>
      </c>
      <c r="AZ457">
        <v>2740132</v>
      </c>
      <c r="BA457">
        <v>2706538</v>
      </c>
      <c r="BB457">
        <v>2673237</v>
      </c>
      <c r="BC457">
        <v>2636648</v>
      </c>
      <c r="BD457">
        <v>2593105</v>
      </c>
      <c r="BE457">
        <v>2539911</v>
      </c>
      <c r="BF457">
        <v>2483072</v>
      </c>
      <c r="BG457">
        <v>2428790</v>
      </c>
      <c r="BH457">
        <v>2375617</v>
      </c>
      <c r="BI457">
        <v>2329011</v>
      </c>
      <c r="BJ457">
        <v>2288166</v>
      </c>
      <c r="BK457">
        <v>2247680</v>
      </c>
      <c r="BL457">
        <v>2209932</v>
      </c>
      <c r="BM457">
        <v>2170211</v>
      </c>
      <c r="BN457">
        <v>2109825</v>
      </c>
      <c r="BO457">
        <v>2050117</v>
      </c>
      <c r="BP457">
        <v>2011088</v>
      </c>
      <c r="BQ457">
        <v>1975535</v>
      </c>
      <c r="BR457">
        <v>1935773</v>
      </c>
      <c r="BS457">
        <v>1896222</v>
      </c>
      <c r="BT457">
        <v>1857248</v>
      </c>
      <c r="BU457">
        <v>1818805</v>
      </c>
      <c r="BV457">
        <v>1780984</v>
      </c>
      <c r="BW457">
        <v>1743808</v>
      </c>
      <c r="BX457">
        <v>1707323</v>
      </c>
      <c r="BY457">
        <v>1671060</v>
      </c>
      <c r="BZ457">
        <v>1635755</v>
      </c>
      <c r="CA457">
        <v>1601204</v>
      </c>
      <c r="CB457">
        <v>1567059</v>
      </c>
      <c r="CC457">
        <v>1533848</v>
      </c>
      <c r="CD457">
        <v>1501294</v>
      </c>
      <c r="CE457">
        <v>1469258</v>
      </c>
      <c r="CF457">
        <v>1437842</v>
      </c>
      <c r="CG457">
        <v>1407017</v>
      </c>
      <c r="CH457">
        <v>1376771</v>
      </c>
      <c r="CI457">
        <v>1347284</v>
      </c>
      <c r="CJ457">
        <v>1318154</v>
      </c>
      <c r="CK457">
        <v>1289360</v>
      </c>
      <c r="CL457">
        <v>1261049</v>
      </c>
      <c r="CM457">
        <v>1233219</v>
      </c>
      <c r="CN457">
        <v>1205396</v>
      </c>
      <c r="CO457">
        <v>1178019</v>
      </c>
      <c r="CP457">
        <v>1150893</v>
      </c>
      <c r="CQ457">
        <v>1124202</v>
      </c>
    </row>
    <row r="458" spans="1:95" x14ac:dyDescent="0.45">
      <c r="A458" t="s">
        <v>477</v>
      </c>
      <c r="B458" s="48" t="s">
        <v>478</v>
      </c>
      <c r="C458" t="s">
        <v>772</v>
      </c>
      <c r="D458" s="48" t="s">
        <v>773</v>
      </c>
      <c r="E458">
        <v>4660434</v>
      </c>
      <c r="F458">
        <v>4740951</v>
      </c>
      <c r="G458">
        <v>4844217</v>
      </c>
      <c r="H458">
        <v>4937007</v>
      </c>
      <c r="I458">
        <v>5029578</v>
      </c>
      <c r="J458">
        <v>5127549</v>
      </c>
      <c r="K458">
        <v>5239942</v>
      </c>
      <c r="L458">
        <v>5357301</v>
      </c>
      <c r="M458">
        <v>5466737</v>
      </c>
      <c r="N458">
        <v>5560616</v>
      </c>
      <c r="O458">
        <v>5646740</v>
      </c>
      <c r="P458">
        <v>5735846</v>
      </c>
      <c r="Q458">
        <v>5817963</v>
      </c>
      <c r="R458">
        <v>5888911</v>
      </c>
      <c r="S458">
        <v>5955084</v>
      </c>
      <c r="T458">
        <v>6055755</v>
      </c>
      <c r="U458">
        <v>6195478</v>
      </c>
      <c r="V458">
        <v>6321574</v>
      </c>
      <c r="W458">
        <v>6449432</v>
      </c>
      <c r="X458">
        <v>6575885</v>
      </c>
      <c r="Y458">
        <v>6686402</v>
      </c>
      <c r="Z458">
        <v>6785832</v>
      </c>
      <c r="AA458">
        <v>6846785</v>
      </c>
      <c r="AB458">
        <v>6905833</v>
      </c>
      <c r="AC458">
        <v>6959420</v>
      </c>
      <c r="AD458">
        <v>7005470</v>
      </c>
      <c r="AE458">
        <v>7047717</v>
      </c>
      <c r="AF458">
        <v>7090422</v>
      </c>
      <c r="AG458">
        <v>7135291</v>
      </c>
      <c r="AH458">
        <v>7191693</v>
      </c>
      <c r="AI458">
        <v>7287341</v>
      </c>
      <c r="AJ458">
        <v>7392680</v>
      </c>
      <c r="AK458">
        <v>7462054</v>
      </c>
      <c r="AL458">
        <v>7518737</v>
      </c>
      <c r="AM458">
        <v>7569094</v>
      </c>
      <c r="AN458">
        <v>7617319</v>
      </c>
      <c r="AO458">
        <v>7663691</v>
      </c>
      <c r="AP458">
        <v>7714274</v>
      </c>
      <c r="AQ458">
        <v>7770011</v>
      </c>
      <c r="AR458">
        <v>7812670</v>
      </c>
      <c r="AS458">
        <v>7857551</v>
      </c>
      <c r="AT458">
        <v>7919906</v>
      </c>
      <c r="AU458">
        <v>7991509</v>
      </c>
      <c r="AV458">
        <v>8052786</v>
      </c>
      <c r="AW458">
        <v>8114802</v>
      </c>
      <c r="AX458">
        <v>8180275</v>
      </c>
      <c r="AY458">
        <v>8246206</v>
      </c>
      <c r="AZ458">
        <v>8308341</v>
      </c>
      <c r="BA458">
        <v>8371303</v>
      </c>
      <c r="BB458">
        <v>8433780</v>
      </c>
      <c r="BC458">
        <v>8484693</v>
      </c>
      <c r="BD458">
        <v>8511794</v>
      </c>
      <c r="BE458">
        <v>8505100</v>
      </c>
      <c r="BF458">
        <v>8482139</v>
      </c>
      <c r="BG458">
        <v>8463623</v>
      </c>
      <c r="BH458">
        <v>8445266</v>
      </c>
      <c r="BI458">
        <v>8446960</v>
      </c>
      <c r="BJ458">
        <v>8466513</v>
      </c>
      <c r="BK458">
        <v>8485202</v>
      </c>
      <c r="BL458">
        <v>8511650</v>
      </c>
      <c r="BM458">
        <v>8528388</v>
      </c>
      <c r="BN458">
        <v>8459382</v>
      </c>
      <c r="BO458">
        <v>8386765</v>
      </c>
      <c r="BP458">
        <v>8394500</v>
      </c>
      <c r="BQ458">
        <v>8413270</v>
      </c>
      <c r="BR458">
        <v>8411525</v>
      </c>
      <c r="BS458">
        <v>8407092</v>
      </c>
      <c r="BT458">
        <v>8401523</v>
      </c>
      <c r="BU458">
        <v>8394608</v>
      </c>
      <c r="BV458">
        <v>8386774</v>
      </c>
      <c r="BW458">
        <v>8378133</v>
      </c>
      <c r="BX458">
        <v>8368349</v>
      </c>
      <c r="BY458">
        <v>8356304</v>
      </c>
      <c r="BZ458">
        <v>8344444</v>
      </c>
      <c r="CA458">
        <v>8331821</v>
      </c>
      <c r="CB458">
        <v>8317875</v>
      </c>
      <c r="CC458">
        <v>8303555</v>
      </c>
      <c r="CD458">
        <v>8288051</v>
      </c>
      <c r="CE458">
        <v>8271892</v>
      </c>
      <c r="CF458">
        <v>8255693</v>
      </c>
      <c r="CG458">
        <v>8238674</v>
      </c>
      <c r="CH458">
        <v>8221468</v>
      </c>
      <c r="CI458">
        <v>8204538</v>
      </c>
      <c r="CJ458">
        <v>8186168</v>
      </c>
      <c r="CK458">
        <v>8166197</v>
      </c>
      <c r="CL458">
        <v>8145549</v>
      </c>
      <c r="CM458">
        <v>8123529</v>
      </c>
      <c r="CN458">
        <v>8097650</v>
      </c>
      <c r="CO458">
        <v>8070779</v>
      </c>
      <c r="CP458">
        <v>8040811</v>
      </c>
      <c r="CQ458">
        <v>8010456</v>
      </c>
    </row>
    <row r="459" spans="1:95" x14ac:dyDescent="0.45">
      <c r="A459" t="s">
        <v>477</v>
      </c>
      <c r="B459" s="48" t="s">
        <v>478</v>
      </c>
      <c r="C459" t="s">
        <v>776</v>
      </c>
      <c r="D459" s="48" t="s">
        <v>777</v>
      </c>
      <c r="E459">
        <v>4087727</v>
      </c>
      <c r="F459">
        <v>4120728</v>
      </c>
      <c r="G459">
        <v>4144988</v>
      </c>
      <c r="H459">
        <v>4160205</v>
      </c>
      <c r="I459">
        <v>4174921</v>
      </c>
      <c r="J459">
        <v>4180201</v>
      </c>
      <c r="K459">
        <v>4188395</v>
      </c>
      <c r="L459">
        <v>4225923</v>
      </c>
      <c r="M459">
        <v>4255746</v>
      </c>
      <c r="N459">
        <v>4269662</v>
      </c>
      <c r="O459">
        <v>4292741</v>
      </c>
      <c r="P459">
        <v>4317033</v>
      </c>
      <c r="Q459">
        <v>4345475</v>
      </c>
      <c r="R459">
        <v>4366434</v>
      </c>
      <c r="S459">
        <v>4383611</v>
      </c>
      <c r="T459">
        <v>4426338</v>
      </c>
      <c r="U459">
        <v>4494415</v>
      </c>
      <c r="V459">
        <v>4551111</v>
      </c>
      <c r="W459">
        <v>4612270</v>
      </c>
      <c r="X459">
        <v>4687145</v>
      </c>
      <c r="Y459">
        <v>4743858</v>
      </c>
      <c r="Z459">
        <v>4781498</v>
      </c>
      <c r="AA459">
        <v>4811186</v>
      </c>
      <c r="AB459">
        <v>4839431</v>
      </c>
      <c r="AC459">
        <v>4863905</v>
      </c>
      <c r="AD459">
        <v>4883061</v>
      </c>
      <c r="AE459">
        <v>4899396</v>
      </c>
      <c r="AF459">
        <v>4915719</v>
      </c>
      <c r="AG459">
        <v>4933354</v>
      </c>
      <c r="AH459">
        <v>4958886</v>
      </c>
      <c r="AI459">
        <v>5011004</v>
      </c>
      <c r="AJ459">
        <v>5072080</v>
      </c>
      <c r="AK459">
        <v>5113295</v>
      </c>
      <c r="AL459">
        <v>5145916</v>
      </c>
      <c r="AM459">
        <v>5174107</v>
      </c>
      <c r="AN459">
        <v>5200754</v>
      </c>
      <c r="AO459">
        <v>5225628</v>
      </c>
      <c r="AP459">
        <v>5253263</v>
      </c>
      <c r="AQ459">
        <v>5284744</v>
      </c>
      <c r="AR459">
        <v>5307303</v>
      </c>
      <c r="AS459">
        <v>5330938</v>
      </c>
      <c r="AT459">
        <v>5360299</v>
      </c>
      <c r="AU459">
        <v>5380500</v>
      </c>
      <c r="AV459">
        <v>5392323</v>
      </c>
      <c r="AW459">
        <v>5403568</v>
      </c>
      <c r="AX459">
        <v>5416611</v>
      </c>
      <c r="AY459">
        <v>5427832</v>
      </c>
      <c r="AZ459">
        <v>5434398</v>
      </c>
      <c r="BA459">
        <v>5440579</v>
      </c>
      <c r="BB459">
        <v>5446255</v>
      </c>
      <c r="BC459">
        <v>5444087</v>
      </c>
      <c r="BD459">
        <v>5424661</v>
      </c>
      <c r="BE459">
        <v>5379893</v>
      </c>
      <c r="BF459">
        <v>5323415</v>
      </c>
      <c r="BG459">
        <v>5273218</v>
      </c>
      <c r="BH459">
        <v>5227181</v>
      </c>
      <c r="BI459">
        <v>5202575</v>
      </c>
      <c r="BJ459">
        <v>5194991</v>
      </c>
      <c r="BK459">
        <v>5188126</v>
      </c>
      <c r="BL459">
        <v>5190618</v>
      </c>
      <c r="BM459">
        <v>5184802</v>
      </c>
      <c r="BN459">
        <v>5120513</v>
      </c>
      <c r="BO459">
        <v>5054741</v>
      </c>
      <c r="BP459">
        <v>5039990</v>
      </c>
      <c r="BQ459">
        <v>5032215</v>
      </c>
      <c r="BR459">
        <v>5013768</v>
      </c>
      <c r="BS459">
        <v>4995387</v>
      </c>
      <c r="BT459">
        <v>4976928</v>
      </c>
      <c r="BU459">
        <v>4958255</v>
      </c>
      <c r="BV459">
        <v>4939564</v>
      </c>
      <c r="BW459">
        <v>4920901</v>
      </c>
      <c r="BX459">
        <v>4902102</v>
      </c>
      <c r="BY459">
        <v>4882332</v>
      </c>
      <c r="BZ459">
        <v>4863150</v>
      </c>
      <c r="CA459">
        <v>4843973</v>
      </c>
      <c r="CB459">
        <v>4824342</v>
      </c>
      <c r="CC459">
        <v>4805036</v>
      </c>
      <c r="CD459">
        <v>4785513</v>
      </c>
      <c r="CE459">
        <v>4765934</v>
      </c>
      <c r="CF459">
        <v>4746685</v>
      </c>
      <c r="CG459">
        <v>4727362</v>
      </c>
      <c r="CH459">
        <v>4708279</v>
      </c>
      <c r="CI459">
        <v>4689767</v>
      </c>
      <c r="CJ459">
        <v>4670770</v>
      </c>
      <c r="CK459">
        <v>4651208</v>
      </c>
      <c r="CL459">
        <v>4631612</v>
      </c>
      <c r="CM459">
        <v>4611611</v>
      </c>
      <c r="CN459">
        <v>4589716</v>
      </c>
      <c r="CO459">
        <v>4567563</v>
      </c>
      <c r="CP459">
        <v>4544038</v>
      </c>
      <c r="CQ459">
        <v>4520555</v>
      </c>
    </row>
    <row r="460" spans="1:95" x14ac:dyDescent="0.45">
      <c r="A460" t="s">
        <v>477</v>
      </c>
      <c r="B460" s="48" t="s">
        <v>478</v>
      </c>
      <c r="C460" t="s">
        <v>774</v>
      </c>
      <c r="D460" s="48" t="s">
        <v>775</v>
      </c>
      <c r="E460">
        <v>4243998</v>
      </c>
      <c r="F460">
        <v>4277322</v>
      </c>
      <c r="G460">
        <v>4303245</v>
      </c>
      <c r="H460">
        <v>4319420</v>
      </c>
      <c r="I460">
        <v>4335508</v>
      </c>
      <c r="J460">
        <v>4370132</v>
      </c>
      <c r="K460">
        <v>4425256</v>
      </c>
      <c r="L460">
        <v>4458165</v>
      </c>
      <c r="M460">
        <v>4485019</v>
      </c>
      <c r="N460">
        <v>4503102</v>
      </c>
      <c r="O460">
        <v>4500065</v>
      </c>
      <c r="P460">
        <v>4514003</v>
      </c>
      <c r="Q460">
        <v>4543153</v>
      </c>
      <c r="R460">
        <v>4562652</v>
      </c>
      <c r="S460">
        <v>4578411</v>
      </c>
      <c r="T460">
        <v>4620203</v>
      </c>
      <c r="U460">
        <v>4693735</v>
      </c>
      <c r="V460">
        <v>4757368</v>
      </c>
      <c r="W460">
        <v>4817689</v>
      </c>
      <c r="X460">
        <v>4861113</v>
      </c>
      <c r="Y460">
        <v>4898647</v>
      </c>
      <c r="Z460">
        <v>4947852</v>
      </c>
      <c r="AA460">
        <v>4978327</v>
      </c>
      <c r="AB460">
        <v>5007196</v>
      </c>
      <c r="AC460">
        <v>5031896</v>
      </c>
      <c r="AD460">
        <v>5051239</v>
      </c>
      <c r="AE460">
        <v>5067817</v>
      </c>
      <c r="AF460">
        <v>5084876</v>
      </c>
      <c r="AG460">
        <v>5103629</v>
      </c>
      <c r="AH460">
        <v>5130612</v>
      </c>
      <c r="AI460">
        <v>5185788</v>
      </c>
      <c r="AJ460">
        <v>5247847</v>
      </c>
      <c r="AK460">
        <v>5285766</v>
      </c>
      <c r="AL460">
        <v>5314499</v>
      </c>
      <c r="AM460">
        <v>5338815</v>
      </c>
      <c r="AN460">
        <v>5361399</v>
      </c>
      <c r="AO460">
        <v>5383172</v>
      </c>
      <c r="AP460">
        <v>5407996</v>
      </c>
      <c r="AQ460">
        <v>5435765</v>
      </c>
      <c r="AR460">
        <v>5454395</v>
      </c>
      <c r="AS460">
        <v>5474870</v>
      </c>
      <c r="AT460">
        <v>5501833</v>
      </c>
      <c r="AU460">
        <v>5521522</v>
      </c>
      <c r="AV460">
        <v>5535747</v>
      </c>
      <c r="AW460">
        <v>5551573</v>
      </c>
      <c r="AX460">
        <v>5570703</v>
      </c>
      <c r="AY460">
        <v>5592530</v>
      </c>
      <c r="AZ460">
        <v>5614075</v>
      </c>
      <c r="BA460">
        <v>5637262</v>
      </c>
      <c r="BB460">
        <v>5660762</v>
      </c>
      <c r="BC460">
        <v>5677254</v>
      </c>
      <c r="BD460">
        <v>5680238</v>
      </c>
      <c r="BE460">
        <v>5665118</v>
      </c>
      <c r="BF460">
        <v>5641796</v>
      </c>
      <c r="BG460">
        <v>5619195</v>
      </c>
      <c r="BH460">
        <v>5593702</v>
      </c>
      <c r="BI460">
        <v>5573396</v>
      </c>
      <c r="BJ460">
        <v>5559688</v>
      </c>
      <c r="BK460">
        <v>5544756</v>
      </c>
      <c r="BL460">
        <v>5530964</v>
      </c>
      <c r="BM460">
        <v>5513797</v>
      </c>
      <c r="BN460">
        <v>5448694</v>
      </c>
      <c r="BO460">
        <v>5382141</v>
      </c>
      <c r="BP460">
        <v>5365598</v>
      </c>
      <c r="BQ460">
        <v>5356590</v>
      </c>
      <c r="BR460">
        <v>5333530</v>
      </c>
      <c r="BS460">
        <v>5307927</v>
      </c>
      <c r="BT460">
        <v>5281843</v>
      </c>
      <c r="BU460">
        <v>5255158</v>
      </c>
      <c r="BV460">
        <v>5228194</v>
      </c>
      <c r="BW460">
        <v>5201040</v>
      </c>
      <c r="BX460">
        <v>5173570</v>
      </c>
      <c r="BY460">
        <v>5145032</v>
      </c>
      <c r="BZ460">
        <v>5117049</v>
      </c>
      <c r="CA460">
        <v>5089052</v>
      </c>
      <c r="CB460">
        <v>5060592</v>
      </c>
      <c r="CC460">
        <v>5032367</v>
      </c>
      <c r="CD460">
        <v>5003832</v>
      </c>
      <c r="CE460">
        <v>4975216</v>
      </c>
      <c r="CF460">
        <v>4946850</v>
      </c>
      <c r="CG460">
        <v>4918329</v>
      </c>
      <c r="CH460">
        <v>4889960</v>
      </c>
      <c r="CI460">
        <v>4862055</v>
      </c>
      <c r="CJ460">
        <v>4833552</v>
      </c>
      <c r="CK460">
        <v>4804349</v>
      </c>
      <c r="CL460">
        <v>4774986</v>
      </c>
      <c r="CM460">
        <v>4745137</v>
      </c>
      <c r="CN460">
        <v>4713330</v>
      </c>
      <c r="CO460">
        <v>4681235</v>
      </c>
      <c r="CP460">
        <v>4647666</v>
      </c>
      <c r="CQ460">
        <v>4614103</v>
      </c>
    </row>
    <row r="461" spans="1:95" x14ac:dyDescent="0.45">
      <c r="A461" t="s">
        <v>477</v>
      </c>
      <c r="B461" s="48" t="s">
        <v>478</v>
      </c>
      <c r="C461" t="s">
        <v>768</v>
      </c>
      <c r="D461" s="48" t="s">
        <v>769</v>
      </c>
      <c r="E461">
        <v>8331725</v>
      </c>
      <c r="F461">
        <v>8398050</v>
      </c>
      <c r="G461">
        <v>8448233</v>
      </c>
      <c r="H461">
        <v>8479625</v>
      </c>
      <c r="I461">
        <v>8510429</v>
      </c>
      <c r="J461">
        <v>8550333</v>
      </c>
      <c r="K461">
        <v>8613651</v>
      </c>
      <c r="L461">
        <v>8684088</v>
      </c>
      <c r="M461">
        <v>8740765</v>
      </c>
      <c r="N461">
        <v>8772764</v>
      </c>
      <c r="O461">
        <v>8792806</v>
      </c>
      <c r="P461">
        <v>8831036</v>
      </c>
      <c r="Q461">
        <v>8888628</v>
      </c>
      <c r="R461">
        <v>8929086</v>
      </c>
      <c r="S461">
        <v>8962022</v>
      </c>
      <c r="T461">
        <v>9046541</v>
      </c>
      <c r="U461">
        <v>9188150</v>
      </c>
      <c r="V461">
        <v>9308479</v>
      </c>
      <c r="W461">
        <v>9429959</v>
      </c>
      <c r="X461">
        <v>9548258</v>
      </c>
      <c r="Y461">
        <v>9642505</v>
      </c>
      <c r="Z461">
        <v>9729350</v>
      </c>
      <c r="AA461">
        <v>9789513</v>
      </c>
      <c r="AB461">
        <v>9846627</v>
      </c>
      <c r="AC461">
        <v>9895801</v>
      </c>
      <c r="AD461">
        <v>9934300</v>
      </c>
      <c r="AE461">
        <v>9967213</v>
      </c>
      <c r="AF461">
        <v>10000595</v>
      </c>
      <c r="AG461">
        <v>10036983</v>
      </c>
      <c r="AH461">
        <v>10089498</v>
      </c>
      <c r="AI461">
        <v>10196792</v>
      </c>
      <c r="AJ461">
        <v>10319927</v>
      </c>
      <c r="AK461">
        <v>10399061</v>
      </c>
      <c r="AL461">
        <v>10460415</v>
      </c>
      <c r="AM461">
        <v>10512922</v>
      </c>
      <c r="AN461">
        <v>10562153</v>
      </c>
      <c r="AO461">
        <v>10608800</v>
      </c>
      <c r="AP461">
        <v>10661259</v>
      </c>
      <c r="AQ461">
        <v>10720509</v>
      </c>
      <c r="AR461">
        <v>10761698</v>
      </c>
      <c r="AS461">
        <v>10805808</v>
      </c>
      <c r="AT461">
        <v>10862132</v>
      </c>
      <c r="AU461">
        <v>10902022</v>
      </c>
      <c r="AV461">
        <v>10928070</v>
      </c>
      <c r="AW461">
        <v>10955141</v>
      </c>
      <c r="AX461">
        <v>10987314</v>
      </c>
      <c r="AY461">
        <v>11020362</v>
      </c>
      <c r="AZ461">
        <v>11048473</v>
      </c>
      <c r="BA461">
        <v>11077841</v>
      </c>
      <c r="BB461">
        <v>11107017</v>
      </c>
      <c r="BC461">
        <v>11121341</v>
      </c>
      <c r="BD461">
        <v>11104899</v>
      </c>
      <c r="BE461">
        <v>11045011</v>
      </c>
      <c r="BF461">
        <v>10965211</v>
      </c>
      <c r="BG461">
        <v>10892413</v>
      </c>
      <c r="BH461">
        <v>10820883</v>
      </c>
      <c r="BI461">
        <v>10775971</v>
      </c>
      <c r="BJ461">
        <v>10754679</v>
      </c>
      <c r="BK461">
        <v>10732882</v>
      </c>
      <c r="BL461">
        <v>10721582</v>
      </c>
      <c r="BM461">
        <v>10698599</v>
      </c>
      <c r="BN461">
        <v>10569207</v>
      </c>
      <c r="BO461">
        <v>10436882</v>
      </c>
      <c r="BP461">
        <v>10405588</v>
      </c>
      <c r="BQ461">
        <v>10388805</v>
      </c>
      <c r="BR461">
        <v>10347298</v>
      </c>
      <c r="BS461">
        <v>10303314</v>
      </c>
      <c r="BT461">
        <v>10258771</v>
      </c>
      <c r="BU461">
        <v>10213413</v>
      </c>
      <c r="BV461">
        <v>10167758</v>
      </c>
      <c r="BW461">
        <v>10121941</v>
      </c>
      <c r="BX461">
        <v>10075672</v>
      </c>
      <c r="BY461">
        <v>10027364</v>
      </c>
      <c r="BZ461">
        <v>9980199</v>
      </c>
      <c r="CA461">
        <v>9933025</v>
      </c>
      <c r="CB461">
        <v>9884934</v>
      </c>
      <c r="CC461">
        <v>9837403</v>
      </c>
      <c r="CD461">
        <v>9789345</v>
      </c>
      <c r="CE461">
        <v>9741150</v>
      </c>
      <c r="CF461">
        <v>9693535</v>
      </c>
      <c r="CG461">
        <v>9645691</v>
      </c>
      <c r="CH461">
        <v>9598239</v>
      </c>
      <c r="CI461">
        <v>9551822</v>
      </c>
      <c r="CJ461">
        <v>9504322</v>
      </c>
      <c r="CK461">
        <v>9455557</v>
      </c>
      <c r="CL461">
        <v>9406598</v>
      </c>
      <c r="CM461">
        <v>9356748</v>
      </c>
      <c r="CN461">
        <v>9303046</v>
      </c>
      <c r="CO461">
        <v>9248798</v>
      </c>
      <c r="CP461">
        <v>9191704</v>
      </c>
      <c r="CQ461">
        <v>9134658</v>
      </c>
    </row>
    <row r="462" spans="1:95" x14ac:dyDescent="0.45">
      <c r="A462" t="s">
        <v>480</v>
      </c>
      <c r="B462" s="48" t="s">
        <v>481</v>
      </c>
      <c r="C462" t="s">
        <v>770</v>
      </c>
      <c r="D462" s="48" t="s">
        <v>771</v>
      </c>
      <c r="E462">
        <v>13476</v>
      </c>
      <c r="F462">
        <v>13545</v>
      </c>
      <c r="G462">
        <v>13508</v>
      </c>
      <c r="H462">
        <v>13474</v>
      </c>
      <c r="I462">
        <v>13335</v>
      </c>
      <c r="J462">
        <v>13308</v>
      </c>
      <c r="K462">
        <v>13166</v>
      </c>
      <c r="L462">
        <v>13051</v>
      </c>
      <c r="M462">
        <v>12939</v>
      </c>
      <c r="N462">
        <v>12805</v>
      </c>
      <c r="O462">
        <v>12647</v>
      </c>
      <c r="P462">
        <v>12540</v>
      </c>
      <c r="Q462">
        <v>12715</v>
      </c>
      <c r="R462">
        <v>12782</v>
      </c>
      <c r="S462">
        <v>12795</v>
      </c>
      <c r="T462">
        <v>12703</v>
      </c>
      <c r="U462">
        <v>12611</v>
      </c>
      <c r="V462">
        <v>12367</v>
      </c>
      <c r="W462">
        <v>12125</v>
      </c>
      <c r="X462">
        <v>12033</v>
      </c>
      <c r="Y462">
        <v>11987</v>
      </c>
      <c r="Z462">
        <v>11987</v>
      </c>
      <c r="AA462">
        <v>11912</v>
      </c>
      <c r="AB462">
        <v>11860</v>
      </c>
      <c r="AC462">
        <v>11804</v>
      </c>
      <c r="AD462">
        <v>11725</v>
      </c>
      <c r="AE462">
        <v>11600</v>
      </c>
      <c r="AF462">
        <v>11541</v>
      </c>
      <c r="AG462">
        <v>11499</v>
      </c>
      <c r="AH462">
        <v>11414</v>
      </c>
      <c r="AI462">
        <v>11288</v>
      </c>
      <c r="AJ462">
        <v>11082</v>
      </c>
      <c r="AK462">
        <v>10894</v>
      </c>
      <c r="AL462">
        <v>10762</v>
      </c>
      <c r="AM462">
        <v>10710</v>
      </c>
      <c r="AN462">
        <v>10657</v>
      </c>
      <c r="AO462">
        <v>10565</v>
      </c>
      <c r="AP462">
        <v>10513</v>
      </c>
      <c r="AQ462">
        <v>10462</v>
      </c>
      <c r="AR462">
        <v>10392</v>
      </c>
      <c r="AS462">
        <v>10338</v>
      </c>
      <c r="AT462">
        <v>10233</v>
      </c>
      <c r="AU462">
        <v>10133</v>
      </c>
      <c r="AV462">
        <v>10023</v>
      </c>
      <c r="AW462">
        <v>9912</v>
      </c>
      <c r="AX462">
        <v>9760</v>
      </c>
      <c r="AY462">
        <v>9554</v>
      </c>
      <c r="AZ462">
        <v>9342</v>
      </c>
      <c r="BA462">
        <v>9132</v>
      </c>
      <c r="BB462">
        <v>8963</v>
      </c>
      <c r="BC462">
        <v>8829</v>
      </c>
      <c r="BD462">
        <v>8673</v>
      </c>
      <c r="BE462">
        <v>8408</v>
      </c>
      <c r="BF462">
        <v>8161</v>
      </c>
      <c r="BG462">
        <v>7987</v>
      </c>
      <c r="BH462">
        <v>7816</v>
      </c>
      <c r="BI462">
        <v>7683</v>
      </c>
      <c r="BJ462">
        <v>7542</v>
      </c>
      <c r="BK462">
        <v>7386</v>
      </c>
      <c r="BL462">
        <v>7280</v>
      </c>
      <c r="BM462">
        <v>7169</v>
      </c>
      <c r="BN462">
        <v>7078</v>
      </c>
      <c r="BO462">
        <v>6954</v>
      </c>
      <c r="BP462">
        <v>6858</v>
      </c>
      <c r="BQ462">
        <v>6736</v>
      </c>
      <c r="BR462" t="s">
        <v>173</v>
      </c>
      <c r="BS462" t="s">
        <v>173</v>
      </c>
      <c r="BT462" t="s">
        <v>173</v>
      </c>
      <c r="BU462" t="s">
        <v>173</v>
      </c>
      <c r="BV462" t="s">
        <v>173</v>
      </c>
      <c r="BW462" t="s">
        <v>173</v>
      </c>
      <c r="BX462" t="s">
        <v>173</v>
      </c>
      <c r="BY462" t="s">
        <v>173</v>
      </c>
      <c r="BZ462" t="s">
        <v>173</v>
      </c>
      <c r="CA462" t="s">
        <v>173</v>
      </c>
      <c r="CB462" t="s">
        <v>173</v>
      </c>
      <c r="CC462" t="s">
        <v>173</v>
      </c>
      <c r="CD462" t="s">
        <v>173</v>
      </c>
      <c r="CE462" t="s">
        <v>173</v>
      </c>
      <c r="CF462" t="s">
        <v>173</v>
      </c>
      <c r="CG462" t="s">
        <v>173</v>
      </c>
      <c r="CH462" t="s">
        <v>173</v>
      </c>
      <c r="CI462" t="s">
        <v>173</v>
      </c>
      <c r="CJ462" t="s">
        <v>173</v>
      </c>
      <c r="CK462" t="s">
        <v>173</v>
      </c>
      <c r="CL462" t="s">
        <v>173</v>
      </c>
      <c r="CM462" t="s">
        <v>173</v>
      </c>
      <c r="CN462" t="s">
        <v>173</v>
      </c>
      <c r="CO462" t="s">
        <v>173</v>
      </c>
      <c r="CP462" t="s">
        <v>173</v>
      </c>
      <c r="CQ462" t="s">
        <v>173</v>
      </c>
    </row>
    <row r="463" spans="1:95" x14ac:dyDescent="0.45">
      <c r="A463" t="s">
        <v>480</v>
      </c>
      <c r="B463" s="48" t="s">
        <v>481</v>
      </c>
      <c r="C463" t="s">
        <v>772</v>
      </c>
      <c r="D463" s="48" t="s">
        <v>773</v>
      </c>
      <c r="E463">
        <v>19024</v>
      </c>
      <c r="F463">
        <v>20155</v>
      </c>
      <c r="G463">
        <v>21492</v>
      </c>
      <c r="H463">
        <v>22926</v>
      </c>
      <c r="I463">
        <v>24265</v>
      </c>
      <c r="J463">
        <v>25892</v>
      </c>
      <c r="K463">
        <v>27334</v>
      </c>
      <c r="L463">
        <v>28849</v>
      </c>
      <c r="M463">
        <v>30461</v>
      </c>
      <c r="N463">
        <v>32095</v>
      </c>
      <c r="O463">
        <v>33753</v>
      </c>
      <c r="P463">
        <v>34660</v>
      </c>
      <c r="Q463">
        <v>35585</v>
      </c>
      <c r="R463">
        <v>36218</v>
      </c>
      <c r="S463">
        <v>36705</v>
      </c>
      <c r="T463">
        <v>36897</v>
      </c>
      <c r="U463">
        <v>37089</v>
      </c>
      <c r="V463">
        <v>37033</v>
      </c>
      <c r="W463">
        <v>37075</v>
      </c>
      <c r="X463">
        <v>37567</v>
      </c>
      <c r="Y463">
        <v>38213</v>
      </c>
      <c r="Z463">
        <v>39013</v>
      </c>
      <c r="AA463">
        <v>39588</v>
      </c>
      <c r="AB463">
        <v>40240</v>
      </c>
      <c r="AC463">
        <v>40896</v>
      </c>
      <c r="AD463">
        <v>41475</v>
      </c>
      <c r="AE463">
        <v>41900</v>
      </c>
      <c r="AF463">
        <v>42559</v>
      </c>
      <c r="AG463">
        <v>43301</v>
      </c>
      <c r="AH463">
        <v>43886</v>
      </c>
      <c r="AI463">
        <v>44312</v>
      </c>
      <c r="AJ463">
        <v>44418</v>
      </c>
      <c r="AK463">
        <v>44406</v>
      </c>
      <c r="AL463">
        <v>44438</v>
      </c>
      <c r="AM463">
        <v>44790</v>
      </c>
      <c r="AN463">
        <v>45143</v>
      </c>
      <c r="AO463">
        <v>45335</v>
      </c>
      <c r="AP463">
        <v>45487</v>
      </c>
      <c r="AQ463">
        <v>45638</v>
      </c>
      <c r="AR463">
        <v>45708</v>
      </c>
      <c r="AS463">
        <v>45847</v>
      </c>
      <c r="AT463">
        <v>46146</v>
      </c>
      <c r="AU463">
        <v>46462</v>
      </c>
      <c r="AV463">
        <v>46728</v>
      </c>
      <c r="AW463">
        <v>46986</v>
      </c>
      <c r="AX463">
        <v>47175</v>
      </c>
      <c r="AY463">
        <v>47221</v>
      </c>
      <c r="AZ463">
        <v>47213</v>
      </c>
      <c r="BA463">
        <v>47196</v>
      </c>
      <c r="BB463">
        <v>47360</v>
      </c>
      <c r="BC463">
        <v>47705</v>
      </c>
      <c r="BD463">
        <v>48217</v>
      </c>
      <c r="BE463">
        <v>48402</v>
      </c>
      <c r="BF463">
        <v>48322</v>
      </c>
      <c r="BG463">
        <v>48308</v>
      </c>
      <c r="BH463">
        <v>48298</v>
      </c>
      <c r="BI463">
        <v>48503</v>
      </c>
      <c r="BJ463">
        <v>48630</v>
      </c>
      <c r="BK463">
        <v>48637</v>
      </c>
      <c r="BL463">
        <v>48945</v>
      </c>
      <c r="BM463">
        <v>49198</v>
      </c>
      <c r="BN463">
        <v>49575</v>
      </c>
      <c r="BO463">
        <v>49707</v>
      </c>
      <c r="BP463">
        <v>50007</v>
      </c>
      <c r="BQ463">
        <v>50100</v>
      </c>
      <c r="BR463" t="s">
        <v>173</v>
      </c>
      <c r="BS463" t="s">
        <v>173</v>
      </c>
      <c r="BT463" t="s">
        <v>173</v>
      </c>
      <c r="BU463" t="s">
        <v>173</v>
      </c>
      <c r="BV463" t="s">
        <v>173</v>
      </c>
      <c r="BW463" t="s">
        <v>173</v>
      </c>
      <c r="BX463" t="s">
        <v>173</v>
      </c>
      <c r="BY463" t="s">
        <v>173</v>
      </c>
      <c r="BZ463" t="s">
        <v>173</v>
      </c>
      <c r="CA463" t="s">
        <v>173</v>
      </c>
      <c r="CB463" t="s">
        <v>173</v>
      </c>
      <c r="CC463" t="s">
        <v>173</v>
      </c>
      <c r="CD463" t="s">
        <v>173</v>
      </c>
      <c r="CE463" t="s">
        <v>173</v>
      </c>
      <c r="CF463" t="s">
        <v>173</v>
      </c>
      <c r="CG463" t="s">
        <v>173</v>
      </c>
      <c r="CH463" t="s">
        <v>173</v>
      </c>
      <c r="CI463" t="s">
        <v>173</v>
      </c>
      <c r="CJ463" t="s">
        <v>173</v>
      </c>
      <c r="CK463" t="s">
        <v>173</v>
      </c>
      <c r="CL463" t="s">
        <v>173</v>
      </c>
      <c r="CM463" t="s">
        <v>173</v>
      </c>
      <c r="CN463" t="s">
        <v>173</v>
      </c>
      <c r="CO463" t="s">
        <v>173</v>
      </c>
      <c r="CP463" t="s">
        <v>173</v>
      </c>
      <c r="CQ463" t="s">
        <v>173</v>
      </c>
    </row>
    <row r="464" spans="1:95" x14ac:dyDescent="0.45">
      <c r="A464" t="s">
        <v>480</v>
      </c>
      <c r="B464" s="48" t="s">
        <v>481</v>
      </c>
      <c r="C464" t="s">
        <v>776</v>
      </c>
      <c r="D464" s="48" t="s">
        <v>777</v>
      </c>
      <c r="E464">
        <v>16625</v>
      </c>
      <c r="F464">
        <v>17300</v>
      </c>
      <c r="G464">
        <v>18042</v>
      </c>
      <c r="H464">
        <v>18835</v>
      </c>
      <c r="I464">
        <v>19516</v>
      </c>
      <c r="J464">
        <v>20394</v>
      </c>
      <c r="K464">
        <v>21149</v>
      </c>
      <c r="L464">
        <v>21996</v>
      </c>
      <c r="M464">
        <v>22899</v>
      </c>
      <c r="N464">
        <v>23810</v>
      </c>
      <c r="O464">
        <v>24728</v>
      </c>
      <c r="P464">
        <v>25237</v>
      </c>
      <c r="Q464">
        <v>25878</v>
      </c>
      <c r="R464">
        <v>26310</v>
      </c>
      <c r="S464">
        <v>26635</v>
      </c>
      <c r="T464">
        <v>26751</v>
      </c>
      <c r="U464">
        <v>26865</v>
      </c>
      <c r="V464">
        <v>26755</v>
      </c>
      <c r="W464">
        <v>26688</v>
      </c>
      <c r="X464">
        <v>26939</v>
      </c>
      <c r="Y464">
        <v>27279</v>
      </c>
      <c r="Z464">
        <v>27712</v>
      </c>
      <c r="AA464">
        <v>27985</v>
      </c>
      <c r="AB464">
        <v>28319</v>
      </c>
      <c r="AC464">
        <v>28662</v>
      </c>
      <c r="AD464">
        <v>28938</v>
      </c>
      <c r="AE464">
        <v>29087</v>
      </c>
      <c r="AF464">
        <v>29398</v>
      </c>
      <c r="AG464">
        <v>29754</v>
      </c>
      <c r="AH464">
        <v>29985</v>
      </c>
      <c r="AI464">
        <v>30078</v>
      </c>
      <c r="AJ464">
        <v>29929</v>
      </c>
      <c r="AK464">
        <v>29727</v>
      </c>
      <c r="AL464">
        <v>29589</v>
      </c>
      <c r="AM464">
        <v>29666</v>
      </c>
      <c r="AN464">
        <v>29795</v>
      </c>
      <c r="AO464">
        <v>29869</v>
      </c>
      <c r="AP464">
        <v>29941</v>
      </c>
      <c r="AQ464">
        <v>30010</v>
      </c>
      <c r="AR464">
        <v>30021</v>
      </c>
      <c r="AS464">
        <v>30059</v>
      </c>
      <c r="AT464">
        <v>30138</v>
      </c>
      <c r="AU464">
        <v>30227</v>
      </c>
      <c r="AV464">
        <v>30282</v>
      </c>
      <c r="AW464">
        <v>30329</v>
      </c>
      <c r="AX464">
        <v>30318</v>
      </c>
      <c r="AY464">
        <v>30210</v>
      </c>
      <c r="AZ464">
        <v>30069</v>
      </c>
      <c r="BA464">
        <v>29931</v>
      </c>
      <c r="BB464">
        <v>29911</v>
      </c>
      <c r="BC464">
        <v>29996</v>
      </c>
      <c r="BD464">
        <v>30163</v>
      </c>
      <c r="BE464">
        <v>30104</v>
      </c>
      <c r="BF464">
        <v>29897</v>
      </c>
      <c r="BG464">
        <v>29761</v>
      </c>
      <c r="BH464">
        <v>29648</v>
      </c>
      <c r="BI464">
        <v>29681</v>
      </c>
      <c r="BJ464">
        <v>29667</v>
      </c>
      <c r="BK464">
        <v>29581</v>
      </c>
      <c r="BL464">
        <v>29675</v>
      </c>
      <c r="BM464">
        <v>29736</v>
      </c>
      <c r="BN464">
        <v>29873</v>
      </c>
      <c r="BO464">
        <v>29859</v>
      </c>
      <c r="BP464">
        <v>29936</v>
      </c>
      <c r="BQ464">
        <v>29884</v>
      </c>
      <c r="BR464" t="s">
        <v>173</v>
      </c>
      <c r="BS464" t="s">
        <v>173</v>
      </c>
      <c r="BT464" t="s">
        <v>173</v>
      </c>
      <c r="BU464" t="s">
        <v>173</v>
      </c>
      <c r="BV464" t="s">
        <v>173</v>
      </c>
      <c r="BW464" t="s">
        <v>173</v>
      </c>
      <c r="BX464" t="s">
        <v>173</v>
      </c>
      <c r="BY464" t="s">
        <v>173</v>
      </c>
      <c r="BZ464" t="s">
        <v>173</v>
      </c>
      <c r="CA464" t="s">
        <v>173</v>
      </c>
      <c r="CB464" t="s">
        <v>173</v>
      </c>
      <c r="CC464" t="s">
        <v>173</v>
      </c>
      <c r="CD464" t="s">
        <v>173</v>
      </c>
      <c r="CE464" t="s">
        <v>173</v>
      </c>
      <c r="CF464" t="s">
        <v>173</v>
      </c>
      <c r="CG464" t="s">
        <v>173</v>
      </c>
      <c r="CH464" t="s">
        <v>173</v>
      </c>
      <c r="CI464" t="s">
        <v>173</v>
      </c>
      <c r="CJ464" t="s">
        <v>173</v>
      </c>
      <c r="CK464" t="s">
        <v>173</v>
      </c>
      <c r="CL464" t="s">
        <v>173</v>
      </c>
      <c r="CM464" t="s">
        <v>173</v>
      </c>
      <c r="CN464" t="s">
        <v>173</v>
      </c>
      <c r="CO464" t="s">
        <v>173</v>
      </c>
      <c r="CP464" t="s">
        <v>173</v>
      </c>
      <c r="CQ464" t="s">
        <v>173</v>
      </c>
    </row>
    <row r="465" spans="1:95" x14ac:dyDescent="0.45">
      <c r="A465" t="s">
        <v>480</v>
      </c>
      <c r="B465" s="48" t="s">
        <v>481</v>
      </c>
      <c r="C465" t="s">
        <v>774</v>
      </c>
      <c r="D465" s="48" t="s">
        <v>775</v>
      </c>
      <c r="E465">
        <v>15875</v>
      </c>
      <c r="F465">
        <v>16400</v>
      </c>
      <c r="G465">
        <v>16958</v>
      </c>
      <c r="H465">
        <v>17565</v>
      </c>
      <c r="I465">
        <v>18084</v>
      </c>
      <c r="J465">
        <v>18806</v>
      </c>
      <c r="K465">
        <v>19351</v>
      </c>
      <c r="L465">
        <v>19904</v>
      </c>
      <c r="M465">
        <v>20501</v>
      </c>
      <c r="N465">
        <v>21090</v>
      </c>
      <c r="O465">
        <v>21672</v>
      </c>
      <c r="P465">
        <v>21963</v>
      </c>
      <c r="Q465">
        <v>22422</v>
      </c>
      <c r="R465">
        <v>22690</v>
      </c>
      <c r="S465">
        <v>22865</v>
      </c>
      <c r="T465">
        <v>22849</v>
      </c>
      <c r="U465">
        <v>22835</v>
      </c>
      <c r="V465">
        <v>22645</v>
      </c>
      <c r="W465">
        <v>22512</v>
      </c>
      <c r="X465">
        <v>22661</v>
      </c>
      <c r="Y465">
        <v>22921</v>
      </c>
      <c r="Z465">
        <v>23288</v>
      </c>
      <c r="AA465">
        <v>23515</v>
      </c>
      <c r="AB465">
        <v>23781</v>
      </c>
      <c r="AC465">
        <v>24038</v>
      </c>
      <c r="AD465">
        <v>24262</v>
      </c>
      <c r="AE465">
        <v>24413</v>
      </c>
      <c r="AF465">
        <v>24702</v>
      </c>
      <c r="AG465">
        <v>25046</v>
      </c>
      <c r="AH465">
        <v>25315</v>
      </c>
      <c r="AI465">
        <v>25522</v>
      </c>
      <c r="AJ465">
        <v>25571</v>
      </c>
      <c r="AK465">
        <v>25573</v>
      </c>
      <c r="AL465">
        <v>25611</v>
      </c>
      <c r="AM465">
        <v>25834</v>
      </c>
      <c r="AN465">
        <v>26005</v>
      </c>
      <c r="AO465">
        <v>26031</v>
      </c>
      <c r="AP465">
        <v>26059</v>
      </c>
      <c r="AQ465">
        <v>26090</v>
      </c>
      <c r="AR465">
        <v>26079</v>
      </c>
      <c r="AS465">
        <v>26126</v>
      </c>
      <c r="AT465">
        <v>26241</v>
      </c>
      <c r="AU465">
        <v>26368</v>
      </c>
      <c r="AV465">
        <v>26469</v>
      </c>
      <c r="AW465">
        <v>26569</v>
      </c>
      <c r="AX465">
        <v>26617</v>
      </c>
      <c r="AY465">
        <v>26565</v>
      </c>
      <c r="AZ465">
        <v>26486</v>
      </c>
      <c r="BA465">
        <v>26397</v>
      </c>
      <c r="BB465">
        <v>26412</v>
      </c>
      <c r="BC465">
        <v>26538</v>
      </c>
      <c r="BD465">
        <v>26727</v>
      </c>
      <c r="BE465">
        <v>26706</v>
      </c>
      <c r="BF465">
        <v>26586</v>
      </c>
      <c r="BG465">
        <v>26534</v>
      </c>
      <c r="BH465">
        <v>26466</v>
      </c>
      <c r="BI465">
        <v>26505</v>
      </c>
      <c r="BJ465">
        <v>26505</v>
      </c>
      <c r="BK465">
        <v>26442</v>
      </c>
      <c r="BL465">
        <v>26550</v>
      </c>
      <c r="BM465">
        <v>26631</v>
      </c>
      <c r="BN465">
        <v>26780</v>
      </c>
      <c r="BO465">
        <v>26802</v>
      </c>
      <c r="BP465">
        <v>26929</v>
      </c>
      <c r="BQ465">
        <v>26952</v>
      </c>
      <c r="BR465" t="s">
        <v>173</v>
      </c>
      <c r="BS465" t="s">
        <v>173</v>
      </c>
      <c r="BT465" t="s">
        <v>173</v>
      </c>
      <c r="BU465" t="s">
        <v>173</v>
      </c>
      <c r="BV465" t="s">
        <v>173</v>
      </c>
      <c r="BW465" t="s">
        <v>173</v>
      </c>
      <c r="BX465" t="s">
        <v>173</v>
      </c>
      <c r="BY465" t="s">
        <v>173</v>
      </c>
      <c r="BZ465" t="s">
        <v>173</v>
      </c>
      <c r="CA465" t="s">
        <v>173</v>
      </c>
      <c r="CB465" t="s">
        <v>173</v>
      </c>
      <c r="CC465" t="s">
        <v>173</v>
      </c>
      <c r="CD465" t="s">
        <v>173</v>
      </c>
      <c r="CE465" t="s">
        <v>173</v>
      </c>
      <c r="CF465" t="s">
        <v>173</v>
      </c>
      <c r="CG465" t="s">
        <v>173</v>
      </c>
      <c r="CH465" t="s">
        <v>173</v>
      </c>
      <c r="CI465" t="s">
        <v>173</v>
      </c>
      <c r="CJ465" t="s">
        <v>173</v>
      </c>
      <c r="CK465" t="s">
        <v>173</v>
      </c>
      <c r="CL465" t="s">
        <v>173</v>
      </c>
      <c r="CM465" t="s">
        <v>173</v>
      </c>
      <c r="CN465" t="s">
        <v>173</v>
      </c>
      <c r="CO465" t="s">
        <v>173</v>
      </c>
      <c r="CP465" t="s">
        <v>173</v>
      </c>
      <c r="CQ465" t="s">
        <v>173</v>
      </c>
    </row>
    <row r="466" spans="1:95" x14ac:dyDescent="0.45">
      <c r="A466" t="s">
        <v>480</v>
      </c>
      <c r="B466" s="48" t="s">
        <v>481</v>
      </c>
      <c r="C466" t="s">
        <v>768</v>
      </c>
      <c r="D466" s="48" t="s">
        <v>769</v>
      </c>
      <c r="E466">
        <v>32500</v>
      </c>
      <c r="F466">
        <v>33700</v>
      </c>
      <c r="G466">
        <v>35000</v>
      </c>
      <c r="H466">
        <v>36400</v>
      </c>
      <c r="I466">
        <v>37600</v>
      </c>
      <c r="J466">
        <v>39200</v>
      </c>
      <c r="K466">
        <v>40500</v>
      </c>
      <c r="L466">
        <v>41900</v>
      </c>
      <c r="M466">
        <v>43400</v>
      </c>
      <c r="N466">
        <v>44900</v>
      </c>
      <c r="O466">
        <v>46400</v>
      </c>
      <c r="P466">
        <v>47200</v>
      </c>
      <c r="Q466">
        <v>48300</v>
      </c>
      <c r="R466">
        <v>49000</v>
      </c>
      <c r="S466">
        <v>49500</v>
      </c>
      <c r="T466">
        <v>49600</v>
      </c>
      <c r="U466">
        <v>49700</v>
      </c>
      <c r="V466">
        <v>49400</v>
      </c>
      <c r="W466">
        <v>49200</v>
      </c>
      <c r="X466">
        <v>49600</v>
      </c>
      <c r="Y466">
        <v>50200</v>
      </c>
      <c r="Z466">
        <v>51000</v>
      </c>
      <c r="AA466">
        <v>51500</v>
      </c>
      <c r="AB466">
        <v>52100</v>
      </c>
      <c r="AC466">
        <v>52700</v>
      </c>
      <c r="AD466">
        <v>53200</v>
      </c>
      <c r="AE466">
        <v>53500</v>
      </c>
      <c r="AF466">
        <v>54100</v>
      </c>
      <c r="AG466">
        <v>54800</v>
      </c>
      <c r="AH466">
        <v>55300</v>
      </c>
      <c r="AI466">
        <v>55600</v>
      </c>
      <c r="AJ466">
        <v>55500</v>
      </c>
      <c r="AK466">
        <v>55300</v>
      </c>
      <c r="AL466">
        <v>55200</v>
      </c>
      <c r="AM466">
        <v>55500</v>
      </c>
      <c r="AN466">
        <v>55800</v>
      </c>
      <c r="AO466">
        <v>55900</v>
      </c>
      <c r="AP466">
        <v>56000</v>
      </c>
      <c r="AQ466">
        <v>56100</v>
      </c>
      <c r="AR466">
        <v>56100</v>
      </c>
      <c r="AS466">
        <v>56185</v>
      </c>
      <c r="AT466">
        <v>56379</v>
      </c>
      <c r="AU466">
        <v>56595</v>
      </c>
      <c r="AV466">
        <v>56751</v>
      </c>
      <c r="AW466">
        <v>56898</v>
      </c>
      <c r="AX466">
        <v>56935</v>
      </c>
      <c r="AY466">
        <v>56775</v>
      </c>
      <c r="AZ466">
        <v>56555</v>
      </c>
      <c r="BA466">
        <v>56328</v>
      </c>
      <c r="BB466">
        <v>56323</v>
      </c>
      <c r="BC466">
        <v>56534</v>
      </c>
      <c r="BD466">
        <v>56890</v>
      </c>
      <c r="BE466">
        <v>56810</v>
      </c>
      <c r="BF466">
        <v>56483</v>
      </c>
      <c r="BG466">
        <v>56295</v>
      </c>
      <c r="BH466">
        <v>56114</v>
      </c>
      <c r="BI466">
        <v>56186</v>
      </c>
      <c r="BJ466">
        <v>56172</v>
      </c>
      <c r="BK466">
        <v>56023</v>
      </c>
      <c r="BL466">
        <v>56225</v>
      </c>
      <c r="BM466">
        <v>56367</v>
      </c>
      <c r="BN466">
        <v>56653</v>
      </c>
      <c r="BO466">
        <v>56661</v>
      </c>
      <c r="BP466">
        <v>56865</v>
      </c>
      <c r="BQ466">
        <v>56836</v>
      </c>
      <c r="BR466" t="s">
        <v>173</v>
      </c>
      <c r="BS466" t="s">
        <v>173</v>
      </c>
      <c r="BT466" t="s">
        <v>173</v>
      </c>
      <c r="BU466" t="s">
        <v>173</v>
      </c>
      <c r="BV466" t="s">
        <v>173</v>
      </c>
      <c r="BW466" t="s">
        <v>173</v>
      </c>
      <c r="BX466" t="s">
        <v>173</v>
      </c>
      <c r="BY466" t="s">
        <v>173</v>
      </c>
      <c r="BZ466" t="s">
        <v>173</v>
      </c>
      <c r="CA466" t="s">
        <v>173</v>
      </c>
      <c r="CB466" t="s">
        <v>173</v>
      </c>
      <c r="CC466" t="s">
        <v>173</v>
      </c>
      <c r="CD466" t="s">
        <v>173</v>
      </c>
      <c r="CE466" t="s">
        <v>173</v>
      </c>
      <c r="CF466" t="s">
        <v>173</v>
      </c>
      <c r="CG466" t="s">
        <v>173</v>
      </c>
      <c r="CH466" t="s">
        <v>173</v>
      </c>
      <c r="CI466" t="s">
        <v>173</v>
      </c>
      <c r="CJ466" t="s">
        <v>173</v>
      </c>
      <c r="CK466" t="s">
        <v>173</v>
      </c>
      <c r="CL466" t="s">
        <v>173</v>
      </c>
      <c r="CM466" t="s">
        <v>173</v>
      </c>
      <c r="CN466" t="s">
        <v>173</v>
      </c>
      <c r="CO466" t="s">
        <v>173</v>
      </c>
      <c r="CP466" t="s">
        <v>173</v>
      </c>
      <c r="CQ466" t="s">
        <v>173</v>
      </c>
    </row>
    <row r="467" spans="1:95" x14ac:dyDescent="0.45">
      <c r="A467" t="s">
        <v>239</v>
      </c>
      <c r="B467" s="48" t="s">
        <v>479</v>
      </c>
      <c r="C467" t="s">
        <v>770</v>
      </c>
      <c r="D467" s="48" t="s">
        <v>771</v>
      </c>
      <c r="E467">
        <v>65528</v>
      </c>
      <c r="F467">
        <v>66240</v>
      </c>
      <c r="G467">
        <v>66781</v>
      </c>
      <c r="H467">
        <v>67167</v>
      </c>
      <c r="I467">
        <v>67371</v>
      </c>
      <c r="J467">
        <v>67398</v>
      </c>
      <c r="K467">
        <v>67247</v>
      </c>
      <c r="L467">
        <v>67022</v>
      </c>
      <c r="M467">
        <v>66842</v>
      </c>
      <c r="N467">
        <v>66739</v>
      </c>
      <c r="O467">
        <v>66713</v>
      </c>
      <c r="P467">
        <v>66803</v>
      </c>
      <c r="Q467">
        <v>66822</v>
      </c>
      <c r="R467">
        <v>66707</v>
      </c>
      <c r="S467">
        <v>66487</v>
      </c>
      <c r="T467">
        <v>66175</v>
      </c>
      <c r="U467">
        <v>65774</v>
      </c>
      <c r="V467">
        <v>65291</v>
      </c>
      <c r="W467">
        <v>64745</v>
      </c>
      <c r="X467">
        <v>64130</v>
      </c>
      <c r="Y467">
        <v>63424</v>
      </c>
      <c r="Z467">
        <v>63036</v>
      </c>
      <c r="AA467">
        <v>63210</v>
      </c>
      <c r="AB467">
        <v>63541</v>
      </c>
      <c r="AC467">
        <v>63861</v>
      </c>
      <c r="AD467">
        <v>64224</v>
      </c>
      <c r="AE467">
        <v>64630</v>
      </c>
      <c r="AF467">
        <v>65072</v>
      </c>
      <c r="AG467">
        <v>65545</v>
      </c>
      <c r="AH467">
        <v>66037</v>
      </c>
      <c r="AI467">
        <v>66544</v>
      </c>
      <c r="AJ467">
        <v>67024</v>
      </c>
      <c r="AK467">
        <v>67317</v>
      </c>
      <c r="AL467">
        <v>67587</v>
      </c>
      <c r="AM467">
        <v>67837</v>
      </c>
      <c r="AN467">
        <v>68065</v>
      </c>
      <c r="AO467">
        <v>68279</v>
      </c>
      <c r="AP467">
        <v>68484</v>
      </c>
      <c r="AQ467">
        <v>68690</v>
      </c>
      <c r="AR467">
        <v>68892</v>
      </c>
      <c r="AS467">
        <v>69093</v>
      </c>
      <c r="AT467">
        <v>69199</v>
      </c>
      <c r="AU467">
        <v>69473</v>
      </c>
      <c r="AV467">
        <v>69787</v>
      </c>
      <c r="AW467">
        <v>70075</v>
      </c>
      <c r="AX467">
        <v>70345</v>
      </c>
      <c r="AY467">
        <v>70609</v>
      </c>
      <c r="AZ467">
        <v>70863</v>
      </c>
      <c r="BA467">
        <v>71110</v>
      </c>
      <c r="BB467">
        <v>71346</v>
      </c>
      <c r="BC467">
        <v>71566</v>
      </c>
      <c r="BD467">
        <v>71889</v>
      </c>
      <c r="BE467">
        <v>72324</v>
      </c>
      <c r="BF467">
        <v>72750</v>
      </c>
      <c r="BG467">
        <v>73115</v>
      </c>
      <c r="BH467">
        <v>73396</v>
      </c>
      <c r="BI467">
        <v>73600</v>
      </c>
      <c r="BJ467">
        <v>73691</v>
      </c>
      <c r="BK467">
        <v>73728</v>
      </c>
      <c r="BL467">
        <v>73769</v>
      </c>
      <c r="BM467">
        <v>73833</v>
      </c>
      <c r="BN467">
        <v>73871</v>
      </c>
      <c r="BO467">
        <v>73810</v>
      </c>
      <c r="BP467">
        <v>73692</v>
      </c>
      <c r="BQ467">
        <v>73527</v>
      </c>
      <c r="BR467">
        <v>73325</v>
      </c>
      <c r="BS467">
        <v>73078</v>
      </c>
      <c r="BT467">
        <v>72796</v>
      </c>
      <c r="BU467">
        <v>72489</v>
      </c>
      <c r="BV467">
        <v>72157</v>
      </c>
      <c r="BW467">
        <v>71806</v>
      </c>
      <c r="BX467">
        <v>71424</v>
      </c>
      <c r="BY467">
        <v>71006</v>
      </c>
      <c r="BZ467">
        <v>70552</v>
      </c>
      <c r="CA467">
        <v>70062</v>
      </c>
      <c r="CB467">
        <v>69540</v>
      </c>
      <c r="CC467">
        <v>68988</v>
      </c>
      <c r="CD467">
        <v>68401</v>
      </c>
      <c r="CE467">
        <v>67814</v>
      </c>
      <c r="CF467">
        <v>67209</v>
      </c>
      <c r="CG467">
        <v>66578</v>
      </c>
      <c r="CH467">
        <v>65937</v>
      </c>
      <c r="CI467">
        <v>65284</v>
      </c>
      <c r="CJ467">
        <v>64615</v>
      </c>
      <c r="CK467">
        <v>63942</v>
      </c>
      <c r="CL467">
        <v>63258</v>
      </c>
      <c r="CM467">
        <v>62555</v>
      </c>
      <c r="CN467">
        <v>61847</v>
      </c>
      <c r="CO467">
        <v>61138</v>
      </c>
      <c r="CP467">
        <v>60426</v>
      </c>
      <c r="CQ467">
        <v>59706</v>
      </c>
    </row>
    <row r="468" spans="1:95" x14ac:dyDescent="0.45">
      <c r="A468" t="s">
        <v>239</v>
      </c>
      <c r="B468" s="48" t="s">
        <v>479</v>
      </c>
      <c r="C468" t="s">
        <v>772</v>
      </c>
      <c r="D468" s="48" t="s">
        <v>773</v>
      </c>
      <c r="E468">
        <v>28530</v>
      </c>
      <c r="F468">
        <v>29095</v>
      </c>
      <c r="G468">
        <v>29594</v>
      </c>
      <c r="H468">
        <v>30028</v>
      </c>
      <c r="I468">
        <v>30389</v>
      </c>
      <c r="J468">
        <v>30669</v>
      </c>
      <c r="K468">
        <v>30874</v>
      </c>
      <c r="L468">
        <v>31044</v>
      </c>
      <c r="M468">
        <v>31236</v>
      </c>
      <c r="N468">
        <v>31465</v>
      </c>
      <c r="O468">
        <v>31701</v>
      </c>
      <c r="P468">
        <v>31845</v>
      </c>
      <c r="Q468">
        <v>31955</v>
      </c>
      <c r="R468">
        <v>32002</v>
      </c>
      <c r="S468">
        <v>31999</v>
      </c>
      <c r="T468">
        <v>31951</v>
      </c>
      <c r="U468">
        <v>31858</v>
      </c>
      <c r="V468">
        <v>31726</v>
      </c>
      <c r="W468">
        <v>31560</v>
      </c>
      <c r="X468">
        <v>31360</v>
      </c>
      <c r="Y468">
        <v>31114</v>
      </c>
      <c r="Z468">
        <v>31016</v>
      </c>
      <c r="AA468">
        <v>31173</v>
      </c>
      <c r="AB468">
        <v>31407</v>
      </c>
      <c r="AC468">
        <v>31637</v>
      </c>
      <c r="AD468">
        <v>31887</v>
      </c>
      <c r="AE468">
        <v>32160</v>
      </c>
      <c r="AF468">
        <v>32454</v>
      </c>
      <c r="AG468">
        <v>32763</v>
      </c>
      <c r="AH468">
        <v>33084</v>
      </c>
      <c r="AI468">
        <v>33413</v>
      </c>
      <c r="AJ468">
        <v>33769</v>
      </c>
      <c r="AK468">
        <v>34285</v>
      </c>
      <c r="AL468">
        <v>34795</v>
      </c>
      <c r="AM468">
        <v>35301</v>
      </c>
      <c r="AN468">
        <v>35804</v>
      </c>
      <c r="AO468">
        <v>36305</v>
      </c>
      <c r="AP468">
        <v>36809</v>
      </c>
      <c r="AQ468">
        <v>37319</v>
      </c>
      <c r="AR468">
        <v>37835</v>
      </c>
      <c r="AS468">
        <v>38358</v>
      </c>
      <c r="AT468">
        <v>38788</v>
      </c>
      <c r="AU468">
        <v>38931</v>
      </c>
      <c r="AV468">
        <v>39097</v>
      </c>
      <c r="AW468">
        <v>39248</v>
      </c>
      <c r="AX468">
        <v>39389</v>
      </c>
      <c r="AY468">
        <v>39526</v>
      </c>
      <c r="AZ468">
        <v>39659</v>
      </c>
      <c r="BA468">
        <v>39786</v>
      </c>
      <c r="BB468">
        <v>39908</v>
      </c>
      <c r="BC468">
        <v>40020</v>
      </c>
      <c r="BD468">
        <v>40190</v>
      </c>
      <c r="BE468">
        <v>40451</v>
      </c>
      <c r="BF468">
        <v>40737</v>
      </c>
      <c r="BG468">
        <v>41017</v>
      </c>
      <c r="BH468">
        <v>41280</v>
      </c>
      <c r="BI468">
        <v>41530</v>
      </c>
      <c r="BJ468">
        <v>41747</v>
      </c>
      <c r="BK468">
        <v>41963</v>
      </c>
      <c r="BL468">
        <v>42212</v>
      </c>
      <c r="BM468">
        <v>42508</v>
      </c>
      <c r="BN468">
        <v>42817</v>
      </c>
      <c r="BO468">
        <v>43103</v>
      </c>
      <c r="BP468">
        <v>43389</v>
      </c>
      <c r="BQ468">
        <v>43680</v>
      </c>
      <c r="BR468">
        <v>43978</v>
      </c>
      <c r="BS468">
        <v>44284</v>
      </c>
      <c r="BT468">
        <v>44601</v>
      </c>
      <c r="BU468">
        <v>44935</v>
      </c>
      <c r="BV468">
        <v>45288</v>
      </c>
      <c r="BW468">
        <v>45660</v>
      </c>
      <c r="BX468">
        <v>46048</v>
      </c>
      <c r="BY468">
        <v>46446</v>
      </c>
      <c r="BZ468">
        <v>46854</v>
      </c>
      <c r="CA468">
        <v>47273</v>
      </c>
      <c r="CB468">
        <v>47704</v>
      </c>
      <c r="CC468">
        <v>48147</v>
      </c>
      <c r="CD468">
        <v>48600</v>
      </c>
      <c r="CE468">
        <v>49053</v>
      </c>
      <c r="CF468">
        <v>49493</v>
      </c>
      <c r="CG468">
        <v>49915</v>
      </c>
      <c r="CH468">
        <v>50327</v>
      </c>
      <c r="CI468">
        <v>50729</v>
      </c>
      <c r="CJ468">
        <v>51117</v>
      </c>
      <c r="CK468">
        <v>51497</v>
      </c>
      <c r="CL468">
        <v>51865</v>
      </c>
      <c r="CM468">
        <v>52217</v>
      </c>
      <c r="CN468">
        <v>52557</v>
      </c>
      <c r="CO468">
        <v>52893</v>
      </c>
      <c r="CP468">
        <v>53221</v>
      </c>
      <c r="CQ468">
        <v>53537</v>
      </c>
    </row>
    <row r="469" spans="1:95" x14ac:dyDescent="0.45">
      <c r="A469" t="s">
        <v>239</v>
      </c>
      <c r="B469" s="48" t="s">
        <v>479</v>
      </c>
      <c r="C469" t="s">
        <v>776</v>
      </c>
      <c r="D469" s="48" t="s">
        <v>777</v>
      </c>
      <c r="E469">
        <v>44938</v>
      </c>
      <c r="F469">
        <v>45693</v>
      </c>
      <c r="G469">
        <v>46329</v>
      </c>
      <c r="H469">
        <v>46852</v>
      </c>
      <c r="I469">
        <v>47245</v>
      </c>
      <c r="J469">
        <v>47504</v>
      </c>
      <c r="K469">
        <v>47629</v>
      </c>
      <c r="L469">
        <v>47690</v>
      </c>
      <c r="M469">
        <v>47779</v>
      </c>
      <c r="N469">
        <v>47916</v>
      </c>
      <c r="O469">
        <v>48082</v>
      </c>
      <c r="P469">
        <v>48232</v>
      </c>
      <c r="Q469">
        <v>48304</v>
      </c>
      <c r="R469">
        <v>48284</v>
      </c>
      <c r="S469">
        <v>48197</v>
      </c>
      <c r="T469">
        <v>48039</v>
      </c>
      <c r="U469">
        <v>47813</v>
      </c>
      <c r="V469">
        <v>47538</v>
      </c>
      <c r="W469">
        <v>47213</v>
      </c>
      <c r="X469">
        <v>46836</v>
      </c>
      <c r="Y469">
        <v>46389</v>
      </c>
      <c r="Z469">
        <v>46191</v>
      </c>
      <c r="AA469">
        <v>46423</v>
      </c>
      <c r="AB469">
        <v>46762</v>
      </c>
      <c r="AC469">
        <v>47082</v>
      </c>
      <c r="AD469">
        <v>47443</v>
      </c>
      <c r="AE469">
        <v>47849</v>
      </c>
      <c r="AF469">
        <v>48289</v>
      </c>
      <c r="AG469">
        <v>48752</v>
      </c>
      <c r="AH469">
        <v>49231</v>
      </c>
      <c r="AI469">
        <v>49727</v>
      </c>
      <c r="AJ469">
        <v>50222</v>
      </c>
      <c r="AK469">
        <v>50708</v>
      </c>
      <c r="AL469">
        <v>51181</v>
      </c>
      <c r="AM469">
        <v>51644</v>
      </c>
      <c r="AN469">
        <v>52099</v>
      </c>
      <c r="AO469">
        <v>52546</v>
      </c>
      <c r="AP469">
        <v>52992</v>
      </c>
      <c r="AQ469">
        <v>53447</v>
      </c>
      <c r="AR469">
        <v>53905</v>
      </c>
      <c r="AS469">
        <v>54367</v>
      </c>
      <c r="AT469">
        <v>54701</v>
      </c>
      <c r="AU469">
        <v>54936</v>
      </c>
      <c r="AV469">
        <v>55209</v>
      </c>
      <c r="AW469">
        <v>55468</v>
      </c>
      <c r="AX469">
        <v>55708</v>
      </c>
      <c r="AY469">
        <v>55937</v>
      </c>
      <c r="AZ469">
        <v>56158</v>
      </c>
      <c r="BA469">
        <v>56370</v>
      </c>
      <c r="BB469">
        <v>56575</v>
      </c>
      <c r="BC469">
        <v>56765</v>
      </c>
      <c r="BD469">
        <v>56989</v>
      </c>
      <c r="BE469">
        <v>57280</v>
      </c>
      <c r="BF469">
        <v>57584</v>
      </c>
      <c r="BG469">
        <v>57853</v>
      </c>
      <c r="BH469">
        <v>58064</v>
      </c>
      <c r="BI469">
        <v>58223</v>
      </c>
      <c r="BJ469">
        <v>58306</v>
      </c>
      <c r="BK469">
        <v>58360</v>
      </c>
      <c r="BL469">
        <v>58428</v>
      </c>
      <c r="BM469">
        <v>58550</v>
      </c>
      <c r="BN469">
        <v>58680</v>
      </c>
      <c r="BO469">
        <v>58735</v>
      </c>
      <c r="BP469">
        <v>58747</v>
      </c>
      <c r="BQ469">
        <v>58755</v>
      </c>
      <c r="BR469">
        <v>58766</v>
      </c>
      <c r="BS469">
        <v>58761</v>
      </c>
      <c r="BT469">
        <v>58743</v>
      </c>
      <c r="BU469">
        <v>58721</v>
      </c>
      <c r="BV469">
        <v>58694</v>
      </c>
      <c r="BW469">
        <v>58667</v>
      </c>
      <c r="BX469">
        <v>58633</v>
      </c>
      <c r="BY469">
        <v>58584</v>
      </c>
      <c r="BZ469">
        <v>58524</v>
      </c>
      <c r="CA469">
        <v>58451</v>
      </c>
      <c r="CB469">
        <v>58365</v>
      </c>
      <c r="CC469">
        <v>58269</v>
      </c>
      <c r="CD469">
        <v>58164</v>
      </c>
      <c r="CE469">
        <v>58057</v>
      </c>
      <c r="CF469">
        <v>57936</v>
      </c>
      <c r="CG469">
        <v>57795</v>
      </c>
      <c r="CH469">
        <v>57642</v>
      </c>
      <c r="CI469">
        <v>57481</v>
      </c>
      <c r="CJ469">
        <v>57308</v>
      </c>
      <c r="CK469">
        <v>57129</v>
      </c>
      <c r="CL469">
        <v>56940</v>
      </c>
      <c r="CM469">
        <v>56736</v>
      </c>
      <c r="CN469">
        <v>56528</v>
      </c>
      <c r="CO469">
        <v>56318</v>
      </c>
      <c r="CP469">
        <v>56103</v>
      </c>
      <c r="CQ469">
        <v>55880</v>
      </c>
    </row>
    <row r="470" spans="1:95" x14ac:dyDescent="0.45">
      <c r="A470" t="s">
        <v>239</v>
      </c>
      <c r="B470" s="48" t="s">
        <v>479</v>
      </c>
      <c r="C470" t="s">
        <v>774</v>
      </c>
      <c r="D470" s="48" t="s">
        <v>775</v>
      </c>
      <c r="E470">
        <v>49120</v>
      </c>
      <c r="F470">
        <v>49642</v>
      </c>
      <c r="G470">
        <v>50046</v>
      </c>
      <c r="H470">
        <v>50343</v>
      </c>
      <c r="I470">
        <v>50515</v>
      </c>
      <c r="J470">
        <v>50563</v>
      </c>
      <c r="K470">
        <v>50492</v>
      </c>
      <c r="L470">
        <v>50376</v>
      </c>
      <c r="M470">
        <v>50299</v>
      </c>
      <c r="N470">
        <v>50288</v>
      </c>
      <c r="O470">
        <v>50332</v>
      </c>
      <c r="P470">
        <v>50416</v>
      </c>
      <c r="Q470">
        <v>50473</v>
      </c>
      <c r="R470">
        <v>50425</v>
      </c>
      <c r="S470">
        <v>50289</v>
      </c>
      <c r="T470">
        <v>50087</v>
      </c>
      <c r="U470">
        <v>49819</v>
      </c>
      <c r="V470">
        <v>49479</v>
      </c>
      <c r="W470">
        <v>49092</v>
      </c>
      <c r="X470">
        <v>48654</v>
      </c>
      <c r="Y470">
        <v>48149</v>
      </c>
      <c r="Z470">
        <v>47861</v>
      </c>
      <c r="AA470">
        <v>47960</v>
      </c>
      <c r="AB470">
        <v>48186</v>
      </c>
      <c r="AC470">
        <v>48416</v>
      </c>
      <c r="AD470">
        <v>48668</v>
      </c>
      <c r="AE470">
        <v>48941</v>
      </c>
      <c r="AF470">
        <v>49237</v>
      </c>
      <c r="AG470">
        <v>49556</v>
      </c>
      <c r="AH470">
        <v>49890</v>
      </c>
      <c r="AI470">
        <v>50230</v>
      </c>
      <c r="AJ470">
        <v>50571</v>
      </c>
      <c r="AK470">
        <v>50894</v>
      </c>
      <c r="AL470">
        <v>51201</v>
      </c>
      <c r="AM470">
        <v>51494</v>
      </c>
      <c r="AN470">
        <v>51770</v>
      </c>
      <c r="AO470">
        <v>52038</v>
      </c>
      <c r="AP470">
        <v>52301</v>
      </c>
      <c r="AQ470">
        <v>52562</v>
      </c>
      <c r="AR470">
        <v>52822</v>
      </c>
      <c r="AS470">
        <v>53084</v>
      </c>
      <c r="AT470">
        <v>53286</v>
      </c>
      <c r="AU470">
        <v>53468</v>
      </c>
      <c r="AV470">
        <v>53675</v>
      </c>
      <c r="AW470">
        <v>53855</v>
      </c>
      <c r="AX470">
        <v>54026</v>
      </c>
      <c r="AY470">
        <v>54198</v>
      </c>
      <c r="AZ470">
        <v>54364</v>
      </c>
      <c r="BA470">
        <v>54526</v>
      </c>
      <c r="BB470">
        <v>54679</v>
      </c>
      <c r="BC470">
        <v>54821</v>
      </c>
      <c r="BD470">
        <v>55090</v>
      </c>
      <c r="BE470">
        <v>55495</v>
      </c>
      <c r="BF470">
        <v>55903</v>
      </c>
      <c r="BG470">
        <v>56279</v>
      </c>
      <c r="BH470">
        <v>56612</v>
      </c>
      <c r="BI470">
        <v>56907</v>
      </c>
      <c r="BJ470">
        <v>57132</v>
      </c>
      <c r="BK470">
        <v>57331</v>
      </c>
      <c r="BL470">
        <v>57553</v>
      </c>
      <c r="BM470">
        <v>57791</v>
      </c>
      <c r="BN470">
        <v>58008</v>
      </c>
      <c r="BO470">
        <v>58178</v>
      </c>
      <c r="BP470">
        <v>58334</v>
      </c>
      <c r="BQ470">
        <v>58452</v>
      </c>
      <c r="BR470">
        <v>58537</v>
      </c>
      <c r="BS470">
        <v>58601</v>
      </c>
      <c r="BT470">
        <v>58654</v>
      </c>
      <c r="BU470">
        <v>58703</v>
      </c>
      <c r="BV470">
        <v>58751</v>
      </c>
      <c r="BW470">
        <v>58799</v>
      </c>
      <c r="BX470">
        <v>58839</v>
      </c>
      <c r="BY470">
        <v>58868</v>
      </c>
      <c r="BZ470">
        <v>58882</v>
      </c>
      <c r="CA470">
        <v>58884</v>
      </c>
      <c r="CB470">
        <v>58879</v>
      </c>
      <c r="CC470">
        <v>58866</v>
      </c>
      <c r="CD470">
        <v>58837</v>
      </c>
      <c r="CE470">
        <v>58810</v>
      </c>
      <c r="CF470">
        <v>58766</v>
      </c>
      <c r="CG470">
        <v>58698</v>
      </c>
      <c r="CH470">
        <v>58622</v>
      </c>
      <c r="CI470">
        <v>58532</v>
      </c>
      <c r="CJ470">
        <v>58424</v>
      </c>
      <c r="CK470">
        <v>58310</v>
      </c>
      <c r="CL470">
        <v>58183</v>
      </c>
      <c r="CM470">
        <v>58036</v>
      </c>
      <c r="CN470">
        <v>57876</v>
      </c>
      <c r="CO470">
        <v>57713</v>
      </c>
      <c r="CP470">
        <v>57544</v>
      </c>
      <c r="CQ470">
        <v>57363</v>
      </c>
    </row>
    <row r="471" spans="1:95" x14ac:dyDescent="0.45">
      <c r="A471" t="s">
        <v>239</v>
      </c>
      <c r="B471" s="48" t="s">
        <v>479</v>
      </c>
      <c r="C471" t="s">
        <v>768</v>
      </c>
      <c r="D471" s="48" t="s">
        <v>769</v>
      </c>
      <c r="E471">
        <v>94058</v>
      </c>
      <c r="F471">
        <v>95335</v>
      </c>
      <c r="G471">
        <v>96375</v>
      </c>
      <c r="H471">
        <v>97195</v>
      </c>
      <c r="I471">
        <v>97760</v>
      </c>
      <c r="J471">
        <v>98067</v>
      </c>
      <c r="K471">
        <v>98121</v>
      </c>
      <c r="L471">
        <v>98066</v>
      </c>
      <c r="M471">
        <v>98078</v>
      </c>
      <c r="N471">
        <v>98204</v>
      </c>
      <c r="O471">
        <v>98414</v>
      </c>
      <c r="P471">
        <v>98648</v>
      </c>
      <c r="Q471">
        <v>98777</v>
      </c>
      <c r="R471">
        <v>98709</v>
      </c>
      <c r="S471">
        <v>98486</v>
      </c>
      <c r="T471">
        <v>98126</v>
      </c>
      <c r="U471">
        <v>97632</v>
      </c>
      <c r="V471">
        <v>97017</v>
      </c>
      <c r="W471">
        <v>96305</v>
      </c>
      <c r="X471">
        <v>95490</v>
      </c>
      <c r="Y471">
        <v>94538</v>
      </c>
      <c r="Z471">
        <v>94052</v>
      </c>
      <c r="AA471">
        <v>94383</v>
      </c>
      <c r="AB471">
        <v>94948</v>
      </c>
      <c r="AC471">
        <v>95498</v>
      </c>
      <c r="AD471">
        <v>96111</v>
      </c>
      <c r="AE471">
        <v>96790</v>
      </c>
      <c r="AF471">
        <v>97526</v>
      </c>
      <c r="AG471">
        <v>98308</v>
      </c>
      <c r="AH471">
        <v>99121</v>
      </c>
      <c r="AI471">
        <v>99957</v>
      </c>
      <c r="AJ471">
        <v>100793</v>
      </c>
      <c r="AK471">
        <v>101602</v>
      </c>
      <c r="AL471">
        <v>102382</v>
      </c>
      <c r="AM471">
        <v>103138</v>
      </c>
      <c r="AN471">
        <v>103869</v>
      </c>
      <c r="AO471">
        <v>104584</v>
      </c>
      <c r="AP471">
        <v>105293</v>
      </c>
      <c r="AQ471">
        <v>106009</v>
      </c>
      <c r="AR471">
        <v>106727</v>
      </c>
      <c r="AS471">
        <v>107451</v>
      </c>
      <c r="AT471">
        <v>107987</v>
      </c>
      <c r="AU471">
        <v>108404</v>
      </c>
      <c r="AV471">
        <v>108884</v>
      </c>
      <c r="AW471">
        <v>109323</v>
      </c>
      <c r="AX471">
        <v>109734</v>
      </c>
      <c r="AY471">
        <v>110135</v>
      </c>
      <c r="AZ471">
        <v>110522</v>
      </c>
      <c r="BA471">
        <v>110896</v>
      </c>
      <c r="BB471">
        <v>111254</v>
      </c>
      <c r="BC471">
        <v>111586</v>
      </c>
      <c r="BD471">
        <v>112079</v>
      </c>
      <c r="BE471">
        <v>112775</v>
      </c>
      <c r="BF471">
        <v>113487</v>
      </c>
      <c r="BG471">
        <v>114132</v>
      </c>
      <c r="BH471">
        <v>114676</v>
      </c>
      <c r="BI471">
        <v>115130</v>
      </c>
      <c r="BJ471">
        <v>115438</v>
      </c>
      <c r="BK471">
        <v>115691</v>
      </c>
      <c r="BL471">
        <v>115981</v>
      </c>
      <c r="BM471">
        <v>116341</v>
      </c>
      <c r="BN471">
        <v>116688</v>
      </c>
      <c r="BO471">
        <v>116913</v>
      </c>
      <c r="BP471">
        <v>117081</v>
      </c>
      <c r="BQ471">
        <v>117207</v>
      </c>
      <c r="BR471">
        <v>117303</v>
      </c>
      <c r="BS471">
        <v>117362</v>
      </c>
      <c r="BT471">
        <v>117397</v>
      </c>
      <c r="BU471">
        <v>117424</v>
      </c>
      <c r="BV471">
        <v>117445</v>
      </c>
      <c r="BW471">
        <v>117466</v>
      </c>
      <c r="BX471">
        <v>117472</v>
      </c>
      <c r="BY471">
        <v>117452</v>
      </c>
      <c r="BZ471">
        <v>117406</v>
      </c>
      <c r="CA471">
        <v>117335</v>
      </c>
      <c r="CB471">
        <v>117244</v>
      </c>
      <c r="CC471">
        <v>117135</v>
      </c>
      <c r="CD471">
        <v>117001</v>
      </c>
      <c r="CE471">
        <v>116867</v>
      </c>
      <c r="CF471">
        <v>116702</v>
      </c>
      <c r="CG471">
        <v>116493</v>
      </c>
      <c r="CH471">
        <v>116264</v>
      </c>
      <c r="CI471">
        <v>116013</v>
      </c>
      <c r="CJ471">
        <v>115732</v>
      </c>
      <c r="CK471">
        <v>115439</v>
      </c>
      <c r="CL471">
        <v>115123</v>
      </c>
      <c r="CM471">
        <v>114772</v>
      </c>
      <c r="CN471">
        <v>114404</v>
      </c>
      <c r="CO471">
        <v>114031</v>
      </c>
      <c r="CP471">
        <v>113647</v>
      </c>
      <c r="CQ471">
        <v>113243</v>
      </c>
    </row>
    <row r="472" spans="1:95" x14ac:dyDescent="0.45">
      <c r="A472" t="s">
        <v>483</v>
      </c>
      <c r="B472" s="48" t="s">
        <v>484</v>
      </c>
      <c r="C472" t="s">
        <v>770</v>
      </c>
      <c r="D472" s="48" t="s">
        <v>771</v>
      </c>
      <c r="E472">
        <v>34660</v>
      </c>
      <c r="F472">
        <v>34778</v>
      </c>
      <c r="G472">
        <v>34902</v>
      </c>
      <c r="H472">
        <v>34997</v>
      </c>
      <c r="I472">
        <v>35058</v>
      </c>
      <c r="J472">
        <v>35087</v>
      </c>
      <c r="K472">
        <v>35073</v>
      </c>
      <c r="L472">
        <v>35007</v>
      </c>
      <c r="M472">
        <v>34892</v>
      </c>
      <c r="N472">
        <v>34748</v>
      </c>
      <c r="O472">
        <v>33649</v>
      </c>
      <c r="P472">
        <v>29715</v>
      </c>
      <c r="Q472">
        <v>25934</v>
      </c>
      <c r="R472">
        <v>22396</v>
      </c>
      <c r="S472">
        <v>19144</v>
      </c>
      <c r="T472">
        <v>16214</v>
      </c>
      <c r="U472">
        <v>13623</v>
      </c>
      <c r="V472">
        <v>11380</v>
      </c>
      <c r="W472">
        <v>9450</v>
      </c>
      <c r="X472">
        <v>7818</v>
      </c>
      <c r="Y472">
        <v>6881</v>
      </c>
      <c r="Z472">
        <v>7349</v>
      </c>
      <c r="AA472">
        <v>7846</v>
      </c>
      <c r="AB472">
        <v>8370</v>
      </c>
      <c r="AC472">
        <v>8924</v>
      </c>
      <c r="AD472">
        <v>9509</v>
      </c>
      <c r="AE472">
        <v>10128</v>
      </c>
      <c r="AF472">
        <v>10785</v>
      </c>
      <c r="AG472">
        <v>11482</v>
      </c>
      <c r="AH472">
        <v>12219</v>
      </c>
      <c r="AI472">
        <v>12758</v>
      </c>
      <c r="AJ472">
        <v>12611</v>
      </c>
      <c r="AK472">
        <v>12447</v>
      </c>
      <c r="AL472">
        <v>12277</v>
      </c>
      <c r="AM472">
        <v>12102</v>
      </c>
      <c r="AN472">
        <v>11922</v>
      </c>
      <c r="AO472">
        <v>11737</v>
      </c>
      <c r="AP472">
        <v>11546</v>
      </c>
      <c r="AQ472">
        <v>11354</v>
      </c>
      <c r="AR472">
        <v>11166</v>
      </c>
      <c r="AS472">
        <v>10998</v>
      </c>
      <c r="AT472">
        <v>10917</v>
      </c>
      <c r="AU472">
        <v>10820</v>
      </c>
      <c r="AV472">
        <v>10710</v>
      </c>
      <c r="AW472">
        <v>10592</v>
      </c>
      <c r="AX472">
        <v>10468</v>
      </c>
      <c r="AY472">
        <v>10340</v>
      </c>
      <c r="AZ472">
        <v>10210</v>
      </c>
      <c r="BA472">
        <v>10081</v>
      </c>
      <c r="BB472">
        <v>9957</v>
      </c>
      <c r="BC472">
        <v>9826</v>
      </c>
      <c r="BD472">
        <v>9679</v>
      </c>
      <c r="BE472">
        <v>9519</v>
      </c>
      <c r="BF472">
        <v>9354</v>
      </c>
      <c r="BG472">
        <v>9186</v>
      </c>
      <c r="BH472">
        <v>9014</v>
      </c>
      <c r="BI472">
        <v>8841</v>
      </c>
      <c r="BJ472">
        <v>8667</v>
      </c>
      <c r="BK472">
        <v>8492</v>
      </c>
      <c r="BL472">
        <v>8319</v>
      </c>
      <c r="BM472">
        <v>8208</v>
      </c>
      <c r="BN472">
        <v>8162</v>
      </c>
      <c r="BO472">
        <v>8109</v>
      </c>
      <c r="BP472">
        <v>8049</v>
      </c>
      <c r="BQ472">
        <v>7986</v>
      </c>
      <c r="BR472">
        <v>7921</v>
      </c>
      <c r="BS472">
        <v>7856</v>
      </c>
      <c r="BT472">
        <v>7787</v>
      </c>
      <c r="BU472">
        <v>7719</v>
      </c>
      <c r="BV472">
        <v>7649</v>
      </c>
      <c r="BW472">
        <v>7579</v>
      </c>
      <c r="BX472">
        <v>7507</v>
      </c>
      <c r="BY472">
        <v>7435</v>
      </c>
      <c r="BZ472">
        <v>7359</v>
      </c>
      <c r="CA472">
        <v>7285</v>
      </c>
      <c r="CB472">
        <v>7208</v>
      </c>
      <c r="CC472">
        <v>7133</v>
      </c>
      <c r="CD472">
        <v>7055</v>
      </c>
      <c r="CE472">
        <v>6980</v>
      </c>
      <c r="CF472">
        <v>6904</v>
      </c>
      <c r="CG472">
        <v>6829</v>
      </c>
      <c r="CH472">
        <v>6754</v>
      </c>
      <c r="CI472">
        <v>6678</v>
      </c>
      <c r="CJ472">
        <v>6604</v>
      </c>
      <c r="CK472">
        <v>6530</v>
      </c>
      <c r="CL472">
        <v>6458</v>
      </c>
      <c r="CM472">
        <v>6386</v>
      </c>
      <c r="CN472">
        <v>6313</v>
      </c>
      <c r="CO472">
        <v>6241</v>
      </c>
      <c r="CP472">
        <v>6168</v>
      </c>
      <c r="CQ472">
        <v>6096</v>
      </c>
    </row>
    <row r="473" spans="1:95" x14ac:dyDescent="0.45">
      <c r="A473" t="s">
        <v>483</v>
      </c>
      <c r="B473" s="48" t="s">
        <v>484</v>
      </c>
      <c r="C473" t="s">
        <v>772</v>
      </c>
      <c r="D473" s="48" t="s">
        <v>773</v>
      </c>
      <c r="E473">
        <v>34865</v>
      </c>
      <c r="F473">
        <v>36533</v>
      </c>
      <c r="G473">
        <v>38290</v>
      </c>
      <c r="H473">
        <v>40098</v>
      </c>
      <c r="I473">
        <v>41950</v>
      </c>
      <c r="J473">
        <v>43845</v>
      </c>
      <c r="K473">
        <v>45771</v>
      </c>
      <c r="L473">
        <v>47712</v>
      </c>
      <c r="M473">
        <v>49671</v>
      </c>
      <c r="N473">
        <v>51656</v>
      </c>
      <c r="O473">
        <v>54716</v>
      </c>
      <c r="P473">
        <v>60751</v>
      </c>
      <c r="Q473">
        <v>66685</v>
      </c>
      <c r="R473">
        <v>72385</v>
      </c>
      <c r="S473">
        <v>77795</v>
      </c>
      <c r="T473">
        <v>82843</v>
      </c>
      <c r="U473">
        <v>87543</v>
      </c>
      <c r="V473">
        <v>91918</v>
      </c>
      <c r="W473">
        <v>95974</v>
      </c>
      <c r="X473">
        <v>99818</v>
      </c>
      <c r="Y473">
        <v>103260</v>
      </c>
      <c r="Z473">
        <v>105553</v>
      </c>
      <c r="AA473">
        <v>107865</v>
      </c>
      <c r="AB473">
        <v>110138</v>
      </c>
      <c r="AC473">
        <v>112378</v>
      </c>
      <c r="AD473">
        <v>114608</v>
      </c>
      <c r="AE473">
        <v>116837</v>
      </c>
      <c r="AF473">
        <v>119073</v>
      </c>
      <c r="AG473">
        <v>121317</v>
      </c>
      <c r="AH473">
        <v>123580</v>
      </c>
      <c r="AI473">
        <v>125852</v>
      </c>
      <c r="AJ473">
        <v>128462</v>
      </c>
      <c r="AK473">
        <v>130946</v>
      </c>
      <c r="AL473">
        <v>133377</v>
      </c>
      <c r="AM473">
        <v>135766</v>
      </c>
      <c r="AN473">
        <v>138132</v>
      </c>
      <c r="AO473">
        <v>140432</v>
      </c>
      <c r="AP473">
        <v>142669</v>
      </c>
      <c r="AQ473">
        <v>144883</v>
      </c>
      <c r="AR473">
        <v>147123</v>
      </c>
      <c r="AS473">
        <v>149067</v>
      </c>
      <c r="AT473">
        <v>150412</v>
      </c>
      <c r="AU473">
        <v>151495</v>
      </c>
      <c r="AV473">
        <v>152427</v>
      </c>
      <c r="AW473">
        <v>153218</v>
      </c>
      <c r="AX473">
        <v>153897</v>
      </c>
      <c r="AY473">
        <v>154499</v>
      </c>
      <c r="AZ473">
        <v>155057</v>
      </c>
      <c r="BA473">
        <v>155612</v>
      </c>
      <c r="BB473">
        <v>156216</v>
      </c>
      <c r="BC473">
        <v>156696</v>
      </c>
      <c r="BD473">
        <v>156864</v>
      </c>
      <c r="BE473">
        <v>156812</v>
      </c>
      <c r="BF473">
        <v>156612</v>
      </c>
      <c r="BG473">
        <v>156300</v>
      </c>
      <c r="BH473">
        <v>155891</v>
      </c>
      <c r="BI473">
        <v>155392</v>
      </c>
      <c r="BJ473">
        <v>154823</v>
      </c>
      <c r="BK473">
        <v>154187</v>
      </c>
      <c r="BL473">
        <v>153489</v>
      </c>
      <c r="BM473">
        <v>153950</v>
      </c>
      <c r="BN473">
        <v>155568</v>
      </c>
      <c r="BO473">
        <v>157071</v>
      </c>
      <c r="BP473">
        <v>158457</v>
      </c>
      <c r="BQ473">
        <v>159791</v>
      </c>
      <c r="BR473">
        <v>161078</v>
      </c>
      <c r="BS473">
        <v>162329</v>
      </c>
      <c r="BT473">
        <v>163552</v>
      </c>
      <c r="BU473">
        <v>164743</v>
      </c>
      <c r="BV473">
        <v>165914</v>
      </c>
      <c r="BW473">
        <v>167056</v>
      </c>
      <c r="BX473">
        <v>168170</v>
      </c>
      <c r="BY473">
        <v>169248</v>
      </c>
      <c r="BZ473">
        <v>170277</v>
      </c>
      <c r="CA473">
        <v>171268</v>
      </c>
      <c r="CB473">
        <v>172232</v>
      </c>
      <c r="CC473">
        <v>173170</v>
      </c>
      <c r="CD473">
        <v>174087</v>
      </c>
      <c r="CE473">
        <v>174984</v>
      </c>
      <c r="CF473">
        <v>175887</v>
      </c>
      <c r="CG473">
        <v>176791</v>
      </c>
      <c r="CH473">
        <v>177678</v>
      </c>
      <c r="CI473">
        <v>178559</v>
      </c>
      <c r="CJ473">
        <v>179437</v>
      </c>
      <c r="CK473">
        <v>180321</v>
      </c>
      <c r="CL473">
        <v>181223</v>
      </c>
      <c r="CM473">
        <v>182092</v>
      </c>
      <c r="CN473">
        <v>182926</v>
      </c>
      <c r="CO473">
        <v>183746</v>
      </c>
      <c r="CP473">
        <v>184559</v>
      </c>
      <c r="CQ473">
        <v>185362</v>
      </c>
    </row>
    <row r="474" spans="1:95" x14ac:dyDescent="0.45">
      <c r="A474" t="s">
        <v>483</v>
      </c>
      <c r="B474" s="48" t="s">
        <v>484</v>
      </c>
      <c r="C474" t="s">
        <v>776</v>
      </c>
      <c r="D474" s="48" t="s">
        <v>777</v>
      </c>
      <c r="E474">
        <v>41235</v>
      </c>
      <c r="F474">
        <v>42006</v>
      </c>
      <c r="G474">
        <v>42868</v>
      </c>
      <c r="H474">
        <v>43743</v>
      </c>
      <c r="I474">
        <v>44616</v>
      </c>
      <c r="J474">
        <v>45489</v>
      </c>
      <c r="K474">
        <v>46355</v>
      </c>
      <c r="L474">
        <v>47193</v>
      </c>
      <c r="M474">
        <v>48010</v>
      </c>
      <c r="N474">
        <v>48815</v>
      </c>
      <c r="O474">
        <v>49626</v>
      </c>
      <c r="P474">
        <v>50437</v>
      </c>
      <c r="Q474">
        <v>51249</v>
      </c>
      <c r="R474">
        <v>52054</v>
      </c>
      <c r="S474">
        <v>52852</v>
      </c>
      <c r="T474">
        <v>53629</v>
      </c>
      <c r="U474">
        <v>54390</v>
      </c>
      <c r="V474">
        <v>55157</v>
      </c>
      <c r="W474">
        <v>55929</v>
      </c>
      <c r="X474">
        <v>56727</v>
      </c>
      <c r="Y474">
        <v>57856</v>
      </c>
      <c r="Z474">
        <v>59383</v>
      </c>
      <c r="AA474">
        <v>61003</v>
      </c>
      <c r="AB474">
        <v>62613</v>
      </c>
      <c r="AC474">
        <v>64210</v>
      </c>
      <c r="AD474">
        <v>65815</v>
      </c>
      <c r="AE474">
        <v>67437</v>
      </c>
      <c r="AF474">
        <v>69076</v>
      </c>
      <c r="AG474">
        <v>70724</v>
      </c>
      <c r="AH474">
        <v>72402</v>
      </c>
      <c r="AI474">
        <v>73823</v>
      </c>
      <c r="AJ474">
        <v>74834</v>
      </c>
      <c r="AK474">
        <v>75713</v>
      </c>
      <c r="AL474">
        <v>76559</v>
      </c>
      <c r="AM474">
        <v>77372</v>
      </c>
      <c r="AN474">
        <v>78158</v>
      </c>
      <c r="AO474">
        <v>78906</v>
      </c>
      <c r="AP474">
        <v>79634</v>
      </c>
      <c r="AQ474">
        <v>80361</v>
      </c>
      <c r="AR474">
        <v>81100</v>
      </c>
      <c r="AS474">
        <v>81831</v>
      </c>
      <c r="AT474">
        <v>82471</v>
      </c>
      <c r="AU474">
        <v>83010</v>
      </c>
      <c r="AV474">
        <v>83469</v>
      </c>
      <c r="AW474">
        <v>83846</v>
      </c>
      <c r="AX474">
        <v>84158</v>
      </c>
      <c r="AY474">
        <v>84425</v>
      </c>
      <c r="AZ474">
        <v>84665</v>
      </c>
      <c r="BA474">
        <v>84900</v>
      </c>
      <c r="BB474">
        <v>85155</v>
      </c>
      <c r="BC474">
        <v>85319</v>
      </c>
      <c r="BD474">
        <v>85285</v>
      </c>
      <c r="BE474">
        <v>85121</v>
      </c>
      <c r="BF474">
        <v>84875</v>
      </c>
      <c r="BG474">
        <v>84570</v>
      </c>
      <c r="BH474">
        <v>84211</v>
      </c>
      <c r="BI474">
        <v>83804</v>
      </c>
      <c r="BJ474">
        <v>83358</v>
      </c>
      <c r="BK474">
        <v>82877</v>
      </c>
      <c r="BL474">
        <v>82361</v>
      </c>
      <c r="BM474">
        <v>82450</v>
      </c>
      <c r="BN474">
        <v>83157</v>
      </c>
      <c r="BO474">
        <v>83818</v>
      </c>
      <c r="BP474">
        <v>84416</v>
      </c>
      <c r="BQ474">
        <v>84988</v>
      </c>
      <c r="BR474">
        <v>85537</v>
      </c>
      <c r="BS474">
        <v>86068</v>
      </c>
      <c r="BT474">
        <v>86585</v>
      </c>
      <c r="BU474">
        <v>87089</v>
      </c>
      <c r="BV474">
        <v>87582</v>
      </c>
      <c r="BW474">
        <v>88065</v>
      </c>
      <c r="BX474">
        <v>88533</v>
      </c>
      <c r="BY474">
        <v>88986</v>
      </c>
      <c r="BZ474">
        <v>89414</v>
      </c>
      <c r="CA474">
        <v>89823</v>
      </c>
      <c r="CB474">
        <v>90221</v>
      </c>
      <c r="CC474">
        <v>90612</v>
      </c>
      <c r="CD474">
        <v>90992</v>
      </c>
      <c r="CE474">
        <v>91367</v>
      </c>
      <c r="CF474">
        <v>91750</v>
      </c>
      <c r="CG474">
        <v>92136</v>
      </c>
      <c r="CH474">
        <v>92519</v>
      </c>
      <c r="CI474">
        <v>92897</v>
      </c>
      <c r="CJ474">
        <v>93281</v>
      </c>
      <c r="CK474">
        <v>93674</v>
      </c>
      <c r="CL474">
        <v>94077</v>
      </c>
      <c r="CM474">
        <v>94465</v>
      </c>
      <c r="CN474">
        <v>94841</v>
      </c>
      <c r="CO474">
        <v>95215</v>
      </c>
      <c r="CP474">
        <v>95589</v>
      </c>
      <c r="CQ474">
        <v>95959</v>
      </c>
    </row>
    <row r="475" spans="1:95" x14ac:dyDescent="0.45">
      <c r="A475" t="s">
        <v>483</v>
      </c>
      <c r="B475" s="48" t="s">
        <v>484</v>
      </c>
      <c r="C475" t="s">
        <v>774</v>
      </c>
      <c r="D475" s="48" t="s">
        <v>775</v>
      </c>
      <c r="E475">
        <v>28290</v>
      </c>
      <c r="F475">
        <v>29305</v>
      </c>
      <c r="G475">
        <v>30324</v>
      </c>
      <c r="H475">
        <v>31352</v>
      </c>
      <c r="I475">
        <v>32392</v>
      </c>
      <c r="J475">
        <v>33443</v>
      </c>
      <c r="K475">
        <v>34489</v>
      </c>
      <c r="L475">
        <v>35526</v>
      </c>
      <c r="M475">
        <v>36553</v>
      </c>
      <c r="N475">
        <v>37589</v>
      </c>
      <c r="O475">
        <v>38739</v>
      </c>
      <c r="P475">
        <v>40029</v>
      </c>
      <c r="Q475">
        <v>41370</v>
      </c>
      <c r="R475">
        <v>42727</v>
      </c>
      <c r="S475">
        <v>44087</v>
      </c>
      <c r="T475">
        <v>45428</v>
      </c>
      <c r="U475">
        <v>46776</v>
      </c>
      <c r="V475">
        <v>48141</v>
      </c>
      <c r="W475">
        <v>49495</v>
      </c>
      <c r="X475">
        <v>50909</v>
      </c>
      <c r="Y475">
        <v>52285</v>
      </c>
      <c r="Z475">
        <v>53519</v>
      </c>
      <c r="AA475">
        <v>54708</v>
      </c>
      <c r="AB475">
        <v>55895</v>
      </c>
      <c r="AC475">
        <v>57092</v>
      </c>
      <c r="AD475">
        <v>58302</v>
      </c>
      <c r="AE475">
        <v>59528</v>
      </c>
      <c r="AF475">
        <v>60782</v>
      </c>
      <c r="AG475">
        <v>62075</v>
      </c>
      <c r="AH475">
        <v>63397</v>
      </c>
      <c r="AI475">
        <v>64787</v>
      </c>
      <c r="AJ475">
        <v>66239</v>
      </c>
      <c r="AK475">
        <v>67680</v>
      </c>
      <c r="AL475">
        <v>69095</v>
      </c>
      <c r="AM475">
        <v>70496</v>
      </c>
      <c r="AN475">
        <v>71896</v>
      </c>
      <c r="AO475">
        <v>73263</v>
      </c>
      <c r="AP475">
        <v>74581</v>
      </c>
      <c r="AQ475">
        <v>75876</v>
      </c>
      <c r="AR475">
        <v>77189</v>
      </c>
      <c r="AS475">
        <v>78234</v>
      </c>
      <c r="AT475">
        <v>78858</v>
      </c>
      <c r="AU475">
        <v>79305</v>
      </c>
      <c r="AV475">
        <v>79668</v>
      </c>
      <c r="AW475">
        <v>79964</v>
      </c>
      <c r="AX475">
        <v>80207</v>
      </c>
      <c r="AY475">
        <v>80414</v>
      </c>
      <c r="AZ475">
        <v>80602</v>
      </c>
      <c r="BA475">
        <v>80793</v>
      </c>
      <c r="BB475">
        <v>81018</v>
      </c>
      <c r="BC475">
        <v>81203</v>
      </c>
      <c r="BD475">
        <v>81258</v>
      </c>
      <c r="BE475">
        <v>81210</v>
      </c>
      <c r="BF475">
        <v>81091</v>
      </c>
      <c r="BG475">
        <v>80916</v>
      </c>
      <c r="BH475">
        <v>80694</v>
      </c>
      <c r="BI475">
        <v>80429</v>
      </c>
      <c r="BJ475">
        <v>80132</v>
      </c>
      <c r="BK475">
        <v>79802</v>
      </c>
      <c r="BL475">
        <v>79447</v>
      </c>
      <c r="BM475">
        <v>79708</v>
      </c>
      <c r="BN475">
        <v>80573</v>
      </c>
      <c r="BO475">
        <v>81362</v>
      </c>
      <c r="BP475">
        <v>82090</v>
      </c>
      <c r="BQ475">
        <v>82789</v>
      </c>
      <c r="BR475">
        <v>83462</v>
      </c>
      <c r="BS475">
        <v>84117</v>
      </c>
      <c r="BT475">
        <v>84754</v>
      </c>
      <c r="BU475">
        <v>85373</v>
      </c>
      <c r="BV475">
        <v>85981</v>
      </c>
      <c r="BW475">
        <v>86570</v>
      </c>
      <c r="BX475">
        <v>87144</v>
      </c>
      <c r="BY475">
        <v>87697</v>
      </c>
      <c r="BZ475">
        <v>88222</v>
      </c>
      <c r="CA475">
        <v>88730</v>
      </c>
      <c r="CB475">
        <v>89219</v>
      </c>
      <c r="CC475">
        <v>89691</v>
      </c>
      <c r="CD475">
        <v>90150</v>
      </c>
      <c r="CE475">
        <v>90597</v>
      </c>
      <c r="CF475">
        <v>91041</v>
      </c>
      <c r="CG475">
        <v>91484</v>
      </c>
      <c r="CH475">
        <v>91913</v>
      </c>
      <c r="CI475">
        <v>92340</v>
      </c>
      <c r="CJ475">
        <v>92760</v>
      </c>
      <c r="CK475">
        <v>93177</v>
      </c>
      <c r="CL475">
        <v>93604</v>
      </c>
      <c r="CM475">
        <v>94013</v>
      </c>
      <c r="CN475">
        <v>94398</v>
      </c>
      <c r="CO475">
        <v>94772</v>
      </c>
      <c r="CP475">
        <v>95138</v>
      </c>
      <c r="CQ475">
        <v>95499</v>
      </c>
    </row>
    <row r="476" spans="1:95" x14ac:dyDescent="0.45">
      <c r="A476" t="s">
        <v>483</v>
      </c>
      <c r="B476" s="48" t="s">
        <v>484</v>
      </c>
      <c r="C476" t="s">
        <v>768</v>
      </c>
      <c r="D476" s="48" t="s">
        <v>769</v>
      </c>
      <c r="E476">
        <v>69525</v>
      </c>
      <c r="F476">
        <v>71311</v>
      </c>
      <c r="G476">
        <v>73192</v>
      </c>
      <c r="H476">
        <v>75095</v>
      </c>
      <c r="I476">
        <v>77008</v>
      </c>
      <c r="J476">
        <v>78932</v>
      </c>
      <c r="K476">
        <v>80844</v>
      </c>
      <c r="L476">
        <v>82719</v>
      </c>
      <c r="M476">
        <v>84563</v>
      </c>
      <c r="N476">
        <v>86404</v>
      </c>
      <c r="O476">
        <v>88365</v>
      </c>
      <c r="P476">
        <v>90466</v>
      </c>
      <c r="Q476">
        <v>92619</v>
      </c>
      <c r="R476">
        <v>94781</v>
      </c>
      <c r="S476">
        <v>96939</v>
      </c>
      <c r="T476">
        <v>99057</v>
      </c>
      <c r="U476">
        <v>101166</v>
      </c>
      <c r="V476">
        <v>103298</v>
      </c>
      <c r="W476">
        <v>105424</v>
      </c>
      <c r="X476">
        <v>107636</v>
      </c>
      <c r="Y476">
        <v>110141</v>
      </c>
      <c r="Z476">
        <v>112902</v>
      </c>
      <c r="AA476">
        <v>115711</v>
      </c>
      <c r="AB476">
        <v>118508</v>
      </c>
      <c r="AC476">
        <v>121302</v>
      </c>
      <c r="AD476">
        <v>124117</v>
      </c>
      <c r="AE476">
        <v>126965</v>
      </c>
      <c r="AF476">
        <v>129858</v>
      </c>
      <c r="AG476">
        <v>132799</v>
      </c>
      <c r="AH476">
        <v>135799</v>
      </c>
      <c r="AI476">
        <v>138610</v>
      </c>
      <c r="AJ476">
        <v>141073</v>
      </c>
      <c r="AK476">
        <v>143393</v>
      </c>
      <c r="AL476">
        <v>145654</v>
      </c>
      <c r="AM476">
        <v>147868</v>
      </c>
      <c r="AN476">
        <v>150054</v>
      </c>
      <c r="AO476">
        <v>152169</v>
      </c>
      <c r="AP476">
        <v>154215</v>
      </c>
      <c r="AQ476">
        <v>156237</v>
      </c>
      <c r="AR476">
        <v>158289</v>
      </c>
      <c r="AS476">
        <v>160065</v>
      </c>
      <c r="AT476">
        <v>161329</v>
      </c>
      <c r="AU476">
        <v>162315</v>
      </c>
      <c r="AV476">
        <v>163137</v>
      </c>
      <c r="AW476">
        <v>163810</v>
      </c>
      <c r="AX476">
        <v>164365</v>
      </c>
      <c r="AY476">
        <v>164839</v>
      </c>
      <c r="AZ476">
        <v>165267</v>
      </c>
      <c r="BA476">
        <v>165693</v>
      </c>
      <c r="BB476">
        <v>166173</v>
      </c>
      <c r="BC476">
        <v>166522</v>
      </c>
      <c r="BD476">
        <v>166543</v>
      </c>
      <c r="BE476">
        <v>166331</v>
      </c>
      <c r="BF476">
        <v>165966</v>
      </c>
      <c r="BG476">
        <v>165486</v>
      </c>
      <c r="BH476">
        <v>164905</v>
      </c>
      <c r="BI476">
        <v>164233</v>
      </c>
      <c r="BJ476">
        <v>163490</v>
      </c>
      <c r="BK476">
        <v>162679</v>
      </c>
      <c r="BL476">
        <v>161808</v>
      </c>
      <c r="BM476">
        <v>162158</v>
      </c>
      <c r="BN476">
        <v>163730</v>
      </c>
      <c r="BO476">
        <v>165180</v>
      </c>
      <c r="BP476">
        <v>166506</v>
      </c>
      <c r="BQ476">
        <v>167777</v>
      </c>
      <c r="BR476">
        <v>168999</v>
      </c>
      <c r="BS476">
        <v>170185</v>
      </c>
      <c r="BT476">
        <v>171339</v>
      </c>
      <c r="BU476">
        <v>172462</v>
      </c>
      <c r="BV476">
        <v>173563</v>
      </c>
      <c r="BW476">
        <v>174635</v>
      </c>
      <c r="BX476">
        <v>175677</v>
      </c>
      <c r="BY476">
        <v>176683</v>
      </c>
      <c r="BZ476">
        <v>177636</v>
      </c>
      <c r="CA476">
        <v>178553</v>
      </c>
      <c r="CB476">
        <v>179440</v>
      </c>
      <c r="CC476">
        <v>180303</v>
      </c>
      <c r="CD476">
        <v>181142</v>
      </c>
      <c r="CE476">
        <v>181964</v>
      </c>
      <c r="CF476">
        <v>182791</v>
      </c>
      <c r="CG476">
        <v>183620</v>
      </c>
      <c r="CH476">
        <v>184432</v>
      </c>
      <c r="CI476">
        <v>185237</v>
      </c>
      <c r="CJ476">
        <v>186041</v>
      </c>
      <c r="CK476">
        <v>186851</v>
      </c>
      <c r="CL476">
        <v>187681</v>
      </c>
      <c r="CM476">
        <v>188478</v>
      </c>
      <c r="CN476">
        <v>189239</v>
      </c>
      <c r="CO476">
        <v>189987</v>
      </c>
      <c r="CP476">
        <v>190727</v>
      </c>
      <c r="CQ476">
        <v>191458</v>
      </c>
    </row>
    <row r="477" spans="1:95" x14ac:dyDescent="0.45">
      <c r="A477" t="s">
        <v>240</v>
      </c>
      <c r="B477" s="48" t="s">
        <v>482</v>
      </c>
      <c r="C477" t="s">
        <v>770</v>
      </c>
      <c r="D477" s="48" t="s">
        <v>771</v>
      </c>
      <c r="E477">
        <v>2799005</v>
      </c>
      <c r="F477">
        <v>2856329</v>
      </c>
      <c r="G477">
        <v>2913907</v>
      </c>
      <c r="H477">
        <v>2971158</v>
      </c>
      <c r="I477">
        <v>3031468</v>
      </c>
      <c r="J477">
        <v>3105794</v>
      </c>
      <c r="K477">
        <v>3180606</v>
      </c>
      <c r="L477">
        <v>3255777</v>
      </c>
      <c r="M477">
        <v>3330918</v>
      </c>
      <c r="N477">
        <v>3404906</v>
      </c>
      <c r="O477">
        <v>3478614</v>
      </c>
      <c r="P477">
        <v>3552246</v>
      </c>
      <c r="Q477">
        <v>3626955</v>
      </c>
      <c r="R477">
        <v>3703436</v>
      </c>
      <c r="S477">
        <v>3779578</v>
      </c>
      <c r="T477">
        <v>3853440</v>
      </c>
      <c r="U477">
        <v>3917572</v>
      </c>
      <c r="V477">
        <v>3984175</v>
      </c>
      <c r="W477">
        <v>4062836</v>
      </c>
      <c r="X477">
        <v>4144188</v>
      </c>
      <c r="Y477">
        <v>4228174</v>
      </c>
      <c r="Z477">
        <v>4312820</v>
      </c>
      <c r="AA477">
        <v>4389758</v>
      </c>
      <c r="AB477">
        <v>4474415</v>
      </c>
      <c r="AC477">
        <v>4576807</v>
      </c>
      <c r="AD477">
        <v>4682577</v>
      </c>
      <c r="AE477">
        <v>4788093</v>
      </c>
      <c r="AF477">
        <v>4894760</v>
      </c>
      <c r="AG477">
        <v>5005612</v>
      </c>
      <c r="AH477">
        <v>5119566</v>
      </c>
      <c r="AI477">
        <v>5235090</v>
      </c>
      <c r="AJ477">
        <v>5348148</v>
      </c>
      <c r="AK477">
        <v>5460543</v>
      </c>
      <c r="AL477">
        <v>5575735</v>
      </c>
      <c r="AM477">
        <v>5692779</v>
      </c>
      <c r="AN477">
        <v>5810961</v>
      </c>
      <c r="AO477">
        <v>5927939</v>
      </c>
      <c r="AP477">
        <v>6045272</v>
      </c>
      <c r="AQ477">
        <v>6164514</v>
      </c>
      <c r="AR477">
        <v>6283202</v>
      </c>
      <c r="AS477">
        <v>6394840</v>
      </c>
      <c r="AT477">
        <v>6503226</v>
      </c>
      <c r="AU477">
        <v>6612722</v>
      </c>
      <c r="AV477">
        <v>6724123</v>
      </c>
      <c r="AW477">
        <v>6837103</v>
      </c>
      <c r="AX477">
        <v>6947830</v>
      </c>
      <c r="AY477">
        <v>7056682</v>
      </c>
      <c r="AZ477">
        <v>7166229</v>
      </c>
      <c r="BA477">
        <v>7273185</v>
      </c>
      <c r="BB477">
        <v>7377333</v>
      </c>
      <c r="BC477">
        <v>7481623</v>
      </c>
      <c r="BD477">
        <v>7588213</v>
      </c>
      <c r="BE477">
        <v>7695720</v>
      </c>
      <c r="BF477">
        <v>7799687</v>
      </c>
      <c r="BG477">
        <v>7898258</v>
      </c>
      <c r="BH477">
        <v>7990503</v>
      </c>
      <c r="BI477">
        <v>8082483</v>
      </c>
      <c r="BJ477">
        <v>8171020</v>
      </c>
      <c r="BK477">
        <v>8245289</v>
      </c>
      <c r="BL477">
        <v>8305778</v>
      </c>
      <c r="BM477">
        <v>8359982</v>
      </c>
      <c r="BN477">
        <v>8404235</v>
      </c>
      <c r="BO477">
        <v>8448114</v>
      </c>
      <c r="BP477">
        <v>8500912</v>
      </c>
      <c r="BQ477">
        <v>8551226</v>
      </c>
      <c r="BR477">
        <v>8597173</v>
      </c>
      <c r="BS477">
        <v>8637828</v>
      </c>
      <c r="BT477">
        <v>8672828</v>
      </c>
      <c r="BU477">
        <v>8702101</v>
      </c>
      <c r="BV477">
        <v>8726111</v>
      </c>
      <c r="BW477">
        <v>8744707</v>
      </c>
      <c r="BX477">
        <v>8757886</v>
      </c>
      <c r="BY477">
        <v>8765530</v>
      </c>
      <c r="BZ477">
        <v>8767736</v>
      </c>
      <c r="CA477">
        <v>8764553</v>
      </c>
      <c r="CB477">
        <v>8756019</v>
      </c>
      <c r="CC477">
        <v>8741542</v>
      </c>
      <c r="CD477">
        <v>8721580</v>
      </c>
      <c r="CE477">
        <v>8696665</v>
      </c>
      <c r="CF477">
        <v>8666917</v>
      </c>
      <c r="CG477">
        <v>8633056</v>
      </c>
      <c r="CH477">
        <v>8594829</v>
      </c>
      <c r="CI477">
        <v>8552838</v>
      </c>
      <c r="CJ477">
        <v>8507019</v>
      </c>
      <c r="CK477">
        <v>8457508</v>
      </c>
      <c r="CL477">
        <v>8404622</v>
      </c>
      <c r="CM477">
        <v>8348478</v>
      </c>
      <c r="CN477">
        <v>8288821</v>
      </c>
      <c r="CO477">
        <v>8226247</v>
      </c>
      <c r="CP477">
        <v>8161141</v>
      </c>
      <c r="CQ477">
        <v>8093275</v>
      </c>
    </row>
    <row r="478" spans="1:95" x14ac:dyDescent="0.45">
      <c r="A478" t="s">
        <v>240</v>
      </c>
      <c r="B478" s="48" t="s">
        <v>482</v>
      </c>
      <c r="C478" t="s">
        <v>772</v>
      </c>
      <c r="D478" s="48" t="s">
        <v>773</v>
      </c>
      <c r="E478">
        <v>1264650</v>
      </c>
      <c r="F478">
        <v>1329872</v>
      </c>
      <c r="G478">
        <v>1398137</v>
      </c>
      <c r="H478">
        <v>1469106</v>
      </c>
      <c r="I478">
        <v>1539641</v>
      </c>
      <c r="J478">
        <v>1599171</v>
      </c>
      <c r="K478">
        <v>1660352</v>
      </c>
      <c r="L478">
        <v>1723085</v>
      </c>
      <c r="M478">
        <v>1787193</v>
      </c>
      <c r="N478">
        <v>1852175</v>
      </c>
      <c r="O478">
        <v>1918352</v>
      </c>
      <c r="P478">
        <v>1986109</v>
      </c>
      <c r="Q478">
        <v>2055878</v>
      </c>
      <c r="R478">
        <v>2128195</v>
      </c>
      <c r="S478">
        <v>2201619</v>
      </c>
      <c r="T478">
        <v>2275291</v>
      </c>
      <c r="U478">
        <v>2344832</v>
      </c>
      <c r="V478">
        <v>2417340</v>
      </c>
      <c r="W478">
        <v>2498698</v>
      </c>
      <c r="X478">
        <v>2583609</v>
      </c>
      <c r="Y478">
        <v>2672038</v>
      </c>
      <c r="Z478">
        <v>2762828</v>
      </c>
      <c r="AA478">
        <v>2850483</v>
      </c>
      <c r="AB478">
        <v>2945227</v>
      </c>
      <c r="AC478">
        <v>3053875</v>
      </c>
      <c r="AD478">
        <v>3167116</v>
      </c>
      <c r="AE478">
        <v>3282725</v>
      </c>
      <c r="AF478">
        <v>3401725</v>
      </c>
      <c r="AG478">
        <v>3526487</v>
      </c>
      <c r="AH478">
        <v>3655980</v>
      </c>
      <c r="AI478">
        <v>3789683</v>
      </c>
      <c r="AJ478">
        <v>3924436</v>
      </c>
      <c r="AK478">
        <v>4061723</v>
      </c>
      <c r="AL478">
        <v>4204026</v>
      </c>
      <c r="AM478">
        <v>4350939</v>
      </c>
      <c r="AN478">
        <v>4502035</v>
      </c>
      <c r="AO478">
        <v>4655587</v>
      </c>
      <c r="AP478">
        <v>4812482</v>
      </c>
      <c r="AQ478">
        <v>4974631</v>
      </c>
      <c r="AR478">
        <v>5139763</v>
      </c>
      <c r="AS478">
        <v>5302752</v>
      </c>
      <c r="AT478">
        <v>5466196</v>
      </c>
      <c r="AU478">
        <v>5634193</v>
      </c>
      <c r="AV478">
        <v>5801719</v>
      </c>
      <c r="AW478">
        <v>5970299</v>
      </c>
      <c r="AX478">
        <v>6139799</v>
      </c>
      <c r="AY478">
        <v>6310777</v>
      </c>
      <c r="AZ478">
        <v>6485811</v>
      </c>
      <c r="BA478">
        <v>6661989</v>
      </c>
      <c r="BB478">
        <v>6838278</v>
      </c>
      <c r="BC478">
        <v>7018489</v>
      </c>
      <c r="BD478">
        <v>7203913</v>
      </c>
      <c r="BE478">
        <v>7393927</v>
      </c>
      <c r="BF478">
        <v>7587650</v>
      </c>
      <c r="BG478">
        <v>7783467</v>
      </c>
      <c r="BH478">
        <v>7981240</v>
      </c>
      <c r="BI478">
        <v>8186277</v>
      </c>
      <c r="BJ478">
        <v>8396337</v>
      </c>
      <c r="BK478">
        <v>8600396</v>
      </c>
      <c r="BL478">
        <v>8798025</v>
      </c>
      <c r="BM478">
        <v>8997343</v>
      </c>
      <c r="BN478">
        <v>9194415</v>
      </c>
      <c r="BO478">
        <v>9399763</v>
      </c>
      <c r="BP478">
        <v>9623926</v>
      </c>
      <c r="BQ478">
        <v>9855133</v>
      </c>
      <c r="BR478">
        <v>10090708</v>
      </c>
      <c r="BS478">
        <v>10330150</v>
      </c>
      <c r="BT478">
        <v>10573179</v>
      </c>
      <c r="BU478">
        <v>10819404</v>
      </c>
      <c r="BV478">
        <v>11069068</v>
      </c>
      <c r="BW478">
        <v>11322546</v>
      </c>
      <c r="BX478">
        <v>11579493</v>
      </c>
      <c r="BY478">
        <v>11839854</v>
      </c>
      <c r="BZ478">
        <v>12103353</v>
      </c>
      <c r="CA478">
        <v>12369620</v>
      </c>
      <c r="CB478">
        <v>12638218</v>
      </c>
      <c r="CC478">
        <v>12908801</v>
      </c>
      <c r="CD478">
        <v>13180381</v>
      </c>
      <c r="CE478">
        <v>13452542</v>
      </c>
      <c r="CF478">
        <v>13724168</v>
      </c>
      <c r="CG478">
        <v>13993814</v>
      </c>
      <c r="CH478">
        <v>14261935</v>
      </c>
      <c r="CI478">
        <v>14528006</v>
      </c>
      <c r="CJ478">
        <v>14792221</v>
      </c>
      <c r="CK478">
        <v>15054510</v>
      </c>
      <c r="CL478">
        <v>15314467</v>
      </c>
      <c r="CM478">
        <v>15571977</v>
      </c>
      <c r="CN478">
        <v>15826919</v>
      </c>
      <c r="CO478">
        <v>16079403</v>
      </c>
      <c r="CP478">
        <v>16329873</v>
      </c>
      <c r="CQ478">
        <v>16577582</v>
      </c>
    </row>
    <row r="479" spans="1:95" x14ac:dyDescent="0.45">
      <c r="A479" t="s">
        <v>240</v>
      </c>
      <c r="B479" s="48" t="s">
        <v>482</v>
      </c>
      <c r="C479" t="s">
        <v>776</v>
      </c>
      <c r="D479" s="48" t="s">
        <v>777</v>
      </c>
      <c r="E479">
        <v>2080939</v>
      </c>
      <c r="F479">
        <v>2143254</v>
      </c>
      <c r="G479">
        <v>2207132</v>
      </c>
      <c r="H479">
        <v>2271997</v>
      </c>
      <c r="I479">
        <v>2337969</v>
      </c>
      <c r="J479">
        <v>2405310</v>
      </c>
      <c r="K479">
        <v>2473543</v>
      </c>
      <c r="L479">
        <v>2542570</v>
      </c>
      <c r="M479">
        <v>2612072</v>
      </c>
      <c r="N479">
        <v>2681131</v>
      </c>
      <c r="O479">
        <v>2750460</v>
      </c>
      <c r="P479">
        <v>2820532</v>
      </c>
      <c r="Q479">
        <v>2892206</v>
      </c>
      <c r="R479">
        <v>2966137</v>
      </c>
      <c r="S479">
        <v>3040337</v>
      </c>
      <c r="T479">
        <v>3113317</v>
      </c>
      <c r="U479">
        <v>3179840</v>
      </c>
      <c r="V479">
        <v>3249031</v>
      </c>
      <c r="W479">
        <v>3327807</v>
      </c>
      <c r="X479">
        <v>3409103</v>
      </c>
      <c r="Y479">
        <v>3492360</v>
      </c>
      <c r="Z479">
        <v>3575515</v>
      </c>
      <c r="AA479">
        <v>3648655</v>
      </c>
      <c r="AB479">
        <v>3730047</v>
      </c>
      <c r="AC479">
        <v>3832400</v>
      </c>
      <c r="AD479">
        <v>3939220</v>
      </c>
      <c r="AE479">
        <v>4046786</v>
      </c>
      <c r="AF479">
        <v>4156371</v>
      </c>
      <c r="AG479">
        <v>4271047</v>
      </c>
      <c r="AH479">
        <v>4389664</v>
      </c>
      <c r="AI479">
        <v>4511154</v>
      </c>
      <c r="AJ479">
        <v>4631394</v>
      </c>
      <c r="AK479">
        <v>4752217</v>
      </c>
      <c r="AL479">
        <v>4877025</v>
      </c>
      <c r="AM479">
        <v>5005961</v>
      </c>
      <c r="AN479">
        <v>5138533</v>
      </c>
      <c r="AO479">
        <v>5271731</v>
      </c>
      <c r="AP479">
        <v>5406758</v>
      </c>
      <c r="AQ479">
        <v>5545359</v>
      </c>
      <c r="AR479">
        <v>5685292</v>
      </c>
      <c r="AS479">
        <v>5820706</v>
      </c>
      <c r="AT479">
        <v>5954733</v>
      </c>
      <c r="AU479">
        <v>6091516</v>
      </c>
      <c r="AV479">
        <v>6228913</v>
      </c>
      <c r="AW479">
        <v>6367420</v>
      </c>
      <c r="AX479">
        <v>6505127</v>
      </c>
      <c r="AY479">
        <v>6642626</v>
      </c>
      <c r="AZ479">
        <v>6782532</v>
      </c>
      <c r="BA479">
        <v>6921788</v>
      </c>
      <c r="BB479">
        <v>7059729</v>
      </c>
      <c r="BC479">
        <v>7199889</v>
      </c>
      <c r="BD479">
        <v>7344104</v>
      </c>
      <c r="BE479">
        <v>7491294</v>
      </c>
      <c r="BF479">
        <v>7638663</v>
      </c>
      <c r="BG479">
        <v>7784435</v>
      </c>
      <c r="BH479">
        <v>7928078</v>
      </c>
      <c r="BI479">
        <v>8075277</v>
      </c>
      <c r="BJ479">
        <v>8223378</v>
      </c>
      <c r="BK479">
        <v>8361649</v>
      </c>
      <c r="BL479">
        <v>8489879</v>
      </c>
      <c r="BM479">
        <v>8613994</v>
      </c>
      <c r="BN479">
        <v>8730024</v>
      </c>
      <c r="BO479">
        <v>8851469</v>
      </c>
      <c r="BP479">
        <v>8989012</v>
      </c>
      <c r="BQ479">
        <v>9129191</v>
      </c>
      <c r="BR479">
        <v>9269231</v>
      </c>
      <c r="BS479">
        <v>9408450</v>
      </c>
      <c r="BT479">
        <v>9546540</v>
      </c>
      <c r="BU479">
        <v>9683281</v>
      </c>
      <c r="BV479">
        <v>9819041</v>
      </c>
      <c r="BW479">
        <v>9953962</v>
      </c>
      <c r="BX479">
        <v>10087864</v>
      </c>
      <c r="BY479">
        <v>10220658</v>
      </c>
      <c r="BZ479">
        <v>10352274</v>
      </c>
      <c r="CA479">
        <v>10482560</v>
      </c>
      <c r="CB479">
        <v>10611323</v>
      </c>
      <c r="CC479">
        <v>10738104</v>
      </c>
      <c r="CD479">
        <v>10862654</v>
      </c>
      <c r="CE479">
        <v>10985019</v>
      </c>
      <c r="CF479">
        <v>11104698</v>
      </c>
      <c r="CG479">
        <v>11221344</v>
      </c>
      <c r="CH479">
        <v>11335045</v>
      </c>
      <c r="CI479">
        <v>11445845</v>
      </c>
      <c r="CJ479">
        <v>11553815</v>
      </c>
      <c r="CK479">
        <v>11658970</v>
      </c>
      <c r="CL479">
        <v>11761263</v>
      </c>
      <c r="CM479">
        <v>11860704</v>
      </c>
      <c r="CN479">
        <v>11957102</v>
      </c>
      <c r="CO479">
        <v>12050805</v>
      </c>
      <c r="CP479">
        <v>12142220</v>
      </c>
      <c r="CQ479">
        <v>12230833</v>
      </c>
    </row>
    <row r="480" spans="1:95" x14ac:dyDescent="0.45">
      <c r="A480" t="s">
        <v>240</v>
      </c>
      <c r="B480" s="48" t="s">
        <v>482</v>
      </c>
      <c r="C480" t="s">
        <v>774</v>
      </c>
      <c r="D480" s="48" t="s">
        <v>775</v>
      </c>
      <c r="E480">
        <v>1982716</v>
      </c>
      <c r="F480">
        <v>2042947</v>
      </c>
      <c r="G480">
        <v>2104912</v>
      </c>
      <c r="H480">
        <v>2168267</v>
      </c>
      <c r="I480">
        <v>2233140</v>
      </c>
      <c r="J480">
        <v>2299655</v>
      </c>
      <c r="K480">
        <v>2367415</v>
      </c>
      <c r="L480">
        <v>2436292</v>
      </c>
      <c r="M480">
        <v>2506039</v>
      </c>
      <c r="N480">
        <v>2575950</v>
      </c>
      <c r="O480">
        <v>2646506</v>
      </c>
      <c r="P480">
        <v>2717823</v>
      </c>
      <c r="Q480">
        <v>2790627</v>
      </c>
      <c r="R480">
        <v>2865494</v>
      </c>
      <c r="S480">
        <v>2940860</v>
      </c>
      <c r="T480">
        <v>3015414</v>
      </c>
      <c r="U480">
        <v>3082564</v>
      </c>
      <c r="V480">
        <v>3152484</v>
      </c>
      <c r="W480">
        <v>3233727</v>
      </c>
      <c r="X480">
        <v>3318694</v>
      </c>
      <c r="Y480">
        <v>3407852</v>
      </c>
      <c r="Z480">
        <v>3500133</v>
      </c>
      <c r="AA480">
        <v>3591586</v>
      </c>
      <c r="AB480">
        <v>3689595</v>
      </c>
      <c r="AC480">
        <v>3798282</v>
      </c>
      <c r="AD480">
        <v>3910473</v>
      </c>
      <c r="AE480">
        <v>4024032</v>
      </c>
      <c r="AF480">
        <v>4140114</v>
      </c>
      <c r="AG480">
        <v>4261052</v>
      </c>
      <c r="AH480">
        <v>4385882</v>
      </c>
      <c r="AI480">
        <v>4513619</v>
      </c>
      <c r="AJ480">
        <v>4641190</v>
      </c>
      <c r="AK480">
        <v>4770049</v>
      </c>
      <c r="AL480">
        <v>4902736</v>
      </c>
      <c r="AM480">
        <v>5037757</v>
      </c>
      <c r="AN480">
        <v>5174463</v>
      </c>
      <c r="AO480">
        <v>5311795</v>
      </c>
      <c r="AP480">
        <v>5450996</v>
      </c>
      <c r="AQ480">
        <v>5593786</v>
      </c>
      <c r="AR480">
        <v>5737673</v>
      </c>
      <c r="AS480">
        <v>5876886</v>
      </c>
      <c r="AT480">
        <v>6014689</v>
      </c>
      <c r="AU480">
        <v>6155399</v>
      </c>
      <c r="AV480">
        <v>6296929</v>
      </c>
      <c r="AW480">
        <v>6439982</v>
      </c>
      <c r="AX480">
        <v>6582502</v>
      </c>
      <c r="AY480">
        <v>6724833</v>
      </c>
      <c r="AZ480">
        <v>6869508</v>
      </c>
      <c r="BA480">
        <v>7013386</v>
      </c>
      <c r="BB480">
        <v>7155882</v>
      </c>
      <c r="BC480">
        <v>7300223</v>
      </c>
      <c r="BD480">
        <v>7448022</v>
      </c>
      <c r="BE480">
        <v>7598353</v>
      </c>
      <c r="BF480">
        <v>7748674</v>
      </c>
      <c r="BG480">
        <v>7897290</v>
      </c>
      <c r="BH480">
        <v>8043665</v>
      </c>
      <c r="BI480">
        <v>8193483</v>
      </c>
      <c r="BJ480">
        <v>8343979</v>
      </c>
      <c r="BK480">
        <v>8484036</v>
      </c>
      <c r="BL480">
        <v>8613924</v>
      </c>
      <c r="BM480">
        <v>8743331</v>
      </c>
      <c r="BN480">
        <v>8868626</v>
      </c>
      <c r="BO480">
        <v>8996408</v>
      </c>
      <c r="BP480">
        <v>9135826</v>
      </c>
      <c r="BQ480">
        <v>9277168</v>
      </c>
      <c r="BR480">
        <v>9418650</v>
      </c>
      <c r="BS480">
        <v>9559528</v>
      </c>
      <c r="BT480">
        <v>9699467</v>
      </c>
      <c r="BU480">
        <v>9838224</v>
      </c>
      <c r="BV480">
        <v>9976138</v>
      </c>
      <c r="BW480">
        <v>10113291</v>
      </c>
      <c r="BX480">
        <v>10249515</v>
      </c>
      <c r="BY480">
        <v>10384726</v>
      </c>
      <c r="BZ480">
        <v>10518815</v>
      </c>
      <c r="CA480">
        <v>10651613</v>
      </c>
      <c r="CB480">
        <v>10782914</v>
      </c>
      <c r="CC480">
        <v>10912239</v>
      </c>
      <c r="CD480">
        <v>11039307</v>
      </c>
      <c r="CE480">
        <v>11164188</v>
      </c>
      <c r="CF480">
        <v>11286387</v>
      </c>
      <c r="CG480">
        <v>11405526</v>
      </c>
      <c r="CH480">
        <v>11521719</v>
      </c>
      <c r="CI480">
        <v>11634999</v>
      </c>
      <c r="CJ480">
        <v>11745425</v>
      </c>
      <c r="CK480">
        <v>11853048</v>
      </c>
      <c r="CL480">
        <v>11957826</v>
      </c>
      <c r="CM480">
        <v>12059751</v>
      </c>
      <c r="CN480">
        <v>12158638</v>
      </c>
      <c r="CO480">
        <v>12254845</v>
      </c>
      <c r="CP480">
        <v>12348794</v>
      </c>
      <c r="CQ480">
        <v>12440024</v>
      </c>
    </row>
    <row r="481" spans="1:95" x14ac:dyDescent="0.45">
      <c r="A481" t="s">
        <v>240</v>
      </c>
      <c r="B481" s="48" t="s">
        <v>482</v>
      </c>
      <c r="C481" t="s">
        <v>768</v>
      </c>
      <c r="D481" s="48" t="s">
        <v>769</v>
      </c>
      <c r="E481">
        <v>4063655</v>
      </c>
      <c r="F481">
        <v>4186201</v>
      </c>
      <c r="G481">
        <v>4312044</v>
      </c>
      <c r="H481">
        <v>4440264</v>
      </c>
      <c r="I481">
        <v>4571109</v>
      </c>
      <c r="J481">
        <v>4704965</v>
      </c>
      <c r="K481">
        <v>4840958</v>
      </c>
      <c r="L481">
        <v>4978862</v>
      </c>
      <c r="M481">
        <v>5118111</v>
      </c>
      <c r="N481">
        <v>5257081</v>
      </c>
      <c r="O481">
        <v>5396966</v>
      </c>
      <c r="P481">
        <v>5538355</v>
      </c>
      <c r="Q481">
        <v>5682833</v>
      </c>
      <c r="R481">
        <v>5831631</v>
      </c>
      <c r="S481">
        <v>5981197</v>
      </c>
      <c r="T481">
        <v>6128731</v>
      </c>
      <c r="U481">
        <v>6262404</v>
      </c>
      <c r="V481">
        <v>6401515</v>
      </c>
      <c r="W481">
        <v>6561534</v>
      </c>
      <c r="X481">
        <v>6727797</v>
      </c>
      <c r="Y481">
        <v>6900212</v>
      </c>
      <c r="Z481">
        <v>7075648</v>
      </c>
      <c r="AA481">
        <v>7240241</v>
      </c>
      <c r="AB481">
        <v>7419642</v>
      </c>
      <c r="AC481">
        <v>7630682</v>
      </c>
      <c r="AD481">
        <v>7849693</v>
      </c>
      <c r="AE481">
        <v>8070818</v>
      </c>
      <c r="AF481">
        <v>8296485</v>
      </c>
      <c r="AG481">
        <v>8532099</v>
      </c>
      <c r="AH481">
        <v>8775546</v>
      </c>
      <c r="AI481">
        <v>9024773</v>
      </c>
      <c r="AJ481">
        <v>9272584</v>
      </c>
      <c r="AK481">
        <v>9522266</v>
      </c>
      <c r="AL481">
        <v>9779761</v>
      </c>
      <c r="AM481">
        <v>10043718</v>
      </c>
      <c r="AN481">
        <v>10312996</v>
      </c>
      <c r="AO481">
        <v>10583526</v>
      </c>
      <c r="AP481">
        <v>10857754</v>
      </c>
      <c r="AQ481">
        <v>11139145</v>
      </c>
      <c r="AR481">
        <v>11422965</v>
      </c>
      <c r="AS481">
        <v>11697592</v>
      </c>
      <c r="AT481">
        <v>11969422</v>
      </c>
      <c r="AU481">
        <v>12246915</v>
      </c>
      <c r="AV481">
        <v>12525842</v>
      </c>
      <c r="AW481">
        <v>12807402</v>
      </c>
      <c r="AX481">
        <v>13087629</v>
      </c>
      <c r="AY481">
        <v>13367459</v>
      </c>
      <c r="AZ481">
        <v>13652040</v>
      </c>
      <c r="BA481">
        <v>13935174</v>
      </c>
      <c r="BB481">
        <v>14215611</v>
      </c>
      <c r="BC481">
        <v>14500112</v>
      </c>
      <c r="BD481">
        <v>14792126</v>
      </c>
      <c r="BE481">
        <v>15089647</v>
      </c>
      <c r="BF481">
        <v>15387337</v>
      </c>
      <c r="BG481">
        <v>15681725</v>
      </c>
      <c r="BH481">
        <v>15971743</v>
      </c>
      <c r="BI481">
        <v>16268760</v>
      </c>
      <c r="BJ481">
        <v>16567357</v>
      </c>
      <c r="BK481">
        <v>16845685</v>
      </c>
      <c r="BL481">
        <v>17103803</v>
      </c>
      <c r="BM481">
        <v>17357325</v>
      </c>
      <c r="BN481">
        <v>17598650</v>
      </c>
      <c r="BO481">
        <v>17847877</v>
      </c>
      <c r="BP481">
        <v>18124838</v>
      </c>
      <c r="BQ481">
        <v>18406359</v>
      </c>
      <c r="BR481">
        <v>18687881</v>
      </c>
      <c r="BS481">
        <v>18967978</v>
      </c>
      <c r="BT481">
        <v>19246007</v>
      </c>
      <c r="BU481">
        <v>19521505</v>
      </c>
      <c r="BV481">
        <v>19795179</v>
      </c>
      <c r="BW481">
        <v>20067253</v>
      </c>
      <c r="BX481">
        <v>20337379</v>
      </c>
      <c r="BY481">
        <v>20605384</v>
      </c>
      <c r="BZ481">
        <v>20871089</v>
      </c>
      <c r="CA481">
        <v>21134173</v>
      </c>
      <c r="CB481">
        <v>21394237</v>
      </c>
      <c r="CC481">
        <v>21650343</v>
      </c>
      <c r="CD481">
        <v>21901961</v>
      </c>
      <c r="CE481">
        <v>22149207</v>
      </c>
      <c r="CF481">
        <v>22391085</v>
      </c>
      <c r="CG481">
        <v>22626870</v>
      </c>
      <c r="CH481">
        <v>22856764</v>
      </c>
      <c r="CI481">
        <v>23080844</v>
      </c>
      <c r="CJ481">
        <v>23299240</v>
      </c>
      <c r="CK481">
        <v>23512018</v>
      </c>
      <c r="CL481">
        <v>23719089</v>
      </c>
      <c r="CM481">
        <v>23920455</v>
      </c>
      <c r="CN481">
        <v>24115740</v>
      </c>
      <c r="CO481">
        <v>24305650</v>
      </c>
      <c r="CP481">
        <v>24491014</v>
      </c>
      <c r="CQ481">
        <v>24670857</v>
      </c>
    </row>
    <row r="482" spans="1:95" x14ac:dyDescent="0.45">
      <c r="A482" t="s">
        <v>302</v>
      </c>
      <c r="B482" s="48" t="s">
        <v>473</v>
      </c>
      <c r="C482" t="s">
        <v>770</v>
      </c>
      <c r="D482" s="48" t="s">
        <v>771</v>
      </c>
      <c r="E482">
        <v>3184286</v>
      </c>
      <c r="F482">
        <v>3223717</v>
      </c>
      <c r="G482">
        <v>3263603</v>
      </c>
      <c r="H482">
        <v>3303878</v>
      </c>
      <c r="I482">
        <v>3344587</v>
      </c>
      <c r="J482">
        <v>3385779</v>
      </c>
      <c r="K482">
        <v>3427527</v>
      </c>
      <c r="L482">
        <v>3469845</v>
      </c>
      <c r="M482">
        <v>3512464</v>
      </c>
      <c r="N482">
        <v>3554449</v>
      </c>
      <c r="O482">
        <v>3594113</v>
      </c>
      <c r="P482">
        <v>3630451</v>
      </c>
      <c r="Q482">
        <v>3663482</v>
      </c>
      <c r="R482">
        <v>3693699</v>
      </c>
      <c r="S482">
        <v>3721069</v>
      </c>
      <c r="T482">
        <v>3745672</v>
      </c>
      <c r="U482">
        <v>3767862</v>
      </c>
      <c r="V482">
        <v>3788714</v>
      </c>
      <c r="W482">
        <v>3809263</v>
      </c>
      <c r="X482">
        <v>3831046</v>
      </c>
      <c r="Y482">
        <v>3855370</v>
      </c>
      <c r="Z482">
        <v>3883028</v>
      </c>
      <c r="AA482">
        <v>3914029</v>
      </c>
      <c r="AB482">
        <v>3962403</v>
      </c>
      <c r="AC482">
        <v>4036310</v>
      </c>
      <c r="AD482">
        <v>4116836</v>
      </c>
      <c r="AE482">
        <v>4203853</v>
      </c>
      <c r="AF482">
        <v>4296642</v>
      </c>
      <c r="AG482">
        <v>4393499</v>
      </c>
      <c r="AH482">
        <v>4491483</v>
      </c>
      <c r="AI482">
        <v>4631076</v>
      </c>
      <c r="AJ482">
        <v>4801064</v>
      </c>
      <c r="AK482">
        <v>4936788</v>
      </c>
      <c r="AL482">
        <v>5068847</v>
      </c>
      <c r="AM482">
        <v>5201658</v>
      </c>
      <c r="AN482">
        <v>5326929</v>
      </c>
      <c r="AO482">
        <v>5456896</v>
      </c>
      <c r="AP482">
        <v>5547835</v>
      </c>
      <c r="AQ482">
        <v>5631288</v>
      </c>
      <c r="AR482">
        <v>5736409</v>
      </c>
      <c r="AS482">
        <v>5826936</v>
      </c>
      <c r="AT482">
        <v>5880275</v>
      </c>
      <c r="AU482">
        <v>5948674</v>
      </c>
      <c r="AV482">
        <v>6058921</v>
      </c>
      <c r="AW482">
        <v>6164738</v>
      </c>
      <c r="AX482">
        <v>6263412</v>
      </c>
      <c r="AY482">
        <v>6369108</v>
      </c>
      <c r="AZ482">
        <v>6490927</v>
      </c>
      <c r="BA482">
        <v>6621750</v>
      </c>
      <c r="BB482">
        <v>6756507</v>
      </c>
      <c r="BC482">
        <v>6894892</v>
      </c>
      <c r="BD482">
        <v>7037118</v>
      </c>
      <c r="BE482">
        <v>7180393</v>
      </c>
      <c r="BF482">
        <v>7325640</v>
      </c>
      <c r="BG482">
        <v>7476216</v>
      </c>
      <c r="BH482">
        <v>7632004</v>
      </c>
      <c r="BI482">
        <v>7791934</v>
      </c>
      <c r="BJ482">
        <v>7952460</v>
      </c>
      <c r="BK482">
        <v>8113269</v>
      </c>
      <c r="BL482">
        <v>8276810</v>
      </c>
      <c r="BM482">
        <v>8440559</v>
      </c>
      <c r="BN482">
        <v>8601427</v>
      </c>
      <c r="BO482">
        <v>8760848</v>
      </c>
      <c r="BP482">
        <v>8919146</v>
      </c>
      <c r="BQ482">
        <v>9071684</v>
      </c>
      <c r="BR482">
        <v>9216420</v>
      </c>
      <c r="BS482">
        <v>9354296</v>
      </c>
      <c r="BT482">
        <v>9486711</v>
      </c>
      <c r="BU482">
        <v>9613696</v>
      </c>
      <c r="BV482">
        <v>9733829</v>
      </c>
      <c r="BW482">
        <v>9848148</v>
      </c>
      <c r="BX482">
        <v>9956773</v>
      </c>
      <c r="BY482">
        <v>10058060</v>
      </c>
      <c r="BZ482">
        <v>10152239</v>
      </c>
      <c r="CA482">
        <v>10237996</v>
      </c>
      <c r="CB482">
        <v>10317229</v>
      </c>
      <c r="CC482">
        <v>10392317</v>
      </c>
      <c r="CD482">
        <v>10460957</v>
      </c>
      <c r="CE482">
        <v>10523090</v>
      </c>
      <c r="CF482">
        <v>10579597</v>
      </c>
      <c r="CG482">
        <v>10631973</v>
      </c>
      <c r="CH482">
        <v>10678952</v>
      </c>
      <c r="CI482">
        <v>10720078</v>
      </c>
      <c r="CJ482">
        <v>10756772</v>
      </c>
      <c r="CK482">
        <v>10786645</v>
      </c>
      <c r="CL482">
        <v>10810881</v>
      </c>
      <c r="CM482">
        <v>10830605</v>
      </c>
      <c r="CN482">
        <v>10844741</v>
      </c>
      <c r="CO482">
        <v>10852873</v>
      </c>
      <c r="CP482">
        <v>10855145</v>
      </c>
      <c r="CQ482">
        <v>10853174</v>
      </c>
    </row>
    <row r="483" spans="1:95" x14ac:dyDescent="0.45">
      <c r="A483" t="s">
        <v>302</v>
      </c>
      <c r="B483" s="48" t="s">
        <v>473</v>
      </c>
      <c r="C483" t="s">
        <v>772</v>
      </c>
      <c r="D483" s="48" t="s">
        <v>773</v>
      </c>
      <c r="E483">
        <v>372463</v>
      </c>
      <c r="F483">
        <v>395834</v>
      </c>
      <c r="G483">
        <v>420670</v>
      </c>
      <c r="H483">
        <v>447076</v>
      </c>
      <c r="I483">
        <v>475135</v>
      </c>
      <c r="J483">
        <v>504937</v>
      </c>
      <c r="K483">
        <v>536628</v>
      </c>
      <c r="L483">
        <v>570308</v>
      </c>
      <c r="M483">
        <v>606086</v>
      </c>
      <c r="N483">
        <v>643851</v>
      </c>
      <c r="O483">
        <v>683422</v>
      </c>
      <c r="P483">
        <v>724749</v>
      </c>
      <c r="Q483">
        <v>767810</v>
      </c>
      <c r="R483">
        <v>812625</v>
      </c>
      <c r="S483">
        <v>859441</v>
      </c>
      <c r="T483">
        <v>908204</v>
      </c>
      <c r="U483">
        <v>959160</v>
      </c>
      <c r="V483">
        <v>1012414</v>
      </c>
      <c r="W483">
        <v>1068591</v>
      </c>
      <c r="X483">
        <v>1128237</v>
      </c>
      <c r="Y483">
        <v>1192049</v>
      </c>
      <c r="Z483">
        <v>1260260</v>
      </c>
      <c r="AA483">
        <v>1333643</v>
      </c>
      <c r="AB483">
        <v>1397411</v>
      </c>
      <c r="AC483">
        <v>1443786</v>
      </c>
      <c r="AD483">
        <v>1493537</v>
      </c>
      <c r="AE483">
        <v>1546815</v>
      </c>
      <c r="AF483">
        <v>1603556</v>
      </c>
      <c r="AG483">
        <v>1663075</v>
      </c>
      <c r="AH483">
        <v>1724328</v>
      </c>
      <c r="AI483">
        <v>1803298</v>
      </c>
      <c r="AJ483">
        <v>1896102</v>
      </c>
      <c r="AK483">
        <v>1977578</v>
      </c>
      <c r="AL483">
        <v>2059330</v>
      </c>
      <c r="AM483">
        <v>2143449</v>
      </c>
      <c r="AN483">
        <v>2226320</v>
      </c>
      <c r="AO483">
        <v>2313139</v>
      </c>
      <c r="AP483">
        <v>2383535</v>
      </c>
      <c r="AQ483">
        <v>2450702</v>
      </c>
      <c r="AR483">
        <v>2528714</v>
      </c>
      <c r="AS483">
        <v>2601896</v>
      </c>
      <c r="AT483">
        <v>2659685</v>
      </c>
      <c r="AU483">
        <v>2725392</v>
      </c>
      <c r="AV483">
        <v>2811860</v>
      </c>
      <c r="AW483">
        <v>2897988</v>
      </c>
      <c r="AX483">
        <v>2982432</v>
      </c>
      <c r="AY483">
        <v>3072063</v>
      </c>
      <c r="AZ483">
        <v>3171354</v>
      </c>
      <c r="BA483">
        <v>3277120</v>
      </c>
      <c r="BB483">
        <v>3387027</v>
      </c>
      <c r="BC483">
        <v>3501194</v>
      </c>
      <c r="BD483">
        <v>3619692</v>
      </c>
      <c r="BE483">
        <v>3741188</v>
      </c>
      <c r="BF483">
        <v>3866233</v>
      </c>
      <c r="BG483">
        <v>3996708</v>
      </c>
      <c r="BH483">
        <v>4135066</v>
      </c>
      <c r="BI483">
        <v>4281096</v>
      </c>
      <c r="BJ483">
        <v>4433199</v>
      </c>
      <c r="BK483">
        <v>4591505</v>
      </c>
      <c r="BL483">
        <v>4757536</v>
      </c>
      <c r="BM483">
        <v>4930624</v>
      </c>
      <c r="BN483">
        <v>5109086</v>
      </c>
      <c r="BO483">
        <v>5294289</v>
      </c>
      <c r="BP483">
        <v>5486322</v>
      </c>
      <c r="BQ483">
        <v>5683101</v>
      </c>
      <c r="BR483">
        <v>5883307</v>
      </c>
      <c r="BS483">
        <v>6087697</v>
      </c>
      <c r="BT483">
        <v>6297378</v>
      </c>
      <c r="BU483">
        <v>6512879</v>
      </c>
      <c r="BV483">
        <v>6732927</v>
      </c>
      <c r="BW483">
        <v>6958999</v>
      </c>
      <c r="BX483">
        <v>7190860</v>
      </c>
      <c r="BY483">
        <v>7427832</v>
      </c>
      <c r="BZ483">
        <v>7669963</v>
      </c>
      <c r="CA483">
        <v>7916411</v>
      </c>
      <c r="CB483">
        <v>8168784</v>
      </c>
      <c r="CC483">
        <v>8428548</v>
      </c>
      <c r="CD483">
        <v>8694796</v>
      </c>
      <c r="CE483">
        <v>8966279</v>
      </c>
      <c r="CF483">
        <v>9244261</v>
      </c>
      <c r="CG483">
        <v>9528777</v>
      </c>
      <c r="CH483">
        <v>9818077</v>
      </c>
      <c r="CI483">
        <v>10110573</v>
      </c>
      <c r="CJ483">
        <v>10406727</v>
      </c>
      <c r="CK483">
        <v>10705406</v>
      </c>
      <c r="CL483">
        <v>11006364</v>
      </c>
      <c r="CM483">
        <v>11311080</v>
      </c>
      <c r="CN483">
        <v>11618371</v>
      </c>
      <c r="CO483">
        <v>11927181</v>
      </c>
      <c r="CP483">
        <v>12237468</v>
      </c>
      <c r="CQ483">
        <v>12551410</v>
      </c>
    </row>
    <row r="484" spans="1:95" x14ac:dyDescent="0.45">
      <c r="A484" t="s">
        <v>302</v>
      </c>
      <c r="B484" s="48" t="s">
        <v>473</v>
      </c>
      <c r="C484" t="s">
        <v>776</v>
      </c>
      <c r="D484" s="48" t="s">
        <v>777</v>
      </c>
      <c r="E484">
        <v>1768009</v>
      </c>
      <c r="F484">
        <v>1798537</v>
      </c>
      <c r="G484">
        <v>1830056</v>
      </c>
      <c r="H484">
        <v>1862611</v>
      </c>
      <c r="I484">
        <v>1896270</v>
      </c>
      <c r="J484">
        <v>1931101</v>
      </c>
      <c r="K484">
        <v>1967264</v>
      </c>
      <c r="L484">
        <v>2004695</v>
      </c>
      <c r="M484">
        <v>2043217</v>
      </c>
      <c r="N484">
        <v>2082267</v>
      </c>
      <c r="O484">
        <v>2120596</v>
      </c>
      <c r="P484">
        <v>2157488</v>
      </c>
      <c r="Q484">
        <v>2192979</v>
      </c>
      <c r="R484">
        <v>2227566</v>
      </c>
      <c r="S484">
        <v>2261383</v>
      </c>
      <c r="T484">
        <v>2294267</v>
      </c>
      <c r="U484">
        <v>2326626</v>
      </c>
      <c r="V484">
        <v>2359179</v>
      </c>
      <c r="W484">
        <v>2392990</v>
      </c>
      <c r="X484">
        <v>2429448</v>
      </c>
      <c r="Y484">
        <v>2469827</v>
      </c>
      <c r="Z484">
        <v>2514789</v>
      </c>
      <c r="AA484">
        <v>2564770</v>
      </c>
      <c r="AB484">
        <v>2619314</v>
      </c>
      <c r="AC484">
        <v>2678617</v>
      </c>
      <c r="AD484">
        <v>2743715</v>
      </c>
      <c r="AE484">
        <v>2814634</v>
      </c>
      <c r="AF484">
        <v>2890892</v>
      </c>
      <c r="AG484">
        <v>2970971</v>
      </c>
      <c r="AH484">
        <v>3052300</v>
      </c>
      <c r="AI484">
        <v>3163024</v>
      </c>
      <c r="AJ484">
        <v>3296054</v>
      </c>
      <c r="AK484">
        <v>3406629</v>
      </c>
      <c r="AL484">
        <v>3515791</v>
      </c>
      <c r="AM484">
        <v>3626240</v>
      </c>
      <c r="AN484">
        <v>3732637</v>
      </c>
      <c r="AO484">
        <v>3843863</v>
      </c>
      <c r="AP484">
        <v>3919270</v>
      </c>
      <c r="AQ484">
        <v>3987589</v>
      </c>
      <c r="AR484">
        <v>4077151</v>
      </c>
      <c r="AS484">
        <v>4153561</v>
      </c>
      <c r="AT484">
        <v>4195316</v>
      </c>
      <c r="AU484">
        <v>4252148</v>
      </c>
      <c r="AV484">
        <v>4349627</v>
      </c>
      <c r="AW484">
        <v>4442860</v>
      </c>
      <c r="AX484">
        <v>4528891</v>
      </c>
      <c r="AY484">
        <v>4621488</v>
      </c>
      <c r="AZ484">
        <v>4729733</v>
      </c>
      <c r="BA484">
        <v>4846819</v>
      </c>
      <c r="BB484">
        <v>4967855</v>
      </c>
      <c r="BC484">
        <v>5092882</v>
      </c>
      <c r="BD484">
        <v>5222338</v>
      </c>
      <c r="BE484">
        <v>5353654</v>
      </c>
      <c r="BF484">
        <v>5487720</v>
      </c>
      <c r="BG484">
        <v>5628060</v>
      </c>
      <c r="BH484">
        <v>5776303</v>
      </c>
      <c r="BI484">
        <v>5931410</v>
      </c>
      <c r="BJ484">
        <v>6089984</v>
      </c>
      <c r="BK484">
        <v>6252164</v>
      </c>
      <c r="BL484">
        <v>6420519</v>
      </c>
      <c r="BM484">
        <v>6592746</v>
      </c>
      <c r="BN484">
        <v>6766588</v>
      </c>
      <c r="BO484">
        <v>6943315</v>
      </c>
      <c r="BP484">
        <v>7122533</v>
      </c>
      <c r="BQ484">
        <v>7301267</v>
      </c>
      <c r="BR484">
        <v>7477672</v>
      </c>
      <c r="BS484">
        <v>7652545</v>
      </c>
      <c r="BT484">
        <v>7827204</v>
      </c>
      <c r="BU484">
        <v>8001948</v>
      </c>
      <c r="BV484">
        <v>8175385</v>
      </c>
      <c r="BW484">
        <v>8348867</v>
      </c>
      <c r="BX484">
        <v>8522310</v>
      </c>
      <c r="BY484">
        <v>8694450</v>
      </c>
      <c r="BZ484">
        <v>8865458</v>
      </c>
      <c r="CA484">
        <v>9034220</v>
      </c>
      <c r="CB484">
        <v>9202608</v>
      </c>
      <c r="CC484">
        <v>9372642</v>
      </c>
      <c r="CD484">
        <v>9542579</v>
      </c>
      <c r="CE484">
        <v>9711709</v>
      </c>
      <c r="CF484">
        <v>9881177</v>
      </c>
      <c r="CG484">
        <v>10051825</v>
      </c>
      <c r="CH484">
        <v>10222055</v>
      </c>
      <c r="CI484">
        <v>10390766</v>
      </c>
      <c r="CJ484">
        <v>10558976</v>
      </c>
      <c r="CK484">
        <v>10724783</v>
      </c>
      <c r="CL484">
        <v>10888707</v>
      </c>
      <c r="CM484">
        <v>11052162</v>
      </c>
      <c r="CN484">
        <v>11213921</v>
      </c>
      <c r="CO484">
        <v>11373196</v>
      </c>
      <c r="CP484">
        <v>11530045</v>
      </c>
      <c r="CQ484">
        <v>11686491</v>
      </c>
    </row>
    <row r="485" spans="1:95" x14ac:dyDescent="0.45">
      <c r="A485" t="s">
        <v>302</v>
      </c>
      <c r="B485" s="48" t="s">
        <v>473</v>
      </c>
      <c r="C485" t="s">
        <v>774</v>
      </c>
      <c r="D485" s="48" t="s">
        <v>775</v>
      </c>
      <c r="E485">
        <v>1788740</v>
      </c>
      <c r="F485">
        <v>1821014</v>
      </c>
      <c r="G485">
        <v>1854217</v>
      </c>
      <c r="H485">
        <v>1888343</v>
      </c>
      <c r="I485">
        <v>1923452</v>
      </c>
      <c r="J485">
        <v>1959615</v>
      </c>
      <c r="K485">
        <v>1996891</v>
      </c>
      <c r="L485">
        <v>2035458</v>
      </c>
      <c r="M485">
        <v>2075333</v>
      </c>
      <c r="N485">
        <v>2116033</v>
      </c>
      <c r="O485">
        <v>2156939</v>
      </c>
      <c r="P485">
        <v>2197712</v>
      </c>
      <c r="Q485">
        <v>2238313</v>
      </c>
      <c r="R485">
        <v>2278758</v>
      </c>
      <c r="S485">
        <v>2319127</v>
      </c>
      <c r="T485">
        <v>2359609</v>
      </c>
      <c r="U485">
        <v>2400396</v>
      </c>
      <c r="V485">
        <v>2441949</v>
      </c>
      <c r="W485">
        <v>2484864</v>
      </c>
      <c r="X485">
        <v>2529835</v>
      </c>
      <c r="Y485">
        <v>2577592</v>
      </c>
      <c r="Z485">
        <v>2628499</v>
      </c>
      <c r="AA485">
        <v>2682902</v>
      </c>
      <c r="AB485">
        <v>2740500</v>
      </c>
      <c r="AC485">
        <v>2801479</v>
      </c>
      <c r="AD485">
        <v>2866658</v>
      </c>
      <c r="AE485">
        <v>2936034</v>
      </c>
      <c r="AF485">
        <v>3009306</v>
      </c>
      <c r="AG485">
        <v>3085603</v>
      </c>
      <c r="AH485">
        <v>3163511</v>
      </c>
      <c r="AI485">
        <v>3271350</v>
      </c>
      <c r="AJ485">
        <v>3401112</v>
      </c>
      <c r="AK485">
        <v>3507737</v>
      </c>
      <c r="AL485">
        <v>3612386</v>
      </c>
      <c r="AM485">
        <v>3718867</v>
      </c>
      <c r="AN485">
        <v>3820612</v>
      </c>
      <c r="AO485">
        <v>3926172</v>
      </c>
      <c r="AP485">
        <v>4012100</v>
      </c>
      <c r="AQ485">
        <v>4094401</v>
      </c>
      <c r="AR485">
        <v>4187972</v>
      </c>
      <c r="AS485">
        <v>4275271</v>
      </c>
      <c r="AT485">
        <v>4344644</v>
      </c>
      <c r="AU485">
        <v>4421918</v>
      </c>
      <c r="AV485">
        <v>4521154</v>
      </c>
      <c r="AW485">
        <v>4619866</v>
      </c>
      <c r="AX485">
        <v>4716953</v>
      </c>
      <c r="AY485">
        <v>4819683</v>
      </c>
      <c r="AZ485">
        <v>4932548</v>
      </c>
      <c r="BA485">
        <v>5052051</v>
      </c>
      <c r="BB485">
        <v>5175679</v>
      </c>
      <c r="BC485">
        <v>5303204</v>
      </c>
      <c r="BD485">
        <v>5434472</v>
      </c>
      <c r="BE485">
        <v>5567927</v>
      </c>
      <c r="BF485">
        <v>5704153</v>
      </c>
      <c r="BG485">
        <v>5844864</v>
      </c>
      <c r="BH485">
        <v>5990767</v>
      </c>
      <c r="BI485">
        <v>6141620</v>
      </c>
      <c r="BJ485">
        <v>6295675</v>
      </c>
      <c r="BK485">
        <v>6452610</v>
      </c>
      <c r="BL485">
        <v>6613827</v>
      </c>
      <c r="BM485">
        <v>6778437</v>
      </c>
      <c r="BN485">
        <v>6943925</v>
      </c>
      <c r="BO485">
        <v>7111822</v>
      </c>
      <c r="BP485">
        <v>7282935</v>
      </c>
      <c r="BQ485">
        <v>7453518</v>
      </c>
      <c r="BR485">
        <v>7622055</v>
      </c>
      <c r="BS485">
        <v>7789448</v>
      </c>
      <c r="BT485">
        <v>7956885</v>
      </c>
      <c r="BU485">
        <v>8124627</v>
      </c>
      <c r="BV485">
        <v>8291371</v>
      </c>
      <c r="BW485">
        <v>8458280</v>
      </c>
      <c r="BX485">
        <v>8625323</v>
      </c>
      <c r="BY485">
        <v>8791442</v>
      </c>
      <c r="BZ485">
        <v>8956744</v>
      </c>
      <c r="CA485">
        <v>9120187</v>
      </c>
      <c r="CB485">
        <v>9283405</v>
      </c>
      <c r="CC485">
        <v>9448223</v>
      </c>
      <c r="CD485">
        <v>9613174</v>
      </c>
      <c r="CE485">
        <v>9777660</v>
      </c>
      <c r="CF485">
        <v>9942681</v>
      </c>
      <c r="CG485">
        <v>10108925</v>
      </c>
      <c r="CH485">
        <v>10274974</v>
      </c>
      <c r="CI485">
        <v>10439885</v>
      </c>
      <c r="CJ485">
        <v>10604523</v>
      </c>
      <c r="CK485">
        <v>10767268</v>
      </c>
      <c r="CL485">
        <v>10928538</v>
      </c>
      <c r="CM485">
        <v>11089523</v>
      </c>
      <c r="CN485">
        <v>11249191</v>
      </c>
      <c r="CO485">
        <v>11406858</v>
      </c>
      <c r="CP485">
        <v>11562568</v>
      </c>
      <c r="CQ485">
        <v>11718093</v>
      </c>
    </row>
    <row r="486" spans="1:95" x14ac:dyDescent="0.45">
      <c r="A486" t="s">
        <v>302</v>
      </c>
      <c r="B486" s="48" t="s">
        <v>473</v>
      </c>
      <c r="C486" t="s">
        <v>768</v>
      </c>
      <c r="D486" s="48" t="s">
        <v>769</v>
      </c>
      <c r="E486">
        <v>3556749</v>
      </c>
      <c r="F486">
        <v>3619551</v>
      </c>
      <c r="G486">
        <v>3684273</v>
      </c>
      <c r="H486">
        <v>3750954</v>
      </c>
      <c r="I486">
        <v>3819722</v>
      </c>
      <c r="J486">
        <v>3890716</v>
      </c>
      <c r="K486">
        <v>3964155</v>
      </c>
      <c r="L486">
        <v>4040153</v>
      </c>
      <c r="M486">
        <v>4118550</v>
      </c>
      <c r="N486">
        <v>4198300</v>
      </c>
      <c r="O486">
        <v>4277535</v>
      </c>
      <c r="P486">
        <v>4355200</v>
      </c>
      <c r="Q486">
        <v>4431292</v>
      </c>
      <c r="R486">
        <v>4506324</v>
      </c>
      <c r="S486">
        <v>4580510</v>
      </c>
      <c r="T486">
        <v>4653876</v>
      </c>
      <c r="U486">
        <v>4727022</v>
      </c>
      <c r="V486">
        <v>4801128</v>
      </c>
      <c r="W486">
        <v>4877854</v>
      </c>
      <c r="X486">
        <v>4959283</v>
      </c>
      <c r="Y486">
        <v>5047419</v>
      </c>
      <c r="Z486">
        <v>5143288</v>
      </c>
      <c r="AA486">
        <v>5247672</v>
      </c>
      <c r="AB486">
        <v>5359814</v>
      </c>
      <c r="AC486">
        <v>5480096</v>
      </c>
      <c r="AD486">
        <v>5610373</v>
      </c>
      <c r="AE486">
        <v>5750668</v>
      </c>
      <c r="AF486">
        <v>5900198</v>
      </c>
      <c r="AG486">
        <v>6056574</v>
      </c>
      <c r="AH486">
        <v>6215811</v>
      </c>
      <c r="AI486">
        <v>6434374</v>
      </c>
      <c r="AJ486">
        <v>6697166</v>
      </c>
      <c r="AK486">
        <v>6914366</v>
      </c>
      <c r="AL486">
        <v>7128177</v>
      </c>
      <c r="AM486">
        <v>7345107</v>
      </c>
      <c r="AN486">
        <v>7553249</v>
      </c>
      <c r="AO486">
        <v>7770035</v>
      </c>
      <c r="AP486">
        <v>7931370</v>
      </c>
      <c r="AQ486">
        <v>8081990</v>
      </c>
      <c r="AR486">
        <v>8265123</v>
      </c>
      <c r="AS486">
        <v>8428832</v>
      </c>
      <c r="AT486">
        <v>8539960</v>
      </c>
      <c r="AU486">
        <v>8674066</v>
      </c>
      <c r="AV486">
        <v>8870781</v>
      </c>
      <c r="AW486">
        <v>9062726</v>
      </c>
      <c r="AX486">
        <v>9245844</v>
      </c>
      <c r="AY486">
        <v>9441171</v>
      </c>
      <c r="AZ486">
        <v>9662281</v>
      </c>
      <c r="BA486">
        <v>9898870</v>
      </c>
      <c r="BB486">
        <v>10143534</v>
      </c>
      <c r="BC486">
        <v>10396086</v>
      </c>
      <c r="BD486">
        <v>10656810</v>
      </c>
      <c r="BE486">
        <v>10921581</v>
      </c>
      <c r="BF486">
        <v>11191873</v>
      </c>
      <c r="BG486">
        <v>11472924</v>
      </c>
      <c r="BH486">
        <v>11767070</v>
      </c>
      <c r="BI486">
        <v>12073030</v>
      </c>
      <c r="BJ486">
        <v>12385659</v>
      </c>
      <c r="BK486">
        <v>12704774</v>
      </c>
      <c r="BL486">
        <v>13034346</v>
      </c>
      <c r="BM486">
        <v>13371183</v>
      </c>
      <c r="BN486">
        <v>13710513</v>
      </c>
      <c r="BO486">
        <v>14055137</v>
      </c>
      <c r="BP486">
        <v>14405468</v>
      </c>
      <c r="BQ486">
        <v>14754785</v>
      </c>
      <c r="BR486">
        <v>15099727</v>
      </c>
      <c r="BS486">
        <v>15441993</v>
      </c>
      <c r="BT486">
        <v>15784089</v>
      </c>
      <c r="BU486">
        <v>16126575</v>
      </c>
      <c r="BV486">
        <v>16466756</v>
      </c>
      <c r="BW486">
        <v>16807147</v>
      </c>
      <c r="BX486">
        <v>17147633</v>
      </c>
      <c r="BY486">
        <v>17485892</v>
      </c>
      <c r="BZ486">
        <v>17822202</v>
      </c>
      <c r="CA486">
        <v>18154407</v>
      </c>
      <c r="CB486">
        <v>18486013</v>
      </c>
      <c r="CC486">
        <v>18820865</v>
      </c>
      <c r="CD486">
        <v>19155753</v>
      </c>
      <c r="CE486">
        <v>19489369</v>
      </c>
      <c r="CF486">
        <v>19823858</v>
      </c>
      <c r="CG486">
        <v>20160750</v>
      </c>
      <c r="CH486">
        <v>20497029</v>
      </c>
      <c r="CI486">
        <v>20830651</v>
      </c>
      <c r="CJ486">
        <v>21163499</v>
      </c>
      <c r="CK486">
        <v>21492051</v>
      </c>
      <c r="CL486">
        <v>21817245</v>
      </c>
      <c r="CM486">
        <v>22141685</v>
      </c>
      <c r="CN486">
        <v>22463112</v>
      </c>
      <c r="CO486">
        <v>22780054</v>
      </c>
      <c r="CP486">
        <v>23092613</v>
      </c>
      <c r="CQ486">
        <v>23404584</v>
      </c>
    </row>
    <row r="487" spans="1:95" x14ac:dyDescent="0.45">
      <c r="A487" t="s">
        <v>303</v>
      </c>
      <c r="B487" s="48" t="s">
        <v>475</v>
      </c>
      <c r="C487" t="s">
        <v>770</v>
      </c>
      <c r="D487" s="48" t="s">
        <v>771</v>
      </c>
      <c r="E487">
        <v>499075</v>
      </c>
      <c r="F487">
        <v>502451</v>
      </c>
      <c r="G487">
        <v>507567</v>
      </c>
      <c r="H487">
        <v>510932</v>
      </c>
      <c r="I487">
        <v>504988</v>
      </c>
      <c r="J487">
        <v>492498</v>
      </c>
      <c r="K487">
        <v>484689</v>
      </c>
      <c r="L487">
        <v>485605</v>
      </c>
      <c r="M487">
        <v>492514</v>
      </c>
      <c r="N487">
        <v>494531</v>
      </c>
      <c r="O487">
        <v>495971</v>
      </c>
      <c r="P487">
        <v>496570</v>
      </c>
      <c r="Q487">
        <v>495958</v>
      </c>
      <c r="R487">
        <v>500223</v>
      </c>
      <c r="S487">
        <v>516535</v>
      </c>
      <c r="T487">
        <v>547137</v>
      </c>
      <c r="U487">
        <v>582301</v>
      </c>
      <c r="V487">
        <v>620974</v>
      </c>
      <c r="W487">
        <v>661405</v>
      </c>
      <c r="X487">
        <v>682375</v>
      </c>
      <c r="Y487">
        <v>681654</v>
      </c>
      <c r="Z487">
        <v>683356</v>
      </c>
      <c r="AA487">
        <v>684602</v>
      </c>
      <c r="AB487">
        <v>685291</v>
      </c>
      <c r="AC487">
        <v>685381</v>
      </c>
      <c r="AD487">
        <v>684907</v>
      </c>
      <c r="AE487">
        <v>683784</v>
      </c>
      <c r="AF487">
        <v>682050</v>
      </c>
      <c r="AG487">
        <v>679782</v>
      </c>
      <c r="AH487">
        <v>677042</v>
      </c>
      <c r="AI487">
        <v>673487</v>
      </c>
      <c r="AJ487">
        <v>672475</v>
      </c>
      <c r="AK487">
        <v>683543</v>
      </c>
      <c r="AL487">
        <v>702636</v>
      </c>
      <c r="AM487">
        <v>720719</v>
      </c>
      <c r="AN487">
        <v>735011</v>
      </c>
      <c r="AO487">
        <v>746248</v>
      </c>
      <c r="AP487">
        <v>756276</v>
      </c>
      <c r="AQ487">
        <v>766063</v>
      </c>
      <c r="AR487">
        <v>776166</v>
      </c>
      <c r="AS487">
        <v>787234</v>
      </c>
      <c r="AT487">
        <v>799370</v>
      </c>
      <c r="AU487">
        <v>812212</v>
      </c>
      <c r="AV487">
        <v>825744</v>
      </c>
      <c r="AW487">
        <v>839806</v>
      </c>
      <c r="AX487">
        <v>854414</v>
      </c>
      <c r="AY487">
        <v>869774</v>
      </c>
      <c r="AZ487">
        <v>886059</v>
      </c>
      <c r="BA487">
        <v>902877</v>
      </c>
      <c r="BB487">
        <v>920161</v>
      </c>
      <c r="BC487">
        <v>938070</v>
      </c>
      <c r="BD487">
        <v>956677</v>
      </c>
      <c r="BE487">
        <v>975855</v>
      </c>
      <c r="BF487">
        <v>995367</v>
      </c>
      <c r="BG487">
        <v>1014813</v>
      </c>
      <c r="BH487">
        <v>1033948</v>
      </c>
      <c r="BI487">
        <v>1052734</v>
      </c>
      <c r="BJ487">
        <v>1070963</v>
      </c>
      <c r="BK487">
        <v>1088716</v>
      </c>
      <c r="BL487">
        <v>1106298</v>
      </c>
      <c r="BM487">
        <v>1123477</v>
      </c>
      <c r="BN487">
        <v>1140248</v>
      </c>
      <c r="BO487">
        <v>1157178</v>
      </c>
      <c r="BP487">
        <v>1174302</v>
      </c>
      <c r="BQ487">
        <v>1191086</v>
      </c>
      <c r="BR487">
        <v>1207495</v>
      </c>
      <c r="BS487">
        <v>1223537</v>
      </c>
      <c r="BT487">
        <v>1239140</v>
      </c>
      <c r="BU487">
        <v>1254146</v>
      </c>
      <c r="BV487">
        <v>1268329</v>
      </c>
      <c r="BW487">
        <v>1282075</v>
      </c>
      <c r="BX487">
        <v>1295671</v>
      </c>
      <c r="BY487">
        <v>1309207</v>
      </c>
      <c r="BZ487">
        <v>1322518</v>
      </c>
      <c r="CA487">
        <v>1335024</v>
      </c>
      <c r="CB487">
        <v>1346420</v>
      </c>
      <c r="CC487">
        <v>1357749</v>
      </c>
      <c r="CD487">
        <v>1368939</v>
      </c>
      <c r="CE487">
        <v>1379431</v>
      </c>
      <c r="CF487">
        <v>1389668</v>
      </c>
      <c r="CG487">
        <v>1399324</v>
      </c>
      <c r="CH487">
        <v>1408183</v>
      </c>
      <c r="CI487">
        <v>1416532</v>
      </c>
      <c r="CJ487">
        <v>1424566</v>
      </c>
      <c r="CK487">
        <v>1432200</v>
      </c>
      <c r="CL487">
        <v>1439797</v>
      </c>
      <c r="CM487">
        <v>1446871</v>
      </c>
      <c r="CN487">
        <v>1453514</v>
      </c>
      <c r="CO487">
        <v>1459867</v>
      </c>
      <c r="CP487">
        <v>1465555</v>
      </c>
      <c r="CQ487">
        <v>1470624</v>
      </c>
    </row>
    <row r="488" spans="1:95" x14ac:dyDescent="0.45">
      <c r="A488" t="s">
        <v>303</v>
      </c>
      <c r="B488" s="48" t="s">
        <v>475</v>
      </c>
      <c r="C488" t="s">
        <v>772</v>
      </c>
      <c r="D488" s="48" t="s">
        <v>773</v>
      </c>
      <c r="E488">
        <v>78558</v>
      </c>
      <c r="F488">
        <v>80081</v>
      </c>
      <c r="G488">
        <v>81907</v>
      </c>
      <c r="H488">
        <v>83486</v>
      </c>
      <c r="I488">
        <v>83555</v>
      </c>
      <c r="J488">
        <v>82507</v>
      </c>
      <c r="K488">
        <v>82219</v>
      </c>
      <c r="L488">
        <v>83406</v>
      </c>
      <c r="M488">
        <v>85656</v>
      </c>
      <c r="N488">
        <v>87079</v>
      </c>
      <c r="O488">
        <v>88432</v>
      </c>
      <c r="P488">
        <v>89651</v>
      </c>
      <c r="Q488">
        <v>90662</v>
      </c>
      <c r="R488">
        <v>92585</v>
      </c>
      <c r="S488">
        <v>96803</v>
      </c>
      <c r="T488">
        <v>103829</v>
      </c>
      <c r="U488">
        <v>111890</v>
      </c>
      <c r="V488">
        <v>120815</v>
      </c>
      <c r="W488">
        <v>130289</v>
      </c>
      <c r="X488">
        <v>137492</v>
      </c>
      <c r="Y488">
        <v>147649</v>
      </c>
      <c r="Z488">
        <v>159076</v>
      </c>
      <c r="AA488">
        <v>171289</v>
      </c>
      <c r="AB488">
        <v>184301</v>
      </c>
      <c r="AC488">
        <v>198138</v>
      </c>
      <c r="AD488">
        <v>212790</v>
      </c>
      <c r="AE488">
        <v>228342</v>
      </c>
      <c r="AF488">
        <v>244812</v>
      </c>
      <c r="AG488">
        <v>262279</v>
      </c>
      <c r="AH488">
        <v>280747</v>
      </c>
      <c r="AI488">
        <v>300182</v>
      </c>
      <c r="AJ488">
        <v>322164</v>
      </c>
      <c r="AK488">
        <v>340813</v>
      </c>
      <c r="AL488">
        <v>356109</v>
      </c>
      <c r="AM488">
        <v>371312</v>
      </c>
      <c r="AN488">
        <v>384938</v>
      </c>
      <c r="AO488">
        <v>397287</v>
      </c>
      <c r="AP488">
        <v>409269</v>
      </c>
      <c r="AQ488">
        <v>421410</v>
      </c>
      <c r="AR488">
        <v>434040</v>
      </c>
      <c r="AS488">
        <v>447507</v>
      </c>
      <c r="AT488">
        <v>461903</v>
      </c>
      <c r="AU488">
        <v>477095</v>
      </c>
      <c r="AV488">
        <v>493062</v>
      </c>
      <c r="AW488">
        <v>509757</v>
      </c>
      <c r="AX488">
        <v>527171</v>
      </c>
      <c r="AY488">
        <v>545529</v>
      </c>
      <c r="AZ488">
        <v>564927</v>
      </c>
      <c r="BA488">
        <v>585177</v>
      </c>
      <c r="BB488">
        <v>606216</v>
      </c>
      <c r="BC488">
        <v>628277</v>
      </c>
      <c r="BD488">
        <v>651399</v>
      </c>
      <c r="BE488">
        <v>675562</v>
      </c>
      <c r="BF488">
        <v>700606</v>
      </c>
      <c r="BG488">
        <v>726309</v>
      </c>
      <c r="BH488">
        <v>752509</v>
      </c>
      <c r="BI488">
        <v>779159</v>
      </c>
      <c r="BJ488">
        <v>806109</v>
      </c>
      <c r="BK488">
        <v>833452</v>
      </c>
      <c r="BL488">
        <v>861398</v>
      </c>
      <c r="BM488">
        <v>889778</v>
      </c>
      <c r="BN488">
        <v>918593</v>
      </c>
      <c r="BO488">
        <v>948351</v>
      </c>
      <c r="BP488">
        <v>979037</v>
      </c>
      <c r="BQ488">
        <v>1010266</v>
      </c>
      <c r="BR488">
        <v>1042020</v>
      </c>
      <c r="BS488">
        <v>1074271</v>
      </c>
      <c r="BT488">
        <v>1107049</v>
      </c>
      <c r="BU488">
        <v>1140084</v>
      </c>
      <c r="BV488">
        <v>1173253</v>
      </c>
      <c r="BW488">
        <v>1206859</v>
      </c>
      <c r="BX488">
        <v>1241229</v>
      </c>
      <c r="BY488">
        <v>1276371</v>
      </c>
      <c r="BZ488">
        <v>1312190</v>
      </c>
      <c r="CA488">
        <v>1348064</v>
      </c>
      <c r="CB488">
        <v>1383713</v>
      </c>
      <c r="CC488">
        <v>1420141</v>
      </c>
      <c r="CD488">
        <v>1457229</v>
      </c>
      <c r="CE488">
        <v>1494503</v>
      </c>
      <c r="CF488">
        <v>1532319</v>
      </c>
      <c r="CG488">
        <v>1570378</v>
      </c>
      <c r="CH488">
        <v>1608361</v>
      </c>
      <c r="CI488">
        <v>1646637</v>
      </c>
      <c r="CJ488">
        <v>1685364</v>
      </c>
      <c r="CK488">
        <v>1724511</v>
      </c>
      <c r="CL488">
        <v>1764452</v>
      </c>
      <c r="CM488">
        <v>1804597</v>
      </c>
      <c r="CN488">
        <v>1845053</v>
      </c>
      <c r="CO488">
        <v>1885996</v>
      </c>
      <c r="CP488">
        <v>1927013</v>
      </c>
      <c r="CQ488">
        <v>1967984</v>
      </c>
    </row>
    <row r="489" spans="1:95" x14ac:dyDescent="0.45">
      <c r="A489" t="s">
        <v>303</v>
      </c>
      <c r="B489" s="48" t="s">
        <v>475</v>
      </c>
      <c r="C489" t="s">
        <v>776</v>
      </c>
      <c r="D489" s="48" t="s">
        <v>777</v>
      </c>
      <c r="E489">
        <v>288960</v>
      </c>
      <c r="F489">
        <v>291510</v>
      </c>
      <c r="G489">
        <v>294799</v>
      </c>
      <c r="H489">
        <v>296774</v>
      </c>
      <c r="I489">
        <v>293029</v>
      </c>
      <c r="J489">
        <v>285459</v>
      </c>
      <c r="K489">
        <v>280640</v>
      </c>
      <c r="L489">
        <v>280957</v>
      </c>
      <c r="M489">
        <v>284825</v>
      </c>
      <c r="N489">
        <v>285844</v>
      </c>
      <c r="O489">
        <v>286555</v>
      </c>
      <c r="P489">
        <v>286786</v>
      </c>
      <c r="Q489">
        <v>286312</v>
      </c>
      <c r="R489">
        <v>288748</v>
      </c>
      <c r="S489">
        <v>298473</v>
      </c>
      <c r="T489">
        <v>316852</v>
      </c>
      <c r="U489">
        <v>338009</v>
      </c>
      <c r="V489">
        <v>361315</v>
      </c>
      <c r="W489">
        <v>385744</v>
      </c>
      <c r="X489">
        <v>399815</v>
      </c>
      <c r="Y489">
        <v>404514</v>
      </c>
      <c r="Z489">
        <v>410544</v>
      </c>
      <c r="AA489">
        <v>416762</v>
      </c>
      <c r="AB489">
        <v>423122</v>
      </c>
      <c r="AC489">
        <v>429613</v>
      </c>
      <c r="AD489">
        <v>436246</v>
      </c>
      <c r="AE489">
        <v>443014</v>
      </c>
      <c r="AF489">
        <v>449947</v>
      </c>
      <c r="AG489">
        <v>457118</v>
      </c>
      <c r="AH489">
        <v>464562</v>
      </c>
      <c r="AI489">
        <v>472089</v>
      </c>
      <c r="AJ489">
        <v>482212</v>
      </c>
      <c r="AK489">
        <v>496729</v>
      </c>
      <c r="AL489">
        <v>513553</v>
      </c>
      <c r="AM489">
        <v>529874</v>
      </c>
      <c r="AN489">
        <v>543625</v>
      </c>
      <c r="AO489">
        <v>555307</v>
      </c>
      <c r="AP489">
        <v>566261</v>
      </c>
      <c r="AQ489">
        <v>576981</v>
      </c>
      <c r="AR489">
        <v>587974</v>
      </c>
      <c r="AS489">
        <v>600123</v>
      </c>
      <c r="AT489">
        <v>613443</v>
      </c>
      <c r="AU489">
        <v>627531</v>
      </c>
      <c r="AV489">
        <v>642380</v>
      </c>
      <c r="AW489">
        <v>657878</v>
      </c>
      <c r="AX489">
        <v>674030</v>
      </c>
      <c r="AY489">
        <v>691044</v>
      </c>
      <c r="AZ489">
        <v>709057</v>
      </c>
      <c r="BA489">
        <v>727785</v>
      </c>
      <c r="BB489">
        <v>747150</v>
      </c>
      <c r="BC489">
        <v>767354</v>
      </c>
      <c r="BD489">
        <v>788455</v>
      </c>
      <c r="BE489">
        <v>810363</v>
      </c>
      <c r="BF489">
        <v>832883</v>
      </c>
      <c r="BG489">
        <v>855698</v>
      </c>
      <c r="BH489">
        <v>878606</v>
      </c>
      <c r="BI489">
        <v>901568</v>
      </c>
      <c r="BJ489">
        <v>924392</v>
      </c>
      <c r="BK489">
        <v>947166</v>
      </c>
      <c r="BL489">
        <v>970157</v>
      </c>
      <c r="BM489">
        <v>993130</v>
      </c>
      <c r="BN489">
        <v>1016116</v>
      </c>
      <c r="BO489">
        <v>1039679</v>
      </c>
      <c r="BP489">
        <v>1063795</v>
      </c>
      <c r="BQ489">
        <v>1088010</v>
      </c>
      <c r="BR489">
        <v>1112293</v>
      </c>
      <c r="BS489">
        <v>1136634</v>
      </c>
      <c r="BT489">
        <v>1161015</v>
      </c>
      <c r="BU489">
        <v>1185218</v>
      </c>
      <c r="BV489">
        <v>1209063</v>
      </c>
      <c r="BW489">
        <v>1232901</v>
      </c>
      <c r="BX489">
        <v>1257051</v>
      </c>
      <c r="BY489">
        <v>1281558</v>
      </c>
      <c r="BZ489">
        <v>1306287</v>
      </c>
      <c r="CA489">
        <v>1330617</v>
      </c>
      <c r="CB489">
        <v>1354247</v>
      </c>
      <c r="CC489">
        <v>1378235</v>
      </c>
      <c r="CD489">
        <v>1402474</v>
      </c>
      <c r="CE489">
        <v>1426435</v>
      </c>
      <c r="CF489">
        <v>1450525</v>
      </c>
      <c r="CG489">
        <v>1474416</v>
      </c>
      <c r="CH489">
        <v>1497836</v>
      </c>
      <c r="CI489">
        <v>1521121</v>
      </c>
      <c r="CJ489">
        <v>1544449</v>
      </c>
      <c r="CK489">
        <v>1567762</v>
      </c>
      <c r="CL489">
        <v>1591432</v>
      </c>
      <c r="CM489">
        <v>1614909</v>
      </c>
      <c r="CN489">
        <v>1638289</v>
      </c>
      <c r="CO489">
        <v>1661741</v>
      </c>
      <c r="CP489">
        <v>1684863</v>
      </c>
      <c r="CQ489">
        <v>1707617</v>
      </c>
    </row>
    <row r="490" spans="1:95" x14ac:dyDescent="0.45">
      <c r="A490" t="s">
        <v>303</v>
      </c>
      <c r="B490" s="48" t="s">
        <v>475</v>
      </c>
      <c r="C490" t="s">
        <v>774</v>
      </c>
      <c r="D490" s="48" t="s">
        <v>775</v>
      </c>
      <c r="E490">
        <v>288673</v>
      </c>
      <c r="F490">
        <v>291022</v>
      </c>
      <c r="G490">
        <v>294675</v>
      </c>
      <c r="H490">
        <v>297644</v>
      </c>
      <c r="I490">
        <v>295514</v>
      </c>
      <c r="J490">
        <v>289546</v>
      </c>
      <c r="K490">
        <v>286268</v>
      </c>
      <c r="L490">
        <v>288054</v>
      </c>
      <c r="M490">
        <v>293345</v>
      </c>
      <c r="N490">
        <v>295766</v>
      </c>
      <c r="O490">
        <v>297848</v>
      </c>
      <c r="P490">
        <v>299435</v>
      </c>
      <c r="Q490">
        <v>300308</v>
      </c>
      <c r="R490">
        <v>304060</v>
      </c>
      <c r="S490">
        <v>314865</v>
      </c>
      <c r="T490">
        <v>334114</v>
      </c>
      <c r="U490">
        <v>356182</v>
      </c>
      <c r="V490">
        <v>380474</v>
      </c>
      <c r="W490">
        <v>405950</v>
      </c>
      <c r="X490">
        <v>420052</v>
      </c>
      <c r="Y490">
        <v>424789</v>
      </c>
      <c r="Z490">
        <v>431888</v>
      </c>
      <c r="AA490">
        <v>439129</v>
      </c>
      <c r="AB490">
        <v>446470</v>
      </c>
      <c r="AC490">
        <v>453906</v>
      </c>
      <c r="AD490">
        <v>461451</v>
      </c>
      <c r="AE490">
        <v>469112</v>
      </c>
      <c r="AF490">
        <v>476915</v>
      </c>
      <c r="AG490">
        <v>484943</v>
      </c>
      <c r="AH490">
        <v>493227</v>
      </c>
      <c r="AI490">
        <v>501580</v>
      </c>
      <c r="AJ490">
        <v>512427</v>
      </c>
      <c r="AK490">
        <v>527627</v>
      </c>
      <c r="AL490">
        <v>545192</v>
      </c>
      <c r="AM490">
        <v>562157</v>
      </c>
      <c r="AN490">
        <v>576324</v>
      </c>
      <c r="AO490">
        <v>588228</v>
      </c>
      <c r="AP490">
        <v>599284</v>
      </c>
      <c r="AQ490">
        <v>610492</v>
      </c>
      <c r="AR490">
        <v>622232</v>
      </c>
      <c r="AS490">
        <v>634618</v>
      </c>
      <c r="AT490">
        <v>647830</v>
      </c>
      <c r="AU490">
        <v>661776</v>
      </c>
      <c r="AV490">
        <v>676426</v>
      </c>
      <c r="AW490">
        <v>691685</v>
      </c>
      <c r="AX490">
        <v>707555</v>
      </c>
      <c r="AY490">
        <v>724259</v>
      </c>
      <c r="AZ490">
        <v>741929</v>
      </c>
      <c r="BA490">
        <v>760269</v>
      </c>
      <c r="BB490">
        <v>779227</v>
      </c>
      <c r="BC490">
        <v>798993</v>
      </c>
      <c r="BD490">
        <v>819621</v>
      </c>
      <c r="BE490">
        <v>841054</v>
      </c>
      <c r="BF490">
        <v>863090</v>
      </c>
      <c r="BG490">
        <v>885424</v>
      </c>
      <c r="BH490">
        <v>907851</v>
      </c>
      <c r="BI490">
        <v>930325</v>
      </c>
      <c r="BJ490">
        <v>952680</v>
      </c>
      <c r="BK490">
        <v>975002</v>
      </c>
      <c r="BL490">
        <v>997539</v>
      </c>
      <c r="BM490">
        <v>1020125</v>
      </c>
      <c r="BN490">
        <v>1042725</v>
      </c>
      <c r="BO490">
        <v>1065850</v>
      </c>
      <c r="BP490">
        <v>1089544</v>
      </c>
      <c r="BQ490">
        <v>1113342</v>
      </c>
      <c r="BR490">
        <v>1137222</v>
      </c>
      <c r="BS490">
        <v>1161174</v>
      </c>
      <c r="BT490">
        <v>1185174</v>
      </c>
      <c r="BU490">
        <v>1209012</v>
      </c>
      <c r="BV490">
        <v>1232519</v>
      </c>
      <c r="BW490">
        <v>1256033</v>
      </c>
      <c r="BX490">
        <v>1279849</v>
      </c>
      <c r="BY490">
        <v>1304020</v>
      </c>
      <c r="BZ490">
        <v>1328421</v>
      </c>
      <c r="CA490">
        <v>1352471</v>
      </c>
      <c r="CB490">
        <v>1375886</v>
      </c>
      <c r="CC490">
        <v>1399655</v>
      </c>
      <c r="CD490">
        <v>1423694</v>
      </c>
      <c r="CE490">
        <v>1447499</v>
      </c>
      <c r="CF490">
        <v>1471462</v>
      </c>
      <c r="CG490">
        <v>1495286</v>
      </c>
      <c r="CH490">
        <v>1518708</v>
      </c>
      <c r="CI490">
        <v>1542048</v>
      </c>
      <c r="CJ490">
        <v>1565481</v>
      </c>
      <c r="CK490">
        <v>1588949</v>
      </c>
      <c r="CL490">
        <v>1612817</v>
      </c>
      <c r="CM490">
        <v>1636559</v>
      </c>
      <c r="CN490">
        <v>1660278</v>
      </c>
      <c r="CO490">
        <v>1684122</v>
      </c>
      <c r="CP490">
        <v>1707705</v>
      </c>
      <c r="CQ490">
        <v>1730991</v>
      </c>
    </row>
    <row r="491" spans="1:95" x14ac:dyDescent="0.45">
      <c r="A491" t="s">
        <v>303</v>
      </c>
      <c r="B491" s="48" t="s">
        <v>475</v>
      </c>
      <c r="C491" t="s">
        <v>768</v>
      </c>
      <c r="D491" s="48" t="s">
        <v>769</v>
      </c>
      <c r="E491">
        <v>577633</v>
      </c>
      <c r="F491">
        <v>582532</v>
      </c>
      <c r="G491">
        <v>589474</v>
      </c>
      <c r="H491">
        <v>594418</v>
      </c>
      <c r="I491">
        <v>588543</v>
      </c>
      <c r="J491">
        <v>575005</v>
      </c>
      <c r="K491">
        <v>566908</v>
      </c>
      <c r="L491">
        <v>569011</v>
      </c>
      <c r="M491">
        <v>578170</v>
      </c>
      <c r="N491">
        <v>581610</v>
      </c>
      <c r="O491">
        <v>584403</v>
      </c>
      <c r="P491">
        <v>586221</v>
      </c>
      <c r="Q491">
        <v>586620</v>
      </c>
      <c r="R491">
        <v>592808</v>
      </c>
      <c r="S491">
        <v>613338</v>
      </c>
      <c r="T491">
        <v>650966</v>
      </c>
      <c r="U491">
        <v>694191</v>
      </c>
      <c r="V491">
        <v>741789</v>
      </c>
      <c r="W491">
        <v>791694</v>
      </c>
      <c r="X491">
        <v>819867</v>
      </c>
      <c r="Y491">
        <v>829303</v>
      </c>
      <c r="Z491">
        <v>842432</v>
      </c>
      <c r="AA491">
        <v>855891</v>
      </c>
      <c r="AB491">
        <v>869592</v>
      </c>
      <c r="AC491">
        <v>883519</v>
      </c>
      <c r="AD491">
        <v>897697</v>
      </c>
      <c r="AE491">
        <v>912126</v>
      </c>
      <c r="AF491">
        <v>926862</v>
      </c>
      <c r="AG491">
        <v>942061</v>
      </c>
      <c r="AH491">
        <v>957789</v>
      </c>
      <c r="AI491">
        <v>973669</v>
      </c>
      <c r="AJ491">
        <v>994639</v>
      </c>
      <c r="AK491">
        <v>1024356</v>
      </c>
      <c r="AL491">
        <v>1058745</v>
      </c>
      <c r="AM491">
        <v>1092031</v>
      </c>
      <c r="AN491">
        <v>1119949</v>
      </c>
      <c r="AO491">
        <v>1143535</v>
      </c>
      <c r="AP491">
        <v>1165545</v>
      </c>
      <c r="AQ491">
        <v>1187473</v>
      </c>
      <c r="AR491">
        <v>1210206</v>
      </c>
      <c r="AS491">
        <v>1234741</v>
      </c>
      <c r="AT491">
        <v>1261273</v>
      </c>
      <c r="AU491">
        <v>1289307</v>
      </c>
      <c r="AV491">
        <v>1318806</v>
      </c>
      <c r="AW491">
        <v>1349563</v>
      </c>
      <c r="AX491">
        <v>1381585</v>
      </c>
      <c r="AY491">
        <v>1415303</v>
      </c>
      <c r="AZ491">
        <v>1450986</v>
      </c>
      <c r="BA491">
        <v>1488054</v>
      </c>
      <c r="BB491">
        <v>1526377</v>
      </c>
      <c r="BC491">
        <v>1566347</v>
      </c>
      <c r="BD491">
        <v>1608076</v>
      </c>
      <c r="BE491">
        <v>1651417</v>
      </c>
      <c r="BF491">
        <v>1695973</v>
      </c>
      <c r="BG491">
        <v>1741122</v>
      </c>
      <c r="BH491">
        <v>1786457</v>
      </c>
      <c r="BI491">
        <v>1831893</v>
      </c>
      <c r="BJ491">
        <v>1877072</v>
      </c>
      <c r="BK491">
        <v>1922168</v>
      </c>
      <c r="BL491">
        <v>1967696</v>
      </c>
      <c r="BM491">
        <v>2013255</v>
      </c>
      <c r="BN491">
        <v>2058841</v>
      </c>
      <c r="BO491">
        <v>2105529</v>
      </c>
      <c r="BP491">
        <v>2153339</v>
      </c>
      <c r="BQ491">
        <v>2201352</v>
      </c>
      <c r="BR491">
        <v>2249515</v>
      </c>
      <c r="BS491">
        <v>2297808</v>
      </c>
      <c r="BT491">
        <v>2346189</v>
      </c>
      <c r="BU491">
        <v>2394230</v>
      </c>
      <c r="BV491">
        <v>2441582</v>
      </c>
      <c r="BW491">
        <v>2488934</v>
      </c>
      <c r="BX491">
        <v>2536900</v>
      </c>
      <c r="BY491">
        <v>2585578</v>
      </c>
      <c r="BZ491">
        <v>2634708</v>
      </c>
      <c r="CA491">
        <v>2683088</v>
      </c>
      <c r="CB491">
        <v>2730133</v>
      </c>
      <c r="CC491">
        <v>2777890</v>
      </c>
      <c r="CD491">
        <v>2826168</v>
      </c>
      <c r="CE491">
        <v>2873934</v>
      </c>
      <c r="CF491">
        <v>2921987</v>
      </c>
      <c r="CG491">
        <v>2969702</v>
      </c>
      <c r="CH491">
        <v>3016544</v>
      </c>
      <c r="CI491">
        <v>3063169</v>
      </c>
      <c r="CJ491">
        <v>3109930</v>
      </c>
      <c r="CK491">
        <v>3156711</v>
      </c>
      <c r="CL491">
        <v>3204249</v>
      </c>
      <c r="CM491">
        <v>3251468</v>
      </c>
      <c r="CN491">
        <v>3298567</v>
      </c>
      <c r="CO491">
        <v>3345863</v>
      </c>
      <c r="CP491">
        <v>3392568</v>
      </c>
      <c r="CQ491">
        <v>3438608</v>
      </c>
    </row>
    <row r="492" spans="1:95" x14ac:dyDescent="0.45">
      <c r="A492" t="s">
        <v>241</v>
      </c>
      <c r="B492" s="48" t="s">
        <v>485</v>
      </c>
      <c r="C492" t="s">
        <v>770</v>
      </c>
      <c r="D492" s="48" t="s">
        <v>771</v>
      </c>
      <c r="E492">
        <v>404040</v>
      </c>
      <c r="F492">
        <v>413338</v>
      </c>
      <c r="G492">
        <v>422247</v>
      </c>
      <c r="H492">
        <v>431276</v>
      </c>
      <c r="I492">
        <v>440402</v>
      </c>
      <c r="J492">
        <v>449613</v>
      </c>
      <c r="K492">
        <v>458924</v>
      </c>
      <c r="L492">
        <v>468327</v>
      </c>
      <c r="M492">
        <v>477849</v>
      </c>
      <c r="N492">
        <v>487511</v>
      </c>
      <c r="O492">
        <v>495934</v>
      </c>
      <c r="P492">
        <v>502192</v>
      </c>
      <c r="Q492">
        <v>507723</v>
      </c>
      <c r="R492">
        <v>512922</v>
      </c>
      <c r="S492">
        <v>517688</v>
      </c>
      <c r="T492">
        <v>522021</v>
      </c>
      <c r="U492">
        <v>526005</v>
      </c>
      <c r="V492">
        <v>529647</v>
      </c>
      <c r="W492">
        <v>532955</v>
      </c>
      <c r="X492">
        <v>535925</v>
      </c>
      <c r="Y492">
        <v>538278</v>
      </c>
      <c r="Z492">
        <v>540442</v>
      </c>
      <c r="AA492">
        <v>541329</v>
      </c>
      <c r="AB492">
        <v>541456</v>
      </c>
      <c r="AC492">
        <v>540918</v>
      </c>
      <c r="AD492">
        <v>539779</v>
      </c>
      <c r="AE492">
        <v>538106</v>
      </c>
      <c r="AF492">
        <v>536007</v>
      </c>
      <c r="AG492">
        <v>533565</v>
      </c>
      <c r="AH492">
        <v>530874</v>
      </c>
      <c r="AI492">
        <v>528053</v>
      </c>
      <c r="AJ492">
        <v>527294</v>
      </c>
      <c r="AK492">
        <v>529407</v>
      </c>
      <c r="AL492">
        <v>532233</v>
      </c>
      <c r="AM492">
        <v>534925</v>
      </c>
      <c r="AN492">
        <v>537416</v>
      </c>
      <c r="AO492">
        <v>539608</v>
      </c>
      <c r="AP492">
        <v>541506</v>
      </c>
      <c r="AQ492">
        <v>543131</v>
      </c>
      <c r="AR492">
        <v>544450</v>
      </c>
      <c r="AS492">
        <v>545371</v>
      </c>
      <c r="AT492">
        <v>545791</v>
      </c>
      <c r="AU492">
        <v>545874</v>
      </c>
      <c r="AV492">
        <v>547090</v>
      </c>
      <c r="AW492">
        <v>548453</v>
      </c>
      <c r="AX492">
        <v>549213</v>
      </c>
      <c r="AY492">
        <v>549628</v>
      </c>
      <c r="AZ492">
        <v>549912</v>
      </c>
      <c r="BA492">
        <v>550070</v>
      </c>
      <c r="BB492">
        <v>550014</v>
      </c>
      <c r="BC492">
        <v>549699</v>
      </c>
      <c r="BD492">
        <v>549169</v>
      </c>
      <c r="BE492">
        <v>549268</v>
      </c>
      <c r="BF492">
        <v>552015</v>
      </c>
      <c r="BG492">
        <v>555007</v>
      </c>
      <c r="BH492">
        <v>558152</v>
      </c>
      <c r="BI492">
        <v>561345</v>
      </c>
      <c r="BJ492">
        <v>564540</v>
      </c>
      <c r="BK492">
        <v>580955</v>
      </c>
      <c r="BL492">
        <v>592107</v>
      </c>
      <c r="BM492">
        <v>591189</v>
      </c>
      <c r="BN492">
        <v>596142</v>
      </c>
      <c r="BO492">
        <v>599614</v>
      </c>
      <c r="BP492">
        <v>601899</v>
      </c>
      <c r="BQ492">
        <v>604067</v>
      </c>
      <c r="BR492">
        <v>606224</v>
      </c>
      <c r="BS492">
        <v>608233</v>
      </c>
      <c r="BT492">
        <v>610267</v>
      </c>
      <c r="BU492">
        <v>612161</v>
      </c>
      <c r="BV492">
        <v>613715</v>
      </c>
      <c r="BW492">
        <v>615194</v>
      </c>
      <c r="BX492">
        <v>616554</v>
      </c>
      <c r="BY492">
        <v>617819</v>
      </c>
      <c r="BZ492">
        <v>618893</v>
      </c>
      <c r="CA492">
        <v>619624</v>
      </c>
      <c r="CB492">
        <v>620067</v>
      </c>
      <c r="CC492">
        <v>620106</v>
      </c>
      <c r="CD492">
        <v>619915</v>
      </c>
      <c r="CE492">
        <v>619568</v>
      </c>
      <c r="CF492">
        <v>619001</v>
      </c>
      <c r="CG492">
        <v>618284</v>
      </c>
      <c r="CH492">
        <v>617540</v>
      </c>
      <c r="CI492">
        <v>616644</v>
      </c>
      <c r="CJ492">
        <v>615487</v>
      </c>
      <c r="CK492">
        <v>614115</v>
      </c>
      <c r="CL492">
        <v>612495</v>
      </c>
      <c r="CM492">
        <v>610752</v>
      </c>
      <c r="CN492">
        <v>608885</v>
      </c>
      <c r="CO492">
        <v>606872</v>
      </c>
      <c r="CP492">
        <v>604734</v>
      </c>
      <c r="CQ492">
        <v>602440</v>
      </c>
    </row>
    <row r="493" spans="1:95" x14ac:dyDescent="0.45">
      <c r="A493" t="s">
        <v>241</v>
      </c>
      <c r="B493" s="48" t="s">
        <v>485</v>
      </c>
      <c r="C493" t="s">
        <v>772</v>
      </c>
      <c r="D493" s="48" t="s">
        <v>773</v>
      </c>
      <c r="E493">
        <v>165103</v>
      </c>
      <c r="F493">
        <v>169230</v>
      </c>
      <c r="G493">
        <v>173214</v>
      </c>
      <c r="H493">
        <v>177261</v>
      </c>
      <c r="I493">
        <v>181362</v>
      </c>
      <c r="J493">
        <v>185515</v>
      </c>
      <c r="K493">
        <v>189722</v>
      </c>
      <c r="L493">
        <v>193984</v>
      </c>
      <c r="M493">
        <v>198311</v>
      </c>
      <c r="N493">
        <v>202712</v>
      </c>
      <c r="O493">
        <v>206771</v>
      </c>
      <c r="P493">
        <v>210470</v>
      </c>
      <c r="Q493">
        <v>213894</v>
      </c>
      <c r="R493">
        <v>217216</v>
      </c>
      <c r="S493">
        <v>220369</v>
      </c>
      <c r="T493">
        <v>223372</v>
      </c>
      <c r="U493">
        <v>226248</v>
      </c>
      <c r="V493">
        <v>229007</v>
      </c>
      <c r="W493">
        <v>231631</v>
      </c>
      <c r="X493">
        <v>234137</v>
      </c>
      <c r="Y493">
        <v>236089</v>
      </c>
      <c r="Z493">
        <v>236011</v>
      </c>
      <c r="AA493">
        <v>235383</v>
      </c>
      <c r="AB493">
        <v>234435</v>
      </c>
      <c r="AC493">
        <v>233193</v>
      </c>
      <c r="AD493">
        <v>231698</v>
      </c>
      <c r="AE493">
        <v>229992</v>
      </c>
      <c r="AF493">
        <v>228113</v>
      </c>
      <c r="AG493">
        <v>226098</v>
      </c>
      <c r="AH493">
        <v>223991</v>
      </c>
      <c r="AI493">
        <v>221841</v>
      </c>
      <c r="AJ493">
        <v>220567</v>
      </c>
      <c r="AK493">
        <v>220504</v>
      </c>
      <c r="AL493">
        <v>220732</v>
      </c>
      <c r="AM493">
        <v>220897</v>
      </c>
      <c r="AN493">
        <v>220972</v>
      </c>
      <c r="AO493">
        <v>220918</v>
      </c>
      <c r="AP493">
        <v>220739</v>
      </c>
      <c r="AQ493">
        <v>220455</v>
      </c>
      <c r="AR493">
        <v>220033</v>
      </c>
      <c r="AS493">
        <v>219461</v>
      </c>
      <c r="AT493">
        <v>218686</v>
      </c>
      <c r="AU493">
        <v>217778</v>
      </c>
      <c r="AV493">
        <v>216011</v>
      </c>
      <c r="AW493">
        <v>213965</v>
      </c>
      <c r="AX493">
        <v>211701</v>
      </c>
      <c r="AY493">
        <v>209338</v>
      </c>
      <c r="AZ493">
        <v>206949</v>
      </c>
      <c r="BA493">
        <v>204536</v>
      </c>
      <c r="BB493">
        <v>202080</v>
      </c>
      <c r="BC493">
        <v>199557</v>
      </c>
      <c r="BD493">
        <v>196984</v>
      </c>
      <c r="BE493">
        <v>197020</v>
      </c>
      <c r="BF493">
        <v>198006</v>
      </c>
      <c r="BG493">
        <v>199222</v>
      </c>
      <c r="BH493">
        <v>200629</v>
      </c>
      <c r="BI493">
        <v>202203</v>
      </c>
      <c r="BJ493">
        <v>203939</v>
      </c>
      <c r="BK493">
        <v>210601</v>
      </c>
      <c r="BL493">
        <v>215558</v>
      </c>
      <c r="BM493">
        <v>216292</v>
      </c>
      <c r="BN493">
        <v>219340</v>
      </c>
      <c r="BO493">
        <v>222023</v>
      </c>
      <c r="BP493">
        <v>224454</v>
      </c>
      <c r="BQ493">
        <v>227020</v>
      </c>
      <c r="BR493">
        <v>229762</v>
      </c>
      <c r="BS493">
        <v>232657</v>
      </c>
      <c r="BT493">
        <v>235752</v>
      </c>
      <c r="BU493">
        <v>238997</v>
      </c>
      <c r="BV493">
        <v>242329</v>
      </c>
      <c r="BW493">
        <v>245844</v>
      </c>
      <c r="BX493">
        <v>249527</v>
      </c>
      <c r="BY493">
        <v>253416</v>
      </c>
      <c r="BZ493">
        <v>257453</v>
      </c>
      <c r="CA493">
        <v>261600</v>
      </c>
      <c r="CB493">
        <v>265869</v>
      </c>
      <c r="CC493">
        <v>270224</v>
      </c>
      <c r="CD493">
        <v>274740</v>
      </c>
      <c r="CE493">
        <v>279451</v>
      </c>
      <c r="CF493">
        <v>284320</v>
      </c>
      <c r="CG493">
        <v>289222</v>
      </c>
      <c r="CH493">
        <v>294187</v>
      </c>
      <c r="CI493">
        <v>299169</v>
      </c>
      <c r="CJ493">
        <v>304098</v>
      </c>
      <c r="CK493">
        <v>309006</v>
      </c>
      <c r="CL493">
        <v>313858</v>
      </c>
      <c r="CM493">
        <v>318728</v>
      </c>
      <c r="CN493">
        <v>323601</v>
      </c>
      <c r="CO493">
        <v>328461</v>
      </c>
      <c r="CP493">
        <v>333332</v>
      </c>
      <c r="CQ493">
        <v>338167</v>
      </c>
    </row>
    <row r="494" spans="1:95" x14ac:dyDescent="0.45">
      <c r="A494" t="s">
        <v>241</v>
      </c>
      <c r="B494" s="48" t="s">
        <v>485</v>
      </c>
      <c r="C494" t="s">
        <v>776</v>
      </c>
      <c r="D494" s="48" t="s">
        <v>777</v>
      </c>
      <c r="E494">
        <v>284021</v>
      </c>
      <c r="F494">
        <v>291027</v>
      </c>
      <c r="G494">
        <v>297369</v>
      </c>
      <c r="H494">
        <v>303806</v>
      </c>
      <c r="I494">
        <v>310318</v>
      </c>
      <c r="J494">
        <v>316905</v>
      </c>
      <c r="K494">
        <v>323573</v>
      </c>
      <c r="L494">
        <v>330314</v>
      </c>
      <c r="M494">
        <v>337149</v>
      </c>
      <c r="N494">
        <v>344084</v>
      </c>
      <c r="O494">
        <v>350209</v>
      </c>
      <c r="P494">
        <v>355099</v>
      </c>
      <c r="Q494">
        <v>359519</v>
      </c>
      <c r="R494">
        <v>363699</v>
      </c>
      <c r="S494">
        <v>367557</v>
      </c>
      <c r="T494">
        <v>371108</v>
      </c>
      <c r="U494">
        <v>374409</v>
      </c>
      <c r="V494">
        <v>377471</v>
      </c>
      <c r="W494">
        <v>380296</v>
      </c>
      <c r="X494">
        <v>382890</v>
      </c>
      <c r="Y494">
        <v>384901</v>
      </c>
      <c r="Z494">
        <v>385810</v>
      </c>
      <c r="AA494">
        <v>385803</v>
      </c>
      <c r="AB494">
        <v>385250</v>
      </c>
      <c r="AC494">
        <v>384209</v>
      </c>
      <c r="AD494">
        <v>382743</v>
      </c>
      <c r="AE494">
        <v>380902</v>
      </c>
      <c r="AF494">
        <v>378760</v>
      </c>
      <c r="AG494">
        <v>376377</v>
      </c>
      <c r="AH494">
        <v>373810</v>
      </c>
      <c r="AI494">
        <v>371135</v>
      </c>
      <c r="AJ494">
        <v>369981</v>
      </c>
      <c r="AK494">
        <v>371132</v>
      </c>
      <c r="AL494">
        <v>372998</v>
      </c>
      <c r="AM494">
        <v>374776</v>
      </c>
      <c r="AN494">
        <v>376409</v>
      </c>
      <c r="AO494">
        <v>377822</v>
      </c>
      <c r="AP494">
        <v>379010</v>
      </c>
      <c r="AQ494">
        <v>380003</v>
      </c>
      <c r="AR494">
        <v>380786</v>
      </c>
      <c r="AS494">
        <v>381302</v>
      </c>
      <c r="AT494">
        <v>381460</v>
      </c>
      <c r="AU494">
        <v>381363</v>
      </c>
      <c r="AV494">
        <v>381135</v>
      </c>
      <c r="AW494">
        <v>380570</v>
      </c>
      <c r="AX494">
        <v>379600</v>
      </c>
      <c r="AY494">
        <v>378445</v>
      </c>
      <c r="AZ494">
        <v>377226</v>
      </c>
      <c r="BA494">
        <v>375935</v>
      </c>
      <c r="BB494">
        <v>374507</v>
      </c>
      <c r="BC494">
        <v>372894</v>
      </c>
      <c r="BD494">
        <v>371129</v>
      </c>
      <c r="BE494">
        <v>370380</v>
      </c>
      <c r="BF494">
        <v>370840</v>
      </c>
      <c r="BG494">
        <v>371563</v>
      </c>
      <c r="BH494">
        <v>372499</v>
      </c>
      <c r="BI494">
        <v>373583</v>
      </c>
      <c r="BJ494">
        <v>374785</v>
      </c>
      <c r="BK494">
        <v>387895</v>
      </c>
      <c r="BL494">
        <v>396396</v>
      </c>
      <c r="BM494">
        <v>394212</v>
      </c>
      <c r="BN494">
        <v>397649</v>
      </c>
      <c r="BO494">
        <v>400371</v>
      </c>
      <c r="BP494">
        <v>402457</v>
      </c>
      <c r="BQ494">
        <v>404584</v>
      </c>
      <c r="BR494">
        <v>406822</v>
      </c>
      <c r="BS494">
        <v>409063</v>
      </c>
      <c r="BT494">
        <v>411413</v>
      </c>
      <c r="BU494">
        <v>413769</v>
      </c>
      <c r="BV494">
        <v>416008</v>
      </c>
      <c r="BW494">
        <v>418298</v>
      </c>
      <c r="BX494">
        <v>420614</v>
      </c>
      <c r="BY494">
        <v>422990</v>
      </c>
      <c r="BZ494">
        <v>425351</v>
      </c>
      <c r="CA494">
        <v>427603</v>
      </c>
      <c r="CB494">
        <v>429781</v>
      </c>
      <c r="CC494">
        <v>431814</v>
      </c>
      <c r="CD494">
        <v>433822</v>
      </c>
      <c r="CE494">
        <v>435856</v>
      </c>
      <c r="CF494">
        <v>437870</v>
      </c>
      <c r="CG494">
        <v>439837</v>
      </c>
      <c r="CH494">
        <v>441829</v>
      </c>
      <c r="CI494">
        <v>443767</v>
      </c>
      <c r="CJ494">
        <v>445563</v>
      </c>
      <c r="CK494">
        <v>447252</v>
      </c>
      <c r="CL494">
        <v>448799</v>
      </c>
      <c r="CM494">
        <v>450304</v>
      </c>
      <c r="CN494">
        <v>451760</v>
      </c>
      <c r="CO494">
        <v>453149</v>
      </c>
      <c r="CP494">
        <v>454489</v>
      </c>
      <c r="CQ494">
        <v>455740</v>
      </c>
    </row>
    <row r="495" spans="1:95" x14ac:dyDescent="0.45">
      <c r="A495" t="s">
        <v>241</v>
      </c>
      <c r="B495" s="48" t="s">
        <v>485</v>
      </c>
      <c r="C495" t="s">
        <v>774</v>
      </c>
      <c r="D495" s="48" t="s">
        <v>775</v>
      </c>
      <c r="E495">
        <v>285122</v>
      </c>
      <c r="F495">
        <v>291541</v>
      </c>
      <c r="G495">
        <v>298092</v>
      </c>
      <c r="H495">
        <v>304731</v>
      </c>
      <c r="I495">
        <v>311446</v>
      </c>
      <c r="J495">
        <v>318223</v>
      </c>
      <c r="K495">
        <v>325073</v>
      </c>
      <c r="L495">
        <v>331997</v>
      </c>
      <c r="M495">
        <v>339011</v>
      </c>
      <c r="N495">
        <v>346139</v>
      </c>
      <c r="O495">
        <v>352496</v>
      </c>
      <c r="P495">
        <v>357563</v>
      </c>
      <c r="Q495">
        <v>362098</v>
      </c>
      <c r="R495">
        <v>366439</v>
      </c>
      <c r="S495">
        <v>370500</v>
      </c>
      <c r="T495">
        <v>374285</v>
      </c>
      <c r="U495">
        <v>377844</v>
      </c>
      <c r="V495">
        <v>381183</v>
      </c>
      <c r="W495">
        <v>384290</v>
      </c>
      <c r="X495">
        <v>387172</v>
      </c>
      <c r="Y495">
        <v>389466</v>
      </c>
      <c r="Z495">
        <v>390643</v>
      </c>
      <c r="AA495">
        <v>390909</v>
      </c>
      <c r="AB495">
        <v>390641</v>
      </c>
      <c r="AC495">
        <v>389902</v>
      </c>
      <c r="AD495">
        <v>388734</v>
      </c>
      <c r="AE495">
        <v>387196</v>
      </c>
      <c r="AF495">
        <v>385360</v>
      </c>
      <c r="AG495">
        <v>383286</v>
      </c>
      <c r="AH495">
        <v>381055</v>
      </c>
      <c r="AI495">
        <v>378759</v>
      </c>
      <c r="AJ495">
        <v>377880</v>
      </c>
      <c r="AK495">
        <v>378779</v>
      </c>
      <c r="AL495">
        <v>379967</v>
      </c>
      <c r="AM495">
        <v>381046</v>
      </c>
      <c r="AN495">
        <v>381979</v>
      </c>
      <c r="AO495">
        <v>382704</v>
      </c>
      <c r="AP495">
        <v>383235</v>
      </c>
      <c r="AQ495">
        <v>383583</v>
      </c>
      <c r="AR495">
        <v>383697</v>
      </c>
      <c r="AS495">
        <v>383530</v>
      </c>
      <c r="AT495">
        <v>383017</v>
      </c>
      <c r="AU495">
        <v>382289</v>
      </c>
      <c r="AV495">
        <v>381966</v>
      </c>
      <c r="AW495">
        <v>381848</v>
      </c>
      <c r="AX495">
        <v>381314</v>
      </c>
      <c r="AY495">
        <v>380521</v>
      </c>
      <c r="AZ495">
        <v>379635</v>
      </c>
      <c r="BA495">
        <v>378671</v>
      </c>
      <c r="BB495">
        <v>377587</v>
      </c>
      <c r="BC495">
        <v>376362</v>
      </c>
      <c r="BD495">
        <v>375024</v>
      </c>
      <c r="BE495">
        <v>375908</v>
      </c>
      <c r="BF495">
        <v>379181</v>
      </c>
      <c r="BG495">
        <v>382666</v>
      </c>
      <c r="BH495">
        <v>386282</v>
      </c>
      <c r="BI495">
        <v>389965</v>
      </c>
      <c r="BJ495">
        <v>393694</v>
      </c>
      <c r="BK495">
        <v>403661</v>
      </c>
      <c r="BL495">
        <v>411269</v>
      </c>
      <c r="BM495">
        <v>413269</v>
      </c>
      <c r="BN495">
        <v>417833</v>
      </c>
      <c r="BO495">
        <v>421266</v>
      </c>
      <c r="BP495">
        <v>423896</v>
      </c>
      <c r="BQ495">
        <v>426503</v>
      </c>
      <c r="BR495">
        <v>429164</v>
      </c>
      <c r="BS495">
        <v>431827</v>
      </c>
      <c r="BT495">
        <v>434606</v>
      </c>
      <c r="BU495">
        <v>437389</v>
      </c>
      <c r="BV495">
        <v>440036</v>
      </c>
      <c r="BW495">
        <v>442740</v>
      </c>
      <c r="BX495">
        <v>445467</v>
      </c>
      <c r="BY495">
        <v>448245</v>
      </c>
      <c r="BZ495">
        <v>450995</v>
      </c>
      <c r="CA495">
        <v>453621</v>
      </c>
      <c r="CB495">
        <v>456155</v>
      </c>
      <c r="CC495">
        <v>458516</v>
      </c>
      <c r="CD495">
        <v>460833</v>
      </c>
      <c r="CE495">
        <v>463163</v>
      </c>
      <c r="CF495">
        <v>465451</v>
      </c>
      <c r="CG495">
        <v>467669</v>
      </c>
      <c r="CH495">
        <v>469898</v>
      </c>
      <c r="CI495">
        <v>472046</v>
      </c>
      <c r="CJ495">
        <v>474022</v>
      </c>
      <c r="CK495">
        <v>475869</v>
      </c>
      <c r="CL495">
        <v>477554</v>
      </c>
      <c r="CM495">
        <v>479176</v>
      </c>
      <c r="CN495">
        <v>480726</v>
      </c>
      <c r="CO495">
        <v>482184</v>
      </c>
      <c r="CP495">
        <v>483577</v>
      </c>
      <c r="CQ495">
        <v>484867</v>
      </c>
    </row>
    <row r="496" spans="1:95" x14ac:dyDescent="0.45">
      <c r="A496" t="s">
        <v>241</v>
      </c>
      <c r="B496" s="48" t="s">
        <v>485</v>
      </c>
      <c r="C496" t="s">
        <v>768</v>
      </c>
      <c r="D496" s="48" t="s">
        <v>769</v>
      </c>
      <c r="E496">
        <v>569143</v>
      </c>
      <c r="F496">
        <v>582568</v>
      </c>
      <c r="G496">
        <v>595461</v>
      </c>
      <c r="H496">
        <v>608537</v>
      </c>
      <c r="I496">
        <v>621764</v>
      </c>
      <c r="J496">
        <v>635128</v>
      </c>
      <c r="K496">
        <v>648646</v>
      </c>
      <c r="L496">
        <v>662311</v>
      </c>
      <c r="M496">
        <v>676160</v>
      </c>
      <c r="N496">
        <v>690223</v>
      </c>
      <c r="O496">
        <v>702705</v>
      </c>
      <c r="P496">
        <v>712662</v>
      </c>
      <c r="Q496">
        <v>721617</v>
      </c>
      <c r="R496">
        <v>730138</v>
      </c>
      <c r="S496">
        <v>738057</v>
      </c>
      <c r="T496">
        <v>745393</v>
      </c>
      <c r="U496">
        <v>752253</v>
      </c>
      <c r="V496">
        <v>758654</v>
      </c>
      <c r="W496">
        <v>764586</v>
      </c>
      <c r="X496">
        <v>770062</v>
      </c>
      <c r="Y496">
        <v>774367</v>
      </c>
      <c r="Z496">
        <v>776453</v>
      </c>
      <c r="AA496">
        <v>776712</v>
      </c>
      <c r="AB496">
        <v>775891</v>
      </c>
      <c r="AC496">
        <v>774111</v>
      </c>
      <c r="AD496">
        <v>771477</v>
      </c>
      <c r="AE496">
        <v>768098</v>
      </c>
      <c r="AF496">
        <v>764120</v>
      </c>
      <c r="AG496">
        <v>759663</v>
      </c>
      <c r="AH496">
        <v>754865</v>
      </c>
      <c r="AI496">
        <v>749894</v>
      </c>
      <c r="AJ496">
        <v>747861</v>
      </c>
      <c r="AK496">
        <v>749911</v>
      </c>
      <c r="AL496">
        <v>752965</v>
      </c>
      <c r="AM496">
        <v>755822</v>
      </c>
      <c r="AN496">
        <v>758388</v>
      </c>
      <c r="AO496">
        <v>760526</v>
      </c>
      <c r="AP496">
        <v>762245</v>
      </c>
      <c r="AQ496">
        <v>763586</v>
      </c>
      <c r="AR496">
        <v>764483</v>
      </c>
      <c r="AS496">
        <v>764832</v>
      </c>
      <c r="AT496">
        <v>764477</v>
      </c>
      <c r="AU496">
        <v>763652</v>
      </c>
      <c r="AV496">
        <v>763101</v>
      </c>
      <c r="AW496">
        <v>762418</v>
      </c>
      <c r="AX496">
        <v>760914</v>
      </c>
      <c r="AY496">
        <v>758966</v>
      </c>
      <c r="AZ496">
        <v>756861</v>
      </c>
      <c r="BA496">
        <v>754606</v>
      </c>
      <c r="BB496">
        <v>752094</v>
      </c>
      <c r="BC496">
        <v>749256</v>
      </c>
      <c r="BD496">
        <v>746153</v>
      </c>
      <c r="BE496">
        <v>746288</v>
      </c>
      <c r="BF496">
        <v>750021</v>
      </c>
      <c r="BG496">
        <v>754229</v>
      </c>
      <c r="BH496">
        <v>758781</v>
      </c>
      <c r="BI496">
        <v>763548</v>
      </c>
      <c r="BJ496">
        <v>768479</v>
      </c>
      <c r="BK496">
        <v>791556</v>
      </c>
      <c r="BL496">
        <v>807665</v>
      </c>
      <c r="BM496">
        <v>807481</v>
      </c>
      <c r="BN496">
        <v>815482</v>
      </c>
      <c r="BO496">
        <v>821637</v>
      </c>
      <c r="BP496">
        <v>826353</v>
      </c>
      <c r="BQ496">
        <v>831087</v>
      </c>
      <c r="BR496">
        <v>835986</v>
      </c>
      <c r="BS496">
        <v>840890</v>
      </c>
      <c r="BT496">
        <v>846019</v>
      </c>
      <c r="BU496">
        <v>851158</v>
      </c>
      <c r="BV496">
        <v>856044</v>
      </c>
      <c r="BW496">
        <v>861038</v>
      </c>
      <c r="BX496">
        <v>866081</v>
      </c>
      <c r="BY496">
        <v>871235</v>
      </c>
      <c r="BZ496">
        <v>876346</v>
      </c>
      <c r="CA496">
        <v>881224</v>
      </c>
      <c r="CB496">
        <v>885936</v>
      </c>
      <c r="CC496">
        <v>890330</v>
      </c>
      <c r="CD496">
        <v>894655</v>
      </c>
      <c r="CE496">
        <v>899019</v>
      </c>
      <c r="CF496">
        <v>903321</v>
      </c>
      <c r="CG496">
        <v>907506</v>
      </c>
      <c r="CH496">
        <v>911727</v>
      </c>
      <c r="CI496">
        <v>915813</v>
      </c>
      <c r="CJ496">
        <v>919585</v>
      </c>
      <c r="CK496">
        <v>923121</v>
      </c>
      <c r="CL496">
        <v>926353</v>
      </c>
      <c r="CM496">
        <v>929480</v>
      </c>
      <c r="CN496">
        <v>932486</v>
      </c>
      <c r="CO496">
        <v>935333</v>
      </c>
      <c r="CP496">
        <v>938066</v>
      </c>
      <c r="CQ496">
        <v>940607</v>
      </c>
    </row>
    <row r="497" spans="1:95" x14ac:dyDescent="0.45">
      <c r="A497" t="s">
        <v>494</v>
      </c>
      <c r="B497" s="48" t="s">
        <v>495</v>
      </c>
      <c r="C497" t="s">
        <v>770</v>
      </c>
      <c r="D497" s="48" t="s">
        <v>771</v>
      </c>
      <c r="E497">
        <v>3256796</v>
      </c>
      <c r="F497">
        <v>3301367</v>
      </c>
      <c r="G497">
        <v>3346717</v>
      </c>
      <c r="H497">
        <v>3390340</v>
      </c>
      <c r="I497">
        <v>3434417</v>
      </c>
      <c r="J497">
        <v>3481272</v>
      </c>
      <c r="K497">
        <v>3528121</v>
      </c>
      <c r="L497">
        <v>3575256</v>
      </c>
      <c r="M497">
        <v>3622899</v>
      </c>
      <c r="N497">
        <v>3670858</v>
      </c>
      <c r="O497">
        <v>3719131</v>
      </c>
      <c r="P497">
        <v>3768110</v>
      </c>
      <c r="Q497">
        <v>3835546</v>
      </c>
      <c r="R497">
        <v>3908221</v>
      </c>
      <c r="S497">
        <v>3982580</v>
      </c>
      <c r="T497">
        <v>4058668</v>
      </c>
      <c r="U497">
        <v>4136281</v>
      </c>
      <c r="V497">
        <v>4215256</v>
      </c>
      <c r="W497">
        <v>4295807</v>
      </c>
      <c r="X497">
        <v>4377818</v>
      </c>
      <c r="Y497">
        <v>4461220</v>
      </c>
      <c r="Z497">
        <v>4546469</v>
      </c>
      <c r="AA497">
        <v>4634026</v>
      </c>
      <c r="AB497">
        <v>4679942</v>
      </c>
      <c r="AC497">
        <v>4715974</v>
      </c>
      <c r="AD497">
        <v>4750806</v>
      </c>
      <c r="AE497">
        <v>4784147</v>
      </c>
      <c r="AF497">
        <v>4815989</v>
      </c>
      <c r="AG497">
        <v>4846185</v>
      </c>
      <c r="AH497">
        <v>4874558</v>
      </c>
      <c r="AI497">
        <v>4900240</v>
      </c>
      <c r="AJ497">
        <v>4921929</v>
      </c>
      <c r="AK497">
        <v>4938507</v>
      </c>
      <c r="AL497">
        <v>4993560</v>
      </c>
      <c r="AM497">
        <v>5046409</v>
      </c>
      <c r="AN497">
        <v>5097912</v>
      </c>
      <c r="AO497">
        <v>5148648</v>
      </c>
      <c r="AP497">
        <v>5200174</v>
      </c>
      <c r="AQ497">
        <v>5250286</v>
      </c>
      <c r="AR497">
        <v>5298995</v>
      </c>
      <c r="AS497">
        <v>5347229</v>
      </c>
      <c r="AT497">
        <v>5306004</v>
      </c>
      <c r="AU497">
        <v>5256256</v>
      </c>
      <c r="AV497">
        <v>5199446</v>
      </c>
      <c r="AW497">
        <v>5196554</v>
      </c>
      <c r="AX497">
        <v>5197727</v>
      </c>
      <c r="AY497">
        <v>5197772</v>
      </c>
      <c r="AZ497">
        <v>5195243</v>
      </c>
      <c r="BA497">
        <v>5189411</v>
      </c>
      <c r="BB497">
        <v>5181213</v>
      </c>
      <c r="BC497">
        <v>5145847</v>
      </c>
      <c r="BD497">
        <v>5106969</v>
      </c>
      <c r="BE497">
        <v>5087550</v>
      </c>
      <c r="BF497">
        <v>5064158</v>
      </c>
      <c r="BG497">
        <v>5036828</v>
      </c>
      <c r="BH497">
        <v>5006222</v>
      </c>
      <c r="BI497">
        <v>4973326</v>
      </c>
      <c r="BJ497">
        <v>4938737</v>
      </c>
      <c r="BK497">
        <v>4902588</v>
      </c>
      <c r="BL497">
        <v>4864950</v>
      </c>
      <c r="BM497">
        <v>4824960</v>
      </c>
      <c r="BN497">
        <v>4781421</v>
      </c>
      <c r="BO497">
        <v>4737185</v>
      </c>
      <c r="BP497">
        <v>4694992</v>
      </c>
      <c r="BQ497">
        <v>4653456</v>
      </c>
      <c r="BR497">
        <v>4611707</v>
      </c>
      <c r="BS497">
        <v>4569437</v>
      </c>
      <c r="BT497">
        <v>4527276</v>
      </c>
      <c r="BU497">
        <v>4485561</v>
      </c>
      <c r="BV497">
        <v>4444083</v>
      </c>
      <c r="BW497">
        <v>4402991</v>
      </c>
      <c r="BX497">
        <v>4362621</v>
      </c>
      <c r="BY497">
        <v>4322666</v>
      </c>
      <c r="BZ497">
        <v>4283563</v>
      </c>
      <c r="CA497">
        <v>4245106</v>
      </c>
      <c r="CB497">
        <v>4207402</v>
      </c>
      <c r="CC497">
        <v>4170676</v>
      </c>
      <c r="CD497">
        <v>4135045</v>
      </c>
      <c r="CE497">
        <v>4100525</v>
      </c>
      <c r="CF497">
        <v>4067207</v>
      </c>
      <c r="CG497">
        <v>4035281</v>
      </c>
      <c r="CH497">
        <v>4004899</v>
      </c>
      <c r="CI497">
        <v>3973599</v>
      </c>
      <c r="CJ497">
        <v>3941123</v>
      </c>
      <c r="CK497">
        <v>3907750</v>
      </c>
      <c r="CL497">
        <v>3873244</v>
      </c>
      <c r="CM497">
        <v>3838089</v>
      </c>
      <c r="CN497">
        <v>3801880</v>
      </c>
      <c r="CO497">
        <v>3764973</v>
      </c>
      <c r="CP497">
        <v>3727200</v>
      </c>
      <c r="CQ497">
        <v>3688749</v>
      </c>
    </row>
    <row r="498" spans="1:95" x14ac:dyDescent="0.45">
      <c r="A498" t="s">
        <v>494</v>
      </c>
      <c r="B498" s="48" t="s">
        <v>495</v>
      </c>
      <c r="C498" t="s">
        <v>772</v>
      </c>
      <c r="D498" s="48" t="s">
        <v>773</v>
      </c>
      <c r="E498">
        <v>601647</v>
      </c>
      <c r="F498">
        <v>627663</v>
      </c>
      <c r="G498">
        <v>654858</v>
      </c>
      <c r="H498">
        <v>682728</v>
      </c>
      <c r="I498">
        <v>711827</v>
      </c>
      <c r="J498">
        <v>742548</v>
      </c>
      <c r="K498">
        <v>774518</v>
      </c>
      <c r="L498">
        <v>807743</v>
      </c>
      <c r="M498">
        <v>842429</v>
      </c>
      <c r="N498">
        <v>878476</v>
      </c>
      <c r="O498">
        <v>915993</v>
      </c>
      <c r="P498">
        <v>955134</v>
      </c>
      <c r="Q498">
        <v>978322</v>
      </c>
      <c r="R498">
        <v>998522</v>
      </c>
      <c r="S498">
        <v>1019216</v>
      </c>
      <c r="T498">
        <v>1040418</v>
      </c>
      <c r="U498">
        <v>1062076</v>
      </c>
      <c r="V498">
        <v>1084220</v>
      </c>
      <c r="W498">
        <v>1106773</v>
      </c>
      <c r="X498">
        <v>1129772</v>
      </c>
      <c r="Y498">
        <v>1153273</v>
      </c>
      <c r="Z498">
        <v>1177256</v>
      </c>
      <c r="AA498">
        <v>1201911</v>
      </c>
      <c r="AB498">
        <v>1271154</v>
      </c>
      <c r="AC498">
        <v>1353256</v>
      </c>
      <c r="AD498">
        <v>1440056</v>
      </c>
      <c r="AE498">
        <v>1531975</v>
      </c>
      <c r="AF498">
        <v>1629134</v>
      </c>
      <c r="AG498">
        <v>1731960</v>
      </c>
      <c r="AH498">
        <v>1840172</v>
      </c>
      <c r="AI498">
        <v>1954201</v>
      </c>
      <c r="AJ498">
        <v>2073521</v>
      </c>
      <c r="AK498">
        <v>2198064</v>
      </c>
      <c r="AL498">
        <v>2284621</v>
      </c>
      <c r="AM498">
        <v>2373362</v>
      </c>
      <c r="AN498">
        <v>2464634</v>
      </c>
      <c r="AO498">
        <v>2558909</v>
      </c>
      <c r="AP498">
        <v>2654124</v>
      </c>
      <c r="AQ498">
        <v>2751857</v>
      </c>
      <c r="AR498">
        <v>2852301</v>
      </c>
      <c r="AS498">
        <v>2955922</v>
      </c>
      <c r="AT498">
        <v>3149914</v>
      </c>
      <c r="AU498">
        <v>3351385</v>
      </c>
      <c r="AV498">
        <v>3560466</v>
      </c>
      <c r="AW498">
        <v>3713709</v>
      </c>
      <c r="AX498">
        <v>3863546</v>
      </c>
      <c r="AY498">
        <v>4018790</v>
      </c>
      <c r="AZ498">
        <v>4178053</v>
      </c>
      <c r="BA498">
        <v>4341363</v>
      </c>
      <c r="BB498">
        <v>4508368</v>
      </c>
      <c r="BC498">
        <v>4657447</v>
      </c>
      <c r="BD498">
        <v>4807935</v>
      </c>
      <c r="BE498">
        <v>4982221</v>
      </c>
      <c r="BF498">
        <v>5158204</v>
      </c>
      <c r="BG498">
        <v>5336407</v>
      </c>
      <c r="BH498">
        <v>5517020</v>
      </c>
      <c r="BI498">
        <v>5698131</v>
      </c>
      <c r="BJ498">
        <v>5879017</v>
      </c>
      <c r="BK498">
        <v>6059774</v>
      </c>
      <c r="BL498">
        <v>6240213</v>
      </c>
      <c r="BM498">
        <v>6418888</v>
      </c>
      <c r="BN498">
        <v>6593165</v>
      </c>
      <c r="BO498">
        <v>6766421</v>
      </c>
      <c r="BP498">
        <v>6942406</v>
      </c>
      <c r="BQ498">
        <v>7119101</v>
      </c>
      <c r="BR498">
        <v>7294388</v>
      </c>
      <c r="BS498">
        <v>7468069</v>
      </c>
      <c r="BT498">
        <v>7640531</v>
      </c>
      <c r="BU498">
        <v>7811733</v>
      </c>
      <c r="BV498">
        <v>7981356</v>
      </c>
      <c r="BW498">
        <v>8149368</v>
      </c>
      <c r="BX498">
        <v>8315363</v>
      </c>
      <c r="BY498">
        <v>8479544</v>
      </c>
      <c r="BZ498">
        <v>8641316</v>
      </c>
      <c r="CA498">
        <v>8800702</v>
      </c>
      <c r="CB498">
        <v>8957598</v>
      </c>
      <c r="CC498">
        <v>9111733</v>
      </c>
      <c r="CD498">
        <v>9263021</v>
      </c>
      <c r="CE498">
        <v>9411603</v>
      </c>
      <c r="CF498">
        <v>9556908</v>
      </c>
      <c r="CG498">
        <v>9698572</v>
      </c>
      <c r="CH498">
        <v>9837079</v>
      </c>
      <c r="CI498">
        <v>9974725</v>
      </c>
      <c r="CJ498">
        <v>10111232</v>
      </c>
      <c r="CK498">
        <v>10246149</v>
      </c>
      <c r="CL498">
        <v>10379723</v>
      </c>
      <c r="CM498">
        <v>10511517</v>
      </c>
      <c r="CN498">
        <v>10641855</v>
      </c>
      <c r="CO498">
        <v>10770481</v>
      </c>
      <c r="CP498">
        <v>10897298</v>
      </c>
      <c r="CQ498">
        <v>11022113</v>
      </c>
    </row>
    <row r="499" spans="1:95" x14ac:dyDescent="0.45">
      <c r="A499" t="s">
        <v>494</v>
      </c>
      <c r="B499" s="48" t="s">
        <v>495</v>
      </c>
      <c r="C499" t="s">
        <v>776</v>
      </c>
      <c r="D499" s="48" t="s">
        <v>777</v>
      </c>
      <c r="E499">
        <v>1877608</v>
      </c>
      <c r="F499">
        <v>1912217</v>
      </c>
      <c r="G499">
        <v>1947855</v>
      </c>
      <c r="H499">
        <v>1983302</v>
      </c>
      <c r="I499">
        <v>2019659</v>
      </c>
      <c r="J499">
        <v>2058030</v>
      </c>
      <c r="K499">
        <v>2097119</v>
      </c>
      <c r="L499">
        <v>2137051</v>
      </c>
      <c r="M499">
        <v>2178035</v>
      </c>
      <c r="N499">
        <v>2219932</v>
      </c>
      <c r="O499">
        <v>2262793</v>
      </c>
      <c r="P499">
        <v>2306912</v>
      </c>
      <c r="Q499">
        <v>2352364</v>
      </c>
      <c r="R499">
        <v>2399012</v>
      </c>
      <c r="S499">
        <v>2446843</v>
      </c>
      <c r="T499">
        <v>2495879</v>
      </c>
      <c r="U499">
        <v>2546008</v>
      </c>
      <c r="V499">
        <v>2597180</v>
      </c>
      <c r="W499">
        <v>2649456</v>
      </c>
      <c r="X499">
        <v>2702805</v>
      </c>
      <c r="Y499">
        <v>2757239</v>
      </c>
      <c r="Z499">
        <v>2812961</v>
      </c>
      <c r="AA499">
        <v>2870278</v>
      </c>
      <c r="AB499">
        <v>2929131</v>
      </c>
      <c r="AC499">
        <v>2989495</v>
      </c>
      <c r="AD499">
        <v>3051609</v>
      </c>
      <c r="AE499">
        <v>3115514</v>
      </c>
      <c r="AF499">
        <v>3181291</v>
      </c>
      <c r="AG499">
        <v>3249095</v>
      </c>
      <c r="AH499">
        <v>3318674</v>
      </c>
      <c r="AI499">
        <v>3389807</v>
      </c>
      <c r="AJ499">
        <v>3461507</v>
      </c>
      <c r="AK499">
        <v>3533218</v>
      </c>
      <c r="AL499">
        <v>3605167</v>
      </c>
      <c r="AM499">
        <v>3677107</v>
      </c>
      <c r="AN499">
        <v>3749570</v>
      </c>
      <c r="AO499">
        <v>3822965</v>
      </c>
      <c r="AP499">
        <v>3897093</v>
      </c>
      <c r="AQ499">
        <v>3971640</v>
      </c>
      <c r="AR499">
        <v>4046677</v>
      </c>
      <c r="AS499">
        <v>4122966</v>
      </c>
      <c r="AT499">
        <v>4199617</v>
      </c>
      <c r="AU499">
        <v>4275598</v>
      </c>
      <c r="AV499">
        <v>4351730</v>
      </c>
      <c r="AW499">
        <v>4426857</v>
      </c>
      <c r="AX499">
        <v>4502158</v>
      </c>
      <c r="AY499">
        <v>4579322</v>
      </c>
      <c r="AZ499">
        <v>4657051</v>
      </c>
      <c r="BA499">
        <v>4735059</v>
      </c>
      <c r="BB499">
        <v>4813660</v>
      </c>
      <c r="BC499">
        <v>4872137</v>
      </c>
      <c r="BD499">
        <v>4929397</v>
      </c>
      <c r="BE499">
        <v>5005575</v>
      </c>
      <c r="BF499">
        <v>5080399</v>
      </c>
      <c r="BG499">
        <v>5154152</v>
      </c>
      <c r="BH499">
        <v>5227303</v>
      </c>
      <c r="BI499">
        <v>5299422</v>
      </c>
      <c r="BJ499">
        <v>5370387</v>
      </c>
      <c r="BK499">
        <v>5440296</v>
      </c>
      <c r="BL499">
        <v>5509161</v>
      </c>
      <c r="BM499">
        <v>5575373</v>
      </c>
      <c r="BN499">
        <v>5637251</v>
      </c>
      <c r="BO499">
        <v>5698315</v>
      </c>
      <c r="BP499">
        <v>5761588</v>
      </c>
      <c r="BQ499">
        <v>5825356</v>
      </c>
      <c r="BR499">
        <v>5888154</v>
      </c>
      <c r="BS499">
        <v>5949870</v>
      </c>
      <c r="BT499">
        <v>6011019</v>
      </c>
      <c r="BU499">
        <v>6071747</v>
      </c>
      <c r="BV499">
        <v>6131792</v>
      </c>
      <c r="BW499">
        <v>6191212</v>
      </c>
      <c r="BX499">
        <v>6249957</v>
      </c>
      <c r="BY499">
        <v>6307972</v>
      </c>
      <c r="BZ499">
        <v>6365174</v>
      </c>
      <c r="CA499">
        <v>6421462</v>
      </c>
      <c r="CB499">
        <v>6476855</v>
      </c>
      <c r="CC499">
        <v>6531322</v>
      </c>
      <c r="CD499">
        <v>6584855</v>
      </c>
      <c r="CE499">
        <v>6637540</v>
      </c>
      <c r="CF499">
        <v>6689144</v>
      </c>
      <c r="CG499">
        <v>6739581</v>
      </c>
      <c r="CH499">
        <v>6789175</v>
      </c>
      <c r="CI499">
        <v>6837841</v>
      </c>
      <c r="CJ499">
        <v>6885315</v>
      </c>
      <c r="CK499">
        <v>6931504</v>
      </c>
      <c r="CL499">
        <v>6976417</v>
      </c>
      <c r="CM499">
        <v>7020091</v>
      </c>
      <c r="CN499">
        <v>7062491</v>
      </c>
      <c r="CO499">
        <v>7103680</v>
      </c>
      <c r="CP499">
        <v>7143533</v>
      </c>
      <c r="CQ499">
        <v>7182061</v>
      </c>
    </row>
    <row r="500" spans="1:95" x14ac:dyDescent="0.45">
      <c r="A500" t="s">
        <v>494</v>
      </c>
      <c r="B500" s="48" t="s">
        <v>495</v>
      </c>
      <c r="C500" t="s">
        <v>774</v>
      </c>
      <c r="D500" s="48" t="s">
        <v>775</v>
      </c>
      <c r="E500">
        <v>1980835</v>
      </c>
      <c r="F500">
        <v>2016813</v>
      </c>
      <c r="G500">
        <v>2053720</v>
      </c>
      <c r="H500">
        <v>2089766</v>
      </c>
      <c r="I500">
        <v>2126585</v>
      </c>
      <c r="J500">
        <v>2165790</v>
      </c>
      <c r="K500">
        <v>2205520</v>
      </c>
      <c r="L500">
        <v>2245948</v>
      </c>
      <c r="M500">
        <v>2287293</v>
      </c>
      <c r="N500">
        <v>2329402</v>
      </c>
      <c r="O500">
        <v>2372331</v>
      </c>
      <c r="P500">
        <v>2416332</v>
      </c>
      <c r="Q500">
        <v>2461504</v>
      </c>
      <c r="R500">
        <v>2507731</v>
      </c>
      <c r="S500">
        <v>2554953</v>
      </c>
      <c r="T500">
        <v>2603207</v>
      </c>
      <c r="U500">
        <v>2652349</v>
      </c>
      <c r="V500">
        <v>2702296</v>
      </c>
      <c r="W500">
        <v>2753124</v>
      </c>
      <c r="X500">
        <v>2804785</v>
      </c>
      <c r="Y500">
        <v>2857254</v>
      </c>
      <c r="Z500">
        <v>2910764</v>
      </c>
      <c r="AA500">
        <v>2965659</v>
      </c>
      <c r="AB500">
        <v>3021965</v>
      </c>
      <c r="AC500">
        <v>3079735</v>
      </c>
      <c r="AD500">
        <v>3139253</v>
      </c>
      <c r="AE500">
        <v>3200608</v>
      </c>
      <c r="AF500">
        <v>3263832</v>
      </c>
      <c r="AG500">
        <v>3329050</v>
      </c>
      <c r="AH500">
        <v>3396056</v>
      </c>
      <c r="AI500">
        <v>3464634</v>
      </c>
      <c r="AJ500">
        <v>3533943</v>
      </c>
      <c r="AK500">
        <v>3603353</v>
      </c>
      <c r="AL500">
        <v>3673014</v>
      </c>
      <c r="AM500">
        <v>3742664</v>
      </c>
      <c r="AN500">
        <v>3812976</v>
      </c>
      <c r="AO500">
        <v>3884592</v>
      </c>
      <c r="AP500">
        <v>3957205</v>
      </c>
      <c r="AQ500">
        <v>4030503</v>
      </c>
      <c r="AR500">
        <v>4104619</v>
      </c>
      <c r="AS500">
        <v>4180185</v>
      </c>
      <c r="AT500">
        <v>4256301</v>
      </c>
      <c r="AU500">
        <v>4332043</v>
      </c>
      <c r="AV500">
        <v>4408182</v>
      </c>
      <c r="AW500">
        <v>4483406</v>
      </c>
      <c r="AX500">
        <v>4559115</v>
      </c>
      <c r="AY500">
        <v>4637240</v>
      </c>
      <c r="AZ500">
        <v>4716245</v>
      </c>
      <c r="BA500">
        <v>4795715</v>
      </c>
      <c r="BB500">
        <v>4875921</v>
      </c>
      <c r="BC500">
        <v>4931157</v>
      </c>
      <c r="BD500">
        <v>4985507</v>
      </c>
      <c r="BE500">
        <v>5064196</v>
      </c>
      <c r="BF500">
        <v>5141963</v>
      </c>
      <c r="BG500">
        <v>5219083</v>
      </c>
      <c r="BH500">
        <v>5295939</v>
      </c>
      <c r="BI500">
        <v>5372035</v>
      </c>
      <c r="BJ500">
        <v>5447367</v>
      </c>
      <c r="BK500">
        <v>5522066</v>
      </c>
      <c r="BL500">
        <v>5596002</v>
      </c>
      <c r="BM500">
        <v>5668475</v>
      </c>
      <c r="BN500">
        <v>5737335</v>
      </c>
      <c r="BO500">
        <v>5805291</v>
      </c>
      <c r="BP500">
        <v>5875810</v>
      </c>
      <c r="BQ500">
        <v>5947201</v>
      </c>
      <c r="BR500">
        <v>6017941</v>
      </c>
      <c r="BS500">
        <v>6087636</v>
      </c>
      <c r="BT500">
        <v>6156788</v>
      </c>
      <c r="BU500">
        <v>6225547</v>
      </c>
      <c r="BV500">
        <v>6293647</v>
      </c>
      <c r="BW500">
        <v>6361147</v>
      </c>
      <c r="BX500">
        <v>6428027</v>
      </c>
      <c r="BY500">
        <v>6494238</v>
      </c>
      <c r="BZ500">
        <v>6559705</v>
      </c>
      <c r="CA500">
        <v>6624346</v>
      </c>
      <c r="CB500">
        <v>6688145</v>
      </c>
      <c r="CC500">
        <v>6751087</v>
      </c>
      <c r="CD500">
        <v>6813211</v>
      </c>
      <c r="CE500">
        <v>6874588</v>
      </c>
      <c r="CF500">
        <v>6934971</v>
      </c>
      <c r="CG500">
        <v>6994272</v>
      </c>
      <c r="CH500">
        <v>7052803</v>
      </c>
      <c r="CI500">
        <v>7110483</v>
      </c>
      <c r="CJ500">
        <v>7167040</v>
      </c>
      <c r="CK500">
        <v>7222395</v>
      </c>
      <c r="CL500">
        <v>7276550</v>
      </c>
      <c r="CM500">
        <v>7329515</v>
      </c>
      <c r="CN500">
        <v>7381244</v>
      </c>
      <c r="CO500">
        <v>7431774</v>
      </c>
      <c r="CP500">
        <v>7480965</v>
      </c>
      <c r="CQ500">
        <v>7528801</v>
      </c>
    </row>
    <row r="501" spans="1:95" x14ac:dyDescent="0.45">
      <c r="A501" t="s">
        <v>494</v>
      </c>
      <c r="B501" s="48" t="s">
        <v>495</v>
      </c>
      <c r="C501" t="s">
        <v>768</v>
      </c>
      <c r="D501" s="48" t="s">
        <v>769</v>
      </c>
      <c r="E501">
        <v>3858443</v>
      </c>
      <c r="F501">
        <v>3929030</v>
      </c>
      <c r="G501">
        <v>4001575</v>
      </c>
      <c r="H501">
        <v>4073068</v>
      </c>
      <c r="I501">
        <v>4146244</v>
      </c>
      <c r="J501">
        <v>4223820</v>
      </c>
      <c r="K501">
        <v>4302639</v>
      </c>
      <c r="L501">
        <v>4382999</v>
      </c>
      <c r="M501">
        <v>4465328</v>
      </c>
      <c r="N501">
        <v>4549334</v>
      </c>
      <c r="O501">
        <v>4635124</v>
      </c>
      <c r="P501">
        <v>4723244</v>
      </c>
      <c r="Q501">
        <v>4813868</v>
      </c>
      <c r="R501">
        <v>4906743</v>
      </c>
      <c r="S501">
        <v>5001796</v>
      </c>
      <c r="T501">
        <v>5099086</v>
      </c>
      <c r="U501">
        <v>5198357</v>
      </c>
      <c r="V501">
        <v>5299476</v>
      </c>
      <c r="W501">
        <v>5402580</v>
      </c>
      <c r="X501">
        <v>5507590</v>
      </c>
      <c r="Y501">
        <v>5614493</v>
      </c>
      <c r="Z501">
        <v>5723725</v>
      </c>
      <c r="AA501">
        <v>5835937</v>
      </c>
      <c r="AB501">
        <v>5951096</v>
      </c>
      <c r="AC501">
        <v>6069230</v>
      </c>
      <c r="AD501">
        <v>6190862</v>
      </c>
      <c r="AE501">
        <v>6316122</v>
      </c>
      <c r="AF501">
        <v>6445123</v>
      </c>
      <c r="AG501">
        <v>6578145</v>
      </c>
      <c r="AH501">
        <v>6714730</v>
      </c>
      <c r="AI501">
        <v>6854441</v>
      </c>
      <c r="AJ501">
        <v>6995450</v>
      </c>
      <c r="AK501">
        <v>7136571</v>
      </c>
      <c r="AL501">
        <v>7278181</v>
      </c>
      <c r="AM501">
        <v>7419771</v>
      </c>
      <c r="AN501">
        <v>7562546</v>
      </c>
      <c r="AO501">
        <v>7707557</v>
      </c>
      <c r="AP501">
        <v>7854298</v>
      </c>
      <c r="AQ501">
        <v>8002143</v>
      </c>
      <c r="AR501">
        <v>8151296</v>
      </c>
      <c r="AS501">
        <v>8303151</v>
      </c>
      <c r="AT501">
        <v>8455918</v>
      </c>
      <c r="AU501">
        <v>8607641</v>
      </c>
      <c r="AV501">
        <v>8759912</v>
      </c>
      <c r="AW501">
        <v>8910263</v>
      </c>
      <c r="AX501">
        <v>9061273</v>
      </c>
      <c r="AY501">
        <v>9216562</v>
      </c>
      <c r="AZ501">
        <v>9373296</v>
      </c>
      <c r="BA501">
        <v>9530774</v>
      </c>
      <c r="BB501">
        <v>9689581</v>
      </c>
      <c r="BC501">
        <v>9803294</v>
      </c>
      <c r="BD501">
        <v>9914904</v>
      </c>
      <c r="BE501">
        <v>10069771</v>
      </c>
      <c r="BF501">
        <v>10222362</v>
      </c>
      <c r="BG501">
        <v>10373235</v>
      </c>
      <c r="BH501">
        <v>10523242</v>
      </c>
      <c r="BI501">
        <v>10671457</v>
      </c>
      <c r="BJ501">
        <v>10817754</v>
      </c>
      <c r="BK501">
        <v>10962362</v>
      </c>
      <c r="BL501">
        <v>11105163</v>
      </c>
      <c r="BM501">
        <v>11243848</v>
      </c>
      <c r="BN501">
        <v>11374586</v>
      </c>
      <c r="BO501">
        <v>11503606</v>
      </c>
      <c r="BP501">
        <v>11637398</v>
      </c>
      <c r="BQ501">
        <v>11772557</v>
      </c>
      <c r="BR501">
        <v>11906095</v>
      </c>
      <c r="BS501">
        <v>12037506</v>
      </c>
      <c r="BT501">
        <v>12167807</v>
      </c>
      <c r="BU501">
        <v>12297294</v>
      </c>
      <c r="BV501">
        <v>12425439</v>
      </c>
      <c r="BW501">
        <v>12552359</v>
      </c>
      <c r="BX501">
        <v>12677984</v>
      </c>
      <c r="BY501">
        <v>12802210</v>
      </c>
      <c r="BZ501">
        <v>12924879</v>
      </c>
      <c r="CA501">
        <v>13045808</v>
      </c>
      <c r="CB501">
        <v>13165000</v>
      </c>
      <c r="CC501">
        <v>13282409</v>
      </c>
      <c r="CD501">
        <v>13398066</v>
      </c>
      <c r="CE501">
        <v>13512128</v>
      </c>
      <c r="CF501">
        <v>13624115</v>
      </c>
      <c r="CG501">
        <v>13733853</v>
      </c>
      <c r="CH501">
        <v>13841978</v>
      </c>
      <c r="CI501">
        <v>13948324</v>
      </c>
      <c r="CJ501">
        <v>14052355</v>
      </c>
      <c r="CK501">
        <v>14153899</v>
      </c>
      <c r="CL501">
        <v>14252967</v>
      </c>
      <c r="CM501">
        <v>14349606</v>
      </c>
      <c r="CN501">
        <v>14443735</v>
      </c>
      <c r="CO501">
        <v>14535454</v>
      </c>
      <c r="CP501">
        <v>14624498</v>
      </c>
      <c r="CQ501">
        <v>14710862</v>
      </c>
    </row>
    <row r="502" spans="1:95" x14ac:dyDescent="0.45">
      <c r="A502" t="s">
        <v>491</v>
      </c>
      <c r="B502" s="48" t="s">
        <v>492</v>
      </c>
      <c r="C502" t="s">
        <v>770</v>
      </c>
      <c r="D502" s="48" t="s">
        <v>771</v>
      </c>
      <c r="E502">
        <v>143326969</v>
      </c>
      <c r="F502">
        <v>146234607</v>
      </c>
      <c r="G502">
        <v>149230919</v>
      </c>
      <c r="H502">
        <v>152300261</v>
      </c>
      <c r="I502">
        <v>155453737</v>
      </c>
      <c r="J502">
        <v>158713718</v>
      </c>
      <c r="K502">
        <v>162087241</v>
      </c>
      <c r="L502">
        <v>165583328</v>
      </c>
      <c r="M502">
        <v>169218631</v>
      </c>
      <c r="N502">
        <v>172917580</v>
      </c>
      <c r="O502">
        <v>176750041</v>
      </c>
      <c r="P502">
        <v>180636427</v>
      </c>
      <c r="Q502">
        <v>184492707</v>
      </c>
      <c r="R502">
        <v>188540885</v>
      </c>
      <c r="S502">
        <v>192820646</v>
      </c>
      <c r="T502">
        <v>197108238</v>
      </c>
      <c r="U502">
        <v>201432023</v>
      </c>
      <c r="V502">
        <v>205683726</v>
      </c>
      <c r="W502">
        <v>210315065</v>
      </c>
      <c r="X502">
        <v>215285377</v>
      </c>
      <c r="Y502">
        <v>219321686</v>
      </c>
      <c r="Z502">
        <v>223006711</v>
      </c>
      <c r="AA502">
        <v>227554521</v>
      </c>
      <c r="AB502">
        <v>232645524</v>
      </c>
      <c r="AC502">
        <v>237687740</v>
      </c>
      <c r="AD502">
        <v>242628171</v>
      </c>
      <c r="AE502">
        <v>247566663</v>
      </c>
      <c r="AF502">
        <v>252763232</v>
      </c>
      <c r="AG502">
        <v>258208833</v>
      </c>
      <c r="AH502">
        <v>263944807</v>
      </c>
      <c r="AI502">
        <v>269576075</v>
      </c>
      <c r="AJ502">
        <v>275432194</v>
      </c>
      <c r="AK502">
        <v>282216821</v>
      </c>
      <c r="AL502">
        <v>289889829</v>
      </c>
      <c r="AM502">
        <v>297260218</v>
      </c>
      <c r="AN502">
        <v>304518256</v>
      </c>
      <c r="AO502">
        <v>312256466</v>
      </c>
      <c r="AP502">
        <v>319835373</v>
      </c>
      <c r="AQ502">
        <v>327661558</v>
      </c>
      <c r="AR502">
        <v>335678159</v>
      </c>
      <c r="AS502">
        <v>343408019</v>
      </c>
      <c r="AT502">
        <v>351095991</v>
      </c>
      <c r="AU502">
        <v>359627419</v>
      </c>
      <c r="AV502">
        <v>368470711</v>
      </c>
      <c r="AW502">
        <v>377149995</v>
      </c>
      <c r="AX502">
        <v>385970537</v>
      </c>
      <c r="AY502">
        <v>395015330</v>
      </c>
      <c r="AZ502">
        <v>404201425</v>
      </c>
      <c r="BA502">
        <v>412995710</v>
      </c>
      <c r="BB502">
        <v>422179828</v>
      </c>
      <c r="BC502">
        <v>431241785</v>
      </c>
      <c r="BD502">
        <v>440481322</v>
      </c>
      <c r="BE502">
        <v>450091390</v>
      </c>
      <c r="BF502">
        <v>459895717</v>
      </c>
      <c r="BG502">
        <v>470073826</v>
      </c>
      <c r="BH502">
        <v>480307553</v>
      </c>
      <c r="BI502">
        <v>490793230</v>
      </c>
      <c r="BJ502">
        <v>501734835</v>
      </c>
      <c r="BK502">
        <v>512546293</v>
      </c>
      <c r="BL502">
        <v>523105230</v>
      </c>
      <c r="BM502">
        <v>533683754</v>
      </c>
      <c r="BN502">
        <v>544010168</v>
      </c>
      <c r="BO502">
        <v>553865508</v>
      </c>
      <c r="BP502">
        <v>563704577</v>
      </c>
      <c r="BQ502">
        <v>573704602</v>
      </c>
      <c r="BR502">
        <v>583831973</v>
      </c>
      <c r="BS502">
        <v>593906333</v>
      </c>
      <c r="BT502">
        <v>603735963</v>
      </c>
      <c r="BU502">
        <v>613288460</v>
      </c>
      <c r="BV502">
        <v>622654953</v>
      </c>
      <c r="BW502">
        <v>631857279</v>
      </c>
      <c r="BX502">
        <v>640852969</v>
      </c>
      <c r="BY502">
        <v>649588315</v>
      </c>
      <c r="BZ502">
        <v>658046947</v>
      </c>
      <c r="CA502">
        <v>666249429</v>
      </c>
      <c r="CB502">
        <v>674205169</v>
      </c>
      <c r="CC502">
        <v>681907676</v>
      </c>
      <c r="CD502">
        <v>689338916</v>
      </c>
      <c r="CE502">
        <v>696482831</v>
      </c>
      <c r="CF502">
        <v>703370703</v>
      </c>
      <c r="CG502">
        <v>710025280</v>
      </c>
      <c r="CH502">
        <v>716380262</v>
      </c>
      <c r="CI502">
        <v>722393811</v>
      </c>
      <c r="CJ502">
        <v>728130461</v>
      </c>
      <c r="CK502">
        <v>733575785</v>
      </c>
      <c r="CL502">
        <v>738677252</v>
      </c>
      <c r="CM502">
        <v>743470927</v>
      </c>
      <c r="CN502">
        <v>747962116</v>
      </c>
      <c r="CO502">
        <v>752131872</v>
      </c>
      <c r="CP502">
        <v>755978911</v>
      </c>
      <c r="CQ502">
        <v>759443796</v>
      </c>
    </row>
    <row r="503" spans="1:95" x14ac:dyDescent="0.45">
      <c r="A503" t="s">
        <v>491</v>
      </c>
      <c r="B503" s="48" t="s">
        <v>492</v>
      </c>
      <c r="C503" t="s">
        <v>772</v>
      </c>
      <c r="D503" s="48" t="s">
        <v>773</v>
      </c>
      <c r="E503">
        <v>20323558</v>
      </c>
      <c r="F503">
        <v>21400280</v>
      </c>
      <c r="G503">
        <v>22540747</v>
      </c>
      <c r="H503">
        <v>23763002</v>
      </c>
      <c r="I503">
        <v>25083930</v>
      </c>
      <c r="J503">
        <v>26494926</v>
      </c>
      <c r="K503">
        <v>27961586</v>
      </c>
      <c r="L503">
        <v>29528042</v>
      </c>
      <c r="M503">
        <v>31200511</v>
      </c>
      <c r="N503">
        <v>32978313</v>
      </c>
      <c r="O503">
        <v>34799469</v>
      </c>
      <c r="P503">
        <v>36708247</v>
      </c>
      <c r="Q503">
        <v>38697123</v>
      </c>
      <c r="R503">
        <v>40800518</v>
      </c>
      <c r="S503">
        <v>42971290</v>
      </c>
      <c r="T503">
        <v>45235912</v>
      </c>
      <c r="U503">
        <v>47601986</v>
      </c>
      <c r="V503">
        <v>50023444</v>
      </c>
      <c r="W503">
        <v>52670447</v>
      </c>
      <c r="X503">
        <v>55284382</v>
      </c>
      <c r="Y503">
        <v>57806328</v>
      </c>
      <c r="Z503">
        <v>60248660</v>
      </c>
      <c r="AA503">
        <v>62917029</v>
      </c>
      <c r="AB503">
        <v>65954738</v>
      </c>
      <c r="AC503">
        <v>69256162</v>
      </c>
      <c r="AD503">
        <v>72801588</v>
      </c>
      <c r="AE503">
        <v>76458338</v>
      </c>
      <c r="AF503">
        <v>80253718</v>
      </c>
      <c r="AG503">
        <v>84172253</v>
      </c>
      <c r="AH503">
        <v>88121106</v>
      </c>
      <c r="AI503">
        <v>92081862</v>
      </c>
      <c r="AJ503">
        <v>95979454</v>
      </c>
      <c r="AK503">
        <v>100290796</v>
      </c>
      <c r="AL503">
        <v>104961664</v>
      </c>
      <c r="AM503">
        <v>109675500</v>
      </c>
      <c r="AN503">
        <v>114311844</v>
      </c>
      <c r="AO503">
        <v>118750474</v>
      </c>
      <c r="AP503">
        <v>123360780</v>
      </c>
      <c r="AQ503">
        <v>128277705</v>
      </c>
      <c r="AR503">
        <v>133398732</v>
      </c>
      <c r="AS503">
        <v>138576308</v>
      </c>
      <c r="AT503">
        <v>144101359</v>
      </c>
      <c r="AU503">
        <v>150052562</v>
      </c>
      <c r="AV503">
        <v>156303276</v>
      </c>
      <c r="AW503">
        <v>162653506</v>
      </c>
      <c r="AX503">
        <v>169388392</v>
      </c>
      <c r="AY503">
        <v>176439260</v>
      </c>
      <c r="AZ503">
        <v>183230959</v>
      </c>
      <c r="BA503">
        <v>191011992</v>
      </c>
      <c r="BB503">
        <v>199157825</v>
      </c>
      <c r="BC503">
        <v>207554613</v>
      </c>
      <c r="BD503">
        <v>216302169</v>
      </c>
      <c r="BE503">
        <v>225306167</v>
      </c>
      <c r="BF503">
        <v>234727217</v>
      </c>
      <c r="BG503">
        <v>244695615</v>
      </c>
      <c r="BH503">
        <v>255121861</v>
      </c>
      <c r="BI503">
        <v>266101805</v>
      </c>
      <c r="BJ503">
        <v>277655129</v>
      </c>
      <c r="BK503">
        <v>289474381</v>
      </c>
      <c r="BL503">
        <v>301543823</v>
      </c>
      <c r="BM503">
        <v>314059554</v>
      </c>
      <c r="BN503">
        <v>326919868</v>
      </c>
      <c r="BO503">
        <v>340040786</v>
      </c>
      <c r="BP503">
        <v>353599677</v>
      </c>
      <c r="BQ503">
        <v>367708424</v>
      </c>
      <c r="BR503">
        <v>382446602</v>
      </c>
      <c r="BS503">
        <v>397716110</v>
      </c>
      <c r="BT503">
        <v>413363662</v>
      </c>
      <c r="BU503">
        <v>429382917</v>
      </c>
      <c r="BV503">
        <v>445842807</v>
      </c>
      <c r="BW503">
        <v>462764080</v>
      </c>
      <c r="BX503">
        <v>480140111</v>
      </c>
      <c r="BY503">
        <v>497943725</v>
      </c>
      <c r="BZ503">
        <v>516168313</v>
      </c>
      <c r="CA503">
        <v>534823678</v>
      </c>
      <c r="CB503">
        <v>553900103</v>
      </c>
      <c r="CC503">
        <v>573391398</v>
      </c>
      <c r="CD503">
        <v>593279007</v>
      </c>
      <c r="CE503">
        <v>613544738</v>
      </c>
      <c r="CF503">
        <v>634212017</v>
      </c>
      <c r="CG503">
        <v>655296996</v>
      </c>
      <c r="CH503">
        <v>676762620</v>
      </c>
      <c r="CI503">
        <v>698589861</v>
      </c>
      <c r="CJ503">
        <v>720794776</v>
      </c>
      <c r="CK503">
        <v>743392452</v>
      </c>
      <c r="CL503">
        <v>766355910</v>
      </c>
      <c r="CM503">
        <v>789690286</v>
      </c>
      <c r="CN503">
        <v>813401582</v>
      </c>
      <c r="CO503">
        <v>837462343</v>
      </c>
      <c r="CP503">
        <v>861866652</v>
      </c>
      <c r="CQ503">
        <v>886561863</v>
      </c>
    </row>
    <row r="504" spans="1:95" x14ac:dyDescent="0.45">
      <c r="A504" t="s">
        <v>491</v>
      </c>
      <c r="B504" s="48" t="s">
        <v>492</v>
      </c>
      <c r="C504" t="s">
        <v>776</v>
      </c>
      <c r="D504" s="48" t="s">
        <v>777</v>
      </c>
      <c r="E504">
        <v>81032510</v>
      </c>
      <c r="F504">
        <v>82987912</v>
      </c>
      <c r="G504">
        <v>85026786</v>
      </c>
      <c r="H504">
        <v>87150813</v>
      </c>
      <c r="I504">
        <v>89365138</v>
      </c>
      <c r="J504">
        <v>91676792</v>
      </c>
      <c r="K504">
        <v>94074936</v>
      </c>
      <c r="L504">
        <v>96585819</v>
      </c>
      <c r="M504">
        <v>99219964</v>
      </c>
      <c r="N504">
        <v>101940109</v>
      </c>
      <c r="O504">
        <v>104749488</v>
      </c>
      <c r="P504">
        <v>107629640</v>
      </c>
      <c r="Q504">
        <v>110528574</v>
      </c>
      <c r="R504">
        <v>113580695</v>
      </c>
      <c r="S504">
        <v>116780267</v>
      </c>
      <c r="T504">
        <v>120024256</v>
      </c>
      <c r="U504">
        <v>123329682</v>
      </c>
      <c r="V504">
        <v>126614187</v>
      </c>
      <c r="W504">
        <v>130196461</v>
      </c>
      <c r="X504">
        <v>133926839</v>
      </c>
      <c r="Y504">
        <v>137154116</v>
      </c>
      <c r="Z504">
        <v>140160883</v>
      </c>
      <c r="AA504">
        <v>143700788</v>
      </c>
      <c r="AB504">
        <v>147723384</v>
      </c>
      <c r="AC504">
        <v>151843309</v>
      </c>
      <c r="AD504">
        <v>156046012</v>
      </c>
      <c r="AE504">
        <v>160336278</v>
      </c>
      <c r="AF504">
        <v>164841928</v>
      </c>
      <c r="AG504">
        <v>169534151</v>
      </c>
      <c r="AH504">
        <v>174360143</v>
      </c>
      <c r="AI504">
        <v>179134118</v>
      </c>
      <c r="AJ504">
        <v>184000084</v>
      </c>
      <c r="AK504">
        <v>189548945</v>
      </c>
      <c r="AL504">
        <v>195753080</v>
      </c>
      <c r="AM504">
        <v>201817731</v>
      </c>
      <c r="AN504">
        <v>207749439</v>
      </c>
      <c r="AO504">
        <v>213789160</v>
      </c>
      <c r="AP504">
        <v>219833135</v>
      </c>
      <c r="AQ504">
        <v>226186739</v>
      </c>
      <c r="AR504">
        <v>232731305</v>
      </c>
      <c r="AS504">
        <v>239178287</v>
      </c>
      <c r="AT504">
        <v>245782197</v>
      </c>
      <c r="AU504">
        <v>253018262</v>
      </c>
      <c r="AV504">
        <v>260574978</v>
      </c>
      <c r="AW504">
        <v>268098032</v>
      </c>
      <c r="AX504">
        <v>275880060</v>
      </c>
      <c r="AY504">
        <v>283935973</v>
      </c>
      <c r="AZ504">
        <v>291934436</v>
      </c>
      <c r="BA504">
        <v>300250017</v>
      </c>
      <c r="BB504">
        <v>308931726</v>
      </c>
      <c r="BC504">
        <v>317684960</v>
      </c>
      <c r="BD504">
        <v>326746880</v>
      </c>
      <c r="BE504">
        <v>336128343</v>
      </c>
      <c r="BF504">
        <v>345824327</v>
      </c>
      <c r="BG504">
        <v>355953990</v>
      </c>
      <c r="BH504">
        <v>366322602</v>
      </c>
      <c r="BI504">
        <v>377109159</v>
      </c>
      <c r="BJ504">
        <v>388398671</v>
      </c>
      <c r="BK504">
        <v>399731510</v>
      </c>
      <c r="BL504">
        <v>411036646</v>
      </c>
      <c r="BM504">
        <v>422555426</v>
      </c>
      <c r="BN504">
        <v>434112181</v>
      </c>
      <c r="BO504">
        <v>445558037</v>
      </c>
      <c r="BP504">
        <v>457217450</v>
      </c>
      <c r="BQ504">
        <v>469250131</v>
      </c>
      <c r="BR504">
        <v>481671422</v>
      </c>
      <c r="BS504">
        <v>494330436</v>
      </c>
      <c r="BT504">
        <v>507050774</v>
      </c>
      <c r="BU504">
        <v>519812627</v>
      </c>
      <c r="BV504">
        <v>532697793</v>
      </c>
      <c r="BW504">
        <v>545727796</v>
      </c>
      <c r="BX504">
        <v>558876838</v>
      </c>
      <c r="BY504">
        <v>572103659</v>
      </c>
      <c r="BZ504">
        <v>585397052</v>
      </c>
      <c r="CA504">
        <v>598772002</v>
      </c>
      <c r="CB504">
        <v>612227472</v>
      </c>
      <c r="CC504">
        <v>625757436</v>
      </c>
      <c r="CD504">
        <v>639343256</v>
      </c>
      <c r="CE504">
        <v>652967087</v>
      </c>
      <c r="CF504">
        <v>666657593</v>
      </c>
      <c r="CG504">
        <v>680434325</v>
      </c>
      <c r="CH504">
        <v>694243674</v>
      </c>
      <c r="CI504">
        <v>708054857</v>
      </c>
      <c r="CJ504">
        <v>721908760</v>
      </c>
      <c r="CK504">
        <v>735805947</v>
      </c>
      <c r="CL504">
        <v>749706424</v>
      </c>
      <c r="CM504">
        <v>763630967</v>
      </c>
      <c r="CN504">
        <v>777585067</v>
      </c>
      <c r="CO504">
        <v>791545005</v>
      </c>
      <c r="CP504">
        <v>805508501</v>
      </c>
      <c r="CQ504">
        <v>819417758</v>
      </c>
    </row>
    <row r="505" spans="1:95" x14ac:dyDescent="0.45">
      <c r="A505" t="s">
        <v>491</v>
      </c>
      <c r="B505" s="48" t="s">
        <v>492</v>
      </c>
      <c r="C505" t="s">
        <v>774</v>
      </c>
      <c r="D505" s="48" t="s">
        <v>775</v>
      </c>
      <c r="E505">
        <v>82618017</v>
      </c>
      <c r="F505">
        <v>84646975</v>
      </c>
      <c r="G505">
        <v>86744880</v>
      </c>
      <c r="H505">
        <v>88912450</v>
      </c>
      <c r="I505">
        <v>91172529</v>
      </c>
      <c r="J505">
        <v>93531852</v>
      </c>
      <c r="K505">
        <v>95973891</v>
      </c>
      <c r="L505">
        <v>98525551</v>
      </c>
      <c r="M505">
        <v>101199178</v>
      </c>
      <c r="N505">
        <v>103955784</v>
      </c>
      <c r="O505">
        <v>106800022</v>
      </c>
      <c r="P505">
        <v>109715034</v>
      </c>
      <c r="Q505">
        <v>112661256</v>
      </c>
      <c r="R505">
        <v>115760708</v>
      </c>
      <c r="S505">
        <v>119011669</v>
      </c>
      <c r="T505">
        <v>122319894</v>
      </c>
      <c r="U505">
        <v>125704327</v>
      </c>
      <c r="V505">
        <v>129092983</v>
      </c>
      <c r="W505">
        <v>132789051</v>
      </c>
      <c r="X505">
        <v>136642920</v>
      </c>
      <c r="Y505">
        <v>139973898</v>
      </c>
      <c r="Z505">
        <v>143094488</v>
      </c>
      <c r="AA505">
        <v>146770762</v>
      </c>
      <c r="AB505">
        <v>150876878</v>
      </c>
      <c r="AC505">
        <v>155100593</v>
      </c>
      <c r="AD505">
        <v>159383747</v>
      </c>
      <c r="AE505">
        <v>163688723</v>
      </c>
      <c r="AF505">
        <v>168175022</v>
      </c>
      <c r="AG505">
        <v>172846935</v>
      </c>
      <c r="AH505">
        <v>177705770</v>
      </c>
      <c r="AI505">
        <v>182523819</v>
      </c>
      <c r="AJ505">
        <v>187411564</v>
      </c>
      <c r="AK505">
        <v>192958672</v>
      </c>
      <c r="AL505">
        <v>199098413</v>
      </c>
      <c r="AM505">
        <v>205117987</v>
      </c>
      <c r="AN505">
        <v>211080661</v>
      </c>
      <c r="AO505">
        <v>217217780</v>
      </c>
      <c r="AP505">
        <v>223363018</v>
      </c>
      <c r="AQ505">
        <v>229752524</v>
      </c>
      <c r="AR505">
        <v>236345586</v>
      </c>
      <c r="AS505">
        <v>242806040</v>
      </c>
      <c r="AT505">
        <v>249415153</v>
      </c>
      <c r="AU505">
        <v>256661719</v>
      </c>
      <c r="AV505">
        <v>264199009</v>
      </c>
      <c r="AW505">
        <v>271705469</v>
      </c>
      <c r="AX505">
        <v>279478869</v>
      </c>
      <c r="AY505">
        <v>287518617</v>
      </c>
      <c r="AZ505">
        <v>295497948</v>
      </c>
      <c r="BA505">
        <v>303757685</v>
      </c>
      <c r="BB505">
        <v>312405927</v>
      </c>
      <c r="BC505">
        <v>321111438</v>
      </c>
      <c r="BD505">
        <v>330036611</v>
      </c>
      <c r="BE505">
        <v>339269214</v>
      </c>
      <c r="BF505">
        <v>348798607</v>
      </c>
      <c r="BG505">
        <v>358815451</v>
      </c>
      <c r="BH505">
        <v>369106812</v>
      </c>
      <c r="BI505">
        <v>379785876</v>
      </c>
      <c r="BJ505">
        <v>390991293</v>
      </c>
      <c r="BK505">
        <v>402289164</v>
      </c>
      <c r="BL505">
        <v>413612407</v>
      </c>
      <c r="BM505">
        <v>425187882</v>
      </c>
      <c r="BN505">
        <v>436817855</v>
      </c>
      <c r="BO505">
        <v>448348257</v>
      </c>
      <c r="BP505">
        <v>460086804</v>
      </c>
      <c r="BQ505">
        <v>472162895</v>
      </c>
      <c r="BR505">
        <v>484607153</v>
      </c>
      <c r="BS505">
        <v>497292007</v>
      </c>
      <c r="BT505">
        <v>510048851</v>
      </c>
      <c r="BU505">
        <v>522858750</v>
      </c>
      <c r="BV505">
        <v>535799967</v>
      </c>
      <c r="BW505">
        <v>548893563</v>
      </c>
      <c r="BX505">
        <v>562116242</v>
      </c>
      <c r="BY505">
        <v>575428381</v>
      </c>
      <c r="BZ505">
        <v>588818208</v>
      </c>
      <c r="CA505">
        <v>602301105</v>
      </c>
      <c r="CB505">
        <v>615877800</v>
      </c>
      <c r="CC505">
        <v>629541638</v>
      </c>
      <c r="CD505">
        <v>643274667</v>
      </c>
      <c r="CE505">
        <v>657060482</v>
      </c>
      <c r="CF505">
        <v>670925127</v>
      </c>
      <c r="CG505">
        <v>684887951</v>
      </c>
      <c r="CH505">
        <v>698899208</v>
      </c>
      <c r="CI505">
        <v>712928815</v>
      </c>
      <c r="CJ505">
        <v>727016477</v>
      </c>
      <c r="CK505">
        <v>741162290</v>
      </c>
      <c r="CL505">
        <v>755326738</v>
      </c>
      <c r="CM505">
        <v>769530246</v>
      </c>
      <c r="CN505">
        <v>783778631</v>
      </c>
      <c r="CO505">
        <v>798049210</v>
      </c>
      <c r="CP505">
        <v>812337062</v>
      </c>
      <c r="CQ505">
        <v>826587901</v>
      </c>
    </row>
    <row r="506" spans="1:95" x14ac:dyDescent="0.45">
      <c r="A506" t="s">
        <v>491</v>
      </c>
      <c r="B506" s="48" t="s">
        <v>492</v>
      </c>
      <c r="C506" t="s">
        <v>768</v>
      </c>
      <c r="D506" s="48" t="s">
        <v>769</v>
      </c>
      <c r="E506">
        <v>163650527</v>
      </c>
      <c r="F506">
        <v>167634887</v>
      </c>
      <c r="G506">
        <v>171771666</v>
      </c>
      <c r="H506">
        <v>176063263</v>
      </c>
      <c r="I506">
        <v>180537667</v>
      </c>
      <c r="J506">
        <v>185208644</v>
      </c>
      <c r="K506">
        <v>190048827</v>
      </c>
      <c r="L506">
        <v>195111370</v>
      </c>
      <c r="M506">
        <v>200419142</v>
      </c>
      <c r="N506">
        <v>205895893</v>
      </c>
      <c r="O506">
        <v>211549510</v>
      </c>
      <c r="P506">
        <v>217344674</v>
      </c>
      <c r="Q506">
        <v>223189830</v>
      </c>
      <c r="R506">
        <v>229341403</v>
      </c>
      <c r="S506">
        <v>235791936</v>
      </c>
      <c r="T506">
        <v>242344150</v>
      </c>
      <c r="U506">
        <v>249034009</v>
      </c>
      <c r="V506">
        <v>255707170</v>
      </c>
      <c r="W506">
        <v>262985512</v>
      </c>
      <c r="X506">
        <v>270569759</v>
      </c>
      <c r="Y506">
        <v>277128014</v>
      </c>
      <c r="Z506">
        <v>283255371</v>
      </c>
      <c r="AA506">
        <v>290471550</v>
      </c>
      <c r="AB506">
        <v>298600262</v>
      </c>
      <c r="AC506">
        <v>306943902</v>
      </c>
      <c r="AD506">
        <v>315429759</v>
      </c>
      <c r="AE506">
        <v>324025001</v>
      </c>
      <c r="AF506">
        <v>333016950</v>
      </c>
      <c r="AG506">
        <v>342381086</v>
      </c>
      <c r="AH506">
        <v>352065913</v>
      </c>
      <c r="AI506">
        <v>361657937</v>
      </c>
      <c r="AJ506">
        <v>371411648</v>
      </c>
      <c r="AK506">
        <v>382507617</v>
      </c>
      <c r="AL506">
        <v>394851493</v>
      </c>
      <c r="AM506">
        <v>406935718</v>
      </c>
      <c r="AN506">
        <v>418830100</v>
      </c>
      <c r="AO506">
        <v>431006940</v>
      </c>
      <c r="AP506">
        <v>443196153</v>
      </c>
      <c r="AQ506">
        <v>455939263</v>
      </c>
      <c r="AR506">
        <v>469076891</v>
      </c>
      <c r="AS506">
        <v>481984327</v>
      </c>
      <c r="AT506">
        <v>495197350</v>
      </c>
      <c r="AU506">
        <v>509679981</v>
      </c>
      <c r="AV506">
        <v>524773987</v>
      </c>
      <c r="AW506">
        <v>539803501</v>
      </c>
      <c r="AX506">
        <v>555358929</v>
      </c>
      <c r="AY506">
        <v>571454590</v>
      </c>
      <c r="AZ506">
        <v>587432384</v>
      </c>
      <c r="BA506">
        <v>604007702</v>
      </c>
      <c r="BB506">
        <v>621337653</v>
      </c>
      <c r="BC506">
        <v>638796398</v>
      </c>
      <c r="BD506">
        <v>656783491</v>
      </c>
      <c r="BE506">
        <v>675397557</v>
      </c>
      <c r="BF506">
        <v>694622934</v>
      </c>
      <c r="BG506">
        <v>714769441</v>
      </c>
      <c r="BH506">
        <v>735429414</v>
      </c>
      <c r="BI506">
        <v>756895035</v>
      </c>
      <c r="BJ506">
        <v>779389964</v>
      </c>
      <c r="BK506">
        <v>802020674</v>
      </c>
      <c r="BL506">
        <v>824649053</v>
      </c>
      <c r="BM506">
        <v>847743308</v>
      </c>
      <c r="BN506">
        <v>870930036</v>
      </c>
      <c r="BO506">
        <v>893906294</v>
      </c>
      <c r="BP506">
        <v>917304254</v>
      </c>
      <c r="BQ506">
        <v>941413026</v>
      </c>
      <c r="BR506">
        <v>966278575</v>
      </c>
      <c r="BS506">
        <v>991622443</v>
      </c>
      <c r="BT506">
        <v>1017099625</v>
      </c>
      <c r="BU506">
        <v>1042671377</v>
      </c>
      <c r="BV506">
        <v>1068497760</v>
      </c>
      <c r="BW506">
        <v>1094621359</v>
      </c>
      <c r="BX506">
        <v>1120993080</v>
      </c>
      <c r="BY506">
        <v>1147532040</v>
      </c>
      <c r="BZ506">
        <v>1174215260</v>
      </c>
      <c r="CA506">
        <v>1201073107</v>
      </c>
      <c r="CB506">
        <v>1228105272</v>
      </c>
      <c r="CC506">
        <v>1255299074</v>
      </c>
      <c r="CD506">
        <v>1282617923</v>
      </c>
      <c r="CE506">
        <v>1310027569</v>
      </c>
      <c r="CF506">
        <v>1337582720</v>
      </c>
      <c r="CG506">
        <v>1365322276</v>
      </c>
      <c r="CH506">
        <v>1393142882</v>
      </c>
      <c r="CI506">
        <v>1420983672</v>
      </c>
      <c r="CJ506">
        <v>1448925237</v>
      </c>
      <c r="CK506">
        <v>1476968237</v>
      </c>
      <c r="CL506">
        <v>1505033162</v>
      </c>
      <c r="CM506">
        <v>1533161213</v>
      </c>
      <c r="CN506">
        <v>1561363698</v>
      </c>
      <c r="CO506">
        <v>1589594215</v>
      </c>
      <c r="CP506">
        <v>1617845563</v>
      </c>
      <c r="CQ506">
        <v>1646005659</v>
      </c>
    </row>
    <row r="507" spans="1:95" x14ac:dyDescent="0.45">
      <c r="A507" t="s">
        <v>486</v>
      </c>
      <c r="B507" s="48" t="s">
        <v>487</v>
      </c>
      <c r="C507" t="s">
        <v>770</v>
      </c>
      <c r="D507" s="48" t="s">
        <v>771</v>
      </c>
      <c r="E507">
        <v>350692989</v>
      </c>
      <c r="F507">
        <v>349868791</v>
      </c>
      <c r="G507">
        <v>348955496</v>
      </c>
      <c r="H507">
        <v>347756854</v>
      </c>
      <c r="I507">
        <v>346439290</v>
      </c>
      <c r="J507">
        <v>344893189</v>
      </c>
      <c r="K507">
        <v>342913119</v>
      </c>
      <c r="L507">
        <v>340630244</v>
      </c>
      <c r="M507">
        <v>338356978</v>
      </c>
      <c r="N507">
        <v>336297891</v>
      </c>
      <c r="O507">
        <v>334303746</v>
      </c>
      <c r="P507">
        <v>333252367</v>
      </c>
      <c r="Q507">
        <v>332006310</v>
      </c>
      <c r="R507">
        <v>330671155</v>
      </c>
      <c r="S507">
        <v>329247653</v>
      </c>
      <c r="T507">
        <v>327819131</v>
      </c>
      <c r="U507">
        <v>326743762</v>
      </c>
      <c r="V507">
        <v>325642107</v>
      </c>
      <c r="W507">
        <v>324441437</v>
      </c>
      <c r="X507">
        <v>323461599</v>
      </c>
      <c r="Y507">
        <v>322571411</v>
      </c>
      <c r="Z507">
        <v>321419872</v>
      </c>
      <c r="AA507">
        <v>320451404</v>
      </c>
      <c r="AB507">
        <v>319508709</v>
      </c>
      <c r="AC507">
        <v>318613825</v>
      </c>
      <c r="AD507">
        <v>317744725</v>
      </c>
      <c r="AE507">
        <v>316598874</v>
      </c>
      <c r="AF507">
        <v>315165298</v>
      </c>
      <c r="AG507">
        <v>313833844</v>
      </c>
      <c r="AH507">
        <v>313112285</v>
      </c>
      <c r="AI507">
        <v>312434659</v>
      </c>
      <c r="AJ507">
        <v>311698738</v>
      </c>
      <c r="AK507">
        <v>311135591</v>
      </c>
      <c r="AL507">
        <v>310599328</v>
      </c>
      <c r="AM507">
        <v>309877748</v>
      </c>
      <c r="AN507">
        <v>309040968</v>
      </c>
      <c r="AO507">
        <v>308250097</v>
      </c>
      <c r="AP507">
        <v>307517407</v>
      </c>
      <c r="AQ507">
        <v>306727754</v>
      </c>
      <c r="AR507">
        <v>305844965</v>
      </c>
      <c r="AS507">
        <v>304927141</v>
      </c>
      <c r="AT507">
        <v>302620815</v>
      </c>
      <c r="AU507">
        <v>299663958</v>
      </c>
      <c r="AV507">
        <v>296932160</v>
      </c>
      <c r="AW507">
        <v>294350293</v>
      </c>
      <c r="AX507">
        <v>291848020</v>
      </c>
      <c r="AY507">
        <v>289776032</v>
      </c>
      <c r="AZ507">
        <v>287976640</v>
      </c>
      <c r="BA507">
        <v>286330965</v>
      </c>
      <c r="BB507">
        <v>284625493</v>
      </c>
      <c r="BC507">
        <v>282593801</v>
      </c>
      <c r="BD507">
        <v>281270680</v>
      </c>
      <c r="BE507">
        <v>280661316</v>
      </c>
      <c r="BF507">
        <v>279936762</v>
      </c>
      <c r="BG507">
        <v>279111093</v>
      </c>
      <c r="BH507">
        <v>278435096</v>
      </c>
      <c r="BI507">
        <v>277636637</v>
      </c>
      <c r="BJ507">
        <v>276361013</v>
      </c>
      <c r="BK507">
        <v>274841228</v>
      </c>
      <c r="BL507">
        <v>273131553</v>
      </c>
      <c r="BM507">
        <v>271105880</v>
      </c>
      <c r="BN507">
        <v>268170949</v>
      </c>
      <c r="BO507">
        <v>266526917</v>
      </c>
      <c r="BP507">
        <v>265385354</v>
      </c>
      <c r="BQ507">
        <v>263970191</v>
      </c>
      <c r="BR507">
        <v>260936079</v>
      </c>
      <c r="BS507">
        <v>258195000</v>
      </c>
      <c r="BT507">
        <v>255334952</v>
      </c>
      <c r="BU507">
        <v>252377348</v>
      </c>
      <c r="BV507">
        <v>249306349</v>
      </c>
      <c r="BW507">
        <v>246144060</v>
      </c>
      <c r="BX507">
        <v>242891395</v>
      </c>
      <c r="BY507">
        <v>239577536</v>
      </c>
      <c r="BZ507">
        <v>236196518</v>
      </c>
      <c r="CA507">
        <v>232764593</v>
      </c>
      <c r="CB507">
        <v>229272504</v>
      </c>
      <c r="CC507">
        <v>225735970</v>
      </c>
      <c r="CD507">
        <v>222176398</v>
      </c>
      <c r="CE507">
        <v>218609426</v>
      </c>
      <c r="CF507">
        <v>215025380</v>
      </c>
      <c r="CG507">
        <v>211449473</v>
      </c>
      <c r="CH507">
        <v>207883705</v>
      </c>
      <c r="CI507">
        <v>204353796</v>
      </c>
      <c r="CJ507">
        <v>200845708</v>
      </c>
      <c r="CK507">
        <v>197377738</v>
      </c>
      <c r="CL507">
        <v>193948312</v>
      </c>
      <c r="CM507">
        <v>190560108</v>
      </c>
      <c r="CN507">
        <v>187205376</v>
      </c>
      <c r="CO507">
        <v>183888408</v>
      </c>
      <c r="CP507">
        <v>180599753</v>
      </c>
      <c r="CQ507">
        <v>177354108</v>
      </c>
    </row>
    <row r="508" spans="1:95" x14ac:dyDescent="0.45">
      <c r="A508" t="s">
        <v>486</v>
      </c>
      <c r="B508" s="48" t="s">
        <v>487</v>
      </c>
      <c r="C508" t="s">
        <v>772</v>
      </c>
      <c r="D508" s="48" t="s">
        <v>773</v>
      </c>
      <c r="E508">
        <v>557560061</v>
      </c>
      <c r="F508">
        <v>569576166</v>
      </c>
      <c r="G508">
        <v>581872887</v>
      </c>
      <c r="H508">
        <v>594380037</v>
      </c>
      <c r="I508">
        <v>607033734</v>
      </c>
      <c r="J508">
        <v>619561552</v>
      </c>
      <c r="K508">
        <v>631298308</v>
      </c>
      <c r="L508">
        <v>642963048</v>
      </c>
      <c r="M508">
        <v>654531031</v>
      </c>
      <c r="N508">
        <v>666055910</v>
      </c>
      <c r="O508">
        <v>677491688</v>
      </c>
      <c r="P508">
        <v>689626532</v>
      </c>
      <c r="Q508">
        <v>700659275</v>
      </c>
      <c r="R508">
        <v>711473786</v>
      </c>
      <c r="S508">
        <v>722185952</v>
      </c>
      <c r="T508">
        <v>732646505</v>
      </c>
      <c r="U508">
        <v>742378315</v>
      </c>
      <c r="V508">
        <v>752078483</v>
      </c>
      <c r="W508">
        <v>761909374</v>
      </c>
      <c r="X508">
        <v>771812558</v>
      </c>
      <c r="Y508">
        <v>781426215</v>
      </c>
      <c r="Z508">
        <v>791211331</v>
      </c>
      <c r="AA508">
        <v>800199243</v>
      </c>
      <c r="AB508">
        <v>808742616</v>
      </c>
      <c r="AC508">
        <v>817062492</v>
      </c>
      <c r="AD508">
        <v>825418645</v>
      </c>
      <c r="AE508">
        <v>834192947</v>
      </c>
      <c r="AF508">
        <v>843420994</v>
      </c>
      <c r="AG508">
        <v>852670091</v>
      </c>
      <c r="AH508">
        <v>861627669</v>
      </c>
      <c r="AI508">
        <v>869727055</v>
      </c>
      <c r="AJ508">
        <v>878893113</v>
      </c>
      <c r="AK508">
        <v>888100517</v>
      </c>
      <c r="AL508">
        <v>896693331</v>
      </c>
      <c r="AM508">
        <v>904958249</v>
      </c>
      <c r="AN508">
        <v>912985747</v>
      </c>
      <c r="AO508">
        <v>920893807</v>
      </c>
      <c r="AP508">
        <v>928583674</v>
      </c>
      <c r="AQ508">
        <v>936140865</v>
      </c>
      <c r="AR508">
        <v>943493111</v>
      </c>
      <c r="AS508">
        <v>950739193</v>
      </c>
      <c r="AT508">
        <v>959442123</v>
      </c>
      <c r="AU508">
        <v>968864002</v>
      </c>
      <c r="AV508">
        <v>978236022</v>
      </c>
      <c r="AW508">
        <v>987784731</v>
      </c>
      <c r="AX508">
        <v>997243909</v>
      </c>
      <c r="AY508">
        <v>1007080804</v>
      </c>
      <c r="AZ508">
        <v>1017566133</v>
      </c>
      <c r="BA508">
        <v>1028304117</v>
      </c>
      <c r="BB508">
        <v>1038092057</v>
      </c>
      <c r="BC508">
        <v>1046027097</v>
      </c>
      <c r="BD508">
        <v>1053249914</v>
      </c>
      <c r="BE508">
        <v>1061729808</v>
      </c>
      <c r="BF508">
        <v>1070175698</v>
      </c>
      <c r="BG508">
        <v>1078347720</v>
      </c>
      <c r="BH508">
        <v>1087541151</v>
      </c>
      <c r="BI508">
        <v>1096610603</v>
      </c>
      <c r="BJ508">
        <v>1103922042</v>
      </c>
      <c r="BK508">
        <v>1110226039</v>
      </c>
      <c r="BL508">
        <v>1116613382</v>
      </c>
      <c r="BM508">
        <v>1122352476</v>
      </c>
      <c r="BN508">
        <v>1123638721</v>
      </c>
      <c r="BO508">
        <v>1131974417</v>
      </c>
      <c r="BP508">
        <v>1143351715</v>
      </c>
      <c r="BQ508">
        <v>1153874955</v>
      </c>
      <c r="BR508">
        <v>1157878979</v>
      </c>
      <c r="BS508">
        <v>1162672466</v>
      </c>
      <c r="BT508">
        <v>1167287411</v>
      </c>
      <c r="BU508">
        <v>1171752981</v>
      </c>
      <c r="BV508">
        <v>1176040188</v>
      </c>
      <c r="BW508">
        <v>1180192262</v>
      </c>
      <c r="BX508">
        <v>1184234654</v>
      </c>
      <c r="BY508">
        <v>1188269284</v>
      </c>
      <c r="BZ508">
        <v>1192265360</v>
      </c>
      <c r="CA508">
        <v>1196247139</v>
      </c>
      <c r="CB508">
        <v>1200133818</v>
      </c>
      <c r="CC508">
        <v>1203989505</v>
      </c>
      <c r="CD508">
        <v>1207833745</v>
      </c>
      <c r="CE508">
        <v>1211628249</v>
      </c>
      <c r="CF508">
        <v>1215344931</v>
      </c>
      <c r="CG508">
        <v>1219003052</v>
      </c>
      <c r="CH508">
        <v>1222609498</v>
      </c>
      <c r="CI508">
        <v>1226176411</v>
      </c>
      <c r="CJ508">
        <v>1229591869</v>
      </c>
      <c r="CK508">
        <v>1232873660</v>
      </c>
      <c r="CL508">
        <v>1236041980</v>
      </c>
      <c r="CM508">
        <v>1239094085</v>
      </c>
      <c r="CN508">
        <v>1241978821</v>
      </c>
      <c r="CO508">
        <v>1244766940</v>
      </c>
      <c r="CP508">
        <v>1247370847</v>
      </c>
      <c r="CQ508">
        <v>1249874772</v>
      </c>
    </row>
    <row r="509" spans="1:95" x14ac:dyDescent="0.45">
      <c r="A509" t="s">
        <v>486</v>
      </c>
      <c r="B509" s="48" t="s">
        <v>487</v>
      </c>
      <c r="C509" t="s">
        <v>776</v>
      </c>
      <c r="D509" s="48" t="s">
        <v>777</v>
      </c>
      <c r="E509">
        <v>437934341</v>
      </c>
      <c r="F509">
        <v>443643388</v>
      </c>
      <c r="G509">
        <v>449459819</v>
      </c>
      <c r="H509">
        <v>455231797</v>
      </c>
      <c r="I509">
        <v>461010893</v>
      </c>
      <c r="J509">
        <v>466595127</v>
      </c>
      <c r="K509">
        <v>471518943</v>
      </c>
      <c r="L509">
        <v>476164455</v>
      </c>
      <c r="M509">
        <v>480763005</v>
      </c>
      <c r="N509">
        <v>485550643</v>
      </c>
      <c r="O509">
        <v>490228326</v>
      </c>
      <c r="P509">
        <v>495779265</v>
      </c>
      <c r="Q509">
        <v>500870156</v>
      </c>
      <c r="R509">
        <v>505760838</v>
      </c>
      <c r="S509">
        <v>510504019</v>
      </c>
      <c r="T509">
        <v>515035865</v>
      </c>
      <c r="U509">
        <v>519369518</v>
      </c>
      <c r="V509">
        <v>523724218</v>
      </c>
      <c r="W509">
        <v>528129852</v>
      </c>
      <c r="X509">
        <v>532716158</v>
      </c>
      <c r="Y509">
        <v>537241288</v>
      </c>
      <c r="Z509">
        <v>541734887</v>
      </c>
      <c r="AA509">
        <v>545890356</v>
      </c>
      <c r="AB509">
        <v>549846231</v>
      </c>
      <c r="AC509">
        <v>553711969</v>
      </c>
      <c r="AD509">
        <v>557596703</v>
      </c>
      <c r="AE509">
        <v>561623481</v>
      </c>
      <c r="AF509">
        <v>565840231</v>
      </c>
      <c r="AG509">
        <v>569976577</v>
      </c>
      <c r="AH509">
        <v>574213312</v>
      </c>
      <c r="AI509">
        <v>578184725</v>
      </c>
      <c r="AJ509">
        <v>582606210</v>
      </c>
      <c r="AK509">
        <v>587166977</v>
      </c>
      <c r="AL509">
        <v>591407605</v>
      </c>
      <c r="AM509">
        <v>595269044</v>
      </c>
      <c r="AN509">
        <v>598949536</v>
      </c>
      <c r="AO509">
        <v>602627360</v>
      </c>
      <c r="AP509">
        <v>606158920</v>
      </c>
      <c r="AQ509">
        <v>609677202</v>
      </c>
      <c r="AR509">
        <v>613108057</v>
      </c>
      <c r="AS509">
        <v>616438280</v>
      </c>
      <c r="AT509">
        <v>619817432</v>
      </c>
      <c r="AU509">
        <v>623228806</v>
      </c>
      <c r="AV509">
        <v>626724582</v>
      </c>
      <c r="AW509">
        <v>630379500</v>
      </c>
      <c r="AX509">
        <v>634016167</v>
      </c>
      <c r="AY509">
        <v>638212679</v>
      </c>
      <c r="AZ509">
        <v>643035017</v>
      </c>
      <c r="BA509">
        <v>647980588</v>
      </c>
      <c r="BB509">
        <v>652208640</v>
      </c>
      <c r="BC509">
        <v>655165446</v>
      </c>
      <c r="BD509">
        <v>658587140</v>
      </c>
      <c r="BE509">
        <v>663149832</v>
      </c>
      <c r="BF509">
        <v>667641565</v>
      </c>
      <c r="BG509">
        <v>671796100</v>
      </c>
      <c r="BH509">
        <v>676768270</v>
      </c>
      <c r="BI509">
        <v>681556416</v>
      </c>
      <c r="BJ509">
        <v>684792747</v>
      </c>
      <c r="BK509">
        <v>687122683</v>
      </c>
      <c r="BL509">
        <v>689458032</v>
      </c>
      <c r="BM509">
        <v>691329234</v>
      </c>
      <c r="BN509">
        <v>690239355</v>
      </c>
      <c r="BO509">
        <v>693874551</v>
      </c>
      <c r="BP509">
        <v>699182262</v>
      </c>
      <c r="BQ509">
        <v>703942105</v>
      </c>
      <c r="BR509">
        <v>704532696</v>
      </c>
      <c r="BS509">
        <v>705620524</v>
      </c>
      <c r="BT509">
        <v>706556284</v>
      </c>
      <c r="BU509">
        <v>707356591</v>
      </c>
      <c r="BV509">
        <v>708000692</v>
      </c>
      <c r="BW509">
        <v>708524850</v>
      </c>
      <c r="BX509">
        <v>708952881</v>
      </c>
      <c r="BY509">
        <v>709352655</v>
      </c>
      <c r="BZ509">
        <v>709710542</v>
      </c>
      <c r="CA509">
        <v>710047601</v>
      </c>
      <c r="CB509">
        <v>710321625</v>
      </c>
      <c r="CC509">
        <v>710572249</v>
      </c>
      <c r="CD509">
        <v>710820315</v>
      </c>
      <c r="CE509">
        <v>711058276</v>
      </c>
      <c r="CF509">
        <v>711264373</v>
      </c>
      <c r="CG509">
        <v>711464667</v>
      </c>
      <c r="CH509">
        <v>711663577</v>
      </c>
      <c r="CI509">
        <v>711878129</v>
      </c>
      <c r="CJ509">
        <v>712042918</v>
      </c>
      <c r="CK509">
        <v>712176860</v>
      </c>
      <c r="CL509">
        <v>712287462</v>
      </c>
      <c r="CM509">
        <v>712371037</v>
      </c>
      <c r="CN509">
        <v>712398772</v>
      </c>
      <c r="CO509">
        <v>712402344</v>
      </c>
      <c r="CP509">
        <v>712333557</v>
      </c>
      <c r="CQ509">
        <v>712236960</v>
      </c>
    </row>
    <row r="510" spans="1:95" x14ac:dyDescent="0.45">
      <c r="A510" t="s">
        <v>486</v>
      </c>
      <c r="B510" s="48" t="s">
        <v>487</v>
      </c>
      <c r="C510" t="s">
        <v>774</v>
      </c>
      <c r="D510" s="48" t="s">
        <v>775</v>
      </c>
      <c r="E510">
        <v>470322959</v>
      </c>
      <c r="F510">
        <v>475805955</v>
      </c>
      <c r="G510">
        <v>481373091</v>
      </c>
      <c r="H510">
        <v>486909767</v>
      </c>
      <c r="I510">
        <v>492466958</v>
      </c>
      <c r="J510">
        <v>497864610</v>
      </c>
      <c r="K510">
        <v>502697697</v>
      </c>
      <c r="L510">
        <v>507434309</v>
      </c>
      <c r="M510">
        <v>512130697</v>
      </c>
      <c r="N510">
        <v>516809026</v>
      </c>
      <c r="O510">
        <v>521573155</v>
      </c>
      <c r="P510">
        <v>527105862</v>
      </c>
      <c r="Q510">
        <v>531801838</v>
      </c>
      <c r="R510">
        <v>536390699</v>
      </c>
      <c r="S510">
        <v>540936387</v>
      </c>
      <c r="T510">
        <v>545436809</v>
      </c>
      <c r="U510">
        <v>549759862</v>
      </c>
      <c r="V510">
        <v>554003941</v>
      </c>
      <c r="W510">
        <v>558228781</v>
      </c>
      <c r="X510">
        <v>562566062</v>
      </c>
      <c r="Y510">
        <v>566764626</v>
      </c>
      <c r="Z510">
        <v>570904814</v>
      </c>
      <c r="AA510">
        <v>574769785</v>
      </c>
      <c r="AB510">
        <v>578416579</v>
      </c>
      <c r="AC510">
        <v>581978081</v>
      </c>
      <c r="AD510">
        <v>585582762</v>
      </c>
      <c r="AE510">
        <v>589186898</v>
      </c>
      <c r="AF510">
        <v>592767169</v>
      </c>
      <c r="AG510">
        <v>596551107</v>
      </c>
      <c r="AH510">
        <v>600553095</v>
      </c>
      <c r="AI510">
        <v>604005213</v>
      </c>
      <c r="AJ510">
        <v>608014441</v>
      </c>
      <c r="AK510">
        <v>612098212</v>
      </c>
      <c r="AL510">
        <v>615914336</v>
      </c>
      <c r="AM510">
        <v>619596366</v>
      </c>
      <c r="AN510">
        <v>623106649</v>
      </c>
      <c r="AO510">
        <v>626545987</v>
      </c>
      <c r="AP510">
        <v>629971484</v>
      </c>
      <c r="AQ510">
        <v>633220524</v>
      </c>
      <c r="AR510">
        <v>636259303</v>
      </c>
      <c r="AS510">
        <v>639258050</v>
      </c>
      <c r="AT510">
        <v>642276309</v>
      </c>
      <c r="AU510">
        <v>645330758</v>
      </c>
      <c r="AV510">
        <v>648475995</v>
      </c>
      <c r="AW510">
        <v>651788695</v>
      </c>
      <c r="AX510">
        <v>655109690</v>
      </c>
      <c r="AY510">
        <v>658678815</v>
      </c>
      <c r="AZ510">
        <v>662543093</v>
      </c>
      <c r="BA510">
        <v>666690452</v>
      </c>
      <c r="BB510">
        <v>670545412</v>
      </c>
      <c r="BC510">
        <v>673492308</v>
      </c>
      <c r="BD510">
        <v>675970523</v>
      </c>
      <c r="BE510">
        <v>679278568</v>
      </c>
      <c r="BF510">
        <v>682508314</v>
      </c>
      <c r="BG510">
        <v>685700163</v>
      </c>
      <c r="BH510">
        <v>689245346</v>
      </c>
      <c r="BI510">
        <v>692727999</v>
      </c>
      <c r="BJ510">
        <v>695527145</v>
      </c>
      <c r="BK510">
        <v>697980596</v>
      </c>
      <c r="BL510">
        <v>700321170</v>
      </c>
      <c r="BM510">
        <v>702160908</v>
      </c>
      <c r="BN510">
        <v>701600276</v>
      </c>
      <c r="BO510">
        <v>704655653</v>
      </c>
      <c r="BP510">
        <v>709582322</v>
      </c>
      <c r="BQ510">
        <v>713929170</v>
      </c>
      <c r="BR510">
        <v>714307303</v>
      </c>
      <c r="BS510">
        <v>715270840</v>
      </c>
      <c r="BT510">
        <v>716089070</v>
      </c>
      <c r="BU510">
        <v>716795971</v>
      </c>
      <c r="BV510">
        <v>717367444</v>
      </c>
      <c r="BW510">
        <v>717832538</v>
      </c>
      <c r="BX510">
        <v>718193778</v>
      </c>
      <c r="BY510">
        <v>718514391</v>
      </c>
      <c r="BZ510">
        <v>718771219</v>
      </c>
      <c r="CA510">
        <v>718983732</v>
      </c>
      <c r="CB510">
        <v>719104094</v>
      </c>
      <c r="CC510">
        <v>719172472</v>
      </c>
      <c r="CD510">
        <v>719208965</v>
      </c>
      <c r="CE510">
        <v>719198448</v>
      </c>
      <c r="CF510">
        <v>719124920</v>
      </c>
      <c r="CG510">
        <v>719006782</v>
      </c>
      <c r="CH510">
        <v>718848495</v>
      </c>
      <c r="CI510">
        <v>718670913</v>
      </c>
      <c r="CJ510">
        <v>718413482</v>
      </c>
      <c r="CK510">
        <v>718093359</v>
      </c>
      <c r="CL510">
        <v>717721649</v>
      </c>
      <c r="CM510">
        <v>717301961</v>
      </c>
      <c r="CN510">
        <v>716804218</v>
      </c>
      <c r="CO510">
        <v>716271803</v>
      </c>
      <c r="CP510">
        <v>715655846</v>
      </c>
      <c r="CQ510">
        <v>715010715</v>
      </c>
    </row>
    <row r="511" spans="1:95" x14ac:dyDescent="0.45">
      <c r="A511" t="s">
        <v>486</v>
      </c>
      <c r="B511" s="48" t="s">
        <v>487</v>
      </c>
      <c r="C511" t="s">
        <v>768</v>
      </c>
      <c r="D511" s="48" t="s">
        <v>769</v>
      </c>
      <c r="E511">
        <v>908257300</v>
      </c>
      <c r="F511">
        <v>919449343</v>
      </c>
      <c r="G511">
        <v>930832910</v>
      </c>
      <c r="H511">
        <v>942141564</v>
      </c>
      <c r="I511">
        <v>953477851</v>
      </c>
      <c r="J511">
        <v>964459737</v>
      </c>
      <c r="K511">
        <v>974216640</v>
      </c>
      <c r="L511">
        <v>983598764</v>
      </c>
      <c r="M511">
        <v>992893702</v>
      </c>
      <c r="N511">
        <v>1002359669</v>
      </c>
      <c r="O511">
        <v>1011801481</v>
      </c>
      <c r="P511">
        <v>1022885127</v>
      </c>
      <c r="Q511">
        <v>1032671994</v>
      </c>
      <c r="R511">
        <v>1042151537</v>
      </c>
      <c r="S511">
        <v>1051440406</v>
      </c>
      <c r="T511">
        <v>1060472674</v>
      </c>
      <c r="U511">
        <v>1069129380</v>
      </c>
      <c r="V511">
        <v>1077728159</v>
      </c>
      <c r="W511">
        <v>1086358633</v>
      </c>
      <c r="X511">
        <v>1095282220</v>
      </c>
      <c r="Y511">
        <v>1104005914</v>
      </c>
      <c r="Z511">
        <v>1112639701</v>
      </c>
      <c r="AA511">
        <v>1120660141</v>
      </c>
      <c r="AB511">
        <v>1128262810</v>
      </c>
      <c r="AC511">
        <v>1135690050</v>
      </c>
      <c r="AD511">
        <v>1143179465</v>
      </c>
      <c r="AE511">
        <v>1150810379</v>
      </c>
      <c r="AF511">
        <v>1158607400</v>
      </c>
      <c r="AG511">
        <v>1166527684</v>
      </c>
      <c r="AH511">
        <v>1174766407</v>
      </c>
      <c r="AI511">
        <v>1182189938</v>
      </c>
      <c r="AJ511">
        <v>1190620651</v>
      </c>
      <c r="AK511">
        <v>1199265189</v>
      </c>
      <c r="AL511">
        <v>1207321941</v>
      </c>
      <c r="AM511">
        <v>1214865410</v>
      </c>
      <c r="AN511">
        <v>1222056185</v>
      </c>
      <c r="AO511">
        <v>1229173347</v>
      </c>
      <c r="AP511">
        <v>1236130404</v>
      </c>
      <c r="AQ511">
        <v>1242897726</v>
      </c>
      <c r="AR511">
        <v>1249367360</v>
      </c>
      <c r="AS511">
        <v>1255696330</v>
      </c>
      <c r="AT511">
        <v>1262093741</v>
      </c>
      <c r="AU511">
        <v>1268559564</v>
      </c>
      <c r="AV511">
        <v>1275200577</v>
      </c>
      <c r="AW511">
        <v>1282168195</v>
      </c>
      <c r="AX511">
        <v>1289125857</v>
      </c>
      <c r="AY511">
        <v>1296891494</v>
      </c>
      <c r="AZ511">
        <v>1305578110</v>
      </c>
      <c r="BA511">
        <v>1314671040</v>
      </c>
      <c r="BB511">
        <v>1322754052</v>
      </c>
      <c r="BC511">
        <v>1328657754</v>
      </c>
      <c r="BD511">
        <v>1334557663</v>
      </c>
      <c r="BE511">
        <v>1342428400</v>
      </c>
      <c r="BF511">
        <v>1350149879</v>
      </c>
      <c r="BG511">
        <v>1357496263</v>
      </c>
      <c r="BH511">
        <v>1366013616</v>
      </c>
      <c r="BI511">
        <v>1374284415</v>
      </c>
      <c r="BJ511">
        <v>1380319892</v>
      </c>
      <c r="BK511">
        <v>1385103279</v>
      </c>
      <c r="BL511">
        <v>1389779202</v>
      </c>
      <c r="BM511">
        <v>1393490142</v>
      </c>
      <c r="BN511">
        <v>1391839631</v>
      </c>
      <c r="BO511">
        <v>1398530204</v>
      </c>
      <c r="BP511">
        <v>1408764584</v>
      </c>
      <c r="BQ511">
        <v>1417871275</v>
      </c>
      <c r="BR511">
        <v>1418839999</v>
      </c>
      <c r="BS511">
        <v>1420891364</v>
      </c>
      <c r="BT511">
        <v>1422645354</v>
      </c>
      <c r="BU511">
        <v>1424152562</v>
      </c>
      <c r="BV511">
        <v>1425368136</v>
      </c>
      <c r="BW511">
        <v>1426357388</v>
      </c>
      <c r="BX511">
        <v>1427146659</v>
      </c>
      <c r="BY511">
        <v>1427867046</v>
      </c>
      <c r="BZ511">
        <v>1428481761</v>
      </c>
      <c r="CA511">
        <v>1429031333</v>
      </c>
      <c r="CB511">
        <v>1429425719</v>
      </c>
      <c r="CC511">
        <v>1429744721</v>
      </c>
      <c r="CD511">
        <v>1430029280</v>
      </c>
      <c r="CE511">
        <v>1430256724</v>
      </c>
      <c r="CF511">
        <v>1430389293</v>
      </c>
      <c r="CG511">
        <v>1430471449</v>
      </c>
      <c r="CH511">
        <v>1430512072</v>
      </c>
      <c r="CI511">
        <v>1430549042</v>
      </c>
      <c r="CJ511">
        <v>1430456400</v>
      </c>
      <c r="CK511">
        <v>1430270219</v>
      </c>
      <c r="CL511">
        <v>1430009111</v>
      </c>
      <c r="CM511">
        <v>1429672998</v>
      </c>
      <c r="CN511">
        <v>1429202990</v>
      </c>
      <c r="CO511">
        <v>1428674147</v>
      </c>
      <c r="CP511">
        <v>1427989403</v>
      </c>
      <c r="CQ511">
        <v>1427247675</v>
      </c>
    </row>
    <row r="512" spans="1:95" x14ac:dyDescent="0.45">
      <c r="A512" t="s">
        <v>243</v>
      </c>
      <c r="B512" s="48" t="s">
        <v>490</v>
      </c>
      <c r="C512" t="s">
        <v>770</v>
      </c>
      <c r="D512" s="48" t="s">
        <v>771</v>
      </c>
      <c r="E512">
        <v>1593003</v>
      </c>
      <c r="F512">
        <v>1626611</v>
      </c>
      <c r="G512">
        <v>1660551</v>
      </c>
      <c r="H512">
        <v>1695085</v>
      </c>
      <c r="I512">
        <v>1730220</v>
      </c>
      <c r="J512">
        <v>1766133</v>
      </c>
      <c r="K512">
        <v>1802644</v>
      </c>
      <c r="L512">
        <v>1839746</v>
      </c>
      <c r="M512">
        <v>1877477</v>
      </c>
      <c r="N512">
        <v>1916093</v>
      </c>
      <c r="O512">
        <v>1955703</v>
      </c>
      <c r="P512">
        <v>1996448</v>
      </c>
      <c r="Q512">
        <v>2038257</v>
      </c>
      <c r="R512">
        <v>2080015</v>
      </c>
      <c r="S512">
        <v>2121187</v>
      </c>
      <c r="T512">
        <v>2167887</v>
      </c>
      <c r="U512">
        <v>2218718</v>
      </c>
      <c r="V512">
        <v>2270302</v>
      </c>
      <c r="W512">
        <v>2322299</v>
      </c>
      <c r="X512">
        <v>2374717</v>
      </c>
      <c r="Y512">
        <v>2427508</v>
      </c>
      <c r="Z512">
        <v>2480444</v>
      </c>
      <c r="AA512">
        <v>2533428</v>
      </c>
      <c r="AB512">
        <v>2586500</v>
      </c>
      <c r="AC512">
        <v>2639396</v>
      </c>
      <c r="AD512">
        <v>2691929</v>
      </c>
      <c r="AE512">
        <v>2744125</v>
      </c>
      <c r="AF512">
        <v>2796172</v>
      </c>
      <c r="AG512">
        <v>2849039</v>
      </c>
      <c r="AH512">
        <v>2906604</v>
      </c>
      <c r="AI512">
        <v>2965383</v>
      </c>
      <c r="AJ512">
        <v>3025445</v>
      </c>
      <c r="AK512">
        <v>3086528</v>
      </c>
      <c r="AL512">
        <v>3148576</v>
      </c>
      <c r="AM512">
        <v>3211356</v>
      </c>
      <c r="AN512">
        <v>3274979</v>
      </c>
      <c r="AO512">
        <v>3339158</v>
      </c>
      <c r="AP512">
        <v>3403414</v>
      </c>
      <c r="AQ512">
        <v>3463413</v>
      </c>
      <c r="AR512">
        <v>3523327</v>
      </c>
      <c r="AS512">
        <v>3587649</v>
      </c>
      <c r="AT512">
        <v>3651749</v>
      </c>
      <c r="AU512">
        <v>3704657</v>
      </c>
      <c r="AV512">
        <v>3754175</v>
      </c>
      <c r="AW512">
        <v>3800805</v>
      </c>
      <c r="AX512">
        <v>3844996</v>
      </c>
      <c r="AY512">
        <v>3886225</v>
      </c>
      <c r="AZ512">
        <v>3924842</v>
      </c>
      <c r="BA512">
        <v>3960942</v>
      </c>
      <c r="BB512">
        <v>3994623</v>
      </c>
      <c r="BC512">
        <v>4025242</v>
      </c>
      <c r="BD512">
        <v>4053104</v>
      </c>
      <c r="BE512">
        <v>4078481</v>
      </c>
      <c r="BF512">
        <v>4101691</v>
      </c>
      <c r="BG512">
        <v>4122452</v>
      </c>
      <c r="BH512">
        <v>4141546</v>
      </c>
      <c r="BI512">
        <v>4159048</v>
      </c>
      <c r="BJ512">
        <v>4174962</v>
      </c>
      <c r="BK512">
        <v>4189666</v>
      </c>
      <c r="BL512">
        <v>4203174</v>
      </c>
      <c r="BM512">
        <v>4213919</v>
      </c>
      <c r="BN512">
        <v>4220702</v>
      </c>
      <c r="BO512">
        <v>4227404</v>
      </c>
      <c r="BP512">
        <v>4235373</v>
      </c>
      <c r="BQ512">
        <v>4241727</v>
      </c>
      <c r="BR512">
        <v>4246387</v>
      </c>
      <c r="BS512">
        <v>4249090</v>
      </c>
      <c r="BT512">
        <v>4250044</v>
      </c>
      <c r="BU512">
        <v>4249117</v>
      </c>
      <c r="BV512">
        <v>4246621</v>
      </c>
      <c r="BW512">
        <v>4242227</v>
      </c>
      <c r="BX512">
        <v>4235952</v>
      </c>
      <c r="BY512">
        <v>4228130</v>
      </c>
      <c r="BZ512">
        <v>4218831</v>
      </c>
      <c r="CA512">
        <v>4207971</v>
      </c>
      <c r="CB512">
        <v>4195912</v>
      </c>
      <c r="CC512">
        <v>4182463</v>
      </c>
      <c r="CD512">
        <v>4168005</v>
      </c>
      <c r="CE512">
        <v>4152416</v>
      </c>
      <c r="CF512">
        <v>4136197</v>
      </c>
      <c r="CG512">
        <v>4119427</v>
      </c>
      <c r="CH512">
        <v>4101024</v>
      </c>
      <c r="CI512">
        <v>4081010</v>
      </c>
      <c r="CJ512">
        <v>4059671</v>
      </c>
      <c r="CK512">
        <v>4036913</v>
      </c>
      <c r="CL512">
        <v>4012765</v>
      </c>
      <c r="CM512">
        <v>3987376</v>
      </c>
      <c r="CN512">
        <v>3960459</v>
      </c>
      <c r="CO512">
        <v>3932330</v>
      </c>
      <c r="CP512">
        <v>3903077</v>
      </c>
      <c r="CQ512">
        <v>3872634</v>
      </c>
    </row>
    <row r="513" spans="1:95" x14ac:dyDescent="0.45">
      <c r="A513" t="s">
        <v>243</v>
      </c>
      <c r="B513" s="48" t="s">
        <v>490</v>
      </c>
      <c r="C513" t="s">
        <v>772</v>
      </c>
      <c r="D513" s="48" t="s">
        <v>773</v>
      </c>
      <c r="E513">
        <v>469057</v>
      </c>
      <c r="F513">
        <v>494631</v>
      </c>
      <c r="G513">
        <v>521513</v>
      </c>
      <c r="H513">
        <v>549793</v>
      </c>
      <c r="I513">
        <v>579635</v>
      </c>
      <c r="J513">
        <v>611024</v>
      </c>
      <c r="K513">
        <v>644107</v>
      </c>
      <c r="L513">
        <v>678902</v>
      </c>
      <c r="M513">
        <v>715580</v>
      </c>
      <c r="N513">
        <v>754196</v>
      </c>
      <c r="O513">
        <v>795012</v>
      </c>
      <c r="P513">
        <v>838168</v>
      </c>
      <c r="Q513">
        <v>883807</v>
      </c>
      <c r="R513">
        <v>931444</v>
      </c>
      <c r="S513">
        <v>978649</v>
      </c>
      <c r="T513">
        <v>1025347</v>
      </c>
      <c r="U513">
        <v>1075739</v>
      </c>
      <c r="V513">
        <v>1128353</v>
      </c>
      <c r="W513">
        <v>1183164</v>
      </c>
      <c r="X513">
        <v>1240264</v>
      </c>
      <c r="Y513">
        <v>1299665</v>
      </c>
      <c r="Z513">
        <v>1361334</v>
      </c>
      <c r="AA513">
        <v>1425300</v>
      </c>
      <c r="AB513">
        <v>1491674</v>
      </c>
      <c r="AC513">
        <v>1560454</v>
      </c>
      <c r="AD513">
        <v>1631413</v>
      </c>
      <c r="AE513">
        <v>1704774</v>
      </c>
      <c r="AF513">
        <v>1780738</v>
      </c>
      <c r="AG513">
        <v>1858638</v>
      </c>
      <c r="AH513">
        <v>1935234</v>
      </c>
      <c r="AI513">
        <v>2015105</v>
      </c>
      <c r="AJ513">
        <v>2098347</v>
      </c>
      <c r="AK513">
        <v>2184903</v>
      </c>
      <c r="AL513">
        <v>2274673</v>
      </c>
      <c r="AM513">
        <v>2367886</v>
      </c>
      <c r="AN513">
        <v>2464658</v>
      </c>
      <c r="AO513">
        <v>2564796</v>
      </c>
      <c r="AP513">
        <v>2668040</v>
      </c>
      <c r="AQ513">
        <v>2771018</v>
      </c>
      <c r="AR513">
        <v>2877136</v>
      </c>
      <c r="AS513">
        <v>2990124</v>
      </c>
      <c r="AT513">
        <v>3106244</v>
      </c>
      <c r="AU513">
        <v>3234202</v>
      </c>
      <c r="AV513">
        <v>3365038</v>
      </c>
      <c r="AW513">
        <v>3498189</v>
      </c>
      <c r="AX513">
        <v>3633359</v>
      </c>
      <c r="AY513">
        <v>3770607</v>
      </c>
      <c r="AZ513">
        <v>3909956</v>
      </c>
      <c r="BA513">
        <v>4051645</v>
      </c>
      <c r="BB513">
        <v>4195276</v>
      </c>
      <c r="BC513">
        <v>4340636</v>
      </c>
      <c r="BD513">
        <v>4487479</v>
      </c>
      <c r="BE513">
        <v>4636595</v>
      </c>
      <c r="BF513">
        <v>4787587</v>
      </c>
      <c r="BG513">
        <v>4940670</v>
      </c>
      <c r="BH513">
        <v>5095759</v>
      </c>
      <c r="BI513">
        <v>5253332</v>
      </c>
      <c r="BJ513">
        <v>5413175</v>
      </c>
      <c r="BK513">
        <v>5575544</v>
      </c>
      <c r="BL513">
        <v>5740459</v>
      </c>
      <c r="BM513">
        <v>5905721</v>
      </c>
      <c r="BN513">
        <v>6069175</v>
      </c>
      <c r="BO513">
        <v>6236468</v>
      </c>
      <c r="BP513">
        <v>6409478</v>
      </c>
      <c r="BQ513">
        <v>6583976</v>
      </c>
      <c r="BR513">
        <v>6759463</v>
      </c>
      <c r="BS513">
        <v>6935670</v>
      </c>
      <c r="BT513">
        <v>7112190</v>
      </c>
      <c r="BU513">
        <v>7289245</v>
      </c>
      <c r="BV513">
        <v>7466256</v>
      </c>
      <c r="BW513">
        <v>7643092</v>
      </c>
      <c r="BX513">
        <v>7819579</v>
      </c>
      <c r="BY513">
        <v>7995431</v>
      </c>
      <c r="BZ513">
        <v>8170547</v>
      </c>
      <c r="CA513">
        <v>8344893</v>
      </c>
      <c r="CB513">
        <v>8518202</v>
      </c>
      <c r="CC513">
        <v>8690614</v>
      </c>
      <c r="CD513">
        <v>8861488</v>
      </c>
      <c r="CE513">
        <v>9031114</v>
      </c>
      <c r="CF513">
        <v>9199060</v>
      </c>
      <c r="CG513">
        <v>9365226</v>
      </c>
      <c r="CH513">
        <v>9530888</v>
      </c>
      <c r="CI513">
        <v>9695948</v>
      </c>
      <c r="CJ513">
        <v>9859996</v>
      </c>
      <c r="CK513">
        <v>10023108</v>
      </c>
      <c r="CL513">
        <v>10185181</v>
      </c>
      <c r="CM513">
        <v>10345906</v>
      </c>
      <c r="CN513">
        <v>10505386</v>
      </c>
      <c r="CO513">
        <v>10663207</v>
      </c>
      <c r="CP513">
        <v>10819403</v>
      </c>
      <c r="CQ513">
        <v>10974145</v>
      </c>
    </row>
    <row r="514" spans="1:95" x14ac:dyDescent="0.45">
      <c r="A514" t="s">
        <v>243</v>
      </c>
      <c r="B514" s="48" t="s">
        <v>490</v>
      </c>
      <c r="C514" t="s">
        <v>776</v>
      </c>
      <c r="D514" s="48" t="s">
        <v>777</v>
      </c>
      <c r="E514">
        <v>1034018</v>
      </c>
      <c r="F514">
        <v>1063758</v>
      </c>
      <c r="G514">
        <v>1094346</v>
      </c>
      <c r="H514">
        <v>1125941</v>
      </c>
      <c r="I514">
        <v>1158628</v>
      </c>
      <c r="J514">
        <v>1192461</v>
      </c>
      <c r="K514">
        <v>1227427</v>
      </c>
      <c r="L514">
        <v>1263561</v>
      </c>
      <c r="M514">
        <v>1300985</v>
      </c>
      <c r="N514">
        <v>1339870</v>
      </c>
      <c r="O514">
        <v>1380387</v>
      </c>
      <c r="P514">
        <v>1422665</v>
      </c>
      <c r="Q514">
        <v>1466750</v>
      </c>
      <c r="R514">
        <v>1511915</v>
      </c>
      <c r="S514">
        <v>1556155</v>
      </c>
      <c r="T514">
        <v>1602939</v>
      </c>
      <c r="U514">
        <v>1654165</v>
      </c>
      <c r="V514">
        <v>1706912</v>
      </c>
      <c r="W514">
        <v>1761020</v>
      </c>
      <c r="X514">
        <v>1816509</v>
      </c>
      <c r="Y514">
        <v>1873338</v>
      </c>
      <c r="Z514">
        <v>1931330</v>
      </c>
      <c r="AA514">
        <v>1990395</v>
      </c>
      <c r="AB514">
        <v>2050561</v>
      </c>
      <c r="AC514">
        <v>2111789</v>
      </c>
      <c r="AD514">
        <v>2174024</v>
      </c>
      <c r="AE514">
        <v>2237384</v>
      </c>
      <c r="AF514">
        <v>2302003</v>
      </c>
      <c r="AG514">
        <v>2367946</v>
      </c>
      <c r="AH514">
        <v>2435578</v>
      </c>
      <c r="AI514">
        <v>2505574</v>
      </c>
      <c r="AJ514">
        <v>2577990</v>
      </c>
      <c r="AK514">
        <v>2652603</v>
      </c>
      <c r="AL514">
        <v>2729268</v>
      </c>
      <c r="AM514">
        <v>2808025</v>
      </c>
      <c r="AN514">
        <v>2889069</v>
      </c>
      <c r="AO514">
        <v>2972172</v>
      </c>
      <c r="AP514">
        <v>3056922</v>
      </c>
      <c r="AQ514">
        <v>3140044</v>
      </c>
      <c r="AR514">
        <v>3224721</v>
      </c>
      <c r="AS514">
        <v>3314481</v>
      </c>
      <c r="AT514">
        <v>3405758</v>
      </c>
      <c r="AU514">
        <v>3497403</v>
      </c>
      <c r="AV514">
        <v>3588783</v>
      </c>
      <c r="AW514">
        <v>3679828</v>
      </c>
      <c r="AX514">
        <v>3770614</v>
      </c>
      <c r="AY514">
        <v>3860878</v>
      </c>
      <c r="AZ514">
        <v>3950828</v>
      </c>
      <c r="BA514">
        <v>4040649</v>
      </c>
      <c r="BB514">
        <v>4130183</v>
      </c>
      <c r="BC514">
        <v>4218983</v>
      </c>
      <c r="BD514">
        <v>4307051</v>
      </c>
      <c r="BE514">
        <v>4394931</v>
      </c>
      <c r="BF514">
        <v>4482584</v>
      </c>
      <c r="BG514">
        <v>4569951</v>
      </c>
      <c r="BH514">
        <v>4657396</v>
      </c>
      <c r="BI514">
        <v>4745211</v>
      </c>
      <c r="BJ514">
        <v>4833257</v>
      </c>
      <c r="BK514">
        <v>4921871</v>
      </c>
      <c r="BL514">
        <v>5011091</v>
      </c>
      <c r="BM514">
        <v>5098597</v>
      </c>
      <c r="BN514">
        <v>5182860</v>
      </c>
      <c r="BO514">
        <v>5269396</v>
      </c>
      <c r="BP514">
        <v>5359700</v>
      </c>
      <c r="BQ514">
        <v>5449967</v>
      </c>
      <c r="BR514">
        <v>5539889</v>
      </c>
      <c r="BS514">
        <v>5629120</v>
      </c>
      <c r="BT514">
        <v>5717556</v>
      </c>
      <c r="BU514">
        <v>5805254</v>
      </c>
      <c r="BV514">
        <v>5892085</v>
      </c>
      <c r="BW514">
        <v>5977816</v>
      </c>
      <c r="BX514">
        <v>6062380</v>
      </c>
      <c r="BY514">
        <v>6145800</v>
      </c>
      <c r="BZ514">
        <v>6228059</v>
      </c>
      <c r="CA514">
        <v>6309103</v>
      </c>
      <c r="CB514">
        <v>6388984</v>
      </c>
      <c r="CC514">
        <v>6467682</v>
      </c>
      <c r="CD514">
        <v>6545067</v>
      </c>
      <c r="CE514">
        <v>6621212</v>
      </c>
      <c r="CF514">
        <v>6696161</v>
      </c>
      <c r="CG514">
        <v>6769911</v>
      </c>
      <c r="CH514">
        <v>6842554</v>
      </c>
      <c r="CI514">
        <v>6914048</v>
      </c>
      <c r="CJ514">
        <v>6984329</v>
      </c>
      <c r="CK514">
        <v>7053400</v>
      </c>
      <c r="CL514">
        <v>7121232</v>
      </c>
      <c r="CM514">
        <v>7187738</v>
      </c>
      <c r="CN514">
        <v>7252820</v>
      </c>
      <c r="CO514">
        <v>7316428</v>
      </c>
      <c r="CP514">
        <v>7378621</v>
      </c>
      <c r="CQ514">
        <v>7439464</v>
      </c>
    </row>
    <row r="515" spans="1:95" x14ac:dyDescent="0.45">
      <c r="A515" t="s">
        <v>243</v>
      </c>
      <c r="B515" s="48" t="s">
        <v>490</v>
      </c>
      <c r="C515" t="s">
        <v>774</v>
      </c>
      <c r="D515" s="48" t="s">
        <v>775</v>
      </c>
      <c r="E515">
        <v>1028042</v>
      </c>
      <c r="F515">
        <v>1057484</v>
      </c>
      <c r="G515">
        <v>1087718</v>
      </c>
      <c r="H515">
        <v>1118937</v>
      </c>
      <c r="I515">
        <v>1151227</v>
      </c>
      <c r="J515">
        <v>1184696</v>
      </c>
      <c r="K515">
        <v>1219324</v>
      </c>
      <c r="L515">
        <v>1255087</v>
      </c>
      <c r="M515">
        <v>1292072</v>
      </c>
      <c r="N515">
        <v>1330419</v>
      </c>
      <c r="O515">
        <v>1370328</v>
      </c>
      <c r="P515">
        <v>1411951</v>
      </c>
      <c r="Q515">
        <v>1455314</v>
      </c>
      <c r="R515">
        <v>1499544</v>
      </c>
      <c r="S515">
        <v>1543681</v>
      </c>
      <c r="T515">
        <v>1590295</v>
      </c>
      <c r="U515">
        <v>1640292</v>
      </c>
      <c r="V515">
        <v>1691743</v>
      </c>
      <c r="W515">
        <v>1744443</v>
      </c>
      <c r="X515">
        <v>1798472</v>
      </c>
      <c r="Y515">
        <v>1853835</v>
      </c>
      <c r="Z515">
        <v>1910448</v>
      </c>
      <c r="AA515">
        <v>1968333</v>
      </c>
      <c r="AB515">
        <v>2027613</v>
      </c>
      <c r="AC515">
        <v>2088061</v>
      </c>
      <c r="AD515">
        <v>2149318</v>
      </c>
      <c r="AE515">
        <v>2211515</v>
      </c>
      <c r="AF515">
        <v>2274907</v>
      </c>
      <c r="AG515">
        <v>2339731</v>
      </c>
      <c r="AH515">
        <v>2406260</v>
      </c>
      <c r="AI515">
        <v>2474914</v>
      </c>
      <c r="AJ515">
        <v>2545802</v>
      </c>
      <c r="AK515">
        <v>2618828</v>
      </c>
      <c r="AL515">
        <v>2693981</v>
      </c>
      <c r="AM515">
        <v>2771217</v>
      </c>
      <c r="AN515">
        <v>2850568</v>
      </c>
      <c r="AO515">
        <v>2931782</v>
      </c>
      <c r="AP515">
        <v>3014532</v>
      </c>
      <c r="AQ515">
        <v>3094387</v>
      </c>
      <c r="AR515">
        <v>3175742</v>
      </c>
      <c r="AS515">
        <v>3263292</v>
      </c>
      <c r="AT515">
        <v>3352235</v>
      </c>
      <c r="AU515">
        <v>3441456</v>
      </c>
      <c r="AV515">
        <v>3530430</v>
      </c>
      <c r="AW515">
        <v>3619166</v>
      </c>
      <c r="AX515">
        <v>3707741</v>
      </c>
      <c r="AY515">
        <v>3795954</v>
      </c>
      <c r="AZ515">
        <v>3883970</v>
      </c>
      <c r="BA515">
        <v>3971938</v>
      </c>
      <c r="BB515">
        <v>4059716</v>
      </c>
      <c r="BC515">
        <v>4146895</v>
      </c>
      <c r="BD515">
        <v>4233532</v>
      </c>
      <c r="BE515">
        <v>4320145</v>
      </c>
      <c r="BF515">
        <v>4406694</v>
      </c>
      <c r="BG515">
        <v>4493171</v>
      </c>
      <c r="BH515">
        <v>4579909</v>
      </c>
      <c r="BI515">
        <v>4667169</v>
      </c>
      <c r="BJ515">
        <v>4754880</v>
      </c>
      <c r="BK515">
        <v>4843339</v>
      </c>
      <c r="BL515">
        <v>4932542</v>
      </c>
      <c r="BM515">
        <v>5021043</v>
      </c>
      <c r="BN515">
        <v>5107017</v>
      </c>
      <c r="BO515">
        <v>5194476</v>
      </c>
      <c r="BP515">
        <v>5285151</v>
      </c>
      <c r="BQ515">
        <v>5375736</v>
      </c>
      <c r="BR515">
        <v>5465961</v>
      </c>
      <c r="BS515">
        <v>5555640</v>
      </c>
      <c r="BT515">
        <v>5644678</v>
      </c>
      <c r="BU515">
        <v>5733108</v>
      </c>
      <c r="BV515">
        <v>5820792</v>
      </c>
      <c r="BW515">
        <v>5907503</v>
      </c>
      <c r="BX515">
        <v>5993151</v>
      </c>
      <c r="BY515">
        <v>6077761</v>
      </c>
      <c r="BZ515">
        <v>6161319</v>
      </c>
      <c r="CA515">
        <v>6243761</v>
      </c>
      <c r="CB515">
        <v>6325130</v>
      </c>
      <c r="CC515">
        <v>6405395</v>
      </c>
      <c r="CD515">
        <v>6484426</v>
      </c>
      <c r="CE515">
        <v>6562318</v>
      </c>
      <c r="CF515">
        <v>6639096</v>
      </c>
      <c r="CG515">
        <v>6714742</v>
      </c>
      <c r="CH515">
        <v>6789358</v>
      </c>
      <c r="CI515">
        <v>6862910</v>
      </c>
      <c r="CJ515">
        <v>6935338</v>
      </c>
      <c r="CK515">
        <v>7006621</v>
      </c>
      <c r="CL515">
        <v>7076714</v>
      </c>
      <c r="CM515">
        <v>7145544</v>
      </c>
      <c r="CN515">
        <v>7213025</v>
      </c>
      <c r="CO515">
        <v>7279109</v>
      </c>
      <c r="CP515">
        <v>7343859</v>
      </c>
      <c r="CQ515">
        <v>7407315</v>
      </c>
    </row>
    <row r="516" spans="1:95" x14ac:dyDescent="0.45">
      <c r="A516" t="s">
        <v>243</v>
      </c>
      <c r="B516" s="48" t="s">
        <v>490</v>
      </c>
      <c r="C516" t="s">
        <v>768</v>
      </c>
      <c r="D516" s="48" t="s">
        <v>769</v>
      </c>
      <c r="E516">
        <v>2062060</v>
      </c>
      <c r="F516">
        <v>2121242</v>
      </c>
      <c r="G516">
        <v>2182064</v>
      </c>
      <c r="H516">
        <v>2244878</v>
      </c>
      <c r="I516">
        <v>2309855</v>
      </c>
      <c r="J516">
        <v>2377157</v>
      </c>
      <c r="K516">
        <v>2446751</v>
      </c>
      <c r="L516">
        <v>2518648</v>
      </c>
      <c r="M516">
        <v>2593057</v>
      </c>
      <c r="N516">
        <v>2670289</v>
      </c>
      <c r="O516">
        <v>2750715</v>
      </c>
      <c r="P516">
        <v>2834616</v>
      </c>
      <c r="Q516">
        <v>2922064</v>
      </c>
      <c r="R516">
        <v>3011459</v>
      </c>
      <c r="S516">
        <v>3099836</v>
      </c>
      <c r="T516">
        <v>3193234</v>
      </c>
      <c r="U516">
        <v>3294457</v>
      </c>
      <c r="V516">
        <v>3398655</v>
      </c>
      <c r="W516">
        <v>3505463</v>
      </c>
      <c r="X516">
        <v>3614981</v>
      </c>
      <c r="Y516">
        <v>3727173</v>
      </c>
      <c r="Z516">
        <v>3841778</v>
      </c>
      <c r="AA516">
        <v>3958728</v>
      </c>
      <c r="AB516">
        <v>4078174</v>
      </c>
      <c r="AC516">
        <v>4199850</v>
      </c>
      <c r="AD516">
        <v>4323342</v>
      </c>
      <c r="AE516">
        <v>4448899</v>
      </c>
      <c r="AF516">
        <v>4576910</v>
      </c>
      <c r="AG516">
        <v>4707677</v>
      </c>
      <c r="AH516">
        <v>4841838</v>
      </c>
      <c r="AI516">
        <v>4980488</v>
      </c>
      <c r="AJ516">
        <v>5123792</v>
      </c>
      <c r="AK516">
        <v>5271431</v>
      </c>
      <c r="AL516">
        <v>5423249</v>
      </c>
      <c r="AM516">
        <v>5579242</v>
      </c>
      <c r="AN516">
        <v>5739637</v>
      </c>
      <c r="AO516">
        <v>5903954</v>
      </c>
      <c r="AP516">
        <v>6071454</v>
      </c>
      <c r="AQ516">
        <v>6234431</v>
      </c>
      <c r="AR516">
        <v>6400463</v>
      </c>
      <c r="AS516">
        <v>6577773</v>
      </c>
      <c r="AT516">
        <v>6757993</v>
      </c>
      <c r="AU516">
        <v>6938859</v>
      </c>
      <c r="AV516">
        <v>7119213</v>
      </c>
      <c r="AW516">
        <v>7298994</v>
      </c>
      <c r="AX516">
        <v>7478355</v>
      </c>
      <c r="AY516">
        <v>7656832</v>
      </c>
      <c r="AZ516">
        <v>7834798</v>
      </c>
      <c r="BA516">
        <v>8012587</v>
      </c>
      <c r="BB516">
        <v>8189899</v>
      </c>
      <c r="BC516">
        <v>8365878</v>
      </c>
      <c r="BD516">
        <v>8540583</v>
      </c>
      <c r="BE516">
        <v>8715076</v>
      </c>
      <c r="BF516">
        <v>8889278</v>
      </c>
      <c r="BG516">
        <v>9063122</v>
      </c>
      <c r="BH516">
        <v>9237305</v>
      </c>
      <c r="BI516">
        <v>9412380</v>
      </c>
      <c r="BJ516">
        <v>9588137</v>
      </c>
      <c r="BK516">
        <v>9765210</v>
      </c>
      <c r="BL516">
        <v>9943633</v>
      </c>
      <c r="BM516">
        <v>10119640</v>
      </c>
      <c r="BN516">
        <v>10289877</v>
      </c>
      <c r="BO516">
        <v>10463872</v>
      </c>
      <c r="BP516">
        <v>10644851</v>
      </c>
      <c r="BQ516">
        <v>10825703</v>
      </c>
      <c r="BR516">
        <v>11005850</v>
      </c>
      <c r="BS516">
        <v>11184760</v>
      </c>
      <c r="BT516">
        <v>11362234</v>
      </c>
      <c r="BU516">
        <v>11538362</v>
      </c>
      <c r="BV516">
        <v>11712877</v>
      </c>
      <c r="BW516">
        <v>11885319</v>
      </c>
      <c r="BX516">
        <v>12055531</v>
      </c>
      <c r="BY516">
        <v>12223561</v>
      </c>
      <c r="BZ516">
        <v>12389378</v>
      </c>
      <c r="CA516">
        <v>12552864</v>
      </c>
      <c r="CB516">
        <v>12714114</v>
      </c>
      <c r="CC516">
        <v>12873077</v>
      </c>
      <c r="CD516">
        <v>13029493</v>
      </c>
      <c r="CE516">
        <v>13183530</v>
      </c>
      <c r="CF516">
        <v>13335257</v>
      </c>
      <c r="CG516">
        <v>13484653</v>
      </c>
      <c r="CH516">
        <v>13631912</v>
      </c>
      <c r="CI516">
        <v>13776958</v>
      </c>
      <c r="CJ516">
        <v>13919667</v>
      </c>
      <c r="CK516">
        <v>14060021</v>
      </c>
      <c r="CL516">
        <v>14197946</v>
      </c>
      <c r="CM516">
        <v>14333282</v>
      </c>
      <c r="CN516">
        <v>14465845</v>
      </c>
      <c r="CO516">
        <v>14595537</v>
      </c>
      <c r="CP516">
        <v>14722480</v>
      </c>
      <c r="CQ516">
        <v>14846779</v>
      </c>
    </row>
    <row r="517" spans="1:95" x14ac:dyDescent="0.45">
      <c r="A517" t="s">
        <v>488</v>
      </c>
      <c r="B517" s="48" t="s">
        <v>489</v>
      </c>
      <c r="C517" t="s">
        <v>770</v>
      </c>
      <c r="D517" s="48" t="s">
        <v>771</v>
      </c>
      <c r="E517">
        <v>458036</v>
      </c>
      <c r="F517">
        <v>465932</v>
      </c>
      <c r="G517">
        <v>476544</v>
      </c>
      <c r="H517">
        <v>483476</v>
      </c>
      <c r="I517">
        <v>485492</v>
      </c>
      <c r="J517">
        <v>488523</v>
      </c>
      <c r="K517">
        <v>483067</v>
      </c>
      <c r="L517">
        <v>485528</v>
      </c>
      <c r="M517">
        <v>485985</v>
      </c>
      <c r="N517">
        <v>483915</v>
      </c>
      <c r="O517">
        <v>485809</v>
      </c>
      <c r="P517">
        <v>483858</v>
      </c>
      <c r="Q517">
        <v>475286</v>
      </c>
      <c r="R517">
        <v>471072</v>
      </c>
      <c r="S517">
        <v>468381</v>
      </c>
      <c r="T517">
        <v>459768</v>
      </c>
      <c r="U517">
        <v>448321</v>
      </c>
      <c r="V517">
        <v>437973</v>
      </c>
      <c r="W517">
        <v>429363</v>
      </c>
      <c r="X517">
        <v>436525</v>
      </c>
      <c r="Y517">
        <v>431477</v>
      </c>
      <c r="Z517">
        <v>425350</v>
      </c>
      <c r="AA517">
        <v>416422</v>
      </c>
      <c r="AB517">
        <v>407510</v>
      </c>
      <c r="AC517">
        <v>396584</v>
      </c>
      <c r="AD517">
        <v>386299</v>
      </c>
      <c r="AE517">
        <v>317775</v>
      </c>
      <c r="AF517">
        <v>175228</v>
      </c>
      <c r="AG517">
        <v>95163</v>
      </c>
      <c r="AH517">
        <v>51517</v>
      </c>
      <c r="AI517">
        <v>27553</v>
      </c>
      <c r="AJ517">
        <v>9663</v>
      </c>
      <c r="AK517">
        <v>1218</v>
      </c>
      <c r="AL517">
        <v>0</v>
      </c>
      <c r="AM517">
        <v>0</v>
      </c>
      <c r="AN517">
        <v>0</v>
      </c>
      <c r="AO517">
        <v>0</v>
      </c>
      <c r="AP517">
        <v>0</v>
      </c>
      <c r="AQ517">
        <v>0</v>
      </c>
      <c r="AR517">
        <v>0</v>
      </c>
      <c r="AS517">
        <v>0</v>
      </c>
      <c r="AT517">
        <v>0</v>
      </c>
      <c r="AU517">
        <v>0</v>
      </c>
      <c r="AV517">
        <v>0</v>
      </c>
      <c r="AW517">
        <v>0</v>
      </c>
      <c r="AX517">
        <v>0</v>
      </c>
      <c r="AY517">
        <v>0</v>
      </c>
      <c r="AZ517">
        <v>0</v>
      </c>
      <c r="BA517">
        <v>0</v>
      </c>
      <c r="BB517">
        <v>0</v>
      </c>
      <c r="BC517">
        <v>0</v>
      </c>
      <c r="BD517">
        <v>0</v>
      </c>
      <c r="BE517">
        <v>0</v>
      </c>
      <c r="BF517">
        <v>0</v>
      </c>
      <c r="BG517">
        <v>0</v>
      </c>
      <c r="BH517">
        <v>0</v>
      </c>
      <c r="BI517">
        <v>0</v>
      </c>
      <c r="BJ517">
        <v>0</v>
      </c>
      <c r="BK517">
        <v>0</v>
      </c>
      <c r="BL517">
        <v>0</v>
      </c>
      <c r="BM517">
        <v>0</v>
      </c>
      <c r="BN517">
        <v>0</v>
      </c>
      <c r="BO517">
        <v>0</v>
      </c>
      <c r="BP517">
        <v>0</v>
      </c>
      <c r="BQ517">
        <v>0</v>
      </c>
      <c r="BR517">
        <v>0</v>
      </c>
      <c r="BS517">
        <v>0</v>
      </c>
      <c r="BT517">
        <v>0</v>
      </c>
      <c r="BU517">
        <v>0</v>
      </c>
      <c r="BV517">
        <v>0</v>
      </c>
      <c r="BW517">
        <v>0</v>
      </c>
      <c r="BX517">
        <v>0</v>
      </c>
      <c r="BY517">
        <v>0</v>
      </c>
      <c r="BZ517">
        <v>0</v>
      </c>
      <c r="CA517">
        <v>0</v>
      </c>
      <c r="CB517">
        <v>0</v>
      </c>
      <c r="CC517">
        <v>0</v>
      </c>
      <c r="CD517">
        <v>0</v>
      </c>
      <c r="CE517">
        <v>0</v>
      </c>
      <c r="CF517">
        <v>0</v>
      </c>
      <c r="CG517">
        <v>0</v>
      </c>
      <c r="CH517">
        <v>0</v>
      </c>
      <c r="CI517">
        <v>0</v>
      </c>
      <c r="CJ517">
        <v>0</v>
      </c>
      <c r="CK517">
        <v>0</v>
      </c>
      <c r="CL517">
        <v>0</v>
      </c>
      <c r="CM517">
        <v>0</v>
      </c>
      <c r="CN517">
        <v>0</v>
      </c>
      <c r="CO517">
        <v>0</v>
      </c>
      <c r="CP517">
        <v>0</v>
      </c>
      <c r="CQ517">
        <v>0</v>
      </c>
    </row>
    <row r="518" spans="1:95" x14ac:dyDescent="0.45">
      <c r="A518" t="s">
        <v>488</v>
      </c>
      <c r="B518" s="48" t="s">
        <v>489</v>
      </c>
      <c r="C518" t="s">
        <v>772</v>
      </c>
      <c r="D518" s="48" t="s">
        <v>773</v>
      </c>
      <c r="E518">
        <v>2636804</v>
      </c>
      <c r="F518">
        <v>2702168</v>
      </c>
      <c r="G518">
        <v>2828656</v>
      </c>
      <c r="H518">
        <v>2937424</v>
      </c>
      <c r="I518">
        <v>3019108</v>
      </c>
      <c r="J518">
        <v>3109377</v>
      </c>
      <c r="K518">
        <v>3146833</v>
      </c>
      <c r="L518">
        <v>3237272</v>
      </c>
      <c r="M518">
        <v>3316715</v>
      </c>
      <c r="N518">
        <v>3379985</v>
      </c>
      <c r="O518">
        <v>3473191</v>
      </c>
      <c r="P518">
        <v>3561442</v>
      </c>
      <c r="Q518">
        <v>3648314</v>
      </c>
      <c r="R518">
        <v>3770528</v>
      </c>
      <c r="S518">
        <v>3909419</v>
      </c>
      <c r="T518">
        <v>4001832</v>
      </c>
      <c r="U518">
        <v>4069679</v>
      </c>
      <c r="V518">
        <v>4145727</v>
      </c>
      <c r="W518">
        <v>4238137</v>
      </c>
      <c r="X518">
        <v>4493175</v>
      </c>
      <c r="Y518">
        <v>4631623</v>
      </c>
      <c r="Z518">
        <v>4758050</v>
      </c>
      <c r="AA518">
        <v>4848078</v>
      </c>
      <c r="AB518">
        <v>4937590</v>
      </c>
      <c r="AC518">
        <v>5001316</v>
      </c>
      <c r="AD518">
        <v>5069901</v>
      </c>
      <c r="AE518">
        <v>5206825</v>
      </c>
      <c r="AF518">
        <v>5405272</v>
      </c>
      <c r="AG518">
        <v>5532437</v>
      </c>
      <c r="AH518">
        <v>5634683</v>
      </c>
      <c r="AI518">
        <v>5676947</v>
      </c>
      <c r="AJ518">
        <v>5742337</v>
      </c>
      <c r="AK518">
        <v>5799282</v>
      </c>
      <c r="AL518">
        <v>5901000</v>
      </c>
      <c r="AM518">
        <v>6035400</v>
      </c>
      <c r="AN518">
        <v>6156100</v>
      </c>
      <c r="AO518">
        <v>6435500</v>
      </c>
      <c r="AP518">
        <v>6489300</v>
      </c>
      <c r="AQ518">
        <v>6543700</v>
      </c>
      <c r="AR518">
        <v>6606500</v>
      </c>
      <c r="AS518">
        <v>6665000</v>
      </c>
      <c r="AT518">
        <v>6714300</v>
      </c>
      <c r="AU518">
        <v>6744100</v>
      </c>
      <c r="AV518">
        <v>6730800</v>
      </c>
      <c r="AW518">
        <v>6783500</v>
      </c>
      <c r="AX518">
        <v>6813200</v>
      </c>
      <c r="AY518">
        <v>6857100</v>
      </c>
      <c r="AZ518">
        <v>6916300</v>
      </c>
      <c r="BA518">
        <v>6957800</v>
      </c>
      <c r="BB518">
        <v>6972800</v>
      </c>
      <c r="BC518">
        <v>7024200</v>
      </c>
      <c r="BD518">
        <v>7071600</v>
      </c>
      <c r="BE518">
        <v>7150100</v>
      </c>
      <c r="BF518">
        <v>7178900</v>
      </c>
      <c r="BG518">
        <v>7229500</v>
      </c>
      <c r="BH518">
        <v>7291300</v>
      </c>
      <c r="BI518">
        <v>7336600</v>
      </c>
      <c r="BJ518">
        <v>7393200</v>
      </c>
      <c r="BK518">
        <v>7452600</v>
      </c>
      <c r="BL518">
        <v>7507900</v>
      </c>
      <c r="BM518">
        <v>7481000</v>
      </c>
      <c r="BN518">
        <v>7413100</v>
      </c>
      <c r="BO518">
        <v>7346100</v>
      </c>
      <c r="BP518">
        <v>7536100</v>
      </c>
      <c r="BQ518">
        <v>7524100</v>
      </c>
      <c r="BR518">
        <v>7522034</v>
      </c>
      <c r="BS518">
        <v>7487520</v>
      </c>
      <c r="BT518">
        <v>7472850</v>
      </c>
      <c r="BU518">
        <v>7424534</v>
      </c>
      <c r="BV518">
        <v>7392736</v>
      </c>
      <c r="BW518">
        <v>7352067</v>
      </c>
      <c r="BX518">
        <v>7305186</v>
      </c>
      <c r="BY518">
        <v>7265807</v>
      </c>
      <c r="BZ518">
        <v>7222222</v>
      </c>
      <c r="CA518">
        <v>7185337</v>
      </c>
      <c r="CB518">
        <v>7113596</v>
      </c>
      <c r="CC518">
        <v>7054856</v>
      </c>
      <c r="CD518">
        <v>7019227</v>
      </c>
      <c r="CE518">
        <v>6947648</v>
      </c>
      <c r="CF518">
        <v>6910770</v>
      </c>
      <c r="CG518">
        <v>6841257</v>
      </c>
      <c r="CH518">
        <v>6770193</v>
      </c>
      <c r="CI518">
        <v>6688811</v>
      </c>
      <c r="CJ518">
        <v>6625208</v>
      </c>
      <c r="CK518">
        <v>6556007</v>
      </c>
      <c r="CL518">
        <v>6480659</v>
      </c>
      <c r="CM518">
        <v>6402965</v>
      </c>
      <c r="CN518">
        <v>6301308</v>
      </c>
      <c r="CO518">
        <v>6223085</v>
      </c>
      <c r="CP518">
        <v>6134954</v>
      </c>
      <c r="CQ518">
        <v>6054473</v>
      </c>
    </row>
    <row r="519" spans="1:95" x14ac:dyDescent="0.45">
      <c r="A519" t="s">
        <v>488</v>
      </c>
      <c r="B519" s="48" t="s">
        <v>489</v>
      </c>
      <c r="C519" t="s">
        <v>776</v>
      </c>
      <c r="D519" s="48" t="s">
        <v>777</v>
      </c>
      <c r="E519">
        <v>1577514</v>
      </c>
      <c r="F519">
        <v>1614170</v>
      </c>
      <c r="G519">
        <v>1684899</v>
      </c>
      <c r="H519">
        <v>1744523</v>
      </c>
      <c r="I519">
        <v>1781388</v>
      </c>
      <c r="J519">
        <v>1824131</v>
      </c>
      <c r="K519">
        <v>1839004</v>
      </c>
      <c r="L519">
        <v>1889379</v>
      </c>
      <c r="M519">
        <v>1931562</v>
      </c>
      <c r="N519">
        <v>1955028</v>
      </c>
      <c r="O519">
        <v>1996623</v>
      </c>
      <c r="P519">
        <v>2039674</v>
      </c>
      <c r="Q519">
        <v>2085155</v>
      </c>
      <c r="R519">
        <v>2151912</v>
      </c>
      <c r="S519">
        <v>2227985</v>
      </c>
      <c r="T519">
        <v>2277577</v>
      </c>
      <c r="U519">
        <v>2313283</v>
      </c>
      <c r="V519">
        <v>2353659</v>
      </c>
      <c r="W519">
        <v>2403271</v>
      </c>
      <c r="X519">
        <v>2545060</v>
      </c>
      <c r="Y519">
        <v>2620830</v>
      </c>
      <c r="Z519">
        <v>2683495</v>
      </c>
      <c r="AA519">
        <v>2717780</v>
      </c>
      <c r="AB519">
        <v>2750264</v>
      </c>
      <c r="AC519">
        <v>2768919</v>
      </c>
      <c r="AD519">
        <v>2790737</v>
      </c>
      <c r="AE519">
        <v>2818691</v>
      </c>
      <c r="AF519">
        <v>2841539</v>
      </c>
      <c r="AG519">
        <v>2860168</v>
      </c>
      <c r="AH519">
        <v>2884657</v>
      </c>
      <c r="AI519">
        <v>2888641</v>
      </c>
      <c r="AJ519">
        <v>2904613</v>
      </c>
      <c r="AK519">
        <v>2917786</v>
      </c>
      <c r="AL519">
        <v>2956779</v>
      </c>
      <c r="AM519">
        <v>3012880</v>
      </c>
      <c r="AN519">
        <v>3062339</v>
      </c>
      <c r="AO519">
        <v>3189528</v>
      </c>
      <c r="AP519">
        <v>3203041</v>
      </c>
      <c r="AQ519">
        <v>3216524</v>
      </c>
      <c r="AR519">
        <v>3234014</v>
      </c>
      <c r="AS519">
        <v>3249168</v>
      </c>
      <c r="AT519">
        <v>3258683</v>
      </c>
      <c r="AU519">
        <v>3257289</v>
      </c>
      <c r="AV519">
        <v>3234544</v>
      </c>
      <c r="AW519">
        <v>3243141</v>
      </c>
      <c r="AX519">
        <v>3240425</v>
      </c>
      <c r="AY519">
        <v>3245071</v>
      </c>
      <c r="AZ519">
        <v>3258421</v>
      </c>
      <c r="BA519">
        <v>3264042</v>
      </c>
      <c r="BB519">
        <v>3256807</v>
      </c>
      <c r="BC519">
        <v>3265875</v>
      </c>
      <c r="BD519">
        <v>3273857</v>
      </c>
      <c r="BE519">
        <v>3298900</v>
      </c>
      <c r="BF519">
        <v>3301809</v>
      </c>
      <c r="BG519">
        <v>3313807</v>
      </c>
      <c r="BH519">
        <v>3330366</v>
      </c>
      <c r="BI519">
        <v>3340644</v>
      </c>
      <c r="BJ519">
        <v>3359275</v>
      </c>
      <c r="BK519">
        <v>3380177</v>
      </c>
      <c r="BL519">
        <v>3398163</v>
      </c>
      <c r="BM519">
        <v>3378536</v>
      </c>
      <c r="BN519">
        <v>3344789</v>
      </c>
      <c r="BO519">
        <v>3313817</v>
      </c>
      <c r="BP519">
        <v>3397208</v>
      </c>
      <c r="BQ519">
        <v>3389467</v>
      </c>
      <c r="BR519">
        <v>3385497</v>
      </c>
      <c r="BS519">
        <v>3366708</v>
      </c>
      <c r="BT519">
        <v>3356645</v>
      </c>
      <c r="BU519">
        <v>3331265</v>
      </c>
      <c r="BV519">
        <v>3313087</v>
      </c>
      <c r="BW519">
        <v>3290698</v>
      </c>
      <c r="BX519">
        <v>3265322</v>
      </c>
      <c r="BY519">
        <v>3243083</v>
      </c>
      <c r="BZ519">
        <v>3218765</v>
      </c>
      <c r="CA519">
        <v>3197266</v>
      </c>
      <c r="CB519">
        <v>3160111</v>
      </c>
      <c r="CC519">
        <v>3128608</v>
      </c>
      <c r="CD519">
        <v>3107349</v>
      </c>
      <c r="CE519">
        <v>3070151</v>
      </c>
      <c r="CF519">
        <v>3048317</v>
      </c>
      <c r="CG519">
        <v>3012185</v>
      </c>
      <c r="CH519">
        <v>2975418</v>
      </c>
      <c r="CI519">
        <v>2934274</v>
      </c>
      <c r="CJ519">
        <v>2901196</v>
      </c>
      <c r="CK519">
        <v>2866002</v>
      </c>
      <c r="CL519">
        <v>2828384</v>
      </c>
      <c r="CM519">
        <v>2790021</v>
      </c>
      <c r="CN519">
        <v>2741422</v>
      </c>
      <c r="CO519">
        <v>2703353</v>
      </c>
      <c r="CP519">
        <v>2661406</v>
      </c>
      <c r="CQ519">
        <v>2623150</v>
      </c>
    </row>
    <row r="520" spans="1:95" x14ac:dyDescent="0.45">
      <c r="A520" t="s">
        <v>488</v>
      </c>
      <c r="B520" s="48" t="s">
        <v>489</v>
      </c>
      <c r="C520" t="s">
        <v>774</v>
      </c>
      <c r="D520" s="48" t="s">
        <v>775</v>
      </c>
      <c r="E520">
        <v>1517326</v>
      </c>
      <c r="F520">
        <v>1553930</v>
      </c>
      <c r="G520">
        <v>1620301</v>
      </c>
      <c r="H520">
        <v>1676377</v>
      </c>
      <c r="I520">
        <v>1723212</v>
      </c>
      <c r="J520">
        <v>1773769</v>
      </c>
      <c r="K520">
        <v>1790896</v>
      </c>
      <c r="L520">
        <v>1833421</v>
      </c>
      <c r="M520">
        <v>1871138</v>
      </c>
      <c r="N520">
        <v>1908872</v>
      </c>
      <c r="O520">
        <v>1962377</v>
      </c>
      <c r="P520">
        <v>2005626</v>
      </c>
      <c r="Q520">
        <v>2038445</v>
      </c>
      <c r="R520">
        <v>2089688</v>
      </c>
      <c r="S520">
        <v>2149815</v>
      </c>
      <c r="T520">
        <v>2184023</v>
      </c>
      <c r="U520">
        <v>2204717</v>
      </c>
      <c r="V520">
        <v>2230041</v>
      </c>
      <c r="W520">
        <v>2264229</v>
      </c>
      <c r="X520">
        <v>2384640</v>
      </c>
      <c r="Y520">
        <v>2442270</v>
      </c>
      <c r="Z520">
        <v>2499905</v>
      </c>
      <c r="AA520">
        <v>2546720</v>
      </c>
      <c r="AB520">
        <v>2594836</v>
      </c>
      <c r="AC520">
        <v>2628981</v>
      </c>
      <c r="AD520">
        <v>2665463</v>
      </c>
      <c r="AE520">
        <v>2705909</v>
      </c>
      <c r="AF520">
        <v>2738961</v>
      </c>
      <c r="AG520">
        <v>2767432</v>
      </c>
      <c r="AH520">
        <v>2801543</v>
      </c>
      <c r="AI520">
        <v>2815859</v>
      </c>
      <c r="AJ520">
        <v>2847387</v>
      </c>
      <c r="AK520">
        <v>2882714</v>
      </c>
      <c r="AL520">
        <v>2944221</v>
      </c>
      <c r="AM520">
        <v>3022520</v>
      </c>
      <c r="AN520">
        <v>3093761</v>
      </c>
      <c r="AO520">
        <v>3245972</v>
      </c>
      <c r="AP520">
        <v>3286259</v>
      </c>
      <c r="AQ520">
        <v>3327176</v>
      </c>
      <c r="AR520">
        <v>3372486</v>
      </c>
      <c r="AS520">
        <v>3415832</v>
      </c>
      <c r="AT520">
        <v>3455617</v>
      </c>
      <c r="AU520">
        <v>3486811</v>
      </c>
      <c r="AV520">
        <v>3496256</v>
      </c>
      <c r="AW520">
        <v>3540359</v>
      </c>
      <c r="AX520">
        <v>3572775</v>
      </c>
      <c r="AY520">
        <v>3612029</v>
      </c>
      <c r="AZ520">
        <v>3657879</v>
      </c>
      <c r="BA520">
        <v>3693758</v>
      </c>
      <c r="BB520">
        <v>3715993</v>
      </c>
      <c r="BC520">
        <v>3758325</v>
      </c>
      <c r="BD520">
        <v>3797743</v>
      </c>
      <c r="BE520">
        <v>3851200</v>
      </c>
      <c r="BF520">
        <v>3877091</v>
      </c>
      <c r="BG520">
        <v>3915693</v>
      </c>
      <c r="BH520">
        <v>3960934</v>
      </c>
      <c r="BI520">
        <v>3995956</v>
      </c>
      <c r="BJ520">
        <v>4033925</v>
      </c>
      <c r="BK520">
        <v>4072423</v>
      </c>
      <c r="BL520">
        <v>4109737</v>
      </c>
      <c r="BM520">
        <v>4102464</v>
      </c>
      <c r="BN520">
        <v>4068311</v>
      </c>
      <c r="BO520">
        <v>4032283</v>
      </c>
      <c r="BP520">
        <v>4138892</v>
      </c>
      <c r="BQ520">
        <v>4134633</v>
      </c>
      <c r="BR520">
        <v>4136537</v>
      </c>
      <c r="BS520">
        <v>4120812</v>
      </c>
      <c r="BT520">
        <v>4116205</v>
      </c>
      <c r="BU520">
        <v>4093269</v>
      </c>
      <c r="BV520">
        <v>4079649</v>
      </c>
      <c r="BW520">
        <v>4061369</v>
      </c>
      <c r="BX520">
        <v>4039864</v>
      </c>
      <c r="BY520">
        <v>4022724</v>
      </c>
      <c r="BZ520">
        <v>4003457</v>
      </c>
      <c r="CA520">
        <v>3988071</v>
      </c>
      <c r="CB520">
        <v>3953485</v>
      </c>
      <c r="CC520">
        <v>3926248</v>
      </c>
      <c r="CD520">
        <v>3911878</v>
      </c>
      <c r="CE520">
        <v>3877497</v>
      </c>
      <c r="CF520">
        <v>3862453</v>
      </c>
      <c r="CG520">
        <v>3829072</v>
      </c>
      <c r="CH520">
        <v>3794775</v>
      </c>
      <c r="CI520">
        <v>3754537</v>
      </c>
      <c r="CJ520">
        <v>3724012</v>
      </c>
      <c r="CK520">
        <v>3690005</v>
      </c>
      <c r="CL520">
        <v>3652275</v>
      </c>
      <c r="CM520">
        <v>3612944</v>
      </c>
      <c r="CN520">
        <v>3559886</v>
      </c>
      <c r="CO520">
        <v>3519732</v>
      </c>
      <c r="CP520">
        <v>3473548</v>
      </c>
      <c r="CQ520">
        <v>3431323</v>
      </c>
    </row>
    <row r="521" spans="1:95" x14ac:dyDescent="0.45">
      <c r="A521" t="s">
        <v>488</v>
      </c>
      <c r="B521" s="48" t="s">
        <v>489</v>
      </c>
      <c r="C521" t="s">
        <v>768</v>
      </c>
      <c r="D521" s="48" t="s">
        <v>769</v>
      </c>
      <c r="E521">
        <v>3094840</v>
      </c>
      <c r="F521">
        <v>3168100</v>
      </c>
      <c r="G521">
        <v>3305200</v>
      </c>
      <c r="H521">
        <v>3420900</v>
      </c>
      <c r="I521">
        <v>3504600</v>
      </c>
      <c r="J521">
        <v>3597900</v>
      </c>
      <c r="K521">
        <v>3629900</v>
      </c>
      <c r="L521">
        <v>3722800</v>
      </c>
      <c r="M521">
        <v>3802700</v>
      </c>
      <c r="N521">
        <v>3863900</v>
      </c>
      <c r="O521">
        <v>3959000</v>
      </c>
      <c r="P521">
        <v>4045300</v>
      </c>
      <c r="Q521">
        <v>4123600</v>
      </c>
      <c r="R521">
        <v>4241600</v>
      </c>
      <c r="S521">
        <v>4377800</v>
      </c>
      <c r="T521">
        <v>4461600</v>
      </c>
      <c r="U521">
        <v>4518000</v>
      </c>
      <c r="V521">
        <v>4583700</v>
      </c>
      <c r="W521">
        <v>4667500</v>
      </c>
      <c r="X521">
        <v>4929700</v>
      </c>
      <c r="Y521">
        <v>5063100</v>
      </c>
      <c r="Z521">
        <v>5183400</v>
      </c>
      <c r="AA521">
        <v>5264500</v>
      </c>
      <c r="AB521">
        <v>5345100</v>
      </c>
      <c r="AC521">
        <v>5397900</v>
      </c>
      <c r="AD521">
        <v>5456200</v>
      </c>
      <c r="AE521">
        <v>5524600</v>
      </c>
      <c r="AF521">
        <v>5580500</v>
      </c>
      <c r="AG521">
        <v>5627600</v>
      </c>
      <c r="AH521">
        <v>5686200</v>
      </c>
      <c r="AI521">
        <v>5704500</v>
      </c>
      <c r="AJ521">
        <v>5752000</v>
      </c>
      <c r="AK521">
        <v>5800500</v>
      </c>
      <c r="AL521">
        <v>5901000</v>
      </c>
      <c r="AM521">
        <v>6035400</v>
      </c>
      <c r="AN521">
        <v>6156100</v>
      </c>
      <c r="AO521">
        <v>6435500</v>
      </c>
      <c r="AP521">
        <v>6489300</v>
      </c>
      <c r="AQ521">
        <v>6543700</v>
      </c>
      <c r="AR521">
        <v>6606500</v>
      </c>
      <c r="AS521">
        <v>6665000</v>
      </c>
      <c r="AT521">
        <v>6714300</v>
      </c>
      <c r="AU521">
        <v>6744100</v>
      </c>
      <c r="AV521">
        <v>6730800</v>
      </c>
      <c r="AW521">
        <v>6783500</v>
      </c>
      <c r="AX521">
        <v>6813200</v>
      </c>
      <c r="AY521">
        <v>6857100</v>
      </c>
      <c r="AZ521">
        <v>6916300</v>
      </c>
      <c r="BA521">
        <v>6957800</v>
      </c>
      <c r="BB521">
        <v>6972800</v>
      </c>
      <c r="BC521">
        <v>7024200</v>
      </c>
      <c r="BD521">
        <v>7071600</v>
      </c>
      <c r="BE521">
        <v>7150100</v>
      </c>
      <c r="BF521">
        <v>7178900</v>
      </c>
      <c r="BG521">
        <v>7229500</v>
      </c>
      <c r="BH521">
        <v>7291300</v>
      </c>
      <c r="BI521">
        <v>7336600</v>
      </c>
      <c r="BJ521">
        <v>7393200</v>
      </c>
      <c r="BK521">
        <v>7452600</v>
      </c>
      <c r="BL521">
        <v>7507900</v>
      </c>
      <c r="BM521">
        <v>7481000</v>
      </c>
      <c r="BN521">
        <v>7413100</v>
      </c>
      <c r="BO521">
        <v>7346100</v>
      </c>
      <c r="BP521">
        <v>7536100</v>
      </c>
      <c r="BQ521">
        <v>7524100</v>
      </c>
      <c r="BR521">
        <v>7522034</v>
      </c>
      <c r="BS521">
        <v>7487520</v>
      </c>
      <c r="BT521">
        <v>7472850</v>
      </c>
      <c r="BU521">
        <v>7424534</v>
      </c>
      <c r="BV521">
        <v>7392736</v>
      </c>
      <c r="BW521">
        <v>7352067</v>
      </c>
      <c r="BX521">
        <v>7305186</v>
      </c>
      <c r="BY521">
        <v>7265807</v>
      </c>
      <c r="BZ521">
        <v>7222222</v>
      </c>
      <c r="CA521">
        <v>7185337</v>
      </c>
      <c r="CB521">
        <v>7113596</v>
      </c>
      <c r="CC521">
        <v>7054856</v>
      </c>
      <c r="CD521">
        <v>7019227</v>
      </c>
      <c r="CE521">
        <v>6947648</v>
      </c>
      <c r="CF521">
        <v>6910770</v>
      </c>
      <c r="CG521">
        <v>6841257</v>
      </c>
      <c r="CH521">
        <v>6770193</v>
      </c>
      <c r="CI521">
        <v>6688811</v>
      </c>
      <c r="CJ521">
        <v>6625208</v>
      </c>
      <c r="CK521">
        <v>6556007</v>
      </c>
      <c r="CL521">
        <v>6480659</v>
      </c>
      <c r="CM521">
        <v>6402965</v>
      </c>
      <c r="CN521">
        <v>6301308</v>
      </c>
      <c r="CO521">
        <v>6223085</v>
      </c>
      <c r="CP521">
        <v>6134954</v>
      </c>
      <c r="CQ521">
        <v>6054473</v>
      </c>
    </row>
    <row r="522" spans="1:95" x14ac:dyDescent="0.45">
      <c r="A522" t="s">
        <v>210</v>
      </c>
      <c r="B522" s="48" t="s">
        <v>496</v>
      </c>
      <c r="C522" t="s">
        <v>770</v>
      </c>
      <c r="D522" s="48" t="s">
        <v>771</v>
      </c>
      <c r="E522">
        <v>4401631</v>
      </c>
      <c r="F522">
        <v>4378708</v>
      </c>
      <c r="G522">
        <v>4350502</v>
      </c>
      <c r="H522">
        <v>4319558</v>
      </c>
      <c r="I522">
        <v>4290506</v>
      </c>
      <c r="J522">
        <v>4259900</v>
      </c>
      <c r="K522">
        <v>4230146</v>
      </c>
      <c r="L522">
        <v>4203213</v>
      </c>
      <c r="M522">
        <v>4176578</v>
      </c>
      <c r="N522">
        <v>4151312</v>
      </c>
      <c r="O522">
        <v>4123586</v>
      </c>
      <c r="P522">
        <v>4091134</v>
      </c>
      <c r="Q522">
        <v>4059050</v>
      </c>
      <c r="R522">
        <v>4028025</v>
      </c>
      <c r="S522">
        <v>4001823</v>
      </c>
      <c r="T522">
        <v>3981051</v>
      </c>
      <c r="U522">
        <v>3958606</v>
      </c>
      <c r="V522">
        <v>3932744</v>
      </c>
      <c r="W522">
        <v>3902097</v>
      </c>
      <c r="X522">
        <v>3864948</v>
      </c>
      <c r="Y522">
        <v>3835546</v>
      </c>
      <c r="Z522">
        <v>3816417</v>
      </c>
      <c r="AA522">
        <v>3794791</v>
      </c>
      <c r="AB522">
        <v>3769746</v>
      </c>
      <c r="AC522">
        <v>3742901</v>
      </c>
      <c r="AD522">
        <v>3716933</v>
      </c>
      <c r="AE522">
        <v>3691570</v>
      </c>
      <c r="AF522">
        <v>3666384</v>
      </c>
      <c r="AG522">
        <v>3641801</v>
      </c>
      <c r="AH522">
        <v>3583700</v>
      </c>
      <c r="AI522">
        <v>3543962</v>
      </c>
      <c r="AJ522">
        <v>3556728</v>
      </c>
      <c r="AK522">
        <v>3568401</v>
      </c>
      <c r="AL522">
        <v>3577385</v>
      </c>
      <c r="AM522">
        <v>3585524</v>
      </c>
      <c r="AN522">
        <v>3593550</v>
      </c>
      <c r="AO522">
        <v>3600375</v>
      </c>
      <c r="AP522">
        <v>3606198</v>
      </c>
      <c r="AQ522">
        <v>3610855</v>
      </c>
      <c r="AR522">
        <v>3613643</v>
      </c>
      <c r="AS522">
        <v>3617236</v>
      </c>
      <c r="AT522">
        <v>3599271</v>
      </c>
      <c r="AU522">
        <v>3547284</v>
      </c>
      <c r="AV522">
        <v>3495810</v>
      </c>
      <c r="AW522">
        <v>3446941</v>
      </c>
      <c r="AX522">
        <v>3392784</v>
      </c>
      <c r="AY522">
        <v>3334127</v>
      </c>
      <c r="AZ522">
        <v>3276073</v>
      </c>
      <c r="BA522">
        <v>3217942</v>
      </c>
      <c r="BB522">
        <v>3161144</v>
      </c>
      <c r="BC522">
        <v>3108907</v>
      </c>
      <c r="BD522">
        <v>3055537</v>
      </c>
      <c r="BE522">
        <v>3008052</v>
      </c>
      <c r="BF522">
        <v>2966460</v>
      </c>
      <c r="BG522">
        <v>2927590</v>
      </c>
      <c r="BH522">
        <v>2890338</v>
      </c>
      <c r="BI522">
        <v>2851898</v>
      </c>
      <c r="BJ522">
        <v>2814729</v>
      </c>
      <c r="BK522">
        <v>2780948</v>
      </c>
      <c r="BL522">
        <v>2749064</v>
      </c>
      <c r="BM522">
        <v>2713326</v>
      </c>
      <c r="BN522">
        <v>2673065</v>
      </c>
      <c r="BO522">
        <v>2636401</v>
      </c>
      <c r="BP522">
        <v>2602936</v>
      </c>
      <c r="BQ522">
        <v>2564708</v>
      </c>
      <c r="BR522">
        <v>2518034</v>
      </c>
      <c r="BS522">
        <v>2478945</v>
      </c>
      <c r="BT522">
        <v>2439806</v>
      </c>
      <c r="BU522">
        <v>2400112</v>
      </c>
      <c r="BV522">
        <v>2359854</v>
      </c>
      <c r="BW522">
        <v>2319273</v>
      </c>
      <c r="BX522">
        <v>2278543</v>
      </c>
      <c r="BY522">
        <v>2237673</v>
      </c>
      <c r="BZ522">
        <v>2196869</v>
      </c>
      <c r="CA522">
        <v>2155918</v>
      </c>
      <c r="CB522">
        <v>2115155</v>
      </c>
      <c r="CC522">
        <v>2074584</v>
      </c>
      <c r="CD522">
        <v>2034182</v>
      </c>
      <c r="CE522">
        <v>1994243</v>
      </c>
      <c r="CF522">
        <v>1954718</v>
      </c>
      <c r="CG522">
        <v>1915772</v>
      </c>
      <c r="CH522">
        <v>1877580</v>
      </c>
      <c r="CI522">
        <v>1840181</v>
      </c>
      <c r="CJ522">
        <v>1803836</v>
      </c>
      <c r="CK522">
        <v>1768150</v>
      </c>
      <c r="CL522">
        <v>1733086</v>
      </c>
      <c r="CM522">
        <v>1698771</v>
      </c>
      <c r="CN522">
        <v>1664956</v>
      </c>
      <c r="CO522">
        <v>1631835</v>
      </c>
      <c r="CP522">
        <v>1599167</v>
      </c>
      <c r="CQ522">
        <v>1566959</v>
      </c>
    </row>
    <row r="523" spans="1:95" x14ac:dyDescent="0.45">
      <c r="A523" t="s">
        <v>210</v>
      </c>
      <c r="B523" s="48" t="s">
        <v>496</v>
      </c>
      <c r="C523" t="s">
        <v>772</v>
      </c>
      <c r="D523" s="48" t="s">
        <v>773</v>
      </c>
      <c r="E523">
        <v>5581881</v>
      </c>
      <c r="F523">
        <v>5649250</v>
      </c>
      <c r="G523">
        <v>5710323</v>
      </c>
      <c r="H523">
        <v>5768389</v>
      </c>
      <c r="I523">
        <v>5829329</v>
      </c>
      <c r="J523">
        <v>5888035</v>
      </c>
      <c r="K523">
        <v>5948507</v>
      </c>
      <c r="L523">
        <v>6013391</v>
      </c>
      <c r="M523">
        <v>6079237</v>
      </c>
      <c r="N523">
        <v>6147411</v>
      </c>
      <c r="O523">
        <v>6214324</v>
      </c>
      <c r="P523">
        <v>6276403</v>
      </c>
      <c r="Q523">
        <v>6339439</v>
      </c>
      <c r="R523">
        <v>6404030</v>
      </c>
      <c r="S523">
        <v>6476897</v>
      </c>
      <c r="T523">
        <v>6559474</v>
      </c>
      <c r="U523">
        <v>6640071</v>
      </c>
      <c r="V523">
        <v>6715287</v>
      </c>
      <c r="W523">
        <v>6782725</v>
      </c>
      <c r="X523">
        <v>6839204</v>
      </c>
      <c r="Y523">
        <v>6875576</v>
      </c>
      <c r="Z523">
        <v>6895431</v>
      </c>
      <c r="AA523">
        <v>6910744</v>
      </c>
      <c r="AB523">
        <v>6919717</v>
      </c>
      <c r="AC523">
        <v>6925194</v>
      </c>
      <c r="AD523">
        <v>6931780</v>
      </c>
      <c r="AE523">
        <v>6938994</v>
      </c>
      <c r="AF523">
        <v>6946357</v>
      </c>
      <c r="AG523">
        <v>6954686</v>
      </c>
      <c r="AH523">
        <v>6898019</v>
      </c>
      <c r="AI523">
        <v>6830026</v>
      </c>
      <c r="AJ523">
        <v>6816672</v>
      </c>
      <c r="AK523">
        <v>6800940</v>
      </c>
      <c r="AL523">
        <v>6780138</v>
      </c>
      <c r="AM523">
        <v>6757831</v>
      </c>
      <c r="AN523">
        <v>6735415</v>
      </c>
      <c r="AO523">
        <v>6710863</v>
      </c>
      <c r="AP523">
        <v>6684288</v>
      </c>
      <c r="AQ523">
        <v>6655715</v>
      </c>
      <c r="AR523">
        <v>6623887</v>
      </c>
      <c r="AS523">
        <v>6593735</v>
      </c>
      <c r="AT523">
        <v>6588305</v>
      </c>
      <c r="AU523">
        <v>6611324</v>
      </c>
      <c r="AV523">
        <v>6633742</v>
      </c>
      <c r="AW523">
        <v>6660205</v>
      </c>
      <c r="AX523">
        <v>6694281</v>
      </c>
      <c r="AY523">
        <v>6737243</v>
      </c>
      <c r="AZ523">
        <v>6779707</v>
      </c>
      <c r="BA523">
        <v>6820246</v>
      </c>
      <c r="BB523">
        <v>6861506</v>
      </c>
      <c r="BC523">
        <v>6891116</v>
      </c>
      <c r="BD523">
        <v>6916190</v>
      </c>
      <c r="BE523">
        <v>6912310</v>
      </c>
      <c r="BF523">
        <v>6906274</v>
      </c>
      <c r="BG523">
        <v>6905448</v>
      </c>
      <c r="BH523">
        <v>6907417</v>
      </c>
      <c r="BI523">
        <v>6907857</v>
      </c>
      <c r="BJ523">
        <v>6912027</v>
      </c>
      <c r="BK523">
        <v>6926016</v>
      </c>
      <c r="BL523">
        <v>6945760</v>
      </c>
      <c r="BM523">
        <v>6957093</v>
      </c>
      <c r="BN523">
        <v>6957867</v>
      </c>
      <c r="BO523">
        <v>6968673</v>
      </c>
      <c r="BP523">
        <v>6989250</v>
      </c>
      <c r="BQ523">
        <v>6997606</v>
      </c>
      <c r="BR523">
        <v>6983264</v>
      </c>
      <c r="BS523">
        <v>6990268</v>
      </c>
      <c r="BT523">
        <v>6997055</v>
      </c>
      <c r="BU523">
        <v>7002875</v>
      </c>
      <c r="BV523">
        <v>7007248</v>
      </c>
      <c r="BW523">
        <v>7010815</v>
      </c>
      <c r="BX523">
        <v>7013666</v>
      </c>
      <c r="BY523">
        <v>7015792</v>
      </c>
      <c r="BZ523">
        <v>7017414</v>
      </c>
      <c r="CA523">
        <v>7018592</v>
      </c>
      <c r="CB523">
        <v>7019218</v>
      </c>
      <c r="CC523">
        <v>7020082</v>
      </c>
      <c r="CD523">
        <v>7020310</v>
      </c>
      <c r="CE523">
        <v>7021321</v>
      </c>
      <c r="CF523">
        <v>7022175</v>
      </c>
      <c r="CG523">
        <v>7023900</v>
      </c>
      <c r="CH523">
        <v>7026390</v>
      </c>
      <c r="CI523">
        <v>7029442</v>
      </c>
      <c r="CJ523">
        <v>7033297</v>
      </c>
      <c r="CK523">
        <v>7037378</v>
      </c>
      <c r="CL523">
        <v>7041144</v>
      </c>
      <c r="CM523">
        <v>7044711</v>
      </c>
      <c r="CN523">
        <v>7047983</v>
      </c>
      <c r="CO523">
        <v>7050908</v>
      </c>
      <c r="CP523">
        <v>7052927</v>
      </c>
      <c r="CQ523">
        <v>7054550</v>
      </c>
    </row>
    <row r="524" spans="1:95" x14ac:dyDescent="0.45">
      <c r="A524" t="s">
        <v>210</v>
      </c>
      <c r="B524" s="48" t="s">
        <v>496</v>
      </c>
      <c r="C524" t="s">
        <v>776</v>
      </c>
      <c r="D524" s="48" t="s">
        <v>777</v>
      </c>
      <c r="E524">
        <v>4816020</v>
      </c>
      <c r="F524">
        <v>4840681</v>
      </c>
      <c r="G524">
        <v>4859256</v>
      </c>
      <c r="H524">
        <v>4874667</v>
      </c>
      <c r="I524">
        <v>4892359</v>
      </c>
      <c r="J524">
        <v>4908141</v>
      </c>
      <c r="K524">
        <v>4925429</v>
      </c>
      <c r="L524">
        <v>4946395</v>
      </c>
      <c r="M524">
        <v>4967631</v>
      </c>
      <c r="N524">
        <v>4990568</v>
      </c>
      <c r="O524">
        <v>5010555</v>
      </c>
      <c r="P524">
        <v>5024365</v>
      </c>
      <c r="Q524">
        <v>5039005</v>
      </c>
      <c r="R524">
        <v>5055332</v>
      </c>
      <c r="S524">
        <v>5078119</v>
      </c>
      <c r="T524">
        <v>5108487</v>
      </c>
      <c r="U524">
        <v>5137183</v>
      </c>
      <c r="V524">
        <v>5161172</v>
      </c>
      <c r="W524">
        <v>5178529</v>
      </c>
      <c r="X524">
        <v>5187309</v>
      </c>
      <c r="Y524">
        <v>5188326</v>
      </c>
      <c r="Z524">
        <v>5184404</v>
      </c>
      <c r="AA524">
        <v>5177083</v>
      </c>
      <c r="AB524">
        <v>5164759</v>
      </c>
      <c r="AC524">
        <v>5149053</v>
      </c>
      <c r="AD524">
        <v>5134464</v>
      </c>
      <c r="AE524">
        <v>5121175</v>
      </c>
      <c r="AF524">
        <v>5108347</v>
      </c>
      <c r="AG524">
        <v>5096500</v>
      </c>
      <c r="AH524">
        <v>5036912</v>
      </c>
      <c r="AI524">
        <v>4980697</v>
      </c>
      <c r="AJ524">
        <v>4976423</v>
      </c>
      <c r="AK524">
        <v>4970002</v>
      </c>
      <c r="AL524">
        <v>4959193</v>
      </c>
      <c r="AM524">
        <v>4947215</v>
      </c>
      <c r="AN524">
        <v>4935489</v>
      </c>
      <c r="AO524">
        <v>4923029</v>
      </c>
      <c r="AP524">
        <v>4909694</v>
      </c>
      <c r="AQ524">
        <v>4894343</v>
      </c>
      <c r="AR524">
        <v>4876531</v>
      </c>
      <c r="AS524">
        <v>4860364</v>
      </c>
      <c r="AT524">
        <v>4846265</v>
      </c>
      <c r="AU524">
        <v>4829677</v>
      </c>
      <c r="AV524">
        <v>4813185</v>
      </c>
      <c r="AW524">
        <v>4800502</v>
      </c>
      <c r="AX524">
        <v>4790720</v>
      </c>
      <c r="AY524">
        <v>4783639</v>
      </c>
      <c r="AZ524">
        <v>4776001</v>
      </c>
      <c r="BA524">
        <v>4767829</v>
      </c>
      <c r="BB524">
        <v>4761394</v>
      </c>
      <c r="BC524">
        <v>4751721</v>
      </c>
      <c r="BD524">
        <v>4740985</v>
      </c>
      <c r="BE524">
        <v>4720179</v>
      </c>
      <c r="BF524">
        <v>4699778</v>
      </c>
      <c r="BG524">
        <v>4683419</v>
      </c>
      <c r="BH524">
        <v>4670403</v>
      </c>
      <c r="BI524">
        <v>4655886</v>
      </c>
      <c r="BJ524">
        <v>4644103</v>
      </c>
      <c r="BK524">
        <v>4640937</v>
      </c>
      <c r="BL524">
        <v>4641871</v>
      </c>
      <c r="BM524">
        <v>4634198</v>
      </c>
      <c r="BN524">
        <v>4617399</v>
      </c>
      <c r="BO524">
        <v>4607131</v>
      </c>
      <c r="BP524">
        <v>4602840</v>
      </c>
      <c r="BQ524">
        <v>4591619</v>
      </c>
      <c r="BR524">
        <v>4565826</v>
      </c>
      <c r="BS524">
        <v>4553893</v>
      </c>
      <c r="BT524">
        <v>4542383</v>
      </c>
      <c r="BU524">
        <v>4530151</v>
      </c>
      <c r="BV524">
        <v>4516955</v>
      </c>
      <c r="BW524">
        <v>4503231</v>
      </c>
      <c r="BX524">
        <v>4489117</v>
      </c>
      <c r="BY524">
        <v>4474623</v>
      </c>
      <c r="BZ524">
        <v>4459971</v>
      </c>
      <c r="CA524">
        <v>4445098</v>
      </c>
      <c r="CB524">
        <v>4430119</v>
      </c>
      <c r="CC524">
        <v>4415424</v>
      </c>
      <c r="CD524">
        <v>4400570</v>
      </c>
      <c r="CE524">
        <v>4386394</v>
      </c>
      <c r="CF524">
        <v>4372421</v>
      </c>
      <c r="CG524">
        <v>4359204</v>
      </c>
      <c r="CH524">
        <v>4346749</v>
      </c>
      <c r="CI524">
        <v>4334968</v>
      </c>
      <c r="CJ524">
        <v>4324088</v>
      </c>
      <c r="CK524">
        <v>4313606</v>
      </c>
      <c r="CL524">
        <v>4303213</v>
      </c>
      <c r="CM524">
        <v>4293006</v>
      </c>
      <c r="CN524">
        <v>4282794</v>
      </c>
      <c r="CO524">
        <v>4272618</v>
      </c>
      <c r="CP524">
        <v>4262082</v>
      </c>
      <c r="CQ524">
        <v>4251436</v>
      </c>
    </row>
    <row r="525" spans="1:95" x14ac:dyDescent="0.45">
      <c r="A525" t="s">
        <v>210</v>
      </c>
      <c r="B525" s="48" t="s">
        <v>496</v>
      </c>
      <c r="C525" t="s">
        <v>774</v>
      </c>
      <c r="D525" s="48" t="s">
        <v>775</v>
      </c>
      <c r="E525">
        <v>5167492</v>
      </c>
      <c r="F525">
        <v>5187277</v>
      </c>
      <c r="G525">
        <v>5201569</v>
      </c>
      <c r="H525">
        <v>5213280</v>
      </c>
      <c r="I525">
        <v>5227476</v>
      </c>
      <c r="J525">
        <v>5239794</v>
      </c>
      <c r="K525">
        <v>5253224</v>
      </c>
      <c r="L525">
        <v>5270209</v>
      </c>
      <c r="M525">
        <v>5288184</v>
      </c>
      <c r="N525">
        <v>5308155</v>
      </c>
      <c r="O525">
        <v>5327355</v>
      </c>
      <c r="P525">
        <v>5343172</v>
      </c>
      <c r="Q525">
        <v>5359484</v>
      </c>
      <c r="R525">
        <v>5376723</v>
      </c>
      <c r="S525">
        <v>5400601</v>
      </c>
      <c r="T525">
        <v>5432038</v>
      </c>
      <c r="U525">
        <v>5461494</v>
      </c>
      <c r="V525">
        <v>5486859</v>
      </c>
      <c r="W525">
        <v>5506293</v>
      </c>
      <c r="X525">
        <v>5516843</v>
      </c>
      <c r="Y525">
        <v>5522796</v>
      </c>
      <c r="Z525">
        <v>5527444</v>
      </c>
      <c r="AA525">
        <v>5528452</v>
      </c>
      <c r="AB525">
        <v>5524704</v>
      </c>
      <c r="AC525">
        <v>5519042</v>
      </c>
      <c r="AD525">
        <v>5514249</v>
      </c>
      <c r="AE525">
        <v>5509389</v>
      </c>
      <c r="AF525">
        <v>5504394</v>
      </c>
      <c r="AG525">
        <v>5499987</v>
      </c>
      <c r="AH525">
        <v>5444807</v>
      </c>
      <c r="AI525">
        <v>5393291</v>
      </c>
      <c r="AJ525">
        <v>5396977</v>
      </c>
      <c r="AK525">
        <v>5399339</v>
      </c>
      <c r="AL525">
        <v>5398330</v>
      </c>
      <c r="AM525">
        <v>5396140</v>
      </c>
      <c r="AN525">
        <v>5393476</v>
      </c>
      <c r="AO525">
        <v>5388209</v>
      </c>
      <c r="AP525">
        <v>5380792</v>
      </c>
      <c r="AQ525">
        <v>5372227</v>
      </c>
      <c r="AR525">
        <v>5360999</v>
      </c>
      <c r="AS525">
        <v>5350607</v>
      </c>
      <c r="AT525">
        <v>5341311</v>
      </c>
      <c r="AU525">
        <v>5328931</v>
      </c>
      <c r="AV525">
        <v>5316367</v>
      </c>
      <c r="AW525">
        <v>5306644</v>
      </c>
      <c r="AX525">
        <v>5296345</v>
      </c>
      <c r="AY525">
        <v>5287731</v>
      </c>
      <c r="AZ525">
        <v>5279779</v>
      </c>
      <c r="BA525">
        <v>5270359</v>
      </c>
      <c r="BB525">
        <v>5261256</v>
      </c>
      <c r="BC525">
        <v>5248302</v>
      </c>
      <c r="BD525">
        <v>5230742</v>
      </c>
      <c r="BE525">
        <v>5200183</v>
      </c>
      <c r="BF525">
        <v>5172956</v>
      </c>
      <c r="BG525">
        <v>5149619</v>
      </c>
      <c r="BH525">
        <v>5127352</v>
      </c>
      <c r="BI525">
        <v>5103869</v>
      </c>
      <c r="BJ525">
        <v>5082653</v>
      </c>
      <c r="BK525">
        <v>5066027</v>
      </c>
      <c r="BL525">
        <v>5052953</v>
      </c>
      <c r="BM525">
        <v>5036221</v>
      </c>
      <c r="BN525">
        <v>5013533</v>
      </c>
      <c r="BO525">
        <v>4997943</v>
      </c>
      <c r="BP525">
        <v>4989346</v>
      </c>
      <c r="BQ525">
        <v>4970695</v>
      </c>
      <c r="BR525">
        <v>4935472</v>
      </c>
      <c r="BS525">
        <v>4915320</v>
      </c>
      <c r="BT525">
        <v>4894478</v>
      </c>
      <c r="BU525">
        <v>4872836</v>
      </c>
      <c r="BV525">
        <v>4850147</v>
      </c>
      <c r="BW525">
        <v>4826857</v>
      </c>
      <c r="BX525">
        <v>4803092</v>
      </c>
      <c r="BY525">
        <v>4778842</v>
      </c>
      <c r="BZ525">
        <v>4754312</v>
      </c>
      <c r="CA525">
        <v>4729412</v>
      </c>
      <c r="CB525">
        <v>4704254</v>
      </c>
      <c r="CC525">
        <v>4679242</v>
      </c>
      <c r="CD525">
        <v>4653922</v>
      </c>
      <c r="CE525">
        <v>4629170</v>
      </c>
      <c r="CF525">
        <v>4604472</v>
      </c>
      <c r="CG525">
        <v>4580468</v>
      </c>
      <c r="CH525">
        <v>4557221</v>
      </c>
      <c r="CI525">
        <v>4534655</v>
      </c>
      <c r="CJ525">
        <v>4513045</v>
      </c>
      <c r="CK525">
        <v>4491922</v>
      </c>
      <c r="CL525">
        <v>4471017</v>
      </c>
      <c r="CM525">
        <v>4450476</v>
      </c>
      <c r="CN525">
        <v>4430145</v>
      </c>
      <c r="CO525">
        <v>4410125</v>
      </c>
      <c r="CP525">
        <v>4390012</v>
      </c>
      <c r="CQ525">
        <v>4370073</v>
      </c>
    </row>
    <row r="526" spans="1:95" x14ac:dyDescent="0.45">
      <c r="A526" t="s">
        <v>210</v>
      </c>
      <c r="B526" s="48" t="s">
        <v>496</v>
      </c>
      <c r="C526" t="s">
        <v>768</v>
      </c>
      <c r="D526" s="48" t="s">
        <v>769</v>
      </c>
      <c r="E526">
        <v>9983512</v>
      </c>
      <c r="F526">
        <v>10027958</v>
      </c>
      <c r="G526">
        <v>10060825</v>
      </c>
      <c r="H526">
        <v>10087947</v>
      </c>
      <c r="I526">
        <v>10119835</v>
      </c>
      <c r="J526">
        <v>10147935</v>
      </c>
      <c r="K526">
        <v>10178653</v>
      </c>
      <c r="L526">
        <v>10216604</v>
      </c>
      <c r="M526">
        <v>10255815</v>
      </c>
      <c r="N526">
        <v>10298723</v>
      </c>
      <c r="O526">
        <v>10337910</v>
      </c>
      <c r="P526">
        <v>10367537</v>
      </c>
      <c r="Q526">
        <v>10398489</v>
      </c>
      <c r="R526">
        <v>10432055</v>
      </c>
      <c r="S526">
        <v>10478720</v>
      </c>
      <c r="T526">
        <v>10540525</v>
      </c>
      <c r="U526">
        <v>10598677</v>
      </c>
      <c r="V526">
        <v>10648031</v>
      </c>
      <c r="W526">
        <v>10684822</v>
      </c>
      <c r="X526">
        <v>10704152</v>
      </c>
      <c r="Y526">
        <v>10711122</v>
      </c>
      <c r="Z526">
        <v>10711848</v>
      </c>
      <c r="AA526">
        <v>10705535</v>
      </c>
      <c r="AB526">
        <v>10689463</v>
      </c>
      <c r="AC526">
        <v>10668095</v>
      </c>
      <c r="AD526">
        <v>10648713</v>
      </c>
      <c r="AE526">
        <v>10630564</v>
      </c>
      <c r="AF526">
        <v>10612741</v>
      </c>
      <c r="AG526">
        <v>10596487</v>
      </c>
      <c r="AH526">
        <v>10481719</v>
      </c>
      <c r="AI526">
        <v>10373988</v>
      </c>
      <c r="AJ526">
        <v>10373400</v>
      </c>
      <c r="AK526">
        <v>10369341</v>
      </c>
      <c r="AL526">
        <v>10357523</v>
      </c>
      <c r="AM526">
        <v>10343355</v>
      </c>
      <c r="AN526">
        <v>10328965</v>
      </c>
      <c r="AO526">
        <v>10311238</v>
      </c>
      <c r="AP526">
        <v>10290486</v>
      </c>
      <c r="AQ526">
        <v>10266570</v>
      </c>
      <c r="AR526">
        <v>10237530</v>
      </c>
      <c r="AS526">
        <v>10210971</v>
      </c>
      <c r="AT526">
        <v>10187576</v>
      </c>
      <c r="AU526">
        <v>10158608</v>
      </c>
      <c r="AV526">
        <v>10129552</v>
      </c>
      <c r="AW526">
        <v>10107146</v>
      </c>
      <c r="AX526">
        <v>10087065</v>
      </c>
      <c r="AY526">
        <v>10071370</v>
      </c>
      <c r="AZ526">
        <v>10055780</v>
      </c>
      <c r="BA526">
        <v>10038188</v>
      </c>
      <c r="BB526">
        <v>10022650</v>
      </c>
      <c r="BC526">
        <v>10000023</v>
      </c>
      <c r="BD526">
        <v>9971727</v>
      </c>
      <c r="BE526">
        <v>9920362</v>
      </c>
      <c r="BF526">
        <v>9872734</v>
      </c>
      <c r="BG526">
        <v>9833038</v>
      </c>
      <c r="BH526">
        <v>9797755</v>
      </c>
      <c r="BI526">
        <v>9759755</v>
      </c>
      <c r="BJ526">
        <v>9726756</v>
      </c>
      <c r="BK526">
        <v>9706964</v>
      </c>
      <c r="BL526">
        <v>9694824</v>
      </c>
      <c r="BM526">
        <v>9670419</v>
      </c>
      <c r="BN526">
        <v>9630932</v>
      </c>
      <c r="BO526">
        <v>9605074</v>
      </c>
      <c r="BP526">
        <v>9592186</v>
      </c>
      <c r="BQ526">
        <v>9562314</v>
      </c>
      <c r="BR526">
        <v>9501298</v>
      </c>
      <c r="BS526">
        <v>9469213</v>
      </c>
      <c r="BT526">
        <v>9436861</v>
      </c>
      <c r="BU526">
        <v>9402987</v>
      </c>
      <c r="BV526">
        <v>9367102</v>
      </c>
      <c r="BW526">
        <v>9330088</v>
      </c>
      <c r="BX526">
        <v>9292209</v>
      </c>
      <c r="BY526">
        <v>9253465</v>
      </c>
      <c r="BZ526">
        <v>9214283</v>
      </c>
      <c r="CA526">
        <v>9174510</v>
      </c>
      <c r="CB526">
        <v>9134373</v>
      </c>
      <c r="CC526">
        <v>9094666</v>
      </c>
      <c r="CD526">
        <v>9054492</v>
      </c>
      <c r="CE526">
        <v>9015564</v>
      </c>
      <c r="CF526">
        <v>8976893</v>
      </c>
      <c r="CG526">
        <v>8939672</v>
      </c>
      <c r="CH526">
        <v>8903970</v>
      </c>
      <c r="CI526">
        <v>8869623</v>
      </c>
      <c r="CJ526">
        <v>8837133</v>
      </c>
      <c r="CK526">
        <v>8805528</v>
      </c>
      <c r="CL526">
        <v>8774230</v>
      </c>
      <c r="CM526">
        <v>8743482</v>
      </c>
      <c r="CN526">
        <v>8712939</v>
      </c>
      <c r="CO526">
        <v>8682743</v>
      </c>
      <c r="CP526">
        <v>8652094</v>
      </c>
      <c r="CQ526">
        <v>8621509</v>
      </c>
    </row>
    <row r="527" spans="1:95" x14ac:dyDescent="0.45">
      <c r="A527" t="s">
        <v>497</v>
      </c>
      <c r="B527" s="48" t="s">
        <v>498</v>
      </c>
      <c r="C527" t="s">
        <v>770</v>
      </c>
      <c r="D527" s="48" t="s">
        <v>771</v>
      </c>
      <c r="E527" t="s">
        <v>173</v>
      </c>
      <c r="F527" t="s">
        <v>173</v>
      </c>
      <c r="G527" t="s">
        <v>173</v>
      </c>
      <c r="H527" t="s">
        <v>173</v>
      </c>
      <c r="I527" t="s">
        <v>173</v>
      </c>
      <c r="J527" t="s">
        <v>173</v>
      </c>
      <c r="K527" t="s">
        <v>173</v>
      </c>
      <c r="L527" t="s">
        <v>173</v>
      </c>
      <c r="M527" t="s">
        <v>173</v>
      </c>
      <c r="N527" t="s">
        <v>173</v>
      </c>
      <c r="O527" t="s">
        <v>173</v>
      </c>
      <c r="P527" t="s">
        <v>173</v>
      </c>
      <c r="Q527" t="s">
        <v>173</v>
      </c>
      <c r="R527" t="s">
        <v>173</v>
      </c>
      <c r="S527" t="s">
        <v>173</v>
      </c>
      <c r="T527" t="s">
        <v>173</v>
      </c>
      <c r="U527" t="s">
        <v>173</v>
      </c>
      <c r="V527" t="s">
        <v>173</v>
      </c>
      <c r="W527" t="s">
        <v>173</v>
      </c>
      <c r="X527" t="s">
        <v>173</v>
      </c>
      <c r="Y527" t="s">
        <v>173</v>
      </c>
      <c r="Z527" t="s">
        <v>173</v>
      </c>
      <c r="AA527" t="s">
        <v>173</v>
      </c>
      <c r="AB527" t="s">
        <v>173</v>
      </c>
      <c r="AC527" t="s">
        <v>173</v>
      </c>
      <c r="AD527" t="s">
        <v>173</v>
      </c>
      <c r="AE527" t="s">
        <v>173</v>
      </c>
      <c r="AF527" t="s">
        <v>173</v>
      </c>
      <c r="AG527" t="s">
        <v>173</v>
      </c>
      <c r="AH527" t="s">
        <v>173</v>
      </c>
      <c r="AI527" t="s">
        <v>173</v>
      </c>
      <c r="AJ527" t="s">
        <v>173</v>
      </c>
      <c r="AK527" t="s">
        <v>173</v>
      </c>
      <c r="AL527" t="s">
        <v>173</v>
      </c>
      <c r="AM527" t="s">
        <v>173</v>
      </c>
      <c r="AN527" t="s">
        <v>173</v>
      </c>
      <c r="AO527" t="s">
        <v>173</v>
      </c>
      <c r="AP527" t="s">
        <v>173</v>
      </c>
      <c r="AQ527" t="s">
        <v>173</v>
      </c>
      <c r="AR527" t="s">
        <v>173</v>
      </c>
      <c r="AS527" t="s">
        <v>173</v>
      </c>
      <c r="AT527" t="s">
        <v>173</v>
      </c>
      <c r="AU527" t="s">
        <v>173</v>
      </c>
      <c r="AV527" t="s">
        <v>173</v>
      </c>
      <c r="AW527" t="s">
        <v>173</v>
      </c>
      <c r="AX527" t="s">
        <v>173</v>
      </c>
      <c r="AY527" t="s">
        <v>173</v>
      </c>
      <c r="AZ527" t="s">
        <v>173</v>
      </c>
      <c r="BA527" t="s">
        <v>173</v>
      </c>
      <c r="BB527" t="s">
        <v>173</v>
      </c>
      <c r="BC527" t="s">
        <v>173</v>
      </c>
      <c r="BD527" t="s">
        <v>173</v>
      </c>
      <c r="BE527" t="s">
        <v>173</v>
      </c>
      <c r="BF527" t="s">
        <v>173</v>
      </c>
      <c r="BG527" t="s">
        <v>173</v>
      </c>
      <c r="BH527" t="s">
        <v>173</v>
      </c>
      <c r="BI527" t="s">
        <v>173</v>
      </c>
      <c r="BJ527" t="s">
        <v>173</v>
      </c>
      <c r="BK527" t="s">
        <v>173</v>
      </c>
      <c r="BL527" t="s">
        <v>173</v>
      </c>
      <c r="BM527" t="s">
        <v>173</v>
      </c>
      <c r="BN527" t="s">
        <v>173</v>
      </c>
      <c r="BO527" t="s">
        <v>173</v>
      </c>
      <c r="BP527" t="s">
        <v>173</v>
      </c>
      <c r="BQ527" t="s">
        <v>173</v>
      </c>
      <c r="BR527" t="s">
        <v>173</v>
      </c>
      <c r="BS527" t="s">
        <v>173</v>
      </c>
      <c r="BT527" t="s">
        <v>173</v>
      </c>
      <c r="BU527" t="s">
        <v>173</v>
      </c>
      <c r="BV527" t="s">
        <v>173</v>
      </c>
      <c r="BW527" t="s">
        <v>173</v>
      </c>
      <c r="BX527" t="s">
        <v>173</v>
      </c>
      <c r="BY527" t="s">
        <v>173</v>
      </c>
      <c r="BZ527" t="s">
        <v>173</v>
      </c>
      <c r="CA527" t="s">
        <v>173</v>
      </c>
      <c r="CB527" t="s">
        <v>173</v>
      </c>
      <c r="CC527" t="s">
        <v>173</v>
      </c>
      <c r="CD527" t="s">
        <v>173</v>
      </c>
      <c r="CE527" t="s">
        <v>173</v>
      </c>
      <c r="CF527" t="s">
        <v>173</v>
      </c>
      <c r="CG527" t="s">
        <v>173</v>
      </c>
      <c r="CH527" t="s">
        <v>173</v>
      </c>
      <c r="CI527" t="s">
        <v>173</v>
      </c>
      <c r="CJ527" t="s">
        <v>173</v>
      </c>
      <c r="CK527" t="s">
        <v>173</v>
      </c>
      <c r="CL527" t="s">
        <v>173</v>
      </c>
      <c r="CM527" t="s">
        <v>173</v>
      </c>
      <c r="CN527" t="s">
        <v>173</v>
      </c>
      <c r="CO527" t="s">
        <v>173</v>
      </c>
      <c r="CP527" t="s">
        <v>173</v>
      </c>
      <c r="CQ527" t="s">
        <v>173</v>
      </c>
    </row>
    <row r="528" spans="1:95" x14ac:dyDescent="0.45">
      <c r="A528" t="s">
        <v>497</v>
      </c>
      <c r="B528" s="48" t="s">
        <v>498</v>
      </c>
      <c r="C528" t="s">
        <v>772</v>
      </c>
      <c r="D528" s="48" t="s">
        <v>773</v>
      </c>
      <c r="E528" t="s">
        <v>173</v>
      </c>
      <c r="F528" t="s">
        <v>173</v>
      </c>
      <c r="G528" t="s">
        <v>173</v>
      </c>
      <c r="H528" t="s">
        <v>173</v>
      </c>
      <c r="I528" t="s">
        <v>173</v>
      </c>
      <c r="J528" t="s">
        <v>173</v>
      </c>
      <c r="K528" t="s">
        <v>173</v>
      </c>
      <c r="L528" t="s">
        <v>173</v>
      </c>
      <c r="M528" t="s">
        <v>173</v>
      </c>
      <c r="N528" t="s">
        <v>173</v>
      </c>
      <c r="O528" t="s">
        <v>173</v>
      </c>
      <c r="P528" t="s">
        <v>173</v>
      </c>
      <c r="Q528" t="s">
        <v>173</v>
      </c>
      <c r="R528" t="s">
        <v>173</v>
      </c>
      <c r="S528" t="s">
        <v>173</v>
      </c>
      <c r="T528" t="s">
        <v>173</v>
      </c>
      <c r="U528" t="s">
        <v>173</v>
      </c>
      <c r="V528" t="s">
        <v>173</v>
      </c>
      <c r="W528" t="s">
        <v>173</v>
      </c>
      <c r="X528" t="s">
        <v>173</v>
      </c>
      <c r="Y528" t="s">
        <v>173</v>
      </c>
      <c r="Z528" t="s">
        <v>173</v>
      </c>
      <c r="AA528" t="s">
        <v>173</v>
      </c>
      <c r="AB528" t="s">
        <v>173</v>
      </c>
      <c r="AC528" t="s">
        <v>173</v>
      </c>
      <c r="AD528" t="s">
        <v>173</v>
      </c>
      <c r="AE528" t="s">
        <v>173</v>
      </c>
      <c r="AF528" t="s">
        <v>173</v>
      </c>
      <c r="AG528" t="s">
        <v>173</v>
      </c>
      <c r="AH528" t="s">
        <v>173</v>
      </c>
      <c r="AI528" t="s">
        <v>173</v>
      </c>
      <c r="AJ528" t="s">
        <v>173</v>
      </c>
      <c r="AK528" t="s">
        <v>173</v>
      </c>
      <c r="AL528" t="s">
        <v>173</v>
      </c>
      <c r="AM528" t="s">
        <v>173</v>
      </c>
      <c r="AN528" t="s">
        <v>173</v>
      </c>
      <c r="AO528" t="s">
        <v>173</v>
      </c>
      <c r="AP528" t="s">
        <v>173</v>
      </c>
      <c r="AQ528" t="s">
        <v>173</v>
      </c>
      <c r="AR528" t="s">
        <v>173</v>
      </c>
      <c r="AS528" t="s">
        <v>173</v>
      </c>
      <c r="AT528" t="s">
        <v>173</v>
      </c>
      <c r="AU528" t="s">
        <v>173</v>
      </c>
      <c r="AV528" t="s">
        <v>173</v>
      </c>
      <c r="AW528" t="s">
        <v>173</v>
      </c>
      <c r="AX528" t="s">
        <v>173</v>
      </c>
      <c r="AY528" t="s">
        <v>173</v>
      </c>
      <c r="AZ528" t="s">
        <v>173</v>
      </c>
      <c r="BA528" t="s">
        <v>173</v>
      </c>
      <c r="BB528" t="s">
        <v>173</v>
      </c>
      <c r="BC528" t="s">
        <v>173</v>
      </c>
      <c r="BD528" t="s">
        <v>173</v>
      </c>
      <c r="BE528" t="s">
        <v>173</v>
      </c>
      <c r="BF528" t="s">
        <v>173</v>
      </c>
      <c r="BG528" t="s">
        <v>173</v>
      </c>
      <c r="BH528" t="s">
        <v>173</v>
      </c>
      <c r="BI528" t="s">
        <v>173</v>
      </c>
      <c r="BJ528" t="s">
        <v>173</v>
      </c>
      <c r="BK528" t="s">
        <v>173</v>
      </c>
      <c r="BL528" t="s">
        <v>173</v>
      </c>
      <c r="BM528" t="s">
        <v>173</v>
      </c>
      <c r="BN528" t="s">
        <v>173</v>
      </c>
      <c r="BO528" t="s">
        <v>173</v>
      </c>
      <c r="BP528" t="s">
        <v>173</v>
      </c>
      <c r="BQ528" t="s">
        <v>173</v>
      </c>
      <c r="BR528" t="s">
        <v>173</v>
      </c>
      <c r="BS528" t="s">
        <v>173</v>
      </c>
      <c r="BT528" t="s">
        <v>173</v>
      </c>
      <c r="BU528" t="s">
        <v>173</v>
      </c>
      <c r="BV528" t="s">
        <v>173</v>
      </c>
      <c r="BW528" t="s">
        <v>173</v>
      </c>
      <c r="BX528" t="s">
        <v>173</v>
      </c>
      <c r="BY528" t="s">
        <v>173</v>
      </c>
      <c r="BZ528" t="s">
        <v>173</v>
      </c>
      <c r="CA528" t="s">
        <v>173</v>
      </c>
      <c r="CB528" t="s">
        <v>173</v>
      </c>
      <c r="CC528" t="s">
        <v>173</v>
      </c>
      <c r="CD528" t="s">
        <v>173</v>
      </c>
      <c r="CE528" t="s">
        <v>173</v>
      </c>
      <c r="CF528" t="s">
        <v>173</v>
      </c>
      <c r="CG528" t="s">
        <v>173</v>
      </c>
      <c r="CH528" t="s">
        <v>173</v>
      </c>
      <c r="CI528" t="s">
        <v>173</v>
      </c>
      <c r="CJ528" t="s">
        <v>173</v>
      </c>
      <c r="CK528" t="s">
        <v>173</v>
      </c>
      <c r="CL528" t="s">
        <v>173</v>
      </c>
      <c r="CM528" t="s">
        <v>173</v>
      </c>
      <c r="CN528" t="s">
        <v>173</v>
      </c>
      <c r="CO528" t="s">
        <v>173</v>
      </c>
      <c r="CP528" t="s">
        <v>173</v>
      </c>
      <c r="CQ528" t="s">
        <v>173</v>
      </c>
    </row>
    <row r="529" spans="1:95" x14ac:dyDescent="0.45">
      <c r="A529" t="s">
        <v>497</v>
      </c>
      <c r="B529" s="48" t="s">
        <v>498</v>
      </c>
      <c r="C529" t="s">
        <v>776</v>
      </c>
      <c r="D529" s="48" t="s">
        <v>777</v>
      </c>
      <c r="E529" t="s">
        <v>173</v>
      </c>
      <c r="F529" t="s">
        <v>173</v>
      </c>
      <c r="G529" t="s">
        <v>173</v>
      </c>
      <c r="H529" t="s">
        <v>173</v>
      </c>
      <c r="I529" t="s">
        <v>173</v>
      </c>
      <c r="J529" t="s">
        <v>173</v>
      </c>
      <c r="K529" t="s">
        <v>173</v>
      </c>
      <c r="L529" t="s">
        <v>173</v>
      </c>
      <c r="M529" t="s">
        <v>173</v>
      </c>
      <c r="N529" t="s">
        <v>173</v>
      </c>
      <c r="O529" t="s">
        <v>173</v>
      </c>
      <c r="P529" t="s">
        <v>173</v>
      </c>
      <c r="Q529" t="s">
        <v>173</v>
      </c>
      <c r="R529" t="s">
        <v>173</v>
      </c>
      <c r="S529" t="s">
        <v>173</v>
      </c>
      <c r="T529" t="s">
        <v>173</v>
      </c>
      <c r="U529" t="s">
        <v>173</v>
      </c>
      <c r="V529" t="s">
        <v>173</v>
      </c>
      <c r="W529" t="s">
        <v>173</v>
      </c>
      <c r="X529" t="s">
        <v>173</v>
      </c>
      <c r="Y529" t="s">
        <v>173</v>
      </c>
      <c r="Z529" t="s">
        <v>173</v>
      </c>
      <c r="AA529" t="s">
        <v>173</v>
      </c>
      <c r="AB529" t="s">
        <v>173</v>
      </c>
      <c r="AC529" t="s">
        <v>173</v>
      </c>
      <c r="AD529" t="s">
        <v>173</v>
      </c>
      <c r="AE529" t="s">
        <v>173</v>
      </c>
      <c r="AF529" t="s">
        <v>173</v>
      </c>
      <c r="AG529" t="s">
        <v>173</v>
      </c>
      <c r="AH529" t="s">
        <v>173</v>
      </c>
      <c r="AI529" t="s">
        <v>173</v>
      </c>
      <c r="AJ529" t="s">
        <v>173</v>
      </c>
      <c r="AK529" t="s">
        <v>173</v>
      </c>
      <c r="AL529" t="s">
        <v>173</v>
      </c>
      <c r="AM529" t="s">
        <v>173</v>
      </c>
      <c r="AN529" t="s">
        <v>173</v>
      </c>
      <c r="AO529" t="s">
        <v>173</v>
      </c>
      <c r="AP529" t="s">
        <v>173</v>
      </c>
      <c r="AQ529" t="s">
        <v>173</v>
      </c>
      <c r="AR529" t="s">
        <v>173</v>
      </c>
      <c r="AS529" t="s">
        <v>173</v>
      </c>
      <c r="AT529" t="s">
        <v>173</v>
      </c>
      <c r="AU529" t="s">
        <v>173</v>
      </c>
      <c r="AV529" t="s">
        <v>173</v>
      </c>
      <c r="AW529" t="s">
        <v>173</v>
      </c>
      <c r="AX529" t="s">
        <v>173</v>
      </c>
      <c r="AY529" t="s">
        <v>173</v>
      </c>
      <c r="AZ529" t="s">
        <v>173</v>
      </c>
      <c r="BA529" t="s">
        <v>173</v>
      </c>
      <c r="BB529" t="s">
        <v>173</v>
      </c>
      <c r="BC529" t="s">
        <v>173</v>
      </c>
      <c r="BD529" t="s">
        <v>173</v>
      </c>
      <c r="BE529" t="s">
        <v>173</v>
      </c>
      <c r="BF529" t="s">
        <v>173</v>
      </c>
      <c r="BG529" t="s">
        <v>173</v>
      </c>
      <c r="BH529" t="s">
        <v>173</v>
      </c>
      <c r="BI529" t="s">
        <v>173</v>
      </c>
      <c r="BJ529" t="s">
        <v>173</v>
      </c>
      <c r="BK529" t="s">
        <v>173</v>
      </c>
      <c r="BL529" t="s">
        <v>173</v>
      </c>
      <c r="BM529" t="s">
        <v>173</v>
      </c>
      <c r="BN529" t="s">
        <v>173</v>
      </c>
      <c r="BO529" t="s">
        <v>173</v>
      </c>
      <c r="BP529" t="s">
        <v>173</v>
      </c>
      <c r="BQ529" t="s">
        <v>173</v>
      </c>
      <c r="BR529" t="s">
        <v>173</v>
      </c>
      <c r="BS529" t="s">
        <v>173</v>
      </c>
      <c r="BT529" t="s">
        <v>173</v>
      </c>
      <c r="BU529" t="s">
        <v>173</v>
      </c>
      <c r="BV529" t="s">
        <v>173</v>
      </c>
      <c r="BW529" t="s">
        <v>173</v>
      </c>
      <c r="BX529" t="s">
        <v>173</v>
      </c>
      <c r="BY529" t="s">
        <v>173</v>
      </c>
      <c r="BZ529" t="s">
        <v>173</v>
      </c>
      <c r="CA529" t="s">
        <v>173</v>
      </c>
      <c r="CB529" t="s">
        <v>173</v>
      </c>
      <c r="CC529" t="s">
        <v>173</v>
      </c>
      <c r="CD529" t="s">
        <v>173</v>
      </c>
      <c r="CE529" t="s">
        <v>173</v>
      </c>
      <c r="CF529" t="s">
        <v>173</v>
      </c>
      <c r="CG529" t="s">
        <v>173</v>
      </c>
      <c r="CH529" t="s">
        <v>173</v>
      </c>
      <c r="CI529" t="s">
        <v>173</v>
      </c>
      <c r="CJ529" t="s">
        <v>173</v>
      </c>
      <c r="CK529" t="s">
        <v>173</v>
      </c>
      <c r="CL529" t="s">
        <v>173</v>
      </c>
      <c r="CM529" t="s">
        <v>173</v>
      </c>
      <c r="CN529" t="s">
        <v>173</v>
      </c>
      <c r="CO529" t="s">
        <v>173</v>
      </c>
      <c r="CP529" t="s">
        <v>173</v>
      </c>
      <c r="CQ529" t="s">
        <v>173</v>
      </c>
    </row>
    <row r="530" spans="1:95" x14ac:dyDescent="0.45">
      <c r="A530" t="s">
        <v>497</v>
      </c>
      <c r="B530" s="48" t="s">
        <v>498</v>
      </c>
      <c r="C530" t="s">
        <v>774</v>
      </c>
      <c r="D530" s="48" t="s">
        <v>775</v>
      </c>
      <c r="E530" t="s">
        <v>173</v>
      </c>
      <c r="F530" t="s">
        <v>173</v>
      </c>
      <c r="G530" t="s">
        <v>173</v>
      </c>
      <c r="H530" t="s">
        <v>173</v>
      </c>
      <c r="I530" t="s">
        <v>173</v>
      </c>
      <c r="J530" t="s">
        <v>173</v>
      </c>
      <c r="K530" t="s">
        <v>173</v>
      </c>
      <c r="L530" t="s">
        <v>173</v>
      </c>
      <c r="M530" t="s">
        <v>173</v>
      </c>
      <c r="N530" t="s">
        <v>173</v>
      </c>
      <c r="O530" t="s">
        <v>173</v>
      </c>
      <c r="P530" t="s">
        <v>173</v>
      </c>
      <c r="Q530" t="s">
        <v>173</v>
      </c>
      <c r="R530" t="s">
        <v>173</v>
      </c>
      <c r="S530" t="s">
        <v>173</v>
      </c>
      <c r="T530" t="s">
        <v>173</v>
      </c>
      <c r="U530" t="s">
        <v>173</v>
      </c>
      <c r="V530" t="s">
        <v>173</v>
      </c>
      <c r="W530" t="s">
        <v>173</v>
      </c>
      <c r="X530" t="s">
        <v>173</v>
      </c>
      <c r="Y530" t="s">
        <v>173</v>
      </c>
      <c r="Z530" t="s">
        <v>173</v>
      </c>
      <c r="AA530" t="s">
        <v>173</v>
      </c>
      <c r="AB530" t="s">
        <v>173</v>
      </c>
      <c r="AC530" t="s">
        <v>173</v>
      </c>
      <c r="AD530" t="s">
        <v>173</v>
      </c>
      <c r="AE530" t="s">
        <v>173</v>
      </c>
      <c r="AF530" t="s">
        <v>173</v>
      </c>
      <c r="AG530" t="s">
        <v>173</v>
      </c>
      <c r="AH530" t="s">
        <v>173</v>
      </c>
      <c r="AI530" t="s">
        <v>173</v>
      </c>
      <c r="AJ530" t="s">
        <v>173</v>
      </c>
      <c r="AK530" t="s">
        <v>173</v>
      </c>
      <c r="AL530" t="s">
        <v>173</v>
      </c>
      <c r="AM530" t="s">
        <v>173</v>
      </c>
      <c r="AN530" t="s">
        <v>173</v>
      </c>
      <c r="AO530" t="s">
        <v>173</v>
      </c>
      <c r="AP530" t="s">
        <v>173</v>
      </c>
      <c r="AQ530" t="s">
        <v>173</v>
      </c>
      <c r="AR530" t="s">
        <v>173</v>
      </c>
      <c r="AS530" t="s">
        <v>173</v>
      </c>
      <c r="AT530" t="s">
        <v>173</v>
      </c>
      <c r="AU530" t="s">
        <v>173</v>
      </c>
      <c r="AV530" t="s">
        <v>173</v>
      </c>
      <c r="AW530" t="s">
        <v>173</v>
      </c>
      <c r="AX530" t="s">
        <v>173</v>
      </c>
      <c r="AY530" t="s">
        <v>173</v>
      </c>
      <c r="AZ530" t="s">
        <v>173</v>
      </c>
      <c r="BA530" t="s">
        <v>173</v>
      </c>
      <c r="BB530" t="s">
        <v>173</v>
      </c>
      <c r="BC530" t="s">
        <v>173</v>
      </c>
      <c r="BD530" t="s">
        <v>173</v>
      </c>
      <c r="BE530" t="s">
        <v>173</v>
      </c>
      <c r="BF530" t="s">
        <v>173</v>
      </c>
      <c r="BG530" t="s">
        <v>173</v>
      </c>
      <c r="BH530" t="s">
        <v>173</v>
      </c>
      <c r="BI530" t="s">
        <v>173</v>
      </c>
      <c r="BJ530" t="s">
        <v>173</v>
      </c>
      <c r="BK530" t="s">
        <v>173</v>
      </c>
      <c r="BL530" t="s">
        <v>173</v>
      </c>
      <c r="BM530" t="s">
        <v>173</v>
      </c>
      <c r="BN530" t="s">
        <v>173</v>
      </c>
      <c r="BO530" t="s">
        <v>173</v>
      </c>
      <c r="BP530" t="s">
        <v>173</v>
      </c>
      <c r="BQ530" t="s">
        <v>173</v>
      </c>
      <c r="BR530" t="s">
        <v>173</v>
      </c>
      <c r="BS530" t="s">
        <v>173</v>
      </c>
      <c r="BT530" t="s">
        <v>173</v>
      </c>
      <c r="BU530" t="s">
        <v>173</v>
      </c>
      <c r="BV530" t="s">
        <v>173</v>
      </c>
      <c r="BW530" t="s">
        <v>173</v>
      </c>
      <c r="BX530" t="s">
        <v>173</v>
      </c>
      <c r="BY530" t="s">
        <v>173</v>
      </c>
      <c r="BZ530" t="s">
        <v>173</v>
      </c>
      <c r="CA530" t="s">
        <v>173</v>
      </c>
      <c r="CB530" t="s">
        <v>173</v>
      </c>
      <c r="CC530" t="s">
        <v>173</v>
      </c>
      <c r="CD530" t="s">
        <v>173</v>
      </c>
      <c r="CE530" t="s">
        <v>173</v>
      </c>
      <c r="CF530" t="s">
        <v>173</v>
      </c>
      <c r="CG530" t="s">
        <v>173</v>
      </c>
      <c r="CH530" t="s">
        <v>173</v>
      </c>
      <c r="CI530" t="s">
        <v>173</v>
      </c>
      <c r="CJ530" t="s">
        <v>173</v>
      </c>
      <c r="CK530" t="s">
        <v>173</v>
      </c>
      <c r="CL530" t="s">
        <v>173</v>
      </c>
      <c r="CM530" t="s">
        <v>173</v>
      </c>
      <c r="CN530" t="s">
        <v>173</v>
      </c>
      <c r="CO530" t="s">
        <v>173</v>
      </c>
      <c r="CP530" t="s">
        <v>173</v>
      </c>
      <c r="CQ530" t="s">
        <v>173</v>
      </c>
    </row>
    <row r="531" spans="1:95" x14ac:dyDescent="0.45">
      <c r="A531" t="s">
        <v>497</v>
      </c>
      <c r="B531" s="48" t="s">
        <v>498</v>
      </c>
      <c r="C531" t="s">
        <v>768</v>
      </c>
      <c r="D531" s="48" t="s">
        <v>769</v>
      </c>
      <c r="E531" t="s">
        <v>173</v>
      </c>
      <c r="F531" t="s">
        <v>173</v>
      </c>
      <c r="G531" t="s">
        <v>173</v>
      </c>
      <c r="H531" t="s">
        <v>173</v>
      </c>
      <c r="I531" t="s">
        <v>173</v>
      </c>
      <c r="J531" t="s">
        <v>173</v>
      </c>
      <c r="K531" t="s">
        <v>173</v>
      </c>
      <c r="L531" t="s">
        <v>173</v>
      </c>
      <c r="M531" t="s">
        <v>173</v>
      </c>
      <c r="N531" t="s">
        <v>173</v>
      </c>
      <c r="O531" t="s">
        <v>173</v>
      </c>
      <c r="P531" t="s">
        <v>173</v>
      </c>
      <c r="Q531" t="s">
        <v>173</v>
      </c>
      <c r="R531" t="s">
        <v>173</v>
      </c>
      <c r="S531" t="s">
        <v>173</v>
      </c>
      <c r="T531" t="s">
        <v>173</v>
      </c>
      <c r="U531" t="s">
        <v>173</v>
      </c>
      <c r="V531" t="s">
        <v>173</v>
      </c>
      <c r="W531" t="s">
        <v>173</v>
      </c>
      <c r="X531" t="s">
        <v>173</v>
      </c>
      <c r="Y531" t="s">
        <v>173</v>
      </c>
      <c r="Z531" t="s">
        <v>173</v>
      </c>
      <c r="AA531" t="s">
        <v>173</v>
      </c>
      <c r="AB531" t="s">
        <v>173</v>
      </c>
      <c r="AC531" t="s">
        <v>173</v>
      </c>
      <c r="AD531" t="s">
        <v>173</v>
      </c>
      <c r="AE531" t="s">
        <v>173</v>
      </c>
      <c r="AF531" t="s">
        <v>173</v>
      </c>
      <c r="AG531" t="s">
        <v>173</v>
      </c>
      <c r="AH531" t="s">
        <v>173</v>
      </c>
      <c r="AI531" t="s">
        <v>173</v>
      </c>
      <c r="AJ531" t="s">
        <v>173</v>
      </c>
      <c r="AK531" t="s">
        <v>173</v>
      </c>
      <c r="AL531" t="s">
        <v>173</v>
      </c>
      <c r="AM531" t="s">
        <v>173</v>
      </c>
      <c r="AN531" t="s">
        <v>173</v>
      </c>
      <c r="AO531" t="s">
        <v>173</v>
      </c>
      <c r="AP531" t="s">
        <v>173</v>
      </c>
      <c r="AQ531" t="s">
        <v>173</v>
      </c>
      <c r="AR531" t="s">
        <v>173</v>
      </c>
      <c r="AS531" t="s">
        <v>173</v>
      </c>
      <c r="AT531" t="s">
        <v>173</v>
      </c>
      <c r="AU531" t="s">
        <v>173</v>
      </c>
      <c r="AV531" t="s">
        <v>173</v>
      </c>
      <c r="AW531" t="s">
        <v>173</v>
      </c>
      <c r="AX531" t="s">
        <v>173</v>
      </c>
      <c r="AY531" t="s">
        <v>173</v>
      </c>
      <c r="AZ531" t="s">
        <v>173</v>
      </c>
      <c r="BA531" t="s">
        <v>173</v>
      </c>
      <c r="BB531" t="s">
        <v>173</v>
      </c>
      <c r="BC531" t="s">
        <v>173</v>
      </c>
      <c r="BD531" t="s">
        <v>173</v>
      </c>
      <c r="BE531" t="s">
        <v>173</v>
      </c>
      <c r="BF531" t="s">
        <v>173</v>
      </c>
      <c r="BG531" t="s">
        <v>173</v>
      </c>
      <c r="BH531" t="s">
        <v>173</v>
      </c>
      <c r="BI531" t="s">
        <v>173</v>
      </c>
      <c r="BJ531" t="s">
        <v>173</v>
      </c>
      <c r="BK531" t="s">
        <v>173</v>
      </c>
      <c r="BL531" t="s">
        <v>173</v>
      </c>
      <c r="BM531" t="s">
        <v>173</v>
      </c>
      <c r="BN531" t="s">
        <v>173</v>
      </c>
      <c r="BO531" t="s">
        <v>173</v>
      </c>
      <c r="BP531" t="s">
        <v>173</v>
      </c>
      <c r="BQ531" t="s">
        <v>173</v>
      </c>
      <c r="BR531" t="s">
        <v>173</v>
      </c>
      <c r="BS531" t="s">
        <v>173</v>
      </c>
      <c r="BT531" t="s">
        <v>173</v>
      </c>
      <c r="BU531" t="s">
        <v>173</v>
      </c>
      <c r="BV531" t="s">
        <v>173</v>
      </c>
      <c r="BW531" t="s">
        <v>173</v>
      </c>
      <c r="BX531" t="s">
        <v>173</v>
      </c>
      <c r="BY531" t="s">
        <v>173</v>
      </c>
      <c r="BZ531" t="s">
        <v>173</v>
      </c>
      <c r="CA531" t="s">
        <v>173</v>
      </c>
      <c r="CB531" t="s">
        <v>173</v>
      </c>
      <c r="CC531" t="s">
        <v>173</v>
      </c>
      <c r="CD531" t="s">
        <v>173</v>
      </c>
      <c r="CE531" t="s">
        <v>173</v>
      </c>
      <c r="CF531" t="s">
        <v>173</v>
      </c>
      <c r="CG531" t="s">
        <v>173</v>
      </c>
      <c r="CH531" t="s">
        <v>173</v>
      </c>
      <c r="CI531" t="s">
        <v>173</v>
      </c>
      <c r="CJ531" t="s">
        <v>173</v>
      </c>
      <c r="CK531" t="s">
        <v>173</v>
      </c>
      <c r="CL531" t="s">
        <v>173</v>
      </c>
      <c r="CM531" t="s">
        <v>173</v>
      </c>
      <c r="CN531" t="s">
        <v>173</v>
      </c>
      <c r="CO531" t="s">
        <v>173</v>
      </c>
      <c r="CP531" t="s">
        <v>173</v>
      </c>
      <c r="CQ531" t="s">
        <v>173</v>
      </c>
    </row>
    <row r="532" spans="1:95" x14ac:dyDescent="0.45">
      <c r="A532" t="s">
        <v>518</v>
      </c>
      <c r="B532" s="48" t="s">
        <v>519</v>
      </c>
      <c r="C532" t="s">
        <v>770</v>
      </c>
      <c r="D532" s="48" t="s">
        <v>771</v>
      </c>
      <c r="E532">
        <v>34588</v>
      </c>
      <c r="F532">
        <v>34368</v>
      </c>
      <c r="G532">
        <v>34110</v>
      </c>
      <c r="H532">
        <v>33824</v>
      </c>
      <c r="I532">
        <v>33533</v>
      </c>
      <c r="J532">
        <v>33227</v>
      </c>
      <c r="K532">
        <v>32905</v>
      </c>
      <c r="L532">
        <v>32553</v>
      </c>
      <c r="M532">
        <v>32123</v>
      </c>
      <c r="N532">
        <v>31557</v>
      </c>
      <c r="O532">
        <v>30870</v>
      </c>
      <c r="P532">
        <v>30360</v>
      </c>
      <c r="Q532">
        <v>30053</v>
      </c>
      <c r="R532">
        <v>29760</v>
      </c>
      <c r="S532">
        <v>29419</v>
      </c>
      <c r="T532">
        <v>29059</v>
      </c>
      <c r="U532">
        <v>28616</v>
      </c>
      <c r="V532">
        <v>28111</v>
      </c>
      <c r="W532">
        <v>27620</v>
      </c>
      <c r="X532">
        <v>27190</v>
      </c>
      <c r="Y532">
        <v>26783</v>
      </c>
      <c r="Z532">
        <v>26461</v>
      </c>
      <c r="AA532">
        <v>26192</v>
      </c>
      <c r="AB532">
        <v>25921</v>
      </c>
      <c r="AC532">
        <v>25582</v>
      </c>
      <c r="AD532">
        <v>25179</v>
      </c>
      <c r="AE532">
        <v>24765</v>
      </c>
      <c r="AF532">
        <v>24446</v>
      </c>
      <c r="AG532">
        <v>24240</v>
      </c>
      <c r="AH532">
        <v>23960</v>
      </c>
      <c r="AI532">
        <v>23571</v>
      </c>
      <c r="AJ532">
        <v>23377</v>
      </c>
      <c r="AK532">
        <v>23203</v>
      </c>
      <c r="AL532">
        <v>22978</v>
      </c>
      <c r="AM532">
        <v>22718</v>
      </c>
      <c r="AN532">
        <v>22387</v>
      </c>
      <c r="AO532">
        <v>22059</v>
      </c>
      <c r="AP532">
        <v>21799</v>
      </c>
      <c r="AQ532">
        <v>21592</v>
      </c>
      <c r="AR532">
        <v>21450</v>
      </c>
      <c r="AS532">
        <v>21369</v>
      </c>
      <c r="AT532">
        <v>21281</v>
      </c>
      <c r="AU532">
        <v>21098</v>
      </c>
      <c r="AV532">
        <v>20877</v>
      </c>
      <c r="AW532">
        <v>20696</v>
      </c>
      <c r="AX532">
        <v>20662</v>
      </c>
      <c r="AY532">
        <v>20782</v>
      </c>
      <c r="AZ532">
        <v>20943</v>
      </c>
      <c r="BA532">
        <v>20965</v>
      </c>
      <c r="BB532">
        <v>20667</v>
      </c>
      <c r="BC532">
        <v>20437</v>
      </c>
      <c r="BD532">
        <v>20458</v>
      </c>
      <c r="BE532">
        <v>20526</v>
      </c>
      <c r="BF532">
        <v>20614</v>
      </c>
      <c r="BG532">
        <v>20733</v>
      </c>
      <c r="BH532">
        <v>20841</v>
      </c>
      <c r="BI532">
        <v>21015</v>
      </c>
      <c r="BJ532">
        <v>21384</v>
      </c>
      <c r="BK532">
        <v>21823</v>
      </c>
      <c r="BL532">
        <v>22157</v>
      </c>
      <c r="BM532">
        <v>22362</v>
      </c>
      <c r="BN532">
        <v>22560</v>
      </c>
      <c r="BO532">
        <v>22951</v>
      </c>
      <c r="BP532">
        <v>23436</v>
      </c>
      <c r="BQ532">
        <v>23896</v>
      </c>
      <c r="BR532">
        <v>23938</v>
      </c>
      <c r="BS532">
        <v>23923</v>
      </c>
      <c r="BT532">
        <v>23876</v>
      </c>
      <c r="BU532">
        <v>23799</v>
      </c>
      <c r="BV532">
        <v>23689</v>
      </c>
      <c r="BW532">
        <v>23556</v>
      </c>
      <c r="BX532">
        <v>23402</v>
      </c>
      <c r="BY532">
        <v>23226</v>
      </c>
      <c r="BZ532">
        <v>23031</v>
      </c>
      <c r="CA532">
        <v>22819</v>
      </c>
      <c r="CB532">
        <v>22595</v>
      </c>
      <c r="CC532">
        <v>22363</v>
      </c>
      <c r="CD532">
        <v>22112</v>
      </c>
      <c r="CE532">
        <v>21854</v>
      </c>
      <c r="CF532">
        <v>21581</v>
      </c>
      <c r="CG532">
        <v>21300</v>
      </c>
      <c r="CH532">
        <v>21007</v>
      </c>
      <c r="CI532">
        <v>20716</v>
      </c>
      <c r="CJ532">
        <v>20429</v>
      </c>
      <c r="CK532">
        <v>20135</v>
      </c>
      <c r="CL532">
        <v>19837</v>
      </c>
      <c r="CM532">
        <v>19541</v>
      </c>
      <c r="CN532">
        <v>19246</v>
      </c>
      <c r="CO532">
        <v>18955</v>
      </c>
      <c r="CP532">
        <v>18667</v>
      </c>
      <c r="CQ532">
        <v>18380</v>
      </c>
    </row>
    <row r="533" spans="1:95" x14ac:dyDescent="0.45">
      <c r="A533" t="s">
        <v>518</v>
      </c>
      <c r="B533" s="48" t="s">
        <v>519</v>
      </c>
      <c r="C533" t="s">
        <v>772</v>
      </c>
      <c r="D533" s="48" t="s">
        <v>773</v>
      </c>
      <c r="E533">
        <v>140986</v>
      </c>
      <c r="F533">
        <v>144661</v>
      </c>
      <c r="G533">
        <v>148268</v>
      </c>
      <c r="H533">
        <v>151829</v>
      </c>
      <c r="I533">
        <v>155450</v>
      </c>
      <c r="J533">
        <v>159059</v>
      </c>
      <c r="K533">
        <v>162665</v>
      </c>
      <c r="L533">
        <v>166198</v>
      </c>
      <c r="M533">
        <v>169365</v>
      </c>
      <c r="N533">
        <v>171812</v>
      </c>
      <c r="O533">
        <v>173568</v>
      </c>
      <c r="P533">
        <v>175738</v>
      </c>
      <c r="Q533">
        <v>179084</v>
      </c>
      <c r="R533">
        <v>182557</v>
      </c>
      <c r="S533">
        <v>185790</v>
      </c>
      <c r="T533">
        <v>188920</v>
      </c>
      <c r="U533">
        <v>191538</v>
      </c>
      <c r="V533">
        <v>193688</v>
      </c>
      <c r="W533">
        <v>195917</v>
      </c>
      <c r="X533">
        <v>198545</v>
      </c>
      <c r="Y533">
        <v>201355</v>
      </c>
      <c r="Z533">
        <v>204294</v>
      </c>
      <c r="AA533">
        <v>207668</v>
      </c>
      <c r="AB533">
        <v>211056</v>
      </c>
      <c r="AC533">
        <v>213929</v>
      </c>
      <c r="AD533">
        <v>216226</v>
      </c>
      <c r="AE533">
        <v>218415</v>
      </c>
      <c r="AF533">
        <v>221413</v>
      </c>
      <c r="AG533">
        <v>225500</v>
      </c>
      <c r="AH533">
        <v>228892</v>
      </c>
      <c r="AI533">
        <v>231255</v>
      </c>
      <c r="AJ533">
        <v>234420</v>
      </c>
      <c r="AK533">
        <v>237854</v>
      </c>
      <c r="AL533">
        <v>240747</v>
      </c>
      <c r="AM533">
        <v>243303</v>
      </c>
      <c r="AN533">
        <v>245081</v>
      </c>
      <c r="AO533">
        <v>246857</v>
      </c>
      <c r="AP533">
        <v>249329</v>
      </c>
      <c r="AQ533">
        <v>252455</v>
      </c>
      <c r="AR533">
        <v>255931</v>
      </c>
      <c r="AS533">
        <v>259836</v>
      </c>
      <c r="AT533">
        <v>263687</v>
      </c>
      <c r="AU533">
        <v>266425</v>
      </c>
      <c r="AV533">
        <v>268644</v>
      </c>
      <c r="AW533">
        <v>271378</v>
      </c>
      <c r="AX533">
        <v>276072</v>
      </c>
      <c r="AY533">
        <v>283000</v>
      </c>
      <c r="AZ533">
        <v>290623</v>
      </c>
      <c r="BA533">
        <v>296449</v>
      </c>
      <c r="BB533">
        <v>297832</v>
      </c>
      <c r="BC533">
        <v>297604</v>
      </c>
      <c r="BD533">
        <v>298556</v>
      </c>
      <c r="BE533">
        <v>300190</v>
      </c>
      <c r="BF533">
        <v>303150</v>
      </c>
      <c r="BG533">
        <v>306653</v>
      </c>
      <c r="BH533">
        <v>309974</v>
      </c>
      <c r="BI533">
        <v>314424</v>
      </c>
      <c r="BJ533">
        <v>322016</v>
      </c>
      <c r="BK533">
        <v>330898</v>
      </c>
      <c r="BL533">
        <v>338406</v>
      </c>
      <c r="BM533">
        <v>344101</v>
      </c>
      <c r="BN533">
        <v>349960</v>
      </c>
      <c r="BO533">
        <v>359052</v>
      </c>
      <c r="BP533">
        <v>369913</v>
      </c>
      <c r="BQ533">
        <v>380714</v>
      </c>
      <c r="BR533">
        <v>385049</v>
      </c>
      <c r="BS533">
        <v>388693</v>
      </c>
      <c r="BT533">
        <v>392009</v>
      </c>
      <c r="BU533">
        <v>395053</v>
      </c>
      <c r="BV533">
        <v>397677</v>
      </c>
      <c r="BW533">
        <v>400122</v>
      </c>
      <c r="BX533">
        <v>402314</v>
      </c>
      <c r="BY533">
        <v>404266</v>
      </c>
      <c r="BZ533">
        <v>406085</v>
      </c>
      <c r="CA533">
        <v>407727</v>
      </c>
      <c r="CB533">
        <v>409357</v>
      </c>
      <c r="CC533">
        <v>410857</v>
      </c>
      <c r="CD533">
        <v>412220</v>
      </c>
      <c r="CE533">
        <v>413491</v>
      </c>
      <c r="CF533">
        <v>414670</v>
      </c>
      <c r="CG533">
        <v>415719</v>
      </c>
      <c r="CH533">
        <v>416640</v>
      </c>
      <c r="CI533">
        <v>417536</v>
      </c>
      <c r="CJ533">
        <v>418426</v>
      </c>
      <c r="CK533">
        <v>419120</v>
      </c>
      <c r="CL533">
        <v>419607</v>
      </c>
      <c r="CM533">
        <v>420082</v>
      </c>
      <c r="CN533">
        <v>420463</v>
      </c>
      <c r="CO533">
        <v>420827</v>
      </c>
      <c r="CP533">
        <v>421170</v>
      </c>
      <c r="CQ533">
        <v>421440</v>
      </c>
    </row>
    <row r="534" spans="1:95" x14ac:dyDescent="0.45">
      <c r="A534" t="s">
        <v>518</v>
      </c>
      <c r="B534" s="48" t="s">
        <v>519</v>
      </c>
      <c r="C534" t="s">
        <v>776</v>
      </c>
      <c r="D534" s="48" t="s">
        <v>777</v>
      </c>
      <c r="E534">
        <v>88684</v>
      </c>
      <c r="F534">
        <v>90475</v>
      </c>
      <c r="G534">
        <v>92187</v>
      </c>
      <c r="H534">
        <v>93864</v>
      </c>
      <c r="I534">
        <v>95529</v>
      </c>
      <c r="J534">
        <v>97181</v>
      </c>
      <c r="K534">
        <v>98858</v>
      </c>
      <c r="L534">
        <v>100503</v>
      </c>
      <c r="M534">
        <v>101918</v>
      </c>
      <c r="N534">
        <v>102848</v>
      </c>
      <c r="O534">
        <v>103366</v>
      </c>
      <c r="P534">
        <v>104176</v>
      </c>
      <c r="Q534">
        <v>105683</v>
      </c>
      <c r="R534">
        <v>107288</v>
      </c>
      <c r="S534">
        <v>108764</v>
      </c>
      <c r="T534">
        <v>110135</v>
      </c>
      <c r="U534">
        <v>111179</v>
      </c>
      <c r="V534">
        <v>111950</v>
      </c>
      <c r="W534">
        <v>112767</v>
      </c>
      <c r="X534">
        <v>113844</v>
      </c>
      <c r="Y534">
        <v>115012</v>
      </c>
      <c r="Z534">
        <v>116295</v>
      </c>
      <c r="AA534">
        <v>117847</v>
      </c>
      <c r="AB534">
        <v>119327</v>
      </c>
      <c r="AC534">
        <v>120501</v>
      </c>
      <c r="AD534">
        <v>121376</v>
      </c>
      <c r="AE534">
        <v>122183</v>
      </c>
      <c r="AF534">
        <v>123501</v>
      </c>
      <c r="AG534">
        <v>125457</v>
      </c>
      <c r="AH534">
        <v>126996</v>
      </c>
      <c r="AI534">
        <v>127926</v>
      </c>
      <c r="AJ534">
        <v>129331</v>
      </c>
      <c r="AK534">
        <v>130915</v>
      </c>
      <c r="AL534">
        <v>132265</v>
      </c>
      <c r="AM534">
        <v>133409</v>
      </c>
      <c r="AN534">
        <v>134090</v>
      </c>
      <c r="AO534">
        <v>134760</v>
      </c>
      <c r="AP534">
        <v>135824</v>
      </c>
      <c r="AQ534">
        <v>137253</v>
      </c>
      <c r="AR534">
        <v>138866</v>
      </c>
      <c r="AS534">
        <v>140756</v>
      </c>
      <c r="AT534">
        <v>142648</v>
      </c>
      <c r="AU534">
        <v>143854</v>
      </c>
      <c r="AV534">
        <v>144831</v>
      </c>
      <c r="AW534">
        <v>146273</v>
      </c>
      <c r="AX534">
        <v>149171</v>
      </c>
      <c r="AY534">
        <v>153871</v>
      </c>
      <c r="AZ534">
        <v>158719</v>
      </c>
      <c r="BA534">
        <v>161466</v>
      </c>
      <c r="BB534">
        <v>160984</v>
      </c>
      <c r="BC534">
        <v>159954</v>
      </c>
      <c r="BD534">
        <v>160164</v>
      </c>
      <c r="BE534">
        <v>160876</v>
      </c>
      <c r="BF534">
        <v>162352</v>
      </c>
      <c r="BG534">
        <v>164227</v>
      </c>
      <c r="BH534">
        <v>166203</v>
      </c>
      <c r="BI534">
        <v>169122</v>
      </c>
      <c r="BJ534">
        <v>174287</v>
      </c>
      <c r="BK534">
        <v>180191</v>
      </c>
      <c r="BL534">
        <v>184861</v>
      </c>
      <c r="BM534">
        <v>187964</v>
      </c>
      <c r="BN534">
        <v>190908</v>
      </c>
      <c r="BO534">
        <v>195691</v>
      </c>
      <c r="BP534">
        <v>201394</v>
      </c>
      <c r="BQ534">
        <v>207180</v>
      </c>
      <c r="BR534">
        <v>209559</v>
      </c>
      <c r="BS534">
        <v>211558</v>
      </c>
      <c r="BT534">
        <v>213376</v>
      </c>
      <c r="BU534">
        <v>215042</v>
      </c>
      <c r="BV534">
        <v>216476</v>
      </c>
      <c r="BW534">
        <v>217810</v>
      </c>
      <c r="BX534">
        <v>219002</v>
      </c>
      <c r="BY534">
        <v>220060</v>
      </c>
      <c r="BZ534">
        <v>221043</v>
      </c>
      <c r="CA534">
        <v>221928</v>
      </c>
      <c r="CB534">
        <v>222798</v>
      </c>
      <c r="CC534">
        <v>223597</v>
      </c>
      <c r="CD534">
        <v>224318</v>
      </c>
      <c r="CE534">
        <v>224985</v>
      </c>
      <c r="CF534">
        <v>225599</v>
      </c>
      <c r="CG534">
        <v>226143</v>
      </c>
      <c r="CH534">
        <v>226616</v>
      </c>
      <c r="CI534">
        <v>227076</v>
      </c>
      <c r="CJ534">
        <v>227535</v>
      </c>
      <c r="CK534">
        <v>227890</v>
      </c>
      <c r="CL534">
        <v>228137</v>
      </c>
      <c r="CM534">
        <v>228382</v>
      </c>
      <c r="CN534">
        <v>228578</v>
      </c>
      <c r="CO534">
        <v>228769</v>
      </c>
      <c r="CP534">
        <v>228953</v>
      </c>
      <c r="CQ534">
        <v>229103</v>
      </c>
    </row>
    <row r="535" spans="1:95" x14ac:dyDescent="0.45">
      <c r="A535" t="s">
        <v>518</v>
      </c>
      <c r="B535" s="48" t="s">
        <v>519</v>
      </c>
      <c r="C535" t="s">
        <v>774</v>
      </c>
      <c r="D535" s="48" t="s">
        <v>775</v>
      </c>
      <c r="E535">
        <v>86890</v>
      </c>
      <c r="F535">
        <v>88554</v>
      </c>
      <c r="G535">
        <v>90191</v>
      </c>
      <c r="H535">
        <v>91789</v>
      </c>
      <c r="I535">
        <v>93454</v>
      </c>
      <c r="J535">
        <v>95105</v>
      </c>
      <c r="K535">
        <v>96712</v>
      </c>
      <c r="L535">
        <v>98248</v>
      </c>
      <c r="M535">
        <v>99570</v>
      </c>
      <c r="N535">
        <v>100521</v>
      </c>
      <c r="O535">
        <v>101072</v>
      </c>
      <c r="P535">
        <v>101922</v>
      </c>
      <c r="Q535">
        <v>103454</v>
      </c>
      <c r="R535">
        <v>105029</v>
      </c>
      <c r="S535">
        <v>106445</v>
      </c>
      <c r="T535">
        <v>107844</v>
      </c>
      <c r="U535">
        <v>108975</v>
      </c>
      <c r="V535">
        <v>109849</v>
      </c>
      <c r="W535">
        <v>110770</v>
      </c>
      <c r="X535">
        <v>111891</v>
      </c>
      <c r="Y535">
        <v>113126</v>
      </c>
      <c r="Z535">
        <v>114460</v>
      </c>
      <c r="AA535">
        <v>116013</v>
      </c>
      <c r="AB535">
        <v>117650</v>
      </c>
      <c r="AC535">
        <v>119010</v>
      </c>
      <c r="AD535">
        <v>120029</v>
      </c>
      <c r="AE535">
        <v>120997</v>
      </c>
      <c r="AF535">
        <v>122358</v>
      </c>
      <c r="AG535">
        <v>124283</v>
      </c>
      <c r="AH535">
        <v>125856</v>
      </c>
      <c r="AI535">
        <v>126900</v>
      </c>
      <c r="AJ535">
        <v>128466</v>
      </c>
      <c r="AK535">
        <v>130142</v>
      </c>
      <c r="AL535">
        <v>131460</v>
      </c>
      <c r="AM535">
        <v>132612</v>
      </c>
      <c r="AN535">
        <v>133378</v>
      </c>
      <c r="AO535">
        <v>134156</v>
      </c>
      <c r="AP535">
        <v>135304</v>
      </c>
      <c r="AQ535">
        <v>136794</v>
      </c>
      <c r="AR535">
        <v>138515</v>
      </c>
      <c r="AS535">
        <v>140449</v>
      </c>
      <c r="AT535">
        <v>142320</v>
      </c>
      <c r="AU535">
        <v>143669</v>
      </c>
      <c r="AV535">
        <v>144690</v>
      </c>
      <c r="AW535">
        <v>145801</v>
      </c>
      <c r="AX535">
        <v>147563</v>
      </c>
      <c r="AY535">
        <v>149911</v>
      </c>
      <c r="AZ535">
        <v>152847</v>
      </c>
      <c r="BA535">
        <v>155948</v>
      </c>
      <c r="BB535">
        <v>157515</v>
      </c>
      <c r="BC535">
        <v>158087</v>
      </c>
      <c r="BD535">
        <v>158850</v>
      </c>
      <c r="BE535">
        <v>159840</v>
      </c>
      <c r="BF535">
        <v>161412</v>
      </c>
      <c r="BG535">
        <v>163159</v>
      </c>
      <c r="BH535">
        <v>164612</v>
      </c>
      <c r="BI535">
        <v>166317</v>
      </c>
      <c r="BJ535">
        <v>169113</v>
      </c>
      <c r="BK535">
        <v>172530</v>
      </c>
      <c r="BL535">
        <v>175702</v>
      </c>
      <c r="BM535">
        <v>178499</v>
      </c>
      <c r="BN535">
        <v>181612</v>
      </c>
      <c r="BO535">
        <v>186312</v>
      </c>
      <c r="BP535">
        <v>191955</v>
      </c>
      <c r="BQ535">
        <v>197430</v>
      </c>
      <c r="BR535">
        <v>199428</v>
      </c>
      <c r="BS535">
        <v>201058</v>
      </c>
      <c r="BT535">
        <v>202509</v>
      </c>
      <c r="BU535">
        <v>203810</v>
      </c>
      <c r="BV535">
        <v>204890</v>
      </c>
      <c r="BW535">
        <v>205868</v>
      </c>
      <c r="BX535">
        <v>206714</v>
      </c>
      <c r="BY535">
        <v>207432</v>
      </c>
      <c r="BZ535">
        <v>208073</v>
      </c>
      <c r="CA535">
        <v>208618</v>
      </c>
      <c r="CB535">
        <v>209154</v>
      </c>
      <c r="CC535">
        <v>209623</v>
      </c>
      <c r="CD535">
        <v>210014</v>
      </c>
      <c r="CE535">
        <v>210360</v>
      </c>
      <c r="CF535">
        <v>210652</v>
      </c>
      <c r="CG535">
        <v>210876</v>
      </c>
      <c r="CH535">
        <v>211031</v>
      </c>
      <c r="CI535">
        <v>211176</v>
      </c>
      <c r="CJ535">
        <v>211320</v>
      </c>
      <c r="CK535">
        <v>211365</v>
      </c>
      <c r="CL535">
        <v>211307</v>
      </c>
      <c r="CM535">
        <v>211241</v>
      </c>
      <c r="CN535">
        <v>211131</v>
      </c>
      <c r="CO535">
        <v>211013</v>
      </c>
      <c r="CP535">
        <v>210884</v>
      </c>
      <c r="CQ535">
        <v>210717</v>
      </c>
    </row>
    <row r="536" spans="1:95" x14ac:dyDescent="0.45">
      <c r="A536" t="s">
        <v>518</v>
      </c>
      <c r="B536" s="48" t="s">
        <v>519</v>
      </c>
      <c r="C536" t="s">
        <v>768</v>
      </c>
      <c r="D536" s="48" t="s">
        <v>769</v>
      </c>
      <c r="E536">
        <v>175574</v>
      </c>
      <c r="F536">
        <v>179029</v>
      </c>
      <c r="G536">
        <v>182378</v>
      </c>
      <c r="H536">
        <v>185653</v>
      </c>
      <c r="I536">
        <v>188983</v>
      </c>
      <c r="J536">
        <v>192286</v>
      </c>
      <c r="K536">
        <v>195570</v>
      </c>
      <c r="L536">
        <v>198751</v>
      </c>
      <c r="M536">
        <v>201488</v>
      </c>
      <c r="N536">
        <v>203369</v>
      </c>
      <c r="O536">
        <v>204438</v>
      </c>
      <c r="P536">
        <v>206098</v>
      </c>
      <c r="Q536">
        <v>209137</v>
      </c>
      <c r="R536">
        <v>212317</v>
      </c>
      <c r="S536">
        <v>215209</v>
      </c>
      <c r="T536">
        <v>217979</v>
      </c>
      <c r="U536">
        <v>220154</v>
      </c>
      <c r="V536">
        <v>221799</v>
      </c>
      <c r="W536">
        <v>223537</v>
      </c>
      <c r="X536">
        <v>225735</v>
      </c>
      <c r="Y536">
        <v>228138</v>
      </c>
      <c r="Z536">
        <v>230755</v>
      </c>
      <c r="AA536">
        <v>233860</v>
      </c>
      <c r="AB536">
        <v>236977</v>
      </c>
      <c r="AC536">
        <v>239511</v>
      </c>
      <c r="AD536">
        <v>241405</v>
      </c>
      <c r="AE536">
        <v>243180</v>
      </c>
      <c r="AF536">
        <v>245859</v>
      </c>
      <c r="AG536">
        <v>249740</v>
      </c>
      <c r="AH536">
        <v>252852</v>
      </c>
      <c r="AI536">
        <v>254826</v>
      </c>
      <c r="AJ536">
        <v>257797</v>
      </c>
      <c r="AK536">
        <v>261057</v>
      </c>
      <c r="AL536">
        <v>263725</v>
      </c>
      <c r="AM536">
        <v>266021</v>
      </c>
      <c r="AN536">
        <v>267468</v>
      </c>
      <c r="AO536">
        <v>268916</v>
      </c>
      <c r="AP536">
        <v>271128</v>
      </c>
      <c r="AQ536">
        <v>274047</v>
      </c>
      <c r="AR536">
        <v>277381</v>
      </c>
      <c r="AS536">
        <v>281205</v>
      </c>
      <c r="AT536">
        <v>284968</v>
      </c>
      <c r="AU536">
        <v>287523</v>
      </c>
      <c r="AV536">
        <v>289521</v>
      </c>
      <c r="AW536">
        <v>292074</v>
      </c>
      <c r="AX536">
        <v>296734</v>
      </c>
      <c r="AY536">
        <v>303782</v>
      </c>
      <c r="AZ536">
        <v>311566</v>
      </c>
      <c r="BA536">
        <v>317414</v>
      </c>
      <c r="BB536">
        <v>318499</v>
      </c>
      <c r="BC536">
        <v>318041</v>
      </c>
      <c r="BD536">
        <v>319014</v>
      </c>
      <c r="BE536">
        <v>320716</v>
      </c>
      <c r="BF536">
        <v>323764</v>
      </c>
      <c r="BG536">
        <v>327386</v>
      </c>
      <c r="BH536">
        <v>330815</v>
      </c>
      <c r="BI536">
        <v>335439</v>
      </c>
      <c r="BJ536">
        <v>343400</v>
      </c>
      <c r="BK536">
        <v>352721</v>
      </c>
      <c r="BL536">
        <v>360563</v>
      </c>
      <c r="BM536">
        <v>366463</v>
      </c>
      <c r="BN536">
        <v>372520</v>
      </c>
      <c r="BO536">
        <v>382003</v>
      </c>
      <c r="BP536">
        <v>393349</v>
      </c>
      <c r="BQ536">
        <v>404610</v>
      </c>
      <c r="BR536">
        <v>408987</v>
      </c>
      <c r="BS536">
        <v>412616</v>
      </c>
      <c r="BT536">
        <v>415885</v>
      </c>
      <c r="BU536">
        <v>418852</v>
      </c>
      <c r="BV536">
        <v>421366</v>
      </c>
      <c r="BW536">
        <v>423678</v>
      </c>
      <c r="BX536">
        <v>425716</v>
      </c>
      <c r="BY536">
        <v>427492</v>
      </c>
      <c r="BZ536">
        <v>429116</v>
      </c>
      <c r="CA536">
        <v>430546</v>
      </c>
      <c r="CB536">
        <v>431952</v>
      </c>
      <c r="CC536">
        <v>433220</v>
      </c>
      <c r="CD536">
        <v>434332</v>
      </c>
      <c r="CE536">
        <v>435345</v>
      </c>
      <c r="CF536">
        <v>436251</v>
      </c>
      <c r="CG536">
        <v>437019</v>
      </c>
      <c r="CH536">
        <v>437647</v>
      </c>
      <c r="CI536">
        <v>438252</v>
      </c>
      <c r="CJ536">
        <v>438855</v>
      </c>
      <c r="CK536">
        <v>439255</v>
      </c>
      <c r="CL536">
        <v>439444</v>
      </c>
      <c r="CM536">
        <v>439623</v>
      </c>
      <c r="CN536">
        <v>439709</v>
      </c>
      <c r="CO536">
        <v>439782</v>
      </c>
      <c r="CP536">
        <v>439837</v>
      </c>
      <c r="CQ536">
        <v>439820</v>
      </c>
    </row>
    <row r="537" spans="1:95" x14ac:dyDescent="0.45">
      <c r="A537" t="s">
        <v>499</v>
      </c>
      <c r="B537" s="48" t="s">
        <v>500</v>
      </c>
      <c r="C537" t="s">
        <v>770</v>
      </c>
      <c r="D537" s="48" t="s">
        <v>771</v>
      </c>
      <c r="E537">
        <v>1740102728</v>
      </c>
      <c r="F537">
        <v>1752754001</v>
      </c>
      <c r="G537">
        <v>1775592596</v>
      </c>
      <c r="H537">
        <v>1807819695</v>
      </c>
      <c r="I537">
        <v>1839716804</v>
      </c>
      <c r="J537">
        <v>1877147657</v>
      </c>
      <c r="K537">
        <v>1916597992</v>
      </c>
      <c r="L537">
        <v>1955667784</v>
      </c>
      <c r="M537">
        <v>1995790447</v>
      </c>
      <c r="N537">
        <v>2037312119</v>
      </c>
      <c r="O537">
        <v>2079834712</v>
      </c>
      <c r="P537">
        <v>2121914685</v>
      </c>
      <c r="Q537">
        <v>2162070800</v>
      </c>
      <c r="R537">
        <v>2201745017</v>
      </c>
      <c r="S537">
        <v>2239776522</v>
      </c>
      <c r="T537">
        <v>2277899832</v>
      </c>
      <c r="U537">
        <v>2313590029</v>
      </c>
      <c r="V537">
        <v>2348287131</v>
      </c>
      <c r="W537">
        <v>2380100328</v>
      </c>
      <c r="X537">
        <v>2409809727</v>
      </c>
      <c r="Y537">
        <v>2439312156</v>
      </c>
      <c r="Z537">
        <v>2468924052</v>
      </c>
      <c r="AA537">
        <v>2501756682</v>
      </c>
      <c r="AB537">
        <v>2536075943</v>
      </c>
      <c r="AC537">
        <v>2569040992</v>
      </c>
      <c r="AD537">
        <v>2602139617</v>
      </c>
      <c r="AE537">
        <v>2635915102</v>
      </c>
      <c r="AF537">
        <v>2670532822</v>
      </c>
      <c r="AG537">
        <v>2704844275</v>
      </c>
      <c r="AH537">
        <v>2738874368</v>
      </c>
      <c r="AI537">
        <v>2772361145</v>
      </c>
      <c r="AJ537">
        <v>2804185381</v>
      </c>
      <c r="AK537">
        <v>2834880088</v>
      </c>
      <c r="AL537">
        <v>2864849553</v>
      </c>
      <c r="AM537">
        <v>2893367557</v>
      </c>
      <c r="AN537">
        <v>2921230595</v>
      </c>
      <c r="AO537">
        <v>2948899852</v>
      </c>
      <c r="AP537">
        <v>2975510495</v>
      </c>
      <c r="AQ537">
        <v>3001066909</v>
      </c>
      <c r="AR537">
        <v>3025119670</v>
      </c>
      <c r="AS537">
        <v>3047181707</v>
      </c>
      <c r="AT537">
        <v>3065655617</v>
      </c>
      <c r="AU537">
        <v>3080701183</v>
      </c>
      <c r="AV537">
        <v>3094503592</v>
      </c>
      <c r="AW537">
        <v>3107370548</v>
      </c>
      <c r="AX537">
        <v>3119094157</v>
      </c>
      <c r="AY537">
        <v>3130722616</v>
      </c>
      <c r="AZ537">
        <v>3142101834</v>
      </c>
      <c r="BA537">
        <v>3152402974</v>
      </c>
      <c r="BB537">
        <v>3162629239</v>
      </c>
      <c r="BC537">
        <v>3172376275</v>
      </c>
      <c r="BD537">
        <v>3183652957</v>
      </c>
      <c r="BE537">
        <v>3195730738</v>
      </c>
      <c r="BF537">
        <v>3205913423</v>
      </c>
      <c r="BG537">
        <v>3214862702</v>
      </c>
      <c r="BH537">
        <v>3221758201</v>
      </c>
      <c r="BI537">
        <v>3228011250</v>
      </c>
      <c r="BJ537">
        <v>3233944240</v>
      </c>
      <c r="BK537">
        <v>3238640016</v>
      </c>
      <c r="BL537">
        <v>3242221858</v>
      </c>
      <c r="BM537">
        <v>3243944001</v>
      </c>
      <c r="BN537">
        <v>3242400695</v>
      </c>
      <c r="BO537">
        <v>3238617340</v>
      </c>
      <c r="BP537">
        <v>3235616566</v>
      </c>
      <c r="BQ537">
        <v>3233686410</v>
      </c>
      <c r="BR537">
        <v>3231155933</v>
      </c>
      <c r="BS537">
        <v>3228449255</v>
      </c>
      <c r="BT537">
        <v>3224914962</v>
      </c>
      <c r="BU537">
        <v>3220769434</v>
      </c>
      <c r="BV537">
        <v>3215998051</v>
      </c>
      <c r="BW537">
        <v>3210586787</v>
      </c>
      <c r="BX537">
        <v>3204492760</v>
      </c>
      <c r="BY537">
        <v>3197664706</v>
      </c>
      <c r="BZ537">
        <v>3190087624</v>
      </c>
      <c r="CA537">
        <v>3181784580</v>
      </c>
      <c r="CB537">
        <v>3172786676</v>
      </c>
      <c r="CC537">
        <v>3163123019</v>
      </c>
      <c r="CD537">
        <v>3152731752</v>
      </c>
      <c r="CE537">
        <v>3141602448</v>
      </c>
      <c r="CF537">
        <v>3129804411</v>
      </c>
      <c r="CG537">
        <v>3117350079</v>
      </c>
      <c r="CH537">
        <v>3104234467</v>
      </c>
      <c r="CI537">
        <v>3090408520</v>
      </c>
      <c r="CJ537">
        <v>3075920210</v>
      </c>
      <c r="CK537">
        <v>3060472883</v>
      </c>
      <c r="CL537">
        <v>3044081460</v>
      </c>
      <c r="CM537">
        <v>3026748498</v>
      </c>
      <c r="CN537">
        <v>3008479235</v>
      </c>
      <c r="CO537">
        <v>2989276533</v>
      </c>
      <c r="CP537">
        <v>2969176504</v>
      </c>
      <c r="CQ537">
        <v>2948168789</v>
      </c>
    </row>
    <row r="538" spans="1:95" x14ac:dyDescent="0.45">
      <c r="A538" t="s">
        <v>499</v>
      </c>
      <c r="B538" s="48" t="s">
        <v>500</v>
      </c>
      <c r="C538" t="s">
        <v>772</v>
      </c>
      <c r="D538" s="48" t="s">
        <v>773</v>
      </c>
      <c r="E538">
        <v>548104435</v>
      </c>
      <c r="F538">
        <v>567313769</v>
      </c>
      <c r="G538">
        <v>589488052</v>
      </c>
      <c r="H538">
        <v>614466560</v>
      </c>
      <c r="I538">
        <v>640261167</v>
      </c>
      <c r="J538">
        <v>661296519</v>
      </c>
      <c r="K538">
        <v>683179431</v>
      </c>
      <c r="L538">
        <v>705819135</v>
      </c>
      <c r="M538">
        <v>729198605</v>
      </c>
      <c r="N538">
        <v>753339598</v>
      </c>
      <c r="O538">
        <v>778039209</v>
      </c>
      <c r="P538">
        <v>803764257</v>
      </c>
      <c r="Q538">
        <v>830656532</v>
      </c>
      <c r="R538">
        <v>859190413</v>
      </c>
      <c r="S538">
        <v>889278886</v>
      </c>
      <c r="T538">
        <v>918196807</v>
      </c>
      <c r="U538">
        <v>949050793</v>
      </c>
      <c r="V538">
        <v>980456795</v>
      </c>
      <c r="W538">
        <v>1015907930</v>
      </c>
      <c r="X538">
        <v>1055279757</v>
      </c>
      <c r="Y538">
        <v>1096038020</v>
      </c>
      <c r="Z538">
        <v>1138519052</v>
      </c>
      <c r="AA538">
        <v>1181604108</v>
      </c>
      <c r="AB538">
        <v>1224314173</v>
      </c>
      <c r="AC538">
        <v>1268498782</v>
      </c>
      <c r="AD538">
        <v>1314066651</v>
      </c>
      <c r="AE538">
        <v>1360973036</v>
      </c>
      <c r="AF538">
        <v>1409175771</v>
      </c>
      <c r="AG538">
        <v>1458250302</v>
      </c>
      <c r="AH538">
        <v>1507419427</v>
      </c>
      <c r="AI538">
        <v>1556354818</v>
      </c>
      <c r="AJ538">
        <v>1605397003</v>
      </c>
      <c r="AK538">
        <v>1654404409</v>
      </c>
      <c r="AL538">
        <v>1703854812</v>
      </c>
      <c r="AM538">
        <v>1753770322</v>
      </c>
      <c r="AN538">
        <v>1804198371</v>
      </c>
      <c r="AO538">
        <v>1855130438</v>
      </c>
      <c r="AP538">
        <v>1907023842</v>
      </c>
      <c r="AQ538">
        <v>1960108207</v>
      </c>
      <c r="AR538">
        <v>2013654555</v>
      </c>
      <c r="AS538">
        <v>2067739307</v>
      </c>
      <c r="AT538">
        <v>2124873144</v>
      </c>
      <c r="AU538">
        <v>2184615130</v>
      </c>
      <c r="AV538">
        <v>2245510020</v>
      </c>
      <c r="AW538">
        <v>2307934908</v>
      </c>
      <c r="AX538">
        <v>2371568519</v>
      </c>
      <c r="AY538">
        <v>2435700667</v>
      </c>
      <c r="AZ538">
        <v>2499596995</v>
      </c>
      <c r="BA538">
        <v>2565862075</v>
      </c>
      <c r="BB538">
        <v>2633570485</v>
      </c>
      <c r="BC538">
        <v>2702480564</v>
      </c>
      <c r="BD538">
        <v>2771274087</v>
      </c>
      <c r="BE538">
        <v>2841460372</v>
      </c>
      <c r="BF538">
        <v>2912803538</v>
      </c>
      <c r="BG538">
        <v>2985047625</v>
      </c>
      <c r="BH538">
        <v>3057564765</v>
      </c>
      <c r="BI538">
        <v>3130551475</v>
      </c>
      <c r="BJ538">
        <v>3204501734</v>
      </c>
      <c r="BK538">
        <v>3277879895</v>
      </c>
      <c r="BL538">
        <v>3350492093</v>
      </c>
      <c r="BM538">
        <v>3421045569</v>
      </c>
      <c r="BN538">
        <v>3488786165</v>
      </c>
      <c r="BO538">
        <v>3554665007</v>
      </c>
      <c r="BP538">
        <v>3621564965</v>
      </c>
      <c r="BQ538">
        <v>3691242587</v>
      </c>
      <c r="BR538">
        <v>3760249900</v>
      </c>
      <c r="BS538">
        <v>3830020574</v>
      </c>
      <c r="BT538">
        <v>3899297914</v>
      </c>
      <c r="BU538">
        <v>3968439122</v>
      </c>
      <c r="BV538">
        <v>4037470292</v>
      </c>
      <c r="BW538">
        <v>4106453533</v>
      </c>
      <c r="BX538">
        <v>4175276740</v>
      </c>
      <c r="BY538">
        <v>4244014679</v>
      </c>
      <c r="BZ538">
        <v>4312616279</v>
      </c>
      <c r="CA538">
        <v>4381118349</v>
      </c>
      <c r="CB538">
        <v>4449499811</v>
      </c>
      <c r="CC538">
        <v>4517716237</v>
      </c>
      <c r="CD538">
        <v>4585755958</v>
      </c>
      <c r="CE538">
        <v>4653630733</v>
      </c>
      <c r="CF538">
        <v>4721234500</v>
      </c>
      <c r="CG538">
        <v>4788621083</v>
      </c>
      <c r="CH538">
        <v>4855662154</v>
      </c>
      <c r="CI538">
        <v>4922333181</v>
      </c>
      <c r="CJ538">
        <v>4988558521</v>
      </c>
      <c r="CK538">
        <v>5054581768</v>
      </c>
      <c r="CL538">
        <v>5120192604</v>
      </c>
      <c r="CM538">
        <v>5185334618</v>
      </c>
      <c r="CN538">
        <v>5249913571</v>
      </c>
      <c r="CO538">
        <v>5313794247</v>
      </c>
      <c r="CP538">
        <v>5376917230</v>
      </c>
      <c r="CQ538">
        <v>5439310666</v>
      </c>
    </row>
    <row r="539" spans="1:95" x14ac:dyDescent="0.45">
      <c r="A539" t="s">
        <v>499</v>
      </c>
      <c r="B539" s="48" t="s">
        <v>500</v>
      </c>
      <c r="C539" t="s">
        <v>776</v>
      </c>
      <c r="D539" s="48" t="s">
        <v>777</v>
      </c>
      <c r="E539">
        <v>1151134024</v>
      </c>
      <c r="F539">
        <v>1167118294</v>
      </c>
      <c r="G539">
        <v>1189859337</v>
      </c>
      <c r="H539">
        <v>1218840331</v>
      </c>
      <c r="I539">
        <v>1248063177</v>
      </c>
      <c r="J539">
        <v>1277601768</v>
      </c>
      <c r="K539">
        <v>1308566186</v>
      </c>
      <c r="L539">
        <v>1339734401</v>
      </c>
      <c r="M539">
        <v>1371784295</v>
      </c>
      <c r="N539">
        <v>1404888749</v>
      </c>
      <c r="O539">
        <v>1438763030</v>
      </c>
      <c r="P539">
        <v>1472836611</v>
      </c>
      <c r="Q539">
        <v>1506661091</v>
      </c>
      <c r="R539">
        <v>1541265344</v>
      </c>
      <c r="S539">
        <v>1575824251</v>
      </c>
      <c r="T539">
        <v>1609846792</v>
      </c>
      <c r="U539">
        <v>1643551147</v>
      </c>
      <c r="V539">
        <v>1676990722</v>
      </c>
      <c r="W539">
        <v>1710950672</v>
      </c>
      <c r="X539">
        <v>1745821620</v>
      </c>
      <c r="Y539">
        <v>1781404922</v>
      </c>
      <c r="Z539">
        <v>1818008687</v>
      </c>
      <c r="AA539">
        <v>1856500343</v>
      </c>
      <c r="AB539">
        <v>1895484874</v>
      </c>
      <c r="AC539">
        <v>1934464220</v>
      </c>
      <c r="AD539">
        <v>1974198676</v>
      </c>
      <c r="AE539">
        <v>2015018029</v>
      </c>
      <c r="AF539">
        <v>2056972409</v>
      </c>
      <c r="AG539">
        <v>2099274229</v>
      </c>
      <c r="AH539">
        <v>2141524945</v>
      </c>
      <c r="AI539">
        <v>2183529199</v>
      </c>
      <c r="AJ539">
        <v>2224720785</v>
      </c>
      <c r="AK539">
        <v>2265001079</v>
      </c>
      <c r="AL539">
        <v>2305435701</v>
      </c>
      <c r="AM539">
        <v>2345074227</v>
      </c>
      <c r="AN539">
        <v>2384125183</v>
      </c>
      <c r="AO539">
        <v>2423435584</v>
      </c>
      <c r="AP539">
        <v>2462851599</v>
      </c>
      <c r="AQ539">
        <v>2502620963</v>
      </c>
      <c r="AR539">
        <v>2541802256</v>
      </c>
      <c r="AS539">
        <v>2580330433</v>
      </c>
      <c r="AT539">
        <v>2618588049</v>
      </c>
      <c r="AU539">
        <v>2656291077</v>
      </c>
      <c r="AV539">
        <v>2693986071</v>
      </c>
      <c r="AW539">
        <v>2732048179</v>
      </c>
      <c r="AX539">
        <v>2770082396</v>
      </c>
      <c r="AY539">
        <v>2808230983</v>
      </c>
      <c r="AZ539">
        <v>2846054628</v>
      </c>
      <c r="BA539">
        <v>2884481315</v>
      </c>
      <c r="BB539">
        <v>2923559580</v>
      </c>
      <c r="BC539">
        <v>2963130803</v>
      </c>
      <c r="BD539">
        <v>3003507996</v>
      </c>
      <c r="BE539">
        <v>3044947417</v>
      </c>
      <c r="BF539">
        <v>3086002590</v>
      </c>
      <c r="BG539">
        <v>3126766514</v>
      </c>
      <c r="BH539">
        <v>3166512134</v>
      </c>
      <c r="BI539">
        <v>3206018823</v>
      </c>
      <c r="BJ539">
        <v>3245800193</v>
      </c>
      <c r="BK539">
        <v>3284715980</v>
      </c>
      <c r="BL539">
        <v>3322678870</v>
      </c>
      <c r="BM539">
        <v>3358426288</v>
      </c>
      <c r="BN539">
        <v>3390821807</v>
      </c>
      <c r="BO539">
        <v>3421079407</v>
      </c>
      <c r="BP539">
        <v>3452009311</v>
      </c>
      <c r="BQ539">
        <v>3484818565</v>
      </c>
      <c r="BR539">
        <v>3517195679</v>
      </c>
      <c r="BS539">
        <v>3549876079</v>
      </c>
      <c r="BT539">
        <v>3581936316</v>
      </c>
      <c r="BU539">
        <v>3613615656</v>
      </c>
      <c r="BV539">
        <v>3644911295</v>
      </c>
      <c r="BW539">
        <v>3675842647</v>
      </c>
      <c r="BX539">
        <v>3706338818</v>
      </c>
      <c r="BY539">
        <v>3736415172</v>
      </c>
      <c r="BZ539">
        <v>3766049138</v>
      </c>
      <c r="CA539">
        <v>3795275842</v>
      </c>
      <c r="CB539">
        <v>3824104299</v>
      </c>
      <c r="CC539">
        <v>3852535038</v>
      </c>
      <c r="CD539">
        <v>3880533551</v>
      </c>
      <c r="CE539">
        <v>3908106278</v>
      </c>
      <c r="CF539">
        <v>3935239506</v>
      </c>
      <c r="CG539">
        <v>3961967457</v>
      </c>
      <c r="CH539">
        <v>3988225710</v>
      </c>
      <c r="CI539">
        <v>4013977807</v>
      </c>
      <c r="CJ539">
        <v>4039210303</v>
      </c>
      <c r="CK539">
        <v>4063893641</v>
      </c>
      <c r="CL539">
        <v>4087929161</v>
      </c>
      <c r="CM539">
        <v>4111289662</v>
      </c>
      <c r="CN539">
        <v>4133925239</v>
      </c>
      <c r="CO539">
        <v>4155760802</v>
      </c>
      <c r="CP539">
        <v>4176784120</v>
      </c>
      <c r="CQ539">
        <v>4196999993</v>
      </c>
    </row>
    <row r="540" spans="1:95" x14ac:dyDescent="0.45">
      <c r="A540" t="s">
        <v>499</v>
      </c>
      <c r="B540" s="48" t="s">
        <v>500</v>
      </c>
      <c r="C540" t="s">
        <v>774</v>
      </c>
      <c r="D540" s="48" t="s">
        <v>775</v>
      </c>
      <c r="E540">
        <v>1138057985</v>
      </c>
      <c r="F540">
        <v>1153960897</v>
      </c>
      <c r="G540">
        <v>1176258261</v>
      </c>
      <c r="H540">
        <v>1204508661</v>
      </c>
      <c r="I540">
        <v>1233005064</v>
      </c>
      <c r="J540">
        <v>1261962576</v>
      </c>
      <c r="K540">
        <v>1292363823</v>
      </c>
      <c r="L540">
        <v>1322940185</v>
      </c>
      <c r="M540">
        <v>1354418965</v>
      </c>
      <c r="N540">
        <v>1386994428</v>
      </c>
      <c r="O540">
        <v>1420360446</v>
      </c>
      <c r="P540">
        <v>1454115352</v>
      </c>
      <c r="Q540">
        <v>1487367820</v>
      </c>
      <c r="R540">
        <v>1521001262</v>
      </c>
      <c r="S540">
        <v>1554594280</v>
      </c>
      <c r="T540">
        <v>1587647533</v>
      </c>
      <c r="U540">
        <v>1620524555</v>
      </c>
      <c r="V540">
        <v>1653227661</v>
      </c>
      <c r="W540">
        <v>1686573835</v>
      </c>
      <c r="X540">
        <v>1720827651</v>
      </c>
      <c r="Y540">
        <v>1755550072</v>
      </c>
      <c r="Z540">
        <v>1791080982</v>
      </c>
      <c r="AA540">
        <v>1828543613</v>
      </c>
      <c r="AB540">
        <v>1866624487</v>
      </c>
      <c r="AC540">
        <v>1904832372</v>
      </c>
      <c r="AD540">
        <v>1943803610</v>
      </c>
      <c r="AE540">
        <v>1983707081</v>
      </c>
      <c r="AF540">
        <v>2024616774</v>
      </c>
      <c r="AG540">
        <v>2065738230</v>
      </c>
      <c r="AH540">
        <v>2106715189</v>
      </c>
      <c r="AI540">
        <v>2147160554</v>
      </c>
      <c r="AJ540">
        <v>2186866961</v>
      </c>
      <c r="AK540">
        <v>2226323141</v>
      </c>
      <c r="AL540">
        <v>2265341328</v>
      </c>
      <c r="AM540">
        <v>2304168908</v>
      </c>
      <c r="AN540">
        <v>2343441297</v>
      </c>
      <c r="AO540">
        <v>2382763459</v>
      </c>
      <c r="AP540">
        <v>2421880022</v>
      </c>
      <c r="AQ540">
        <v>2460633117</v>
      </c>
      <c r="AR540">
        <v>2498843493</v>
      </c>
      <c r="AS540">
        <v>2536393074</v>
      </c>
      <c r="AT540">
        <v>2573760721</v>
      </c>
      <c r="AU540">
        <v>2610854698</v>
      </c>
      <c r="AV540">
        <v>2647853975</v>
      </c>
      <c r="AW540">
        <v>2685080050</v>
      </c>
      <c r="AX540">
        <v>2722398634</v>
      </c>
      <c r="AY540">
        <v>2760005379</v>
      </c>
      <c r="AZ540">
        <v>2797451295</v>
      </c>
      <c r="BA540">
        <v>2835584592</v>
      </c>
      <c r="BB540">
        <v>2874434825</v>
      </c>
      <c r="BC540">
        <v>2913514779</v>
      </c>
      <c r="BD540">
        <v>2953210997</v>
      </c>
      <c r="BE540">
        <v>2994050819</v>
      </c>
      <c r="BF540">
        <v>3034532490</v>
      </c>
      <c r="BG540">
        <v>3074956601</v>
      </c>
      <c r="BH540">
        <v>3114599106</v>
      </c>
      <c r="BI540">
        <v>3154321470</v>
      </c>
      <c r="BJ540">
        <v>3194436800</v>
      </c>
      <c r="BK540">
        <v>3233601017</v>
      </c>
      <c r="BL540">
        <v>3271823972</v>
      </c>
      <c r="BM540">
        <v>3308353433</v>
      </c>
      <c r="BN540">
        <v>3342151132</v>
      </c>
      <c r="BO540">
        <v>3373971036</v>
      </c>
      <c r="BP540">
        <v>3406854888</v>
      </c>
      <c r="BQ540">
        <v>3441637756</v>
      </c>
      <c r="BR540">
        <v>3475727431</v>
      </c>
      <c r="BS540">
        <v>3510104904</v>
      </c>
      <c r="BT540">
        <v>3543784240</v>
      </c>
      <c r="BU540">
        <v>3577099468</v>
      </c>
      <c r="BV540">
        <v>3610062435</v>
      </c>
      <c r="BW540">
        <v>3642702747</v>
      </c>
      <c r="BX540">
        <v>3674936305</v>
      </c>
      <c r="BY540">
        <v>3706770933</v>
      </c>
      <c r="BZ540">
        <v>3738162519</v>
      </c>
      <c r="CA540">
        <v>3769135940</v>
      </c>
      <c r="CB540">
        <v>3799691701</v>
      </c>
      <c r="CC540">
        <v>3829815342</v>
      </c>
      <c r="CD540">
        <v>3859466049</v>
      </c>
      <c r="CE540">
        <v>3888638522</v>
      </c>
      <c r="CF540">
        <v>3917311107</v>
      </c>
      <c r="CG540">
        <v>3945515334</v>
      </c>
      <c r="CH540">
        <v>3973181147</v>
      </c>
      <c r="CI540">
        <v>4000272887</v>
      </c>
      <c r="CJ540">
        <v>4026775769</v>
      </c>
      <c r="CK540">
        <v>4052665947</v>
      </c>
      <c r="CL540">
        <v>4077846469</v>
      </c>
      <c r="CM540">
        <v>4102291208</v>
      </c>
      <c r="CN540">
        <v>4125961480</v>
      </c>
      <c r="CO540">
        <v>4148798770</v>
      </c>
      <c r="CP540">
        <v>4170793404</v>
      </c>
      <c r="CQ540">
        <v>4191957509</v>
      </c>
    </row>
    <row r="541" spans="1:95" x14ac:dyDescent="0.45">
      <c r="A541" t="s">
        <v>499</v>
      </c>
      <c r="B541" s="48" t="s">
        <v>500</v>
      </c>
      <c r="C541" t="s">
        <v>768</v>
      </c>
      <c r="D541" s="48" t="s">
        <v>769</v>
      </c>
      <c r="E541">
        <v>2289192009</v>
      </c>
      <c r="F541">
        <v>2321079191</v>
      </c>
      <c r="G541">
        <v>2366117598</v>
      </c>
      <c r="H541">
        <v>2423348992</v>
      </c>
      <c r="I541">
        <v>2481068241</v>
      </c>
      <c r="J541">
        <v>2539564344</v>
      </c>
      <c r="K541">
        <v>2600930009</v>
      </c>
      <c r="L541">
        <v>2662674586</v>
      </c>
      <c r="M541">
        <v>2726203260</v>
      </c>
      <c r="N541">
        <v>2791883177</v>
      </c>
      <c r="O541">
        <v>2859123476</v>
      </c>
      <c r="P541">
        <v>2926951963</v>
      </c>
      <c r="Q541">
        <v>2994028911</v>
      </c>
      <c r="R541">
        <v>3062266606</v>
      </c>
      <c r="S541">
        <v>3130418531</v>
      </c>
      <c r="T541">
        <v>3197494325</v>
      </c>
      <c r="U541">
        <v>3264075702</v>
      </c>
      <c r="V541">
        <v>3330218383</v>
      </c>
      <c r="W541">
        <v>3397524507</v>
      </c>
      <c r="X541">
        <v>3466649271</v>
      </c>
      <c r="Y541">
        <v>3536954994</v>
      </c>
      <c r="Z541">
        <v>3609089669</v>
      </c>
      <c r="AA541">
        <v>3685043956</v>
      </c>
      <c r="AB541">
        <v>3762109361</v>
      </c>
      <c r="AC541">
        <v>3839296592</v>
      </c>
      <c r="AD541">
        <v>3918002286</v>
      </c>
      <c r="AE541">
        <v>3998725110</v>
      </c>
      <c r="AF541">
        <v>4081589183</v>
      </c>
      <c r="AG541">
        <v>4165012459</v>
      </c>
      <c r="AH541">
        <v>4248240134</v>
      </c>
      <c r="AI541">
        <v>4330689753</v>
      </c>
      <c r="AJ541">
        <v>4411587746</v>
      </c>
      <c r="AK541">
        <v>4491324220</v>
      </c>
      <c r="AL541">
        <v>4570777029</v>
      </c>
      <c r="AM541">
        <v>4649243135</v>
      </c>
      <c r="AN541">
        <v>4727566480</v>
      </c>
      <c r="AO541">
        <v>4806199043</v>
      </c>
      <c r="AP541">
        <v>4884731621</v>
      </c>
      <c r="AQ541">
        <v>4963254080</v>
      </c>
      <c r="AR541">
        <v>5040645749</v>
      </c>
      <c r="AS541">
        <v>5116723507</v>
      </c>
      <c r="AT541">
        <v>5192348770</v>
      </c>
      <c r="AU541">
        <v>5267145775</v>
      </c>
      <c r="AV541">
        <v>5341840046</v>
      </c>
      <c r="AW541">
        <v>5417128229</v>
      </c>
      <c r="AX541">
        <v>5492481030</v>
      </c>
      <c r="AY541">
        <v>5568236362</v>
      </c>
      <c r="AZ541">
        <v>5643505923</v>
      </c>
      <c r="BA541">
        <v>5720065907</v>
      </c>
      <c r="BB541">
        <v>5797994405</v>
      </c>
      <c r="BC541">
        <v>5876645582</v>
      </c>
      <c r="BD541">
        <v>5956718993</v>
      </c>
      <c r="BE541">
        <v>6038998236</v>
      </c>
      <c r="BF541">
        <v>6120535080</v>
      </c>
      <c r="BG541">
        <v>6201723115</v>
      </c>
      <c r="BH541">
        <v>6281111240</v>
      </c>
      <c r="BI541">
        <v>6360340293</v>
      </c>
      <c r="BJ541">
        <v>6440236993</v>
      </c>
      <c r="BK541">
        <v>6518316997</v>
      </c>
      <c r="BL541">
        <v>6594502842</v>
      </c>
      <c r="BM541">
        <v>6666779721</v>
      </c>
      <c r="BN541">
        <v>6732972939</v>
      </c>
      <c r="BO541">
        <v>6795050443</v>
      </c>
      <c r="BP541">
        <v>6858864199</v>
      </c>
      <c r="BQ541">
        <v>6926456321</v>
      </c>
      <c r="BR541">
        <v>6992923110</v>
      </c>
      <c r="BS541">
        <v>7059980983</v>
      </c>
      <c r="BT541">
        <v>7125720556</v>
      </c>
      <c r="BU541">
        <v>7190715124</v>
      </c>
      <c r="BV541">
        <v>7254973730</v>
      </c>
      <c r="BW541">
        <v>7318545394</v>
      </c>
      <c r="BX541">
        <v>7381275123</v>
      </c>
      <c r="BY541">
        <v>7443186105</v>
      </c>
      <c r="BZ541">
        <v>7504211657</v>
      </c>
      <c r="CA541">
        <v>7564411782</v>
      </c>
      <c r="CB541">
        <v>7623796000</v>
      </c>
      <c r="CC541">
        <v>7682350380</v>
      </c>
      <c r="CD541">
        <v>7739999600</v>
      </c>
      <c r="CE541">
        <v>7796744800</v>
      </c>
      <c r="CF541">
        <v>7852550613</v>
      </c>
      <c r="CG541">
        <v>7907482791</v>
      </c>
      <c r="CH541">
        <v>7961406857</v>
      </c>
      <c r="CI541">
        <v>8014250694</v>
      </c>
      <c r="CJ541">
        <v>8065986072</v>
      </c>
      <c r="CK541">
        <v>8116559588</v>
      </c>
      <c r="CL541">
        <v>8165775630</v>
      </c>
      <c r="CM541">
        <v>8213580870</v>
      </c>
      <c r="CN541">
        <v>8259886719</v>
      </c>
      <c r="CO541">
        <v>8304559572</v>
      </c>
      <c r="CP541">
        <v>8347577524</v>
      </c>
      <c r="CQ541">
        <v>8388957502</v>
      </c>
    </row>
    <row r="542" spans="1:95" x14ac:dyDescent="0.45">
      <c r="A542" t="s">
        <v>503</v>
      </c>
      <c r="B542" s="48" t="s">
        <v>504</v>
      </c>
      <c r="C542" t="s">
        <v>770</v>
      </c>
      <c r="D542" s="48" t="s">
        <v>771</v>
      </c>
      <c r="E542" t="s">
        <v>173</v>
      </c>
      <c r="F542" t="s">
        <v>173</v>
      </c>
      <c r="G542" t="s">
        <v>173</v>
      </c>
      <c r="H542" t="s">
        <v>173</v>
      </c>
      <c r="I542" t="s">
        <v>173</v>
      </c>
      <c r="J542" t="s">
        <v>173</v>
      </c>
      <c r="K542" t="s">
        <v>173</v>
      </c>
      <c r="L542" t="s">
        <v>173</v>
      </c>
      <c r="M542" t="s">
        <v>173</v>
      </c>
      <c r="N542" t="s">
        <v>173</v>
      </c>
      <c r="O542" t="s">
        <v>173</v>
      </c>
      <c r="P542" t="s">
        <v>173</v>
      </c>
      <c r="Q542" t="s">
        <v>173</v>
      </c>
      <c r="R542" t="s">
        <v>173</v>
      </c>
      <c r="S542" t="s">
        <v>173</v>
      </c>
      <c r="T542" t="s">
        <v>173</v>
      </c>
      <c r="U542" t="s">
        <v>173</v>
      </c>
      <c r="V542" t="s">
        <v>173</v>
      </c>
      <c r="W542" t="s">
        <v>173</v>
      </c>
      <c r="X542" t="s">
        <v>173</v>
      </c>
      <c r="Y542" t="s">
        <v>173</v>
      </c>
      <c r="Z542" t="s">
        <v>173</v>
      </c>
      <c r="AA542" t="s">
        <v>173</v>
      </c>
      <c r="AB542" t="s">
        <v>173</v>
      </c>
      <c r="AC542" t="s">
        <v>173</v>
      </c>
      <c r="AD542" t="s">
        <v>173</v>
      </c>
      <c r="AE542" t="s">
        <v>173</v>
      </c>
      <c r="AF542" t="s">
        <v>173</v>
      </c>
      <c r="AG542" t="s">
        <v>173</v>
      </c>
      <c r="AH542" t="s">
        <v>173</v>
      </c>
      <c r="AI542" t="s">
        <v>173</v>
      </c>
      <c r="AJ542" t="s">
        <v>173</v>
      </c>
      <c r="AK542" t="s">
        <v>173</v>
      </c>
      <c r="AL542" t="s">
        <v>173</v>
      </c>
      <c r="AM542" t="s">
        <v>173</v>
      </c>
      <c r="AN542" t="s">
        <v>173</v>
      </c>
      <c r="AO542" t="s">
        <v>173</v>
      </c>
      <c r="AP542" t="s">
        <v>173</v>
      </c>
      <c r="AQ542" t="s">
        <v>173</v>
      </c>
      <c r="AR542" t="s">
        <v>173</v>
      </c>
      <c r="AS542" t="s">
        <v>173</v>
      </c>
      <c r="AT542" t="s">
        <v>173</v>
      </c>
      <c r="AU542" t="s">
        <v>173</v>
      </c>
      <c r="AV542" t="s">
        <v>173</v>
      </c>
      <c r="AW542" t="s">
        <v>173</v>
      </c>
      <c r="AX542" t="s">
        <v>173</v>
      </c>
      <c r="AY542" t="s">
        <v>173</v>
      </c>
      <c r="AZ542" t="s">
        <v>173</v>
      </c>
      <c r="BA542" t="s">
        <v>173</v>
      </c>
      <c r="BB542" t="s">
        <v>173</v>
      </c>
      <c r="BC542" t="s">
        <v>173</v>
      </c>
      <c r="BD542" t="s">
        <v>173</v>
      </c>
      <c r="BE542" t="s">
        <v>173</v>
      </c>
      <c r="BF542" t="s">
        <v>173</v>
      </c>
      <c r="BG542" t="s">
        <v>173</v>
      </c>
      <c r="BH542" t="s">
        <v>173</v>
      </c>
      <c r="BI542" t="s">
        <v>173</v>
      </c>
      <c r="BJ542" t="s">
        <v>173</v>
      </c>
      <c r="BK542" t="s">
        <v>173</v>
      </c>
      <c r="BL542" t="s">
        <v>173</v>
      </c>
      <c r="BM542" t="s">
        <v>173</v>
      </c>
      <c r="BN542" t="s">
        <v>173</v>
      </c>
      <c r="BO542" t="s">
        <v>173</v>
      </c>
      <c r="BP542" t="s">
        <v>173</v>
      </c>
      <c r="BQ542" t="s">
        <v>173</v>
      </c>
      <c r="BR542" t="s">
        <v>173</v>
      </c>
      <c r="BS542" t="s">
        <v>173</v>
      </c>
      <c r="BT542" t="s">
        <v>173</v>
      </c>
      <c r="BU542" t="s">
        <v>173</v>
      </c>
      <c r="BV542" t="s">
        <v>173</v>
      </c>
      <c r="BW542" t="s">
        <v>173</v>
      </c>
      <c r="BX542" t="s">
        <v>173</v>
      </c>
      <c r="BY542" t="s">
        <v>173</v>
      </c>
      <c r="BZ542" t="s">
        <v>173</v>
      </c>
      <c r="CA542" t="s">
        <v>173</v>
      </c>
      <c r="CB542" t="s">
        <v>173</v>
      </c>
      <c r="CC542" t="s">
        <v>173</v>
      </c>
      <c r="CD542" t="s">
        <v>173</v>
      </c>
      <c r="CE542" t="s">
        <v>173</v>
      </c>
      <c r="CF542" t="s">
        <v>173</v>
      </c>
      <c r="CG542" t="s">
        <v>173</v>
      </c>
      <c r="CH542" t="s">
        <v>173</v>
      </c>
      <c r="CI542" t="s">
        <v>173</v>
      </c>
      <c r="CJ542" t="s">
        <v>173</v>
      </c>
      <c r="CK542" t="s">
        <v>173</v>
      </c>
      <c r="CL542" t="s">
        <v>173</v>
      </c>
      <c r="CM542" t="s">
        <v>173</v>
      </c>
      <c r="CN542" t="s">
        <v>173</v>
      </c>
      <c r="CO542" t="s">
        <v>173</v>
      </c>
      <c r="CP542" t="s">
        <v>173</v>
      </c>
      <c r="CQ542" t="s">
        <v>173</v>
      </c>
    </row>
    <row r="543" spans="1:95" x14ac:dyDescent="0.45">
      <c r="A543" t="s">
        <v>503</v>
      </c>
      <c r="B543" s="48" t="s">
        <v>504</v>
      </c>
      <c r="C543" t="s">
        <v>772</v>
      </c>
      <c r="D543" s="48" t="s">
        <v>773</v>
      </c>
      <c r="E543" t="s">
        <v>173</v>
      </c>
      <c r="F543" t="s">
        <v>173</v>
      </c>
      <c r="G543" t="s">
        <v>173</v>
      </c>
      <c r="H543" t="s">
        <v>173</v>
      </c>
      <c r="I543" t="s">
        <v>173</v>
      </c>
      <c r="J543" t="s">
        <v>173</v>
      </c>
      <c r="K543" t="s">
        <v>173</v>
      </c>
      <c r="L543" t="s">
        <v>173</v>
      </c>
      <c r="M543" t="s">
        <v>173</v>
      </c>
      <c r="N543" t="s">
        <v>173</v>
      </c>
      <c r="O543" t="s">
        <v>173</v>
      </c>
      <c r="P543" t="s">
        <v>173</v>
      </c>
      <c r="Q543" t="s">
        <v>173</v>
      </c>
      <c r="R543" t="s">
        <v>173</v>
      </c>
      <c r="S543" t="s">
        <v>173</v>
      </c>
      <c r="T543" t="s">
        <v>173</v>
      </c>
      <c r="U543" t="s">
        <v>173</v>
      </c>
      <c r="V543" t="s">
        <v>173</v>
      </c>
      <c r="W543" t="s">
        <v>173</v>
      </c>
      <c r="X543" t="s">
        <v>173</v>
      </c>
      <c r="Y543" t="s">
        <v>173</v>
      </c>
      <c r="Z543" t="s">
        <v>173</v>
      </c>
      <c r="AA543" t="s">
        <v>173</v>
      </c>
      <c r="AB543" t="s">
        <v>173</v>
      </c>
      <c r="AC543" t="s">
        <v>173</v>
      </c>
      <c r="AD543" t="s">
        <v>173</v>
      </c>
      <c r="AE543" t="s">
        <v>173</v>
      </c>
      <c r="AF543" t="s">
        <v>173</v>
      </c>
      <c r="AG543" t="s">
        <v>173</v>
      </c>
      <c r="AH543" t="s">
        <v>173</v>
      </c>
      <c r="AI543" t="s">
        <v>173</v>
      </c>
      <c r="AJ543" t="s">
        <v>173</v>
      </c>
      <c r="AK543" t="s">
        <v>173</v>
      </c>
      <c r="AL543" t="s">
        <v>173</v>
      </c>
      <c r="AM543" t="s">
        <v>173</v>
      </c>
      <c r="AN543" t="s">
        <v>173</v>
      </c>
      <c r="AO543" t="s">
        <v>173</v>
      </c>
      <c r="AP543" t="s">
        <v>173</v>
      </c>
      <c r="AQ543" t="s">
        <v>173</v>
      </c>
      <c r="AR543" t="s">
        <v>173</v>
      </c>
      <c r="AS543" t="s">
        <v>173</v>
      </c>
      <c r="AT543" t="s">
        <v>173</v>
      </c>
      <c r="AU543" t="s">
        <v>173</v>
      </c>
      <c r="AV543" t="s">
        <v>173</v>
      </c>
      <c r="AW543" t="s">
        <v>173</v>
      </c>
      <c r="AX543" t="s">
        <v>173</v>
      </c>
      <c r="AY543" t="s">
        <v>173</v>
      </c>
      <c r="AZ543" t="s">
        <v>173</v>
      </c>
      <c r="BA543" t="s">
        <v>173</v>
      </c>
      <c r="BB543" t="s">
        <v>173</v>
      </c>
      <c r="BC543" t="s">
        <v>173</v>
      </c>
      <c r="BD543" t="s">
        <v>173</v>
      </c>
      <c r="BE543" t="s">
        <v>173</v>
      </c>
      <c r="BF543" t="s">
        <v>173</v>
      </c>
      <c r="BG543" t="s">
        <v>173</v>
      </c>
      <c r="BH543" t="s">
        <v>173</v>
      </c>
      <c r="BI543" t="s">
        <v>173</v>
      </c>
      <c r="BJ543" t="s">
        <v>173</v>
      </c>
      <c r="BK543" t="s">
        <v>173</v>
      </c>
      <c r="BL543" t="s">
        <v>173</v>
      </c>
      <c r="BM543" t="s">
        <v>173</v>
      </c>
      <c r="BN543" t="s">
        <v>173</v>
      </c>
      <c r="BO543" t="s">
        <v>173</v>
      </c>
      <c r="BP543" t="s">
        <v>173</v>
      </c>
      <c r="BQ543" t="s">
        <v>173</v>
      </c>
      <c r="BR543" t="s">
        <v>173</v>
      </c>
      <c r="BS543" t="s">
        <v>173</v>
      </c>
      <c r="BT543" t="s">
        <v>173</v>
      </c>
      <c r="BU543" t="s">
        <v>173</v>
      </c>
      <c r="BV543" t="s">
        <v>173</v>
      </c>
      <c r="BW543" t="s">
        <v>173</v>
      </c>
      <c r="BX543" t="s">
        <v>173</v>
      </c>
      <c r="BY543" t="s">
        <v>173</v>
      </c>
      <c r="BZ543" t="s">
        <v>173</v>
      </c>
      <c r="CA543" t="s">
        <v>173</v>
      </c>
      <c r="CB543" t="s">
        <v>173</v>
      </c>
      <c r="CC543" t="s">
        <v>173</v>
      </c>
      <c r="CD543" t="s">
        <v>173</v>
      </c>
      <c r="CE543" t="s">
        <v>173</v>
      </c>
      <c r="CF543" t="s">
        <v>173</v>
      </c>
      <c r="CG543" t="s">
        <v>173</v>
      </c>
      <c r="CH543" t="s">
        <v>173</v>
      </c>
      <c r="CI543" t="s">
        <v>173</v>
      </c>
      <c r="CJ543" t="s">
        <v>173</v>
      </c>
      <c r="CK543" t="s">
        <v>173</v>
      </c>
      <c r="CL543" t="s">
        <v>173</v>
      </c>
      <c r="CM543" t="s">
        <v>173</v>
      </c>
      <c r="CN543" t="s">
        <v>173</v>
      </c>
      <c r="CO543" t="s">
        <v>173</v>
      </c>
      <c r="CP543" t="s">
        <v>173</v>
      </c>
      <c r="CQ543" t="s">
        <v>173</v>
      </c>
    </row>
    <row r="544" spans="1:95" x14ac:dyDescent="0.45">
      <c r="A544" t="s">
        <v>503</v>
      </c>
      <c r="B544" s="48" t="s">
        <v>504</v>
      </c>
      <c r="C544" t="s">
        <v>776</v>
      </c>
      <c r="D544" s="48" t="s">
        <v>777</v>
      </c>
      <c r="E544" t="s">
        <v>173</v>
      </c>
      <c r="F544" t="s">
        <v>173</v>
      </c>
      <c r="G544" t="s">
        <v>173</v>
      </c>
      <c r="H544" t="s">
        <v>173</v>
      </c>
      <c r="I544" t="s">
        <v>173</v>
      </c>
      <c r="J544" t="s">
        <v>173</v>
      </c>
      <c r="K544" t="s">
        <v>173</v>
      </c>
      <c r="L544" t="s">
        <v>173</v>
      </c>
      <c r="M544" t="s">
        <v>173</v>
      </c>
      <c r="N544" t="s">
        <v>173</v>
      </c>
      <c r="O544" t="s">
        <v>173</v>
      </c>
      <c r="P544" t="s">
        <v>173</v>
      </c>
      <c r="Q544" t="s">
        <v>173</v>
      </c>
      <c r="R544" t="s">
        <v>173</v>
      </c>
      <c r="S544" t="s">
        <v>173</v>
      </c>
      <c r="T544" t="s">
        <v>173</v>
      </c>
      <c r="U544" t="s">
        <v>173</v>
      </c>
      <c r="V544" t="s">
        <v>173</v>
      </c>
      <c r="W544" t="s">
        <v>173</v>
      </c>
      <c r="X544" t="s">
        <v>173</v>
      </c>
      <c r="Y544" t="s">
        <v>173</v>
      </c>
      <c r="Z544" t="s">
        <v>173</v>
      </c>
      <c r="AA544" t="s">
        <v>173</v>
      </c>
      <c r="AB544" t="s">
        <v>173</v>
      </c>
      <c r="AC544" t="s">
        <v>173</v>
      </c>
      <c r="AD544" t="s">
        <v>173</v>
      </c>
      <c r="AE544" t="s">
        <v>173</v>
      </c>
      <c r="AF544" t="s">
        <v>173</v>
      </c>
      <c r="AG544" t="s">
        <v>173</v>
      </c>
      <c r="AH544" t="s">
        <v>173</v>
      </c>
      <c r="AI544" t="s">
        <v>173</v>
      </c>
      <c r="AJ544" t="s">
        <v>173</v>
      </c>
      <c r="AK544" t="s">
        <v>173</v>
      </c>
      <c r="AL544" t="s">
        <v>173</v>
      </c>
      <c r="AM544" t="s">
        <v>173</v>
      </c>
      <c r="AN544" t="s">
        <v>173</v>
      </c>
      <c r="AO544" t="s">
        <v>173</v>
      </c>
      <c r="AP544" t="s">
        <v>173</v>
      </c>
      <c r="AQ544" t="s">
        <v>173</v>
      </c>
      <c r="AR544" t="s">
        <v>173</v>
      </c>
      <c r="AS544" t="s">
        <v>173</v>
      </c>
      <c r="AT544" t="s">
        <v>173</v>
      </c>
      <c r="AU544" t="s">
        <v>173</v>
      </c>
      <c r="AV544" t="s">
        <v>173</v>
      </c>
      <c r="AW544" t="s">
        <v>173</v>
      </c>
      <c r="AX544" t="s">
        <v>173</v>
      </c>
      <c r="AY544" t="s">
        <v>173</v>
      </c>
      <c r="AZ544" t="s">
        <v>173</v>
      </c>
      <c r="BA544" t="s">
        <v>173</v>
      </c>
      <c r="BB544" t="s">
        <v>173</v>
      </c>
      <c r="BC544" t="s">
        <v>173</v>
      </c>
      <c r="BD544" t="s">
        <v>173</v>
      </c>
      <c r="BE544" t="s">
        <v>173</v>
      </c>
      <c r="BF544" t="s">
        <v>173</v>
      </c>
      <c r="BG544" t="s">
        <v>173</v>
      </c>
      <c r="BH544" t="s">
        <v>173</v>
      </c>
      <c r="BI544" t="s">
        <v>173</v>
      </c>
      <c r="BJ544" t="s">
        <v>173</v>
      </c>
      <c r="BK544" t="s">
        <v>173</v>
      </c>
      <c r="BL544" t="s">
        <v>173</v>
      </c>
      <c r="BM544" t="s">
        <v>173</v>
      </c>
      <c r="BN544" t="s">
        <v>173</v>
      </c>
      <c r="BO544" t="s">
        <v>173</v>
      </c>
      <c r="BP544" t="s">
        <v>173</v>
      </c>
      <c r="BQ544" t="s">
        <v>173</v>
      </c>
      <c r="BR544" t="s">
        <v>173</v>
      </c>
      <c r="BS544" t="s">
        <v>173</v>
      </c>
      <c r="BT544" t="s">
        <v>173</v>
      </c>
      <c r="BU544" t="s">
        <v>173</v>
      </c>
      <c r="BV544" t="s">
        <v>173</v>
      </c>
      <c r="BW544" t="s">
        <v>173</v>
      </c>
      <c r="BX544" t="s">
        <v>173</v>
      </c>
      <c r="BY544" t="s">
        <v>173</v>
      </c>
      <c r="BZ544" t="s">
        <v>173</v>
      </c>
      <c r="CA544" t="s">
        <v>173</v>
      </c>
      <c r="CB544" t="s">
        <v>173</v>
      </c>
      <c r="CC544" t="s">
        <v>173</v>
      </c>
      <c r="CD544" t="s">
        <v>173</v>
      </c>
      <c r="CE544" t="s">
        <v>173</v>
      </c>
      <c r="CF544" t="s">
        <v>173</v>
      </c>
      <c r="CG544" t="s">
        <v>173</v>
      </c>
      <c r="CH544" t="s">
        <v>173</v>
      </c>
      <c r="CI544" t="s">
        <v>173</v>
      </c>
      <c r="CJ544" t="s">
        <v>173</v>
      </c>
      <c r="CK544" t="s">
        <v>173</v>
      </c>
      <c r="CL544" t="s">
        <v>173</v>
      </c>
      <c r="CM544" t="s">
        <v>173</v>
      </c>
      <c r="CN544" t="s">
        <v>173</v>
      </c>
      <c r="CO544" t="s">
        <v>173</v>
      </c>
      <c r="CP544" t="s">
        <v>173</v>
      </c>
      <c r="CQ544" t="s">
        <v>173</v>
      </c>
    </row>
    <row r="545" spans="1:95" x14ac:dyDescent="0.45">
      <c r="A545" t="s">
        <v>503</v>
      </c>
      <c r="B545" s="48" t="s">
        <v>504</v>
      </c>
      <c r="C545" t="s">
        <v>774</v>
      </c>
      <c r="D545" s="48" t="s">
        <v>775</v>
      </c>
      <c r="E545" t="s">
        <v>173</v>
      </c>
      <c r="F545" t="s">
        <v>173</v>
      </c>
      <c r="G545" t="s">
        <v>173</v>
      </c>
      <c r="H545" t="s">
        <v>173</v>
      </c>
      <c r="I545" t="s">
        <v>173</v>
      </c>
      <c r="J545" t="s">
        <v>173</v>
      </c>
      <c r="K545" t="s">
        <v>173</v>
      </c>
      <c r="L545" t="s">
        <v>173</v>
      </c>
      <c r="M545" t="s">
        <v>173</v>
      </c>
      <c r="N545" t="s">
        <v>173</v>
      </c>
      <c r="O545" t="s">
        <v>173</v>
      </c>
      <c r="P545" t="s">
        <v>173</v>
      </c>
      <c r="Q545" t="s">
        <v>173</v>
      </c>
      <c r="R545" t="s">
        <v>173</v>
      </c>
      <c r="S545" t="s">
        <v>173</v>
      </c>
      <c r="T545" t="s">
        <v>173</v>
      </c>
      <c r="U545" t="s">
        <v>173</v>
      </c>
      <c r="V545" t="s">
        <v>173</v>
      </c>
      <c r="W545" t="s">
        <v>173</v>
      </c>
      <c r="X545" t="s">
        <v>173</v>
      </c>
      <c r="Y545" t="s">
        <v>173</v>
      </c>
      <c r="Z545" t="s">
        <v>173</v>
      </c>
      <c r="AA545" t="s">
        <v>173</v>
      </c>
      <c r="AB545" t="s">
        <v>173</v>
      </c>
      <c r="AC545" t="s">
        <v>173</v>
      </c>
      <c r="AD545" t="s">
        <v>173</v>
      </c>
      <c r="AE545" t="s">
        <v>173</v>
      </c>
      <c r="AF545" t="s">
        <v>173</v>
      </c>
      <c r="AG545" t="s">
        <v>173</v>
      </c>
      <c r="AH545" t="s">
        <v>173</v>
      </c>
      <c r="AI545" t="s">
        <v>173</v>
      </c>
      <c r="AJ545" t="s">
        <v>173</v>
      </c>
      <c r="AK545" t="s">
        <v>173</v>
      </c>
      <c r="AL545" t="s">
        <v>173</v>
      </c>
      <c r="AM545" t="s">
        <v>173</v>
      </c>
      <c r="AN545" t="s">
        <v>173</v>
      </c>
      <c r="AO545" t="s">
        <v>173</v>
      </c>
      <c r="AP545" t="s">
        <v>173</v>
      </c>
      <c r="AQ545" t="s">
        <v>173</v>
      </c>
      <c r="AR545" t="s">
        <v>173</v>
      </c>
      <c r="AS545" t="s">
        <v>173</v>
      </c>
      <c r="AT545" t="s">
        <v>173</v>
      </c>
      <c r="AU545" t="s">
        <v>173</v>
      </c>
      <c r="AV545" t="s">
        <v>173</v>
      </c>
      <c r="AW545" t="s">
        <v>173</v>
      </c>
      <c r="AX545" t="s">
        <v>173</v>
      </c>
      <c r="AY545" t="s">
        <v>173</v>
      </c>
      <c r="AZ545" t="s">
        <v>173</v>
      </c>
      <c r="BA545" t="s">
        <v>173</v>
      </c>
      <c r="BB545" t="s">
        <v>173</v>
      </c>
      <c r="BC545" t="s">
        <v>173</v>
      </c>
      <c r="BD545" t="s">
        <v>173</v>
      </c>
      <c r="BE545" t="s">
        <v>173</v>
      </c>
      <c r="BF545" t="s">
        <v>173</v>
      </c>
      <c r="BG545" t="s">
        <v>173</v>
      </c>
      <c r="BH545" t="s">
        <v>173</v>
      </c>
      <c r="BI545" t="s">
        <v>173</v>
      </c>
      <c r="BJ545" t="s">
        <v>173</v>
      </c>
      <c r="BK545" t="s">
        <v>173</v>
      </c>
      <c r="BL545" t="s">
        <v>173</v>
      </c>
      <c r="BM545" t="s">
        <v>173</v>
      </c>
      <c r="BN545" t="s">
        <v>173</v>
      </c>
      <c r="BO545" t="s">
        <v>173</v>
      </c>
      <c r="BP545" t="s">
        <v>173</v>
      </c>
      <c r="BQ545" t="s">
        <v>173</v>
      </c>
      <c r="BR545" t="s">
        <v>173</v>
      </c>
      <c r="BS545" t="s">
        <v>173</v>
      </c>
      <c r="BT545" t="s">
        <v>173</v>
      </c>
      <c r="BU545" t="s">
        <v>173</v>
      </c>
      <c r="BV545" t="s">
        <v>173</v>
      </c>
      <c r="BW545" t="s">
        <v>173</v>
      </c>
      <c r="BX545" t="s">
        <v>173</v>
      </c>
      <c r="BY545" t="s">
        <v>173</v>
      </c>
      <c r="BZ545" t="s">
        <v>173</v>
      </c>
      <c r="CA545" t="s">
        <v>173</v>
      </c>
      <c r="CB545" t="s">
        <v>173</v>
      </c>
      <c r="CC545" t="s">
        <v>173</v>
      </c>
      <c r="CD545" t="s">
        <v>173</v>
      </c>
      <c r="CE545" t="s">
        <v>173</v>
      </c>
      <c r="CF545" t="s">
        <v>173</v>
      </c>
      <c r="CG545" t="s">
        <v>173</v>
      </c>
      <c r="CH545" t="s">
        <v>173</v>
      </c>
      <c r="CI545" t="s">
        <v>173</v>
      </c>
      <c r="CJ545" t="s">
        <v>173</v>
      </c>
      <c r="CK545" t="s">
        <v>173</v>
      </c>
      <c r="CL545" t="s">
        <v>173</v>
      </c>
      <c r="CM545" t="s">
        <v>173</v>
      </c>
      <c r="CN545" t="s">
        <v>173</v>
      </c>
      <c r="CO545" t="s">
        <v>173</v>
      </c>
      <c r="CP545" t="s">
        <v>173</v>
      </c>
      <c r="CQ545" t="s">
        <v>173</v>
      </c>
    </row>
    <row r="546" spans="1:95" x14ac:dyDescent="0.45">
      <c r="A546" t="s">
        <v>503</v>
      </c>
      <c r="B546" s="48" t="s">
        <v>504</v>
      </c>
      <c r="C546" t="s">
        <v>768</v>
      </c>
      <c r="D546" s="48" t="s">
        <v>769</v>
      </c>
      <c r="E546" t="s">
        <v>173</v>
      </c>
      <c r="F546" t="s">
        <v>173</v>
      </c>
      <c r="G546" t="s">
        <v>173</v>
      </c>
      <c r="H546" t="s">
        <v>173</v>
      </c>
      <c r="I546" t="s">
        <v>173</v>
      </c>
      <c r="J546" t="s">
        <v>173</v>
      </c>
      <c r="K546" t="s">
        <v>173</v>
      </c>
      <c r="L546" t="s">
        <v>173</v>
      </c>
      <c r="M546" t="s">
        <v>173</v>
      </c>
      <c r="N546" t="s">
        <v>173</v>
      </c>
      <c r="O546" t="s">
        <v>173</v>
      </c>
      <c r="P546" t="s">
        <v>173</v>
      </c>
      <c r="Q546" t="s">
        <v>173</v>
      </c>
      <c r="R546" t="s">
        <v>173</v>
      </c>
      <c r="S546" t="s">
        <v>173</v>
      </c>
      <c r="T546" t="s">
        <v>173</v>
      </c>
      <c r="U546" t="s">
        <v>173</v>
      </c>
      <c r="V546" t="s">
        <v>173</v>
      </c>
      <c r="W546" t="s">
        <v>173</v>
      </c>
      <c r="X546" t="s">
        <v>173</v>
      </c>
      <c r="Y546" t="s">
        <v>173</v>
      </c>
      <c r="Z546" t="s">
        <v>173</v>
      </c>
      <c r="AA546" t="s">
        <v>173</v>
      </c>
      <c r="AB546" t="s">
        <v>173</v>
      </c>
      <c r="AC546" t="s">
        <v>173</v>
      </c>
      <c r="AD546" t="s">
        <v>173</v>
      </c>
      <c r="AE546" t="s">
        <v>173</v>
      </c>
      <c r="AF546" t="s">
        <v>173</v>
      </c>
      <c r="AG546" t="s">
        <v>173</v>
      </c>
      <c r="AH546" t="s">
        <v>173</v>
      </c>
      <c r="AI546" t="s">
        <v>173</v>
      </c>
      <c r="AJ546" t="s">
        <v>173</v>
      </c>
      <c r="AK546" t="s">
        <v>173</v>
      </c>
      <c r="AL546" t="s">
        <v>173</v>
      </c>
      <c r="AM546" t="s">
        <v>173</v>
      </c>
      <c r="AN546" t="s">
        <v>173</v>
      </c>
      <c r="AO546" t="s">
        <v>173</v>
      </c>
      <c r="AP546" t="s">
        <v>173</v>
      </c>
      <c r="AQ546" t="s">
        <v>173</v>
      </c>
      <c r="AR546" t="s">
        <v>173</v>
      </c>
      <c r="AS546" t="s">
        <v>173</v>
      </c>
      <c r="AT546" t="s">
        <v>173</v>
      </c>
      <c r="AU546" t="s">
        <v>173</v>
      </c>
      <c r="AV546" t="s">
        <v>173</v>
      </c>
      <c r="AW546" t="s">
        <v>173</v>
      </c>
      <c r="AX546" t="s">
        <v>173</v>
      </c>
      <c r="AY546" t="s">
        <v>173</v>
      </c>
      <c r="AZ546" t="s">
        <v>173</v>
      </c>
      <c r="BA546" t="s">
        <v>173</v>
      </c>
      <c r="BB546" t="s">
        <v>173</v>
      </c>
      <c r="BC546" t="s">
        <v>173</v>
      </c>
      <c r="BD546" t="s">
        <v>173</v>
      </c>
      <c r="BE546" t="s">
        <v>173</v>
      </c>
      <c r="BF546" t="s">
        <v>173</v>
      </c>
      <c r="BG546" t="s">
        <v>173</v>
      </c>
      <c r="BH546" t="s">
        <v>173</v>
      </c>
      <c r="BI546" t="s">
        <v>173</v>
      </c>
      <c r="BJ546" t="s">
        <v>173</v>
      </c>
      <c r="BK546" t="s">
        <v>173</v>
      </c>
      <c r="BL546" t="s">
        <v>173</v>
      </c>
      <c r="BM546" t="s">
        <v>173</v>
      </c>
      <c r="BN546" t="s">
        <v>173</v>
      </c>
      <c r="BO546" t="s">
        <v>173</v>
      </c>
      <c r="BP546" t="s">
        <v>173</v>
      </c>
      <c r="BQ546" t="s">
        <v>173</v>
      </c>
      <c r="BR546" t="s">
        <v>173</v>
      </c>
      <c r="BS546" t="s">
        <v>173</v>
      </c>
      <c r="BT546" t="s">
        <v>173</v>
      </c>
      <c r="BU546" t="s">
        <v>173</v>
      </c>
      <c r="BV546" t="s">
        <v>173</v>
      </c>
      <c r="BW546" t="s">
        <v>173</v>
      </c>
      <c r="BX546" t="s">
        <v>173</v>
      </c>
      <c r="BY546" t="s">
        <v>173</v>
      </c>
      <c r="BZ546" t="s">
        <v>173</v>
      </c>
      <c r="CA546" t="s">
        <v>173</v>
      </c>
      <c r="CB546" t="s">
        <v>173</v>
      </c>
      <c r="CC546" t="s">
        <v>173</v>
      </c>
      <c r="CD546" t="s">
        <v>173</v>
      </c>
      <c r="CE546" t="s">
        <v>173</v>
      </c>
      <c r="CF546" t="s">
        <v>173</v>
      </c>
      <c r="CG546" t="s">
        <v>173</v>
      </c>
      <c r="CH546" t="s">
        <v>173</v>
      </c>
      <c r="CI546" t="s">
        <v>173</v>
      </c>
      <c r="CJ546" t="s">
        <v>173</v>
      </c>
      <c r="CK546" t="s">
        <v>173</v>
      </c>
      <c r="CL546" t="s">
        <v>173</v>
      </c>
      <c r="CM546" t="s">
        <v>173</v>
      </c>
      <c r="CN546" t="s">
        <v>173</v>
      </c>
      <c r="CO546" t="s">
        <v>173</v>
      </c>
      <c r="CP546" t="s">
        <v>173</v>
      </c>
      <c r="CQ546" t="s">
        <v>173</v>
      </c>
    </row>
    <row r="547" spans="1:95" x14ac:dyDescent="0.45">
      <c r="A547" t="s">
        <v>506</v>
      </c>
      <c r="B547" s="48" t="s">
        <v>507</v>
      </c>
      <c r="C547" t="s">
        <v>770</v>
      </c>
      <c r="D547" s="48" t="s">
        <v>771</v>
      </c>
      <c r="E547" t="s">
        <v>173</v>
      </c>
      <c r="F547" t="s">
        <v>173</v>
      </c>
      <c r="G547" t="s">
        <v>173</v>
      </c>
      <c r="H547" t="s">
        <v>173</v>
      </c>
      <c r="I547" t="s">
        <v>173</v>
      </c>
      <c r="J547" t="s">
        <v>173</v>
      </c>
      <c r="K547" t="s">
        <v>173</v>
      </c>
      <c r="L547" t="s">
        <v>173</v>
      </c>
      <c r="M547" t="s">
        <v>173</v>
      </c>
      <c r="N547" t="s">
        <v>173</v>
      </c>
      <c r="O547" t="s">
        <v>173</v>
      </c>
      <c r="P547" t="s">
        <v>173</v>
      </c>
      <c r="Q547" t="s">
        <v>173</v>
      </c>
      <c r="R547" t="s">
        <v>173</v>
      </c>
      <c r="S547" t="s">
        <v>173</v>
      </c>
      <c r="T547" t="s">
        <v>173</v>
      </c>
      <c r="U547" t="s">
        <v>173</v>
      </c>
      <c r="V547" t="s">
        <v>173</v>
      </c>
      <c r="W547" t="s">
        <v>173</v>
      </c>
      <c r="X547" t="s">
        <v>173</v>
      </c>
      <c r="Y547" t="s">
        <v>173</v>
      </c>
      <c r="Z547" t="s">
        <v>173</v>
      </c>
      <c r="AA547" t="s">
        <v>173</v>
      </c>
      <c r="AB547" t="s">
        <v>173</v>
      </c>
      <c r="AC547" t="s">
        <v>173</v>
      </c>
      <c r="AD547" t="s">
        <v>173</v>
      </c>
      <c r="AE547" t="s">
        <v>173</v>
      </c>
      <c r="AF547" t="s">
        <v>173</v>
      </c>
      <c r="AG547" t="s">
        <v>173</v>
      </c>
      <c r="AH547" t="s">
        <v>173</v>
      </c>
      <c r="AI547" t="s">
        <v>173</v>
      </c>
      <c r="AJ547" t="s">
        <v>173</v>
      </c>
      <c r="AK547" t="s">
        <v>173</v>
      </c>
      <c r="AL547" t="s">
        <v>173</v>
      </c>
      <c r="AM547" t="s">
        <v>173</v>
      </c>
      <c r="AN547" t="s">
        <v>173</v>
      </c>
      <c r="AO547" t="s">
        <v>173</v>
      </c>
      <c r="AP547" t="s">
        <v>173</v>
      </c>
      <c r="AQ547" t="s">
        <v>173</v>
      </c>
      <c r="AR547" t="s">
        <v>173</v>
      </c>
      <c r="AS547" t="s">
        <v>173</v>
      </c>
      <c r="AT547" t="s">
        <v>173</v>
      </c>
      <c r="AU547" t="s">
        <v>173</v>
      </c>
      <c r="AV547" t="s">
        <v>173</v>
      </c>
      <c r="AW547" t="s">
        <v>173</v>
      </c>
      <c r="AX547" t="s">
        <v>173</v>
      </c>
      <c r="AY547" t="s">
        <v>173</v>
      </c>
      <c r="AZ547" t="s">
        <v>173</v>
      </c>
      <c r="BA547" t="s">
        <v>173</v>
      </c>
      <c r="BB547" t="s">
        <v>173</v>
      </c>
      <c r="BC547" t="s">
        <v>173</v>
      </c>
      <c r="BD547" t="s">
        <v>173</v>
      </c>
      <c r="BE547" t="s">
        <v>173</v>
      </c>
      <c r="BF547" t="s">
        <v>173</v>
      </c>
      <c r="BG547" t="s">
        <v>173</v>
      </c>
      <c r="BH547" t="s">
        <v>173</v>
      </c>
      <c r="BI547" t="s">
        <v>173</v>
      </c>
      <c r="BJ547" t="s">
        <v>173</v>
      </c>
      <c r="BK547" t="s">
        <v>173</v>
      </c>
      <c r="BL547" t="s">
        <v>173</v>
      </c>
      <c r="BM547" t="s">
        <v>173</v>
      </c>
      <c r="BN547" t="s">
        <v>173</v>
      </c>
      <c r="BO547" t="s">
        <v>173</v>
      </c>
      <c r="BP547" t="s">
        <v>173</v>
      </c>
      <c r="BQ547" t="s">
        <v>173</v>
      </c>
      <c r="BR547" t="s">
        <v>173</v>
      </c>
      <c r="BS547" t="s">
        <v>173</v>
      </c>
      <c r="BT547" t="s">
        <v>173</v>
      </c>
      <c r="BU547" t="s">
        <v>173</v>
      </c>
      <c r="BV547" t="s">
        <v>173</v>
      </c>
      <c r="BW547" t="s">
        <v>173</v>
      </c>
      <c r="BX547" t="s">
        <v>173</v>
      </c>
      <c r="BY547" t="s">
        <v>173</v>
      </c>
      <c r="BZ547" t="s">
        <v>173</v>
      </c>
      <c r="CA547" t="s">
        <v>173</v>
      </c>
      <c r="CB547" t="s">
        <v>173</v>
      </c>
      <c r="CC547" t="s">
        <v>173</v>
      </c>
      <c r="CD547" t="s">
        <v>173</v>
      </c>
      <c r="CE547" t="s">
        <v>173</v>
      </c>
      <c r="CF547" t="s">
        <v>173</v>
      </c>
      <c r="CG547" t="s">
        <v>173</v>
      </c>
      <c r="CH547" t="s">
        <v>173</v>
      </c>
      <c r="CI547" t="s">
        <v>173</v>
      </c>
      <c r="CJ547" t="s">
        <v>173</v>
      </c>
      <c r="CK547" t="s">
        <v>173</v>
      </c>
      <c r="CL547" t="s">
        <v>173</v>
      </c>
      <c r="CM547" t="s">
        <v>173</v>
      </c>
      <c r="CN547" t="s">
        <v>173</v>
      </c>
      <c r="CO547" t="s">
        <v>173</v>
      </c>
      <c r="CP547" t="s">
        <v>173</v>
      </c>
      <c r="CQ547" t="s">
        <v>173</v>
      </c>
    </row>
    <row r="548" spans="1:95" x14ac:dyDescent="0.45">
      <c r="A548" t="s">
        <v>506</v>
      </c>
      <c r="B548" s="48" t="s">
        <v>507</v>
      </c>
      <c r="C548" t="s">
        <v>772</v>
      </c>
      <c r="D548" s="48" t="s">
        <v>773</v>
      </c>
      <c r="E548" t="s">
        <v>173</v>
      </c>
      <c r="F548" t="s">
        <v>173</v>
      </c>
      <c r="G548" t="s">
        <v>173</v>
      </c>
      <c r="H548" t="s">
        <v>173</v>
      </c>
      <c r="I548" t="s">
        <v>173</v>
      </c>
      <c r="J548" t="s">
        <v>173</v>
      </c>
      <c r="K548" t="s">
        <v>173</v>
      </c>
      <c r="L548" t="s">
        <v>173</v>
      </c>
      <c r="M548" t="s">
        <v>173</v>
      </c>
      <c r="N548" t="s">
        <v>173</v>
      </c>
      <c r="O548" t="s">
        <v>173</v>
      </c>
      <c r="P548" t="s">
        <v>173</v>
      </c>
      <c r="Q548" t="s">
        <v>173</v>
      </c>
      <c r="R548" t="s">
        <v>173</v>
      </c>
      <c r="S548" t="s">
        <v>173</v>
      </c>
      <c r="T548" t="s">
        <v>173</v>
      </c>
      <c r="U548" t="s">
        <v>173</v>
      </c>
      <c r="V548" t="s">
        <v>173</v>
      </c>
      <c r="W548" t="s">
        <v>173</v>
      </c>
      <c r="X548" t="s">
        <v>173</v>
      </c>
      <c r="Y548" t="s">
        <v>173</v>
      </c>
      <c r="Z548" t="s">
        <v>173</v>
      </c>
      <c r="AA548" t="s">
        <v>173</v>
      </c>
      <c r="AB548" t="s">
        <v>173</v>
      </c>
      <c r="AC548" t="s">
        <v>173</v>
      </c>
      <c r="AD548" t="s">
        <v>173</v>
      </c>
      <c r="AE548" t="s">
        <v>173</v>
      </c>
      <c r="AF548" t="s">
        <v>173</v>
      </c>
      <c r="AG548" t="s">
        <v>173</v>
      </c>
      <c r="AH548" t="s">
        <v>173</v>
      </c>
      <c r="AI548" t="s">
        <v>173</v>
      </c>
      <c r="AJ548" t="s">
        <v>173</v>
      </c>
      <c r="AK548" t="s">
        <v>173</v>
      </c>
      <c r="AL548" t="s">
        <v>173</v>
      </c>
      <c r="AM548" t="s">
        <v>173</v>
      </c>
      <c r="AN548" t="s">
        <v>173</v>
      </c>
      <c r="AO548" t="s">
        <v>173</v>
      </c>
      <c r="AP548" t="s">
        <v>173</v>
      </c>
      <c r="AQ548" t="s">
        <v>173</v>
      </c>
      <c r="AR548" t="s">
        <v>173</v>
      </c>
      <c r="AS548" t="s">
        <v>173</v>
      </c>
      <c r="AT548" t="s">
        <v>173</v>
      </c>
      <c r="AU548" t="s">
        <v>173</v>
      </c>
      <c r="AV548" t="s">
        <v>173</v>
      </c>
      <c r="AW548" t="s">
        <v>173</v>
      </c>
      <c r="AX548" t="s">
        <v>173</v>
      </c>
      <c r="AY548" t="s">
        <v>173</v>
      </c>
      <c r="AZ548" t="s">
        <v>173</v>
      </c>
      <c r="BA548" t="s">
        <v>173</v>
      </c>
      <c r="BB548" t="s">
        <v>173</v>
      </c>
      <c r="BC548" t="s">
        <v>173</v>
      </c>
      <c r="BD548" t="s">
        <v>173</v>
      </c>
      <c r="BE548" t="s">
        <v>173</v>
      </c>
      <c r="BF548" t="s">
        <v>173</v>
      </c>
      <c r="BG548" t="s">
        <v>173</v>
      </c>
      <c r="BH548" t="s">
        <v>173</v>
      </c>
      <c r="BI548" t="s">
        <v>173</v>
      </c>
      <c r="BJ548" t="s">
        <v>173</v>
      </c>
      <c r="BK548" t="s">
        <v>173</v>
      </c>
      <c r="BL548" t="s">
        <v>173</v>
      </c>
      <c r="BM548" t="s">
        <v>173</v>
      </c>
      <c r="BN548" t="s">
        <v>173</v>
      </c>
      <c r="BO548" t="s">
        <v>173</v>
      </c>
      <c r="BP548" t="s">
        <v>173</v>
      </c>
      <c r="BQ548" t="s">
        <v>173</v>
      </c>
      <c r="BR548" t="s">
        <v>173</v>
      </c>
      <c r="BS548" t="s">
        <v>173</v>
      </c>
      <c r="BT548" t="s">
        <v>173</v>
      </c>
      <c r="BU548" t="s">
        <v>173</v>
      </c>
      <c r="BV548" t="s">
        <v>173</v>
      </c>
      <c r="BW548" t="s">
        <v>173</v>
      </c>
      <c r="BX548" t="s">
        <v>173</v>
      </c>
      <c r="BY548" t="s">
        <v>173</v>
      </c>
      <c r="BZ548" t="s">
        <v>173</v>
      </c>
      <c r="CA548" t="s">
        <v>173</v>
      </c>
      <c r="CB548" t="s">
        <v>173</v>
      </c>
      <c r="CC548" t="s">
        <v>173</v>
      </c>
      <c r="CD548" t="s">
        <v>173</v>
      </c>
      <c r="CE548" t="s">
        <v>173</v>
      </c>
      <c r="CF548" t="s">
        <v>173</v>
      </c>
      <c r="CG548" t="s">
        <v>173</v>
      </c>
      <c r="CH548" t="s">
        <v>173</v>
      </c>
      <c r="CI548" t="s">
        <v>173</v>
      </c>
      <c r="CJ548" t="s">
        <v>173</v>
      </c>
      <c r="CK548" t="s">
        <v>173</v>
      </c>
      <c r="CL548" t="s">
        <v>173</v>
      </c>
      <c r="CM548" t="s">
        <v>173</v>
      </c>
      <c r="CN548" t="s">
        <v>173</v>
      </c>
      <c r="CO548" t="s">
        <v>173</v>
      </c>
      <c r="CP548" t="s">
        <v>173</v>
      </c>
      <c r="CQ548" t="s">
        <v>173</v>
      </c>
    </row>
    <row r="549" spans="1:95" x14ac:dyDescent="0.45">
      <c r="A549" t="s">
        <v>506</v>
      </c>
      <c r="B549" s="48" t="s">
        <v>507</v>
      </c>
      <c r="C549" t="s">
        <v>776</v>
      </c>
      <c r="D549" s="48" t="s">
        <v>777</v>
      </c>
      <c r="E549" t="s">
        <v>173</v>
      </c>
      <c r="F549" t="s">
        <v>173</v>
      </c>
      <c r="G549" t="s">
        <v>173</v>
      </c>
      <c r="H549" t="s">
        <v>173</v>
      </c>
      <c r="I549" t="s">
        <v>173</v>
      </c>
      <c r="J549" t="s">
        <v>173</v>
      </c>
      <c r="K549" t="s">
        <v>173</v>
      </c>
      <c r="L549" t="s">
        <v>173</v>
      </c>
      <c r="M549" t="s">
        <v>173</v>
      </c>
      <c r="N549" t="s">
        <v>173</v>
      </c>
      <c r="O549" t="s">
        <v>173</v>
      </c>
      <c r="P549" t="s">
        <v>173</v>
      </c>
      <c r="Q549" t="s">
        <v>173</v>
      </c>
      <c r="R549" t="s">
        <v>173</v>
      </c>
      <c r="S549" t="s">
        <v>173</v>
      </c>
      <c r="T549" t="s">
        <v>173</v>
      </c>
      <c r="U549" t="s">
        <v>173</v>
      </c>
      <c r="V549" t="s">
        <v>173</v>
      </c>
      <c r="W549" t="s">
        <v>173</v>
      </c>
      <c r="X549" t="s">
        <v>173</v>
      </c>
      <c r="Y549" t="s">
        <v>173</v>
      </c>
      <c r="Z549" t="s">
        <v>173</v>
      </c>
      <c r="AA549" t="s">
        <v>173</v>
      </c>
      <c r="AB549" t="s">
        <v>173</v>
      </c>
      <c r="AC549" t="s">
        <v>173</v>
      </c>
      <c r="AD549" t="s">
        <v>173</v>
      </c>
      <c r="AE549" t="s">
        <v>173</v>
      </c>
      <c r="AF549" t="s">
        <v>173</v>
      </c>
      <c r="AG549" t="s">
        <v>173</v>
      </c>
      <c r="AH549" t="s">
        <v>173</v>
      </c>
      <c r="AI549" t="s">
        <v>173</v>
      </c>
      <c r="AJ549" t="s">
        <v>173</v>
      </c>
      <c r="AK549" t="s">
        <v>173</v>
      </c>
      <c r="AL549" t="s">
        <v>173</v>
      </c>
      <c r="AM549" t="s">
        <v>173</v>
      </c>
      <c r="AN549" t="s">
        <v>173</v>
      </c>
      <c r="AO549" t="s">
        <v>173</v>
      </c>
      <c r="AP549" t="s">
        <v>173</v>
      </c>
      <c r="AQ549" t="s">
        <v>173</v>
      </c>
      <c r="AR549" t="s">
        <v>173</v>
      </c>
      <c r="AS549" t="s">
        <v>173</v>
      </c>
      <c r="AT549" t="s">
        <v>173</v>
      </c>
      <c r="AU549" t="s">
        <v>173</v>
      </c>
      <c r="AV549" t="s">
        <v>173</v>
      </c>
      <c r="AW549" t="s">
        <v>173</v>
      </c>
      <c r="AX549" t="s">
        <v>173</v>
      </c>
      <c r="AY549" t="s">
        <v>173</v>
      </c>
      <c r="AZ549" t="s">
        <v>173</v>
      </c>
      <c r="BA549" t="s">
        <v>173</v>
      </c>
      <c r="BB549" t="s">
        <v>173</v>
      </c>
      <c r="BC549" t="s">
        <v>173</v>
      </c>
      <c r="BD549" t="s">
        <v>173</v>
      </c>
      <c r="BE549" t="s">
        <v>173</v>
      </c>
      <c r="BF549" t="s">
        <v>173</v>
      </c>
      <c r="BG549" t="s">
        <v>173</v>
      </c>
      <c r="BH549" t="s">
        <v>173</v>
      </c>
      <c r="BI549" t="s">
        <v>173</v>
      </c>
      <c r="BJ549" t="s">
        <v>173</v>
      </c>
      <c r="BK549" t="s">
        <v>173</v>
      </c>
      <c r="BL549" t="s">
        <v>173</v>
      </c>
      <c r="BM549" t="s">
        <v>173</v>
      </c>
      <c r="BN549" t="s">
        <v>173</v>
      </c>
      <c r="BO549" t="s">
        <v>173</v>
      </c>
      <c r="BP549" t="s">
        <v>173</v>
      </c>
      <c r="BQ549" t="s">
        <v>173</v>
      </c>
      <c r="BR549" t="s">
        <v>173</v>
      </c>
      <c r="BS549" t="s">
        <v>173</v>
      </c>
      <c r="BT549" t="s">
        <v>173</v>
      </c>
      <c r="BU549" t="s">
        <v>173</v>
      </c>
      <c r="BV549" t="s">
        <v>173</v>
      </c>
      <c r="BW549" t="s">
        <v>173</v>
      </c>
      <c r="BX549" t="s">
        <v>173</v>
      </c>
      <c r="BY549" t="s">
        <v>173</v>
      </c>
      <c r="BZ549" t="s">
        <v>173</v>
      </c>
      <c r="CA549" t="s">
        <v>173</v>
      </c>
      <c r="CB549" t="s">
        <v>173</v>
      </c>
      <c r="CC549" t="s">
        <v>173</v>
      </c>
      <c r="CD549" t="s">
        <v>173</v>
      </c>
      <c r="CE549" t="s">
        <v>173</v>
      </c>
      <c r="CF549" t="s">
        <v>173</v>
      </c>
      <c r="CG549" t="s">
        <v>173</v>
      </c>
      <c r="CH549" t="s">
        <v>173</v>
      </c>
      <c r="CI549" t="s">
        <v>173</v>
      </c>
      <c r="CJ549" t="s">
        <v>173</v>
      </c>
      <c r="CK549" t="s">
        <v>173</v>
      </c>
      <c r="CL549" t="s">
        <v>173</v>
      </c>
      <c r="CM549" t="s">
        <v>173</v>
      </c>
      <c r="CN549" t="s">
        <v>173</v>
      </c>
      <c r="CO549" t="s">
        <v>173</v>
      </c>
      <c r="CP549" t="s">
        <v>173</v>
      </c>
      <c r="CQ549" t="s">
        <v>173</v>
      </c>
    </row>
    <row r="550" spans="1:95" x14ac:dyDescent="0.45">
      <c r="A550" t="s">
        <v>506</v>
      </c>
      <c r="B550" s="48" t="s">
        <v>507</v>
      </c>
      <c r="C550" t="s">
        <v>774</v>
      </c>
      <c r="D550" s="48" t="s">
        <v>775</v>
      </c>
      <c r="E550" t="s">
        <v>173</v>
      </c>
      <c r="F550" t="s">
        <v>173</v>
      </c>
      <c r="G550" t="s">
        <v>173</v>
      </c>
      <c r="H550" t="s">
        <v>173</v>
      </c>
      <c r="I550" t="s">
        <v>173</v>
      </c>
      <c r="J550" t="s">
        <v>173</v>
      </c>
      <c r="K550" t="s">
        <v>173</v>
      </c>
      <c r="L550" t="s">
        <v>173</v>
      </c>
      <c r="M550" t="s">
        <v>173</v>
      </c>
      <c r="N550" t="s">
        <v>173</v>
      </c>
      <c r="O550" t="s">
        <v>173</v>
      </c>
      <c r="P550" t="s">
        <v>173</v>
      </c>
      <c r="Q550" t="s">
        <v>173</v>
      </c>
      <c r="R550" t="s">
        <v>173</v>
      </c>
      <c r="S550" t="s">
        <v>173</v>
      </c>
      <c r="T550" t="s">
        <v>173</v>
      </c>
      <c r="U550" t="s">
        <v>173</v>
      </c>
      <c r="V550" t="s">
        <v>173</v>
      </c>
      <c r="W550" t="s">
        <v>173</v>
      </c>
      <c r="X550" t="s">
        <v>173</v>
      </c>
      <c r="Y550" t="s">
        <v>173</v>
      </c>
      <c r="Z550" t="s">
        <v>173</v>
      </c>
      <c r="AA550" t="s">
        <v>173</v>
      </c>
      <c r="AB550" t="s">
        <v>173</v>
      </c>
      <c r="AC550" t="s">
        <v>173</v>
      </c>
      <c r="AD550" t="s">
        <v>173</v>
      </c>
      <c r="AE550" t="s">
        <v>173</v>
      </c>
      <c r="AF550" t="s">
        <v>173</v>
      </c>
      <c r="AG550" t="s">
        <v>173</v>
      </c>
      <c r="AH550" t="s">
        <v>173</v>
      </c>
      <c r="AI550" t="s">
        <v>173</v>
      </c>
      <c r="AJ550" t="s">
        <v>173</v>
      </c>
      <c r="AK550" t="s">
        <v>173</v>
      </c>
      <c r="AL550" t="s">
        <v>173</v>
      </c>
      <c r="AM550" t="s">
        <v>173</v>
      </c>
      <c r="AN550" t="s">
        <v>173</v>
      </c>
      <c r="AO550" t="s">
        <v>173</v>
      </c>
      <c r="AP550" t="s">
        <v>173</v>
      </c>
      <c r="AQ550" t="s">
        <v>173</v>
      </c>
      <c r="AR550" t="s">
        <v>173</v>
      </c>
      <c r="AS550" t="s">
        <v>173</v>
      </c>
      <c r="AT550" t="s">
        <v>173</v>
      </c>
      <c r="AU550" t="s">
        <v>173</v>
      </c>
      <c r="AV550" t="s">
        <v>173</v>
      </c>
      <c r="AW550" t="s">
        <v>173</v>
      </c>
      <c r="AX550" t="s">
        <v>173</v>
      </c>
      <c r="AY550" t="s">
        <v>173</v>
      </c>
      <c r="AZ550" t="s">
        <v>173</v>
      </c>
      <c r="BA550" t="s">
        <v>173</v>
      </c>
      <c r="BB550" t="s">
        <v>173</v>
      </c>
      <c r="BC550" t="s">
        <v>173</v>
      </c>
      <c r="BD550" t="s">
        <v>173</v>
      </c>
      <c r="BE550" t="s">
        <v>173</v>
      </c>
      <c r="BF550" t="s">
        <v>173</v>
      </c>
      <c r="BG550" t="s">
        <v>173</v>
      </c>
      <c r="BH550" t="s">
        <v>173</v>
      </c>
      <c r="BI550" t="s">
        <v>173</v>
      </c>
      <c r="BJ550" t="s">
        <v>173</v>
      </c>
      <c r="BK550" t="s">
        <v>173</v>
      </c>
      <c r="BL550" t="s">
        <v>173</v>
      </c>
      <c r="BM550" t="s">
        <v>173</v>
      </c>
      <c r="BN550" t="s">
        <v>173</v>
      </c>
      <c r="BO550" t="s">
        <v>173</v>
      </c>
      <c r="BP550" t="s">
        <v>173</v>
      </c>
      <c r="BQ550" t="s">
        <v>173</v>
      </c>
      <c r="BR550" t="s">
        <v>173</v>
      </c>
      <c r="BS550" t="s">
        <v>173</v>
      </c>
      <c r="BT550" t="s">
        <v>173</v>
      </c>
      <c r="BU550" t="s">
        <v>173</v>
      </c>
      <c r="BV550" t="s">
        <v>173</v>
      </c>
      <c r="BW550" t="s">
        <v>173</v>
      </c>
      <c r="BX550" t="s">
        <v>173</v>
      </c>
      <c r="BY550" t="s">
        <v>173</v>
      </c>
      <c r="BZ550" t="s">
        <v>173</v>
      </c>
      <c r="CA550" t="s">
        <v>173</v>
      </c>
      <c r="CB550" t="s">
        <v>173</v>
      </c>
      <c r="CC550" t="s">
        <v>173</v>
      </c>
      <c r="CD550" t="s">
        <v>173</v>
      </c>
      <c r="CE550" t="s">
        <v>173</v>
      </c>
      <c r="CF550" t="s">
        <v>173</v>
      </c>
      <c r="CG550" t="s">
        <v>173</v>
      </c>
      <c r="CH550" t="s">
        <v>173</v>
      </c>
      <c r="CI550" t="s">
        <v>173</v>
      </c>
      <c r="CJ550" t="s">
        <v>173</v>
      </c>
      <c r="CK550" t="s">
        <v>173</v>
      </c>
      <c r="CL550" t="s">
        <v>173</v>
      </c>
      <c r="CM550" t="s">
        <v>173</v>
      </c>
      <c r="CN550" t="s">
        <v>173</v>
      </c>
      <c r="CO550" t="s">
        <v>173</v>
      </c>
      <c r="CP550" t="s">
        <v>173</v>
      </c>
      <c r="CQ550" t="s">
        <v>173</v>
      </c>
    </row>
    <row r="551" spans="1:95" x14ac:dyDescent="0.45">
      <c r="A551" t="s">
        <v>506</v>
      </c>
      <c r="B551" s="48" t="s">
        <v>507</v>
      </c>
      <c r="C551" t="s">
        <v>768</v>
      </c>
      <c r="D551" s="48" t="s">
        <v>769</v>
      </c>
      <c r="E551" t="s">
        <v>173</v>
      </c>
      <c r="F551" t="s">
        <v>173</v>
      </c>
      <c r="G551" t="s">
        <v>173</v>
      </c>
      <c r="H551" t="s">
        <v>173</v>
      </c>
      <c r="I551" t="s">
        <v>173</v>
      </c>
      <c r="J551" t="s">
        <v>173</v>
      </c>
      <c r="K551" t="s">
        <v>173</v>
      </c>
      <c r="L551" t="s">
        <v>173</v>
      </c>
      <c r="M551" t="s">
        <v>173</v>
      </c>
      <c r="N551" t="s">
        <v>173</v>
      </c>
      <c r="O551" t="s">
        <v>173</v>
      </c>
      <c r="P551" t="s">
        <v>173</v>
      </c>
      <c r="Q551" t="s">
        <v>173</v>
      </c>
      <c r="R551" t="s">
        <v>173</v>
      </c>
      <c r="S551" t="s">
        <v>173</v>
      </c>
      <c r="T551" t="s">
        <v>173</v>
      </c>
      <c r="U551" t="s">
        <v>173</v>
      </c>
      <c r="V551" t="s">
        <v>173</v>
      </c>
      <c r="W551" t="s">
        <v>173</v>
      </c>
      <c r="X551" t="s">
        <v>173</v>
      </c>
      <c r="Y551" t="s">
        <v>173</v>
      </c>
      <c r="Z551" t="s">
        <v>173</v>
      </c>
      <c r="AA551" t="s">
        <v>173</v>
      </c>
      <c r="AB551" t="s">
        <v>173</v>
      </c>
      <c r="AC551" t="s">
        <v>173</v>
      </c>
      <c r="AD551" t="s">
        <v>173</v>
      </c>
      <c r="AE551" t="s">
        <v>173</v>
      </c>
      <c r="AF551" t="s">
        <v>173</v>
      </c>
      <c r="AG551" t="s">
        <v>173</v>
      </c>
      <c r="AH551" t="s">
        <v>173</v>
      </c>
      <c r="AI551" t="s">
        <v>173</v>
      </c>
      <c r="AJ551" t="s">
        <v>173</v>
      </c>
      <c r="AK551" t="s">
        <v>173</v>
      </c>
      <c r="AL551" t="s">
        <v>173</v>
      </c>
      <c r="AM551" t="s">
        <v>173</v>
      </c>
      <c r="AN551" t="s">
        <v>173</v>
      </c>
      <c r="AO551" t="s">
        <v>173</v>
      </c>
      <c r="AP551" t="s">
        <v>173</v>
      </c>
      <c r="AQ551" t="s">
        <v>173</v>
      </c>
      <c r="AR551" t="s">
        <v>173</v>
      </c>
      <c r="AS551" t="s">
        <v>173</v>
      </c>
      <c r="AT551" t="s">
        <v>173</v>
      </c>
      <c r="AU551" t="s">
        <v>173</v>
      </c>
      <c r="AV551" t="s">
        <v>173</v>
      </c>
      <c r="AW551" t="s">
        <v>173</v>
      </c>
      <c r="AX551" t="s">
        <v>173</v>
      </c>
      <c r="AY551" t="s">
        <v>173</v>
      </c>
      <c r="AZ551" t="s">
        <v>173</v>
      </c>
      <c r="BA551" t="s">
        <v>173</v>
      </c>
      <c r="BB551" t="s">
        <v>173</v>
      </c>
      <c r="BC551" t="s">
        <v>173</v>
      </c>
      <c r="BD551" t="s">
        <v>173</v>
      </c>
      <c r="BE551" t="s">
        <v>173</v>
      </c>
      <c r="BF551" t="s">
        <v>173</v>
      </c>
      <c r="BG551" t="s">
        <v>173</v>
      </c>
      <c r="BH551" t="s">
        <v>173</v>
      </c>
      <c r="BI551" t="s">
        <v>173</v>
      </c>
      <c r="BJ551" t="s">
        <v>173</v>
      </c>
      <c r="BK551" t="s">
        <v>173</v>
      </c>
      <c r="BL551" t="s">
        <v>173</v>
      </c>
      <c r="BM551" t="s">
        <v>173</v>
      </c>
      <c r="BN551" t="s">
        <v>173</v>
      </c>
      <c r="BO551" t="s">
        <v>173</v>
      </c>
      <c r="BP551" t="s">
        <v>173</v>
      </c>
      <c r="BQ551" t="s">
        <v>173</v>
      </c>
      <c r="BR551" t="s">
        <v>173</v>
      </c>
      <c r="BS551" t="s">
        <v>173</v>
      </c>
      <c r="BT551" t="s">
        <v>173</v>
      </c>
      <c r="BU551" t="s">
        <v>173</v>
      </c>
      <c r="BV551" t="s">
        <v>173</v>
      </c>
      <c r="BW551" t="s">
        <v>173</v>
      </c>
      <c r="BX551" t="s">
        <v>173</v>
      </c>
      <c r="BY551" t="s">
        <v>173</v>
      </c>
      <c r="BZ551" t="s">
        <v>173</v>
      </c>
      <c r="CA551" t="s">
        <v>173</v>
      </c>
      <c r="CB551" t="s">
        <v>173</v>
      </c>
      <c r="CC551" t="s">
        <v>173</v>
      </c>
      <c r="CD551" t="s">
        <v>173</v>
      </c>
      <c r="CE551" t="s">
        <v>173</v>
      </c>
      <c r="CF551" t="s">
        <v>173</v>
      </c>
      <c r="CG551" t="s">
        <v>173</v>
      </c>
      <c r="CH551" t="s">
        <v>173</v>
      </c>
      <c r="CI551" t="s">
        <v>173</v>
      </c>
      <c r="CJ551" t="s">
        <v>173</v>
      </c>
      <c r="CK551" t="s">
        <v>173</v>
      </c>
      <c r="CL551" t="s">
        <v>173</v>
      </c>
      <c r="CM551" t="s">
        <v>173</v>
      </c>
      <c r="CN551" t="s">
        <v>173</v>
      </c>
      <c r="CO551" t="s">
        <v>173</v>
      </c>
      <c r="CP551" t="s">
        <v>173</v>
      </c>
      <c r="CQ551" t="s">
        <v>173</v>
      </c>
    </row>
    <row r="552" spans="1:95" x14ac:dyDescent="0.45">
      <c r="A552" t="s">
        <v>501</v>
      </c>
      <c r="B552" s="48" t="s">
        <v>502</v>
      </c>
      <c r="C552" t="s">
        <v>770</v>
      </c>
      <c r="D552" s="48" t="s">
        <v>771</v>
      </c>
      <c r="E552" t="s">
        <v>173</v>
      </c>
      <c r="F552" t="s">
        <v>173</v>
      </c>
      <c r="G552" t="s">
        <v>173</v>
      </c>
      <c r="H552" t="s">
        <v>173</v>
      </c>
      <c r="I552" t="s">
        <v>173</v>
      </c>
      <c r="J552" t="s">
        <v>173</v>
      </c>
      <c r="K552" t="s">
        <v>173</v>
      </c>
      <c r="L552" t="s">
        <v>173</v>
      </c>
      <c r="M552" t="s">
        <v>173</v>
      </c>
      <c r="N552" t="s">
        <v>173</v>
      </c>
      <c r="O552" t="s">
        <v>173</v>
      </c>
      <c r="P552" t="s">
        <v>173</v>
      </c>
      <c r="Q552" t="s">
        <v>173</v>
      </c>
      <c r="R552" t="s">
        <v>173</v>
      </c>
      <c r="S552" t="s">
        <v>173</v>
      </c>
      <c r="T552" t="s">
        <v>173</v>
      </c>
      <c r="U552" t="s">
        <v>173</v>
      </c>
      <c r="V552" t="s">
        <v>173</v>
      </c>
      <c r="W552" t="s">
        <v>173</v>
      </c>
      <c r="X552" t="s">
        <v>173</v>
      </c>
      <c r="Y552" t="s">
        <v>173</v>
      </c>
      <c r="Z552" t="s">
        <v>173</v>
      </c>
      <c r="AA552" t="s">
        <v>173</v>
      </c>
      <c r="AB552" t="s">
        <v>173</v>
      </c>
      <c r="AC552" t="s">
        <v>173</v>
      </c>
      <c r="AD552" t="s">
        <v>173</v>
      </c>
      <c r="AE552" t="s">
        <v>173</v>
      </c>
      <c r="AF552" t="s">
        <v>173</v>
      </c>
      <c r="AG552" t="s">
        <v>173</v>
      </c>
      <c r="AH552" t="s">
        <v>173</v>
      </c>
      <c r="AI552" t="s">
        <v>173</v>
      </c>
      <c r="AJ552" t="s">
        <v>173</v>
      </c>
      <c r="AK552" t="s">
        <v>173</v>
      </c>
      <c r="AL552" t="s">
        <v>173</v>
      </c>
      <c r="AM552" t="s">
        <v>173</v>
      </c>
      <c r="AN552" t="s">
        <v>173</v>
      </c>
      <c r="AO552" t="s">
        <v>173</v>
      </c>
      <c r="AP552" t="s">
        <v>173</v>
      </c>
      <c r="AQ552" t="s">
        <v>173</v>
      </c>
      <c r="AR552" t="s">
        <v>173</v>
      </c>
      <c r="AS552" t="s">
        <v>173</v>
      </c>
      <c r="AT552" t="s">
        <v>173</v>
      </c>
      <c r="AU552" t="s">
        <v>173</v>
      </c>
      <c r="AV552" t="s">
        <v>173</v>
      </c>
      <c r="AW552" t="s">
        <v>173</v>
      </c>
      <c r="AX552" t="s">
        <v>173</v>
      </c>
      <c r="AY552" t="s">
        <v>173</v>
      </c>
      <c r="AZ552" t="s">
        <v>173</v>
      </c>
      <c r="BA552" t="s">
        <v>173</v>
      </c>
      <c r="BB552" t="s">
        <v>173</v>
      </c>
      <c r="BC552" t="s">
        <v>173</v>
      </c>
      <c r="BD552" t="s">
        <v>173</v>
      </c>
      <c r="BE552" t="s">
        <v>173</v>
      </c>
      <c r="BF552" t="s">
        <v>173</v>
      </c>
      <c r="BG552" t="s">
        <v>173</v>
      </c>
      <c r="BH552" t="s">
        <v>173</v>
      </c>
      <c r="BI552" t="s">
        <v>173</v>
      </c>
      <c r="BJ552" t="s">
        <v>173</v>
      </c>
      <c r="BK552" t="s">
        <v>173</v>
      </c>
      <c r="BL552" t="s">
        <v>173</v>
      </c>
      <c r="BM552" t="s">
        <v>173</v>
      </c>
      <c r="BN552" t="s">
        <v>173</v>
      </c>
      <c r="BO552" t="s">
        <v>173</v>
      </c>
      <c r="BP552" t="s">
        <v>173</v>
      </c>
      <c r="BQ552" t="s">
        <v>173</v>
      </c>
      <c r="BR552" t="s">
        <v>173</v>
      </c>
      <c r="BS552" t="s">
        <v>173</v>
      </c>
      <c r="BT552" t="s">
        <v>173</v>
      </c>
      <c r="BU552" t="s">
        <v>173</v>
      </c>
      <c r="BV552" t="s">
        <v>173</v>
      </c>
      <c r="BW552" t="s">
        <v>173</v>
      </c>
      <c r="BX552" t="s">
        <v>173</v>
      </c>
      <c r="BY552" t="s">
        <v>173</v>
      </c>
      <c r="BZ552" t="s">
        <v>173</v>
      </c>
      <c r="CA552" t="s">
        <v>173</v>
      </c>
      <c r="CB552" t="s">
        <v>173</v>
      </c>
      <c r="CC552" t="s">
        <v>173</v>
      </c>
      <c r="CD552" t="s">
        <v>173</v>
      </c>
      <c r="CE552" t="s">
        <v>173</v>
      </c>
      <c r="CF552" t="s">
        <v>173</v>
      </c>
      <c r="CG552" t="s">
        <v>173</v>
      </c>
      <c r="CH552" t="s">
        <v>173</v>
      </c>
      <c r="CI552" t="s">
        <v>173</v>
      </c>
      <c r="CJ552" t="s">
        <v>173</v>
      </c>
      <c r="CK552" t="s">
        <v>173</v>
      </c>
      <c r="CL552" t="s">
        <v>173</v>
      </c>
      <c r="CM552" t="s">
        <v>173</v>
      </c>
      <c r="CN552" t="s">
        <v>173</v>
      </c>
      <c r="CO552" t="s">
        <v>173</v>
      </c>
      <c r="CP552" t="s">
        <v>173</v>
      </c>
      <c r="CQ552" t="s">
        <v>173</v>
      </c>
    </row>
    <row r="553" spans="1:95" x14ac:dyDescent="0.45">
      <c r="A553" t="s">
        <v>501</v>
      </c>
      <c r="B553" s="48" t="s">
        <v>502</v>
      </c>
      <c r="C553" t="s">
        <v>772</v>
      </c>
      <c r="D553" s="48" t="s">
        <v>773</v>
      </c>
      <c r="E553" t="s">
        <v>173</v>
      </c>
      <c r="F553" t="s">
        <v>173</v>
      </c>
      <c r="G553" t="s">
        <v>173</v>
      </c>
      <c r="H553" t="s">
        <v>173</v>
      </c>
      <c r="I553" t="s">
        <v>173</v>
      </c>
      <c r="J553" t="s">
        <v>173</v>
      </c>
      <c r="K553" t="s">
        <v>173</v>
      </c>
      <c r="L553" t="s">
        <v>173</v>
      </c>
      <c r="M553" t="s">
        <v>173</v>
      </c>
      <c r="N553" t="s">
        <v>173</v>
      </c>
      <c r="O553" t="s">
        <v>173</v>
      </c>
      <c r="P553" t="s">
        <v>173</v>
      </c>
      <c r="Q553" t="s">
        <v>173</v>
      </c>
      <c r="R553" t="s">
        <v>173</v>
      </c>
      <c r="S553" t="s">
        <v>173</v>
      </c>
      <c r="T553" t="s">
        <v>173</v>
      </c>
      <c r="U553" t="s">
        <v>173</v>
      </c>
      <c r="V553" t="s">
        <v>173</v>
      </c>
      <c r="W553" t="s">
        <v>173</v>
      </c>
      <c r="X553" t="s">
        <v>173</v>
      </c>
      <c r="Y553" t="s">
        <v>173</v>
      </c>
      <c r="Z553" t="s">
        <v>173</v>
      </c>
      <c r="AA553" t="s">
        <v>173</v>
      </c>
      <c r="AB553" t="s">
        <v>173</v>
      </c>
      <c r="AC553" t="s">
        <v>173</v>
      </c>
      <c r="AD553" t="s">
        <v>173</v>
      </c>
      <c r="AE553" t="s">
        <v>173</v>
      </c>
      <c r="AF553" t="s">
        <v>173</v>
      </c>
      <c r="AG553" t="s">
        <v>173</v>
      </c>
      <c r="AH553" t="s">
        <v>173</v>
      </c>
      <c r="AI553" t="s">
        <v>173</v>
      </c>
      <c r="AJ553" t="s">
        <v>173</v>
      </c>
      <c r="AK553" t="s">
        <v>173</v>
      </c>
      <c r="AL553" t="s">
        <v>173</v>
      </c>
      <c r="AM553" t="s">
        <v>173</v>
      </c>
      <c r="AN553" t="s">
        <v>173</v>
      </c>
      <c r="AO553" t="s">
        <v>173</v>
      </c>
      <c r="AP553" t="s">
        <v>173</v>
      </c>
      <c r="AQ553" t="s">
        <v>173</v>
      </c>
      <c r="AR553" t="s">
        <v>173</v>
      </c>
      <c r="AS553" t="s">
        <v>173</v>
      </c>
      <c r="AT553" t="s">
        <v>173</v>
      </c>
      <c r="AU553" t="s">
        <v>173</v>
      </c>
      <c r="AV553" t="s">
        <v>173</v>
      </c>
      <c r="AW553" t="s">
        <v>173</v>
      </c>
      <c r="AX553" t="s">
        <v>173</v>
      </c>
      <c r="AY553" t="s">
        <v>173</v>
      </c>
      <c r="AZ553" t="s">
        <v>173</v>
      </c>
      <c r="BA553" t="s">
        <v>173</v>
      </c>
      <c r="BB553" t="s">
        <v>173</v>
      </c>
      <c r="BC553" t="s">
        <v>173</v>
      </c>
      <c r="BD553" t="s">
        <v>173</v>
      </c>
      <c r="BE553" t="s">
        <v>173</v>
      </c>
      <c r="BF553" t="s">
        <v>173</v>
      </c>
      <c r="BG553" t="s">
        <v>173</v>
      </c>
      <c r="BH553" t="s">
        <v>173</v>
      </c>
      <c r="BI553" t="s">
        <v>173</v>
      </c>
      <c r="BJ553" t="s">
        <v>173</v>
      </c>
      <c r="BK553" t="s">
        <v>173</v>
      </c>
      <c r="BL553" t="s">
        <v>173</v>
      </c>
      <c r="BM553" t="s">
        <v>173</v>
      </c>
      <c r="BN553" t="s">
        <v>173</v>
      </c>
      <c r="BO553" t="s">
        <v>173</v>
      </c>
      <c r="BP553" t="s">
        <v>173</v>
      </c>
      <c r="BQ553" t="s">
        <v>173</v>
      </c>
      <c r="BR553" t="s">
        <v>173</v>
      </c>
      <c r="BS553" t="s">
        <v>173</v>
      </c>
      <c r="BT553" t="s">
        <v>173</v>
      </c>
      <c r="BU553" t="s">
        <v>173</v>
      </c>
      <c r="BV553" t="s">
        <v>173</v>
      </c>
      <c r="BW553" t="s">
        <v>173</v>
      </c>
      <c r="BX553" t="s">
        <v>173</v>
      </c>
      <c r="BY553" t="s">
        <v>173</v>
      </c>
      <c r="BZ553" t="s">
        <v>173</v>
      </c>
      <c r="CA553" t="s">
        <v>173</v>
      </c>
      <c r="CB553" t="s">
        <v>173</v>
      </c>
      <c r="CC553" t="s">
        <v>173</v>
      </c>
      <c r="CD553" t="s">
        <v>173</v>
      </c>
      <c r="CE553" t="s">
        <v>173</v>
      </c>
      <c r="CF553" t="s">
        <v>173</v>
      </c>
      <c r="CG553" t="s">
        <v>173</v>
      </c>
      <c r="CH553" t="s">
        <v>173</v>
      </c>
      <c r="CI553" t="s">
        <v>173</v>
      </c>
      <c r="CJ553" t="s">
        <v>173</v>
      </c>
      <c r="CK553" t="s">
        <v>173</v>
      </c>
      <c r="CL553" t="s">
        <v>173</v>
      </c>
      <c r="CM553" t="s">
        <v>173</v>
      </c>
      <c r="CN553" t="s">
        <v>173</v>
      </c>
      <c r="CO553" t="s">
        <v>173</v>
      </c>
      <c r="CP553" t="s">
        <v>173</v>
      </c>
      <c r="CQ553" t="s">
        <v>173</v>
      </c>
    </row>
    <row r="554" spans="1:95" x14ac:dyDescent="0.45">
      <c r="A554" t="s">
        <v>501</v>
      </c>
      <c r="B554" s="48" t="s">
        <v>502</v>
      </c>
      <c r="C554" t="s">
        <v>776</v>
      </c>
      <c r="D554" s="48" t="s">
        <v>777</v>
      </c>
      <c r="E554" t="s">
        <v>173</v>
      </c>
      <c r="F554" t="s">
        <v>173</v>
      </c>
      <c r="G554" t="s">
        <v>173</v>
      </c>
      <c r="H554" t="s">
        <v>173</v>
      </c>
      <c r="I554" t="s">
        <v>173</v>
      </c>
      <c r="J554" t="s">
        <v>173</v>
      </c>
      <c r="K554" t="s">
        <v>173</v>
      </c>
      <c r="L554" t="s">
        <v>173</v>
      </c>
      <c r="M554" t="s">
        <v>173</v>
      </c>
      <c r="N554" t="s">
        <v>173</v>
      </c>
      <c r="O554" t="s">
        <v>173</v>
      </c>
      <c r="P554" t="s">
        <v>173</v>
      </c>
      <c r="Q554" t="s">
        <v>173</v>
      </c>
      <c r="R554" t="s">
        <v>173</v>
      </c>
      <c r="S554" t="s">
        <v>173</v>
      </c>
      <c r="T554" t="s">
        <v>173</v>
      </c>
      <c r="U554" t="s">
        <v>173</v>
      </c>
      <c r="V554" t="s">
        <v>173</v>
      </c>
      <c r="W554" t="s">
        <v>173</v>
      </c>
      <c r="X554" t="s">
        <v>173</v>
      </c>
      <c r="Y554" t="s">
        <v>173</v>
      </c>
      <c r="Z554" t="s">
        <v>173</v>
      </c>
      <c r="AA554" t="s">
        <v>173</v>
      </c>
      <c r="AB554" t="s">
        <v>173</v>
      </c>
      <c r="AC554" t="s">
        <v>173</v>
      </c>
      <c r="AD554" t="s">
        <v>173</v>
      </c>
      <c r="AE554" t="s">
        <v>173</v>
      </c>
      <c r="AF554" t="s">
        <v>173</v>
      </c>
      <c r="AG554" t="s">
        <v>173</v>
      </c>
      <c r="AH554" t="s">
        <v>173</v>
      </c>
      <c r="AI554" t="s">
        <v>173</v>
      </c>
      <c r="AJ554" t="s">
        <v>173</v>
      </c>
      <c r="AK554" t="s">
        <v>173</v>
      </c>
      <c r="AL554" t="s">
        <v>173</v>
      </c>
      <c r="AM554" t="s">
        <v>173</v>
      </c>
      <c r="AN554" t="s">
        <v>173</v>
      </c>
      <c r="AO554" t="s">
        <v>173</v>
      </c>
      <c r="AP554" t="s">
        <v>173</v>
      </c>
      <c r="AQ554" t="s">
        <v>173</v>
      </c>
      <c r="AR554" t="s">
        <v>173</v>
      </c>
      <c r="AS554" t="s">
        <v>173</v>
      </c>
      <c r="AT554" t="s">
        <v>173</v>
      </c>
      <c r="AU554" t="s">
        <v>173</v>
      </c>
      <c r="AV554" t="s">
        <v>173</v>
      </c>
      <c r="AW554" t="s">
        <v>173</v>
      </c>
      <c r="AX554" t="s">
        <v>173</v>
      </c>
      <c r="AY554" t="s">
        <v>173</v>
      </c>
      <c r="AZ554" t="s">
        <v>173</v>
      </c>
      <c r="BA554" t="s">
        <v>173</v>
      </c>
      <c r="BB554" t="s">
        <v>173</v>
      </c>
      <c r="BC554" t="s">
        <v>173</v>
      </c>
      <c r="BD554" t="s">
        <v>173</v>
      </c>
      <c r="BE554" t="s">
        <v>173</v>
      </c>
      <c r="BF554" t="s">
        <v>173</v>
      </c>
      <c r="BG554" t="s">
        <v>173</v>
      </c>
      <c r="BH554" t="s">
        <v>173</v>
      </c>
      <c r="BI554" t="s">
        <v>173</v>
      </c>
      <c r="BJ554" t="s">
        <v>173</v>
      </c>
      <c r="BK554" t="s">
        <v>173</v>
      </c>
      <c r="BL554" t="s">
        <v>173</v>
      </c>
      <c r="BM554" t="s">
        <v>173</v>
      </c>
      <c r="BN554" t="s">
        <v>173</v>
      </c>
      <c r="BO554" t="s">
        <v>173</v>
      </c>
      <c r="BP554" t="s">
        <v>173</v>
      </c>
      <c r="BQ554" t="s">
        <v>173</v>
      </c>
      <c r="BR554" t="s">
        <v>173</v>
      </c>
      <c r="BS554" t="s">
        <v>173</v>
      </c>
      <c r="BT554" t="s">
        <v>173</v>
      </c>
      <c r="BU554" t="s">
        <v>173</v>
      </c>
      <c r="BV554" t="s">
        <v>173</v>
      </c>
      <c r="BW554" t="s">
        <v>173</v>
      </c>
      <c r="BX554" t="s">
        <v>173</v>
      </c>
      <c r="BY554" t="s">
        <v>173</v>
      </c>
      <c r="BZ554" t="s">
        <v>173</v>
      </c>
      <c r="CA554" t="s">
        <v>173</v>
      </c>
      <c r="CB554" t="s">
        <v>173</v>
      </c>
      <c r="CC554" t="s">
        <v>173</v>
      </c>
      <c r="CD554" t="s">
        <v>173</v>
      </c>
      <c r="CE554" t="s">
        <v>173</v>
      </c>
      <c r="CF554" t="s">
        <v>173</v>
      </c>
      <c r="CG554" t="s">
        <v>173</v>
      </c>
      <c r="CH554" t="s">
        <v>173</v>
      </c>
      <c r="CI554" t="s">
        <v>173</v>
      </c>
      <c r="CJ554" t="s">
        <v>173</v>
      </c>
      <c r="CK554" t="s">
        <v>173</v>
      </c>
      <c r="CL554" t="s">
        <v>173</v>
      </c>
      <c r="CM554" t="s">
        <v>173</v>
      </c>
      <c r="CN554" t="s">
        <v>173</v>
      </c>
      <c r="CO554" t="s">
        <v>173</v>
      </c>
      <c r="CP554" t="s">
        <v>173</v>
      </c>
      <c r="CQ554" t="s">
        <v>173</v>
      </c>
    </row>
    <row r="555" spans="1:95" x14ac:dyDescent="0.45">
      <c r="A555" t="s">
        <v>501</v>
      </c>
      <c r="B555" s="48" t="s">
        <v>502</v>
      </c>
      <c r="C555" t="s">
        <v>774</v>
      </c>
      <c r="D555" s="48" t="s">
        <v>775</v>
      </c>
      <c r="E555" t="s">
        <v>173</v>
      </c>
      <c r="F555" t="s">
        <v>173</v>
      </c>
      <c r="G555" t="s">
        <v>173</v>
      </c>
      <c r="H555" t="s">
        <v>173</v>
      </c>
      <c r="I555" t="s">
        <v>173</v>
      </c>
      <c r="J555" t="s">
        <v>173</v>
      </c>
      <c r="K555" t="s">
        <v>173</v>
      </c>
      <c r="L555" t="s">
        <v>173</v>
      </c>
      <c r="M555" t="s">
        <v>173</v>
      </c>
      <c r="N555" t="s">
        <v>173</v>
      </c>
      <c r="O555" t="s">
        <v>173</v>
      </c>
      <c r="P555" t="s">
        <v>173</v>
      </c>
      <c r="Q555" t="s">
        <v>173</v>
      </c>
      <c r="R555" t="s">
        <v>173</v>
      </c>
      <c r="S555" t="s">
        <v>173</v>
      </c>
      <c r="T555" t="s">
        <v>173</v>
      </c>
      <c r="U555" t="s">
        <v>173</v>
      </c>
      <c r="V555" t="s">
        <v>173</v>
      </c>
      <c r="W555" t="s">
        <v>173</v>
      </c>
      <c r="X555" t="s">
        <v>173</v>
      </c>
      <c r="Y555" t="s">
        <v>173</v>
      </c>
      <c r="Z555" t="s">
        <v>173</v>
      </c>
      <c r="AA555" t="s">
        <v>173</v>
      </c>
      <c r="AB555" t="s">
        <v>173</v>
      </c>
      <c r="AC555" t="s">
        <v>173</v>
      </c>
      <c r="AD555" t="s">
        <v>173</v>
      </c>
      <c r="AE555" t="s">
        <v>173</v>
      </c>
      <c r="AF555" t="s">
        <v>173</v>
      </c>
      <c r="AG555" t="s">
        <v>173</v>
      </c>
      <c r="AH555" t="s">
        <v>173</v>
      </c>
      <c r="AI555" t="s">
        <v>173</v>
      </c>
      <c r="AJ555" t="s">
        <v>173</v>
      </c>
      <c r="AK555" t="s">
        <v>173</v>
      </c>
      <c r="AL555" t="s">
        <v>173</v>
      </c>
      <c r="AM555" t="s">
        <v>173</v>
      </c>
      <c r="AN555" t="s">
        <v>173</v>
      </c>
      <c r="AO555" t="s">
        <v>173</v>
      </c>
      <c r="AP555" t="s">
        <v>173</v>
      </c>
      <c r="AQ555" t="s">
        <v>173</v>
      </c>
      <c r="AR555" t="s">
        <v>173</v>
      </c>
      <c r="AS555" t="s">
        <v>173</v>
      </c>
      <c r="AT555" t="s">
        <v>173</v>
      </c>
      <c r="AU555" t="s">
        <v>173</v>
      </c>
      <c r="AV555" t="s">
        <v>173</v>
      </c>
      <c r="AW555" t="s">
        <v>173</v>
      </c>
      <c r="AX555" t="s">
        <v>173</v>
      </c>
      <c r="AY555" t="s">
        <v>173</v>
      </c>
      <c r="AZ555" t="s">
        <v>173</v>
      </c>
      <c r="BA555" t="s">
        <v>173</v>
      </c>
      <c r="BB555" t="s">
        <v>173</v>
      </c>
      <c r="BC555" t="s">
        <v>173</v>
      </c>
      <c r="BD555" t="s">
        <v>173</v>
      </c>
      <c r="BE555" t="s">
        <v>173</v>
      </c>
      <c r="BF555" t="s">
        <v>173</v>
      </c>
      <c r="BG555" t="s">
        <v>173</v>
      </c>
      <c r="BH555" t="s">
        <v>173</v>
      </c>
      <c r="BI555" t="s">
        <v>173</v>
      </c>
      <c r="BJ555" t="s">
        <v>173</v>
      </c>
      <c r="BK555" t="s">
        <v>173</v>
      </c>
      <c r="BL555" t="s">
        <v>173</v>
      </c>
      <c r="BM555" t="s">
        <v>173</v>
      </c>
      <c r="BN555" t="s">
        <v>173</v>
      </c>
      <c r="BO555" t="s">
        <v>173</v>
      </c>
      <c r="BP555" t="s">
        <v>173</v>
      </c>
      <c r="BQ555" t="s">
        <v>173</v>
      </c>
      <c r="BR555" t="s">
        <v>173</v>
      </c>
      <c r="BS555" t="s">
        <v>173</v>
      </c>
      <c r="BT555" t="s">
        <v>173</v>
      </c>
      <c r="BU555" t="s">
        <v>173</v>
      </c>
      <c r="BV555" t="s">
        <v>173</v>
      </c>
      <c r="BW555" t="s">
        <v>173</v>
      </c>
      <c r="BX555" t="s">
        <v>173</v>
      </c>
      <c r="BY555" t="s">
        <v>173</v>
      </c>
      <c r="BZ555" t="s">
        <v>173</v>
      </c>
      <c r="CA555" t="s">
        <v>173</v>
      </c>
      <c r="CB555" t="s">
        <v>173</v>
      </c>
      <c r="CC555" t="s">
        <v>173</v>
      </c>
      <c r="CD555" t="s">
        <v>173</v>
      </c>
      <c r="CE555" t="s">
        <v>173</v>
      </c>
      <c r="CF555" t="s">
        <v>173</v>
      </c>
      <c r="CG555" t="s">
        <v>173</v>
      </c>
      <c r="CH555" t="s">
        <v>173</v>
      </c>
      <c r="CI555" t="s">
        <v>173</v>
      </c>
      <c r="CJ555" t="s">
        <v>173</v>
      </c>
      <c r="CK555" t="s">
        <v>173</v>
      </c>
      <c r="CL555" t="s">
        <v>173</v>
      </c>
      <c r="CM555" t="s">
        <v>173</v>
      </c>
      <c r="CN555" t="s">
        <v>173</v>
      </c>
      <c r="CO555" t="s">
        <v>173</v>
      </c>
      <c r="CP555" t="s">
        <v>173</v>
      </c>
      <c r="CQ555" t="s">
        <v>173</v>
      </c>
    </row>
    <row r="556" spans="1:95" x14ac:dyDescent="0.45">
      <c r="A556" t="s">
        <v>501</v>
      </c>
      <c r="B556" s="48" t="s">
        <v>502</v>
      </c>
      <c r="C556" t="s">
        <v>768</v>
      </c>
      <c r="D556" s="48" t="s">
        <v>769</v>
      </c>
      <c r="E556" t="s">
        <v>173</v>
      </c>
      <c r="F556" t="s">
        <v>173</v>
      </c>
      <c r="G556" t="s">
        <v>173</v>
      </c>
      <c r="H556" t="s">
        <v>173</v>
      </c>
      <c r="I556" t="s">
        <v>173</v>
      </c>
      <c r="J556" t="s">
        <v>173</v>
      </c>
      <c r="K556" t="s">
        <v>173</v>
      </c>
      <c r="L556" t="s">
        <v>173</v>
      </c>
      <c r="M556" t="s">
        <v>173</v>
      </c>
      <c r="N556" t="s">
        <v>173</v>
      </c>
      <c r="O556" t="s">
        <v>173</v>
      </c>
      <c r="P556" t="s">
        <v>173</v>
      </c>
      <c r="Q556" t="s">
        <v>173</v>
      </c>
      <c r="R556" t="s">
        <v>173</v>
      </c>
      <c r="S556" t="s">
        <v>173</v>
      </c>
      <c r="T556" t="s">
        <v>173</v>
      </c>
      <c r="U556" t="s">
        <v>173</v>
      </c>
      <c r="V556" t="s">
        <v>173</v>
      </c>
      <c r="W556" t="s">
        <v>173</v>
      </c>
      <c r="X556" t="s">
        <v>173</v>
      </c>
      <c r="Y556" t="s">
        <v>173</v>
      </c>
      <c r="Z556" t="s">
        <v>173</v>
      </c>
      <c r="AA556" t="s">
        <v>173</v>
      </c>
      <c r="AB556" t="s">
        <v>173</v>
      </c>
      <c r="AC556" t="s">
        <v>173</v>
      </c>
      <c r="AD556" t="s">
        <v>173</v>
      </c>
      <c r="AE556" t="s">
        <v>173</v>
      </c>
      <c r="AF556" t="s">
        <v>173</v>
      </c>
      <c r="AG556" t="s">
        <v>173</v>
      </c>
      <c r="AH556" t="s">
        <v>173</v>
      </c>
      <c r="AI556" t="s">
        <v>173</v>
      </c>
      <c r="AJ556" t="s">
        <v>173</v>
      </c>
      <c r="AK556" t="s">
        <v>173</v>
      </c>
      <c r="AL556" t="s">
        <v>173</v>
      </c>
      <c r="AM556" t="s">
        <v>173</v>
      </c>
      <c r="AN556" t="s">
        <v>173</v>
      </c>
      <c r="AO556" t="s">
        <v>173</v>
      </c>
      <c r="AP556" t="s">
        <v>173</v>
      </c>
      <c r="AQ556" t="s">
        <v>173</v>
      </c>
      <c r="AR556" t="s">
        <v>173</v>
      </c>
      <c r="AS556" t="s">
        <v>173</v>
      </c>
      <c r="AT556" t="s">
        <v>173</v>
      </c>
      <c r="AU556" t="s">
        <v>173</v>
      </c>
      <c r="AV556" t="s">
        <v>173</v>
      </c>
      <c r="AW556" t="s">
        <v>173</v>
      </c>
      <c r="AX556" t="s">
        <v>173</v>
      </c>
      <c r="AY556" t="s">
        <v>173</v>
      </c>
      <c r="AZ556" t="s">
        <v>173</v>
      </c>
      <c r="BA556" t="s">
        <v>173</v>
      </c>
      <c r="BB556" t="s">
        <v>173</v>
      </c>
      <c r="BC556" t="s">
        <v>173</v>
      </c>
      <c r="BD556" t="s">
        <v>173</v>
      </c>
      <c r="BE556" t="s">
        <v>173</v>
      </c>
      <c r="BF556" t="s">
        <v>173</v>
      </c>
      <c r="BG556" t="s">
        <v>173</v>
      </c>
      <c r="BH556" t="s">
        <v>173</v>
      </c>
      <c r="BI556" t="s">
        <v>173</v>
      </c>
      <c r="BJ556" t="s">
        <v>173</v>
      </c>
      <c r="BK556" t="s">
        <v>173</v>
      </c>
      <c r="BL556" t="s">
        <v>173</v>
      </c>
      <c r="BM556" t="s">
        <v>173</v>
      </c>
      <c r="BN556" t="s">
        <v>173</v>
      </c>
      <c r="BO556" t="s">
        <v>173</v>
      </c>
      <c r="BP556" t="s">
        <v>173</v>
      </c>
      <c r="BQ556" t="s">
        <v>173</v>
      </c>
      <c r="BR556" t="s">
        <v>173</v>
      </c>
      <c r="BS556" t="s">
        <v>173</v>
      </c>
      <c r="BT556" t="s">
        <v>173</v>
      </c>
      <c r="BU556" t="s">
        <v>173</v>
      </c>
      <c r="BV556" t="s">
        <v>173</v>
      </c>
      <c r="BW556" t="s">
        <v>173</v>
      </c>
      <c r="BX556" t="s">
        <v>173</v>
      </c>
      <c r="BY556" t="s">
        <v>173</v>
      </c>
      <c r="BZ556" t="s">
        <v>173</v>
      </c>
      <c r="CA556" t="s">
        <v>173</v>
      </c>
      <c r="CB556" t="s">
        <v>173</v>
      </c>
      <c r="CC556" t="s">
        <v>173</v>
      </c>
      <c r="CD556" t="s">
        <v>173</v>
      </c>
      <c r="CE556" t="s">
        <v>173</v>
      </c>
      <c r="CF556" t="s">
        <v>173</v>
      </c>
      <c r="CG556" t="s">
        <v>173</v>
      </c>
      <c r="CH556" t="s">
        <v>173</v>
      </c>
      <c r="CI556" t="s">
        <v>173</v>
      </c>
      <c r="CJ556" t="s">
        <v>173</v>
      </c>
      <c r="CK556" t="s">
        <v>173</v>
      </c>
      <c r="CL556" t="s">
        <v>173</v>
      </c>
      <c r="CM556" t="s">
        <v>173</v>
      </c>
      <c r="CN556" t="s">
        <v>173</v>
      </c>
      <c r="CO556" t="s">
        <v>173</v>
      </c>
      <c r="CP556" t="s">
        <v>173</v>
      </c>
      <c r="CQ556" t="s">
        <v>173</v>
      </c>
    </row>
    <row r="557" spans="1:95" x14ac:dyDescent="0.45">
      <c r="A557" t="s">
        <v>98</v>
      </c>
      <c r="B557" s="48" t="s">
        <v>510</v>
      </c>
      <c r="C557" t="s">
        <v>770</v>
      </c>
      <c r="D557" s="48" t="s">
        <v>771</v>
      </c>
      <c r="E557">
        <v>357843430</v>
      </c>
      <c r="F557">
        <v>366040177</v>
      </c>
      <c r="G557">
        <v>373975257</v>
      </c>
      <c r="H557">
        <v>381977670</v>
      </c>
      <c r="I557">
        <v>390116854</v>
      </c>
      <c r="J557">
        <v>398067320</v>
      </c>
      <c r="K557">
        <v>405714770</v>
      </c>
      <c r="L557">
        <v>413526314</v>
      </c>
      <c r="M557">
        <v>421487536</v>
      </c>
      <c r="N557">
        <v>429442832</v>
      </c>
      <c r="O557">
        <v>438001489</v>
      </c>
      <c r="P557">
        <v>446527338</v>
      </c>
      <c r="Q557">
        <v>454554466</v>
      </c>
      <c r="R557">
        <v>462962448</v>
      </c>
      <c r="S557">
        <v>471716433</v>
      </c>
      <c r="T557">
        <v>480904985</v>
      </c>
      <c r="U557">
        <v>490193803</v>
      </c>
      <c r="V557">
        <v>499658252</v>
      </c>
      <c r="W557">
        <v>508982809</v>
      </c>
      <c r="X557">
        <v>518561776</v>
      </c>
      <c r="Y557">
        <v>528588992</v>
      </c>
      <c r="Z557">
        <v>538911699</v>
      </c>
      <c r="AA557">
        <v>549980946</v>
      </c>
      <c r="AB557">
        <v>561295459</v>
      </c>
      <c r="AC557">
        <v>572852332</v>
      </c>
      <c r="AD557">
        <v>584523508</v>
      </c>
      <c r="AE557">
        <v>596298847</v>
      </c>
      <c r="AF557">
        <v>608130261</v>
      </c>
      <c r="AG557">
        <v>619986016</v>
      </c>
      <c r="AH557">
        <v>631949226</v>
      </c>
      <c r="AI557">
        <v>643997768</v>
      </c>
      <c r="AJ557">
        <v>656068743</v>
      </c>
      <c r="AK557">
        <v>668332705</v>
      </c>
      <c r="AL557">
        <v>680606360</v>
      </c>
      <c r="AM557">
        <v>692705944</v>
      </c>
      <c r="AN557">
        <v>704793745</v>
      </c>
      <c r="AO557">
        <v>716958086</v>
      </c>
      <c r="AP557">
        <v>729087889</v>
      </c>
      <c r="AQ557">
        <v>741180712</v>
      </c>
      <c r="AR557">
        <v>753201688</v>
      </c>
      <c r="AS557">
        <v>765227250</v>
      </c>
      <c r="AT557">
        <v>776970851</v>
      </c>
      <c r="AU557">
        <v>787594129</v>
      </c>
      <c r="AV557">
        <v>797710051</v>
      </c>
      <c r="AW557">
        <v>807655886</v>
      </c>
      <c r="AX557">
        <v>817106699</v>
      </c>
      <c r="AY557">
        <v>826070331</v>
      </c>
      <c r="AZ557">
        <v>834592450</v>
      </c>
      <c r="BA557">
        <v>842580165</v>
      </c>
      <c r="BB557">
        <v>850673497</v>
      </c>
      <c r="BC557">
        <v>858872716</v>
      </c>
      <c r="BD557">
        <v>866764237</v>
      </c>
      <c r="BE557">
        <v>874178610</v>
      </c>
      <c r="BF557">
        <v>881125193</v>
      </c>
      <c r="BG557">
        <v>887309345</v>
      </c>
      <c r="BH557">
        <v>892737908</v>
      </c>
      <c r="BI557">
        <v>897996700</v>
      </c>
      <c r="BJ557">
        <v>902812514</v>
      </c>
      <c r="BK557">
        <v>906862585</v>
      </c>
      <c r="BL557">
        <v>910203783</v>
      </c>
      <c r="BM557">
        <v>912739439</v>
      </c>
      <c r="BN557">
        <v>913674711</v>
      </c>
      <c r="BO557">
        <v>914095397</v>
      </c>
      <c r="BP557">
        <v>915129968</v>
      </c>
      <c r="BQ557">
        <v>916019293</v>
      </c>
      <c r="BR557">
        <v>916628676</v>
      </c>
      <c r="BS557">
        <v>916822054</v>
      </c>
      <c r="BT557">
        <v>916551074</v>
      </c>
      <c r="BU557">
        <v>915813913</v>
      </c>
      <c r="BV557">
        <v>914607363</v>
      </c>
      <c r="BW557">
        <v>912917609</v>
      </c>
      <c r="BX557">
        <v>910738346</v>
      </c>
      <c r="BY557">
        <v>908073956</v>
      </c>
      <c r="BZ557">
        <v>904903210</v>
      </c>
      <c r="CA557">
        <v>901258519</v>
      </c>
      <c r="CB557">
        <v>897140679</v>
      </c>
      <c r="CC557">
        <v>892575319</v>
      </c>
      <c r="CD557">
        <v>887575586</v>
      </c>
      <c r="CE557">
        <v>882148190</v>
      </c>
      <c r="CF557">
        <v>876361594</v>
      </c>
      <c r="CG557">
        <v>870205901</v>
      </c>
      <c r="CH557">
        <v>863735049</v>
      </c>
      <c r="CI557">
        <v>856928986</v>
      </c>
      <c r="CJ557">
        <v>849789120</v>
      </c>
      <c r="CK557">
        <v>842337756</v>
      </c>
      <c r="CL557">
        <v>834608380</v>
      </c>
      <c r="CM557">
        <v>826603709</v>
      </c>
      <c r="CN557">
        <v>818331086</v>
      </c>
      <c r="CO557">
        <v>809799702</v>
      </c>
      <c r="CP557">
        <v>801046847</v>
      </c>
      <c r="CQ557">
        <v>792077499</v>
      </c>
    </row>
    <row r="558" spans="1:95" x14ac:dyDescent="0.45">
      <c r="A558" t="s">
        <v>98</v>
      </c>
      <c r="B558" s="48" t="s">
        <v>510</v>
      </c>
      <c r="C558" t="s">
        <v>772</v>
      </c>
      <c r="D558" s="48" t="s">
        <v>773</v>
      </c>
      <c r="E558">
        <v>78146908</v>
      </c>
      <c r="F558">
        <v>80524552</v>
      </c>
      <c r="G558">
        <v>83307833</v>
      </c>
      <c r="H558">
        <v>86160905</v>
      </c>
      <c r="I558">
        <v>89112744</v>
      </c>
      <c r="J558">
        <v>92072826</v>
      </c>
      <c r="K558">
        <v>95025477</v>
      </c>
      <c r="L558">
        <v>98080058</v>
      </c>
      <c r="M558">
        <v>101229353</v>
      </c>
      <c r="N558">
        <v>104437712</v>
      </c>
      <c r="O558">
        <v>107862779</v>
      </c>
      <c r="P558">
        <v>111569049</v>
      </c>
      <c r="Q558">
        <v>115927676</v>
      </c>
      <c r="R558">
        <v>120503150</v>
      </c>
      <c r="S558">
        <v>125324958</v>
      </c>
      <c r="T558">
        <v>130404550</v>
      </c>
      <c r="U558">
        <v>135668080</v>
      </c>
      <c r="V558">
        <v>141142851</v>
      </c>
      <c r="W558">
        <v>146745420</v>
      </c>
      <c r="X558">
        <v>152593971</v>
      </c>
      <c r="Y558">
        <v>158765033</v>
      </c>
      <c r="Z558">
        <v>164784551</v>
      </c>
      <c r="AA558">
        <v>170332527</v>
      </c>
      <c r="AB558">
        <v>176077222</v>
      </c>
      <c r="AC558">
        <v>182023117</v>
      </c>
      <c r="AD558">
        <v>188124285</v>
      </c>
      <c r="AE558">
        <v>194391131</v>
      </c>
      <c r="AF558">
        <v>200801009</v>
      </c>
      <c r="AG558">
        <v>207356974</v>
      </c>
      <c r="AH558">
        <v>214090303</v>
      </c>
      <c r="AI558">
        <v>220974453</v>
      </c>
      <c r="AJ558">
        <v>227858857</v>
      </c>
      <c r="AK558">
        <v>234624365</v>
      </c>
      <c r="AL558">
        <v>241512027</v>
      </c>
      <c r="AM558">
        <v>248457823</v>
      </c>
      <c r="AN558">
        <v>255507299</v>
      </c>
      <c r="AO558">
        <v>262720372</v>
      </c>
      <c r="AP558">
        <v>270045873</v>
      </c>
      <c r="AQ558">
        <v>277484368</v>
      </c>
      <c r="AR558">
        <v>285024135</v>
      </c>
      <c r="AS558">
        <v>292695483</v>
      </c>
      <c r="AT558">
        <v>300927724</v>
      </c>
      <c r="AU558">
        <v>310006251</v>
      </c>
      <c r="AV558">
        <v>319092955</v>
      </c>
      <c r="AW558">
        <v>328335627</v>
      </c>
      <c r="AX558">
        <v>337569623</v>
      </c>
      <c r="AY558">
        <v>346808559</v>
      </c>
      <c r="AZ558">
        <v>356083571</v>
      </c>
      <c r="BA558">
        <v>365350799</v>
      </c>
      <c r="BB558">
        <v>374851256</v>
      </c>
      <c r="BC558">
        <v>384608848</v>
      </c>
      <c r="BD558">
        <v>394460717</v>
      </c>
      <c r="BE558">
        <v>404495892</v>
      </c>
      <c r="BF558">
        <v>414704318</v>
      </c>
      <c r="BG558">
        <v>424967846</v>
      </c>
      <c r="BH558">
        <v>435286590</v>
      </c>
      <c r="BI558">
        <v>445947596</v>
      </c>
      <c r="BJ558">
        <v>456844886</v>
      </c>
      <c r="BK558">
        <v>467796479</v>
      </c>
      <c r="BL558">
        <v>478826529</v>
      </c>
      <c r="BM558">
        <v>489878256</v>
      </c>
      <c r="BN558">
        <v>500529185</v>
      </c>
      <c r="BO558">
        <v>511327815</v>
      </c>
      <c r="BP558">
        <v>522939628</v>
      </c>
      <c r="BQ558">
        <v>534916498</v>
      </c>
      <c r="BR558">
        <v>547236849</v>
      </c>
      <c r="BS558">
        <v>559803522</v>
      </c>
      <c r="BT558">
        <v>572613600</v>
      </c>
      <c r="BU558">
        <v>585618826</v>
      </c>
      <c r="BV558">
        <v>598816368</v>
      </c>
      <c r="BW558">
        <v>612221235</v>
      </c>
      <c r="BX558">
        <v>625802256</v>
      </c>
      <c r="BY558">
        <v>639533168</v>
      </c>
      <c r="BZ558">
        <v>653420870</v>
      </c>
      <c r="CA558">
        <v>667429834</v>
      </c>
      <c r="CB558">
        <v>681554117</v>
      </c>
      <c r="CC558">
        <v>695750040</v>
      </c>
      <c r="CD558">
        <v>709961421</v>
      </c>
      <c r="CE558">
        <v>724152458</v>
      </c>
      <c r="CF558">
        <v>738277647</v>
      </c>
      <c r="CG558">
        <v>752374138</v>
      </c>
      <c r="CH558">
        <v>766384320</v>
      </c>
      <c r="CI558">
        <v>780306371</v>
      </c>
      <c r="CJ558">
        <v>794126149</v>
      </c>
      <c r="CK558">
        <v>807848856</v>
      </c>
      <c r="CL558">
        <v>821459203</v>
      </c>
      <c r="CM558">
        <v>834944682</v>
      </c>
      <c r="CN558">
        <v>848297061</v>
      </c>
      <c r="CO558">
        <v>861510024</v>
      </c>
      <c r="CP558">
        <v>874573047</v>
      </c>
      <c r="CQ558">
        <v>887511760</v>
      </c>
    </row>
    <row r="559" spans="1:95" x14ac:dyDescent="0.45">
      <c r="A559" t="s">
        <v>98</v>
      </c>
      <c r="B559" s="48" t="s">
        <v>510</v>
      </c>
      <c r="C559" t="s">
        <v>776</v>
      </c>
      <c r="D559" s="48" t="s">
        <v>777</v>
      </c>
      <c r="E559">
        <v>224897757</v>
      </c>
      <c r="F559">
        <v>230447351</v>
      </c>
      <c r="G559">
        <v>236052757</v>
      </c>
      <c r="H559">
        <v>241706792</v>
      </c>
      <c r="I559">
        <v>247474637</v>
      </c>
      <c r="J559">
        <v>253125773</v>
      </c>
      <c r="K559">
        <v>258584128</v>
      </c>
      <c r="L559">
        <v>264192794</v>
      </c>
      <c r="M559">
        <v>269901346</v>
      </c>
      <c r="N559">
        <v>275587949</v>
      </c>
      <c r="O559">
        <v>281785460</v>
      </c>
      <c r="P559">
        <v>288103704</v>
      </c>
      <c r="Q559">
        <v>294479844</v>
      </c>
      <c r="R559">
        <v>301203106</v>
      </c>
      <c r="S559">
        <v>308263236</v>
      </c>
      <c r="T559">
        <v>315742315</v>
      </c>
      <c r="U559">
        <v>323365537</v>
      </c>
      <c r="V559">
        <v>331199079</v>
      </c>
      <c r="W559">
        <v>338986458</v>
      </c>
      <c r="X559">
        <v>347037463</v>
      </c>
      <c r="Y559">
        <v>355512997</v>
      </c>
      <c r="Z559">
        <v>364008144</v>
      </c>
      <c r="AA559">
        <v>372616981</v>
      </c>
      <c r="AB559">
        <v>381443629</v>
      </c>
      <c r="AC559">
        <v>390484745</v>
      </c>
      <c r="AD559">
        <v>399637317</v>
      </c>
      <c r="AE559">
        <v>408901979</v>
      </c>
      <c r="AF559">
        <v>418255953</v>
      </c>
      <c r="AG559">
        <v>427700589</v>
      </c>
      <c r="AH559">
        <v>437296119</v>
      </c>
      <c r="AI559">
        <v>447021579</v>
      </c>
      <c r="AJ559">
        <v>456777992</v>
      </c>
      <c r="AK559">
        <v>466595269</v>
      </c>
      <c r="AL559">
        <v>476502894</v>
      </c>
      <c r="AM559">
        <v>486384161</v>
      </c>
      <c r="AN559">
        <v>496344700</v>
      </c>
      <c r="AO559">
        <v>506445347</v>
      </c>
      <c r="AP559">
        <v>516593457</v>
      </c>
      <c r="AQ559">
        <v>526785191</v>
      </c>
      <c r="AR559">
        <v>536988171</v>
      </c>
      <c r="AS559">
        <v>547253435</v>
      </c>
      <c r="AT559">
        <v>557645082</v>
      </c>
      <c r="AU559">
        <v>567873061</v>
      </c>
      <c r="AV559">
        <v>577829968</v>
      </c>
      <c r="AW559">
        <v>587765466</v>
      </c>
      <c r="AX559">
        <v>597426194</v>
      </c>
      <c r="AY559">
        <v>606815988</v>
      </c>
      <c r="AZ559">
        <v>615977570</v>
      </c>
      <c r="BA559">
        <v>624851766</v>
      </c>
      <c r="BB559">
        <v>633887204</v>
      </c>
      <c r="BC559">
        <v>643098086</v>
      </c>
      <c r="BD559">
        <v>652190185</v>
      </c>
      <c r="BE559">
        <v>661116668</v>
      </c>
      <c r="BF559">
        <v>669876677</v>
      </c>
      <c r="BG559">
        <v>678266110</v>
      </c>
      <c r="BH559">
        <v>686298737</v>
      </c>
      <c r="BI559">
        <v>694417091</v>
      </c>
      <c r="BJ559">
        <v>702419096</v>
      </c>
      <c r="BK559">
        <v>710050159</v>
      </c>
      <c r="BL559">
        <v>717351064</v>
      </c>
      <c r="BM559">
        <v>724175467</v>
      </c>
      <c r="BN559">
        <v>729924103</v>
      </c>
      <c r="BO559">
        <v>735531456</v>
      </c>
      <c r="BP559">
        <v>741883264</v>
      </c>
      <c r="BQ559">
        <v>748323427</v>
      </c>
      <c r="BR559">
        <v>754775449</v>
      </c>
      <c r="BS559">
        <v>761119795</v>
      </c>
      <c r="BT559">
        <v>767329679</v>
      </c>
      <c r="BU559">
        <v>773379083</v>
      </c>
      <c r="BV559">
        <v>779266885</v>
      </c>
      <c r="BW559">
        <v>784994167</v>
      </c>
      <c r="BX559">
        <v>790542763</v>
      </c>
      <c r="BY559">
        <v>795905282</v>
      </c>
      <c r="BZ559">
        <v>801075967</v>
      </c>
      <c r="CA559">
        <v>806054512</v>
      </c>
      <c r="CB559">
        <v>810840250</v>
      </c>
      <c r="CC559">
        <v>815424391</v>
      </c>
      <c r="CD559">
        <v>819784708</v>
      </c>
      <c r="CE559">
        <v>823908192</v>
      </c>
      <c r="CF559">
        <v>827809823</v>
      </c>
      <c r="CG559">
        <v>831504713</v>
      </c>
      <c r="CH559">
        <v>834991247</v>
      </c>
      <c r="CI559">
        <v>838259109</v>
      </c>
      <c r="CJ559">
        <v>841302058</v>
      </c>
      <c r="CK559">
        <v>844135119</v>
      </c>
      <c r="CL559">
        <v>846769145</v>
      </c>
      <c r="CM559">
        <v>849200663</v>
      </c>
      <c r="CN559">
        <v>851430318</v>
      </c>
      <c r="CO559">
        <v>853458921</v>
      </c>
      <c r="CP559">
        <v>855300549</v>
      </c>
      <c r="CQ559">
        <v>856972023</v>
      </c>
    </row>
    <row r="560" spans="1:95" x14ac:dyDescent="0.45">
      <c r="A560" t="s">
        <v>98</v>
      </c>
      <c r="B560" s="48" t="s">
        <v>510</v>
      </c>
      <c r="C560" t="s">
        <v>774</v>
      </c>
      <c r="D560" s="48" t="s">
        <v>775</v>
      </c>
      <c r="E560">
        <v>211092581</v>
      </c>
      <c r="F560">
        <v>216117378</v>
      </c>
      <c r="G560">
        <v>221230333</v>
      </c>
      <c r="H560">
        <v>226431783</v>
      </c>
      <c r="I560">
        <v>231754961</v>
      </c>
      <c r="J560">
        <v>237014373</v>
      </c>
      <c r="K560">
        <v>242156119</v>
      </c>
      <c r="L560">
        <v>247413578</v>
      </c>
      <c r="M560">
        <v>252815543</v>
      </c>
      <c r="N560">
        <v>258292595</v>
      </c>
      <c r="O560">
        <v>264078808</v>
      </c>
      <c r="P560">
        <v>269992683</v>
      </c>
      <c r="Q560">
        <v>276002298</v>
      </c>
      <c r="R560">
        <v>282262492</v>
      </c>
      <c r="S560">
        <v>288778155</v>
      </c>
      <c r="T560">
        <v>295567220</v>
      </c>
      <c r="U560">
        <v>302496346</v>
      </c>
      <c r="V560">
        <v>309602024</v>
      </c>
      <c r="W560">
        <v>316741771</v>
      </c>
      <c r="X560">
        <v>324118284</v>
      </c>
      <c r="Y560">
        <v>331841028</v>
      </c>
      <c r="Z560">
        <v>339688106</v>
      </c>
      <c r="AA560">
        <v>347696492</v>
      </c>
      <c r="AB560">
        <v>355929052</v>
      </c>
      <c r="AC560">
        <v>364390704</v>
      </c>
      <c r="AD560">
        <v>373010476</v>
      </c>
      <c r="AE560">
        <v>381787999</v>
      </c>
      <c r="AF560">
        <v>390675317</v>
      </c>
      <c r="AG560">
        <v>399642401</v>
      </c>
      <c r="AH560">
        <v>408743410</v>
      </c>
      <c r="AI560">
        <v>417950642</v>
      </c>
      <c r="AJ560">
        <v>427149608</v>
      </c>
      <c r="AK560">
        <v>436361801</v>
      </c>
      <c r="AL560">
        <v>445615493</v>
      </c>
      <c r="AM560">
        <v>454779606</v>
      </c>
      <c r="AN560">
        <v>463956344</v>
      </c>
      <c r="AO560">
        <v>473233111</v>
      </c>
      <c r="AP560">
        <v>482540305</v>
      </c>
      <c r="AQ560">
        <v>491879889</v>
      </c>
      <c r="AR560">
        <v>501237652</v>
      </c>
      <c r="AS560">
        <v>510669298</v>
      </c>
      <c r="AT560">
        <v>520253493</v>
      </c>
      <c r="AU560">
        <v>529727319</v>
      </c>
      <c r="AV560">
        <v>538973038</v>
      </c>
      <c r="AW560">
        <v>548226047</v>
      </c>
      <c r="AX560">
        <v>557250128</v>
      </c>
      <c r="AY560">
        <v>566062902</v>
      </c>
      <c r="AZ560">
        <v>574698451</v>
      </c>
      <c r="BA560">
        <v>583079198</v>
      </c>
      <c r="BB560">
        <v>591637549</v>
      </c>
      <c r="BC560">
        <v>600383478</v>
      </c>
      <c r="BD560">
        <v>609034769</v>
      </c>
      <c r="BE560">
        <v>617557834</v>
      </c>
      <c r="BF560">
        <v>625952834</v>
      </c>
      <c r="BG560">
        <v>634011081</v>
      </c>
      <c r="BH560">
        <v>641725761</v>
      </c>
      <c r="BI560">
        <v>649527205</v>
      </c>
      <c r="BJ560">
        <v>657238304</v>
      </c>
      <c r="BK560">
        <v>664608905</v>
      </c>
      <c r="BL560">
        <v>671679248</v>
      </c>
      <c r="BM560">
        <v>678442228</v>
      </c>
      <c r="BN560">
        <v>684279793</v>
      </c>
      <c r="BO560">
        <v>689891756</v>
      </c>
      <c r="BP560">
        <v>696186332</v>
      </c>
      <c r="BQ560">
        <v>702612364</v>
      </c>
      <c r="BR560">
        <v>709090076</v>
      </c>
      <c r="BS560">
        <v>715505781</v>
      </c>
      <c r="BT560">
        <v>721834995</v>
      </c>
      <c r="BU560">
        <v>728053656</v>
      </c>
      <c r="BV560">
        <v>734156846</v>
      </c>
      <c r="BW560">
        <v>740144677</v>
      </c>
      <c r="BX560">
        <v>745997839</v>
      </c>
      <c r="BY560">
        <v>751701842</v>
      </c>
      <c r="BZ560">
        <v>757248113</v>
      </c>
      <c r="CA560">
        <v>762633841</v>
      </c>
      <c r="CB560">
        <v>767854546</v>
      </c>
      <c r="CC560">
        <v>772900968</v>
      </c>
      <c r="CD560">
        <v>777752299</v>
      </c>
      <c r="CE560">
        <v>782392456</v>
      </c>
      <c r="CF560">
        <v>786829418</v>
      </c>
      <c r="CG560">
        <v>791075326</v>
      </c>
      <c r="CH560">
        <v>795128122</v>
      </c>
      <c r="CI560">
        <v>798976248</v>
      </c>
      <c r="CJ560">
        <v>802613211</v>
      </c>
      <c r="CK560">
        <v>806051493</v>
      </c>
      <c r="CL560">
        <v>809298438</v>
      </c>
      <c r="CM560">
        <v>812347728</v>
      </c>
      <c r="CN560">
        <v>815197829</v>
      </c>
      <c r="CO560">
        <v>817850805</v>
      </c>
      <c r="CP560">
        <v>820319345</v>
      </c>
      <c r="CQ560">
        <v>822617236</v>
      </c>
    </row>
    <row r="561" spans="1:95" x14ac:dyDescent="0.45">
      <c r="A561" t="s">
        <v>98</v>
      </c>
      <c r="B561" s="48" t="s">
        <v>510</v>
      </c>
      <c r="C561" t="s">
        <v>768</v>
      </c>
      <c r="D561" s="48" t="s">
        <v>769</v>
      </c>
      <c r="E561">
        <v>435990338</v>
      </c>
      <c r="F561">
        <v>446564729</v>
      </c>
      <c r="G561">
        <v>457283090</v>
      </c>
      <c r="H561">
        <v>468138575</v>
      </c>
      <c r="I561">
        <v>479229598</v>
      </c>
      <c r="J561">
        <v>490140146</v>
      </c>
      <c r="K561">
        <v>500740247</v>
      </c>
      <c r="L561">
        <v>511606372</v>
      </c>
      <c r="M561">
        <v>522716889</v>
      </c>
      <c r="N561">
        <v>533880544</v>
      </c>
      <c r="O561">
        <v>545864268</v>
      </c>
      <c r="P561">
        <v>558096387</v>
      </c>
      <c r="Q561">
        <v>570482142</v>
      </c>
      <c r="R561">
        <v>583465598</v>
      </c>
      <c r="S561">
        <v>597041391</v>
      </c>
      <c r="T561">
        <v>611309535</v>
      </c>
      <c r="U561">
        <v>625861883</v>
      </c>
      <c r="V561">
        <v>640801103</v>
      </c>
      <c r="W561">
        <v>655728229</v>
      </c>
      <c r="X561">
        <v>671155747</v>
      </c>
      <c r="Y561">
        <v>687354025</v>
      </c>
      <c r="Z561">
        <v>703696250</v>
      </c>
      <c r="AA561">
        <v>720313473</v>
      </c>
      <c r="AB561">
        <v>737372681</v>
      </c>
      <c r="AC561">
        <v>754875449</v>
      </c>
      <c r="AD561">
        <v>772647793</v>
      </c>
      <c r="AE561">
        <v>790689978</v>
      </c>
      <c r="AF561">
        <v>808931270</v>
      </c>
      <c r="AG561">
        <v>827342990</v>
      </c>
      <c r="AH561">
        <v>846039529</v>
      </c>
      <c r="AI561">
        <v>864972221</v>
      </c>
      <c r="AJ561">
        <v>883927600</v>
      </c>
      <c r="AK561">
        <v>902957070</v>
      </c>
      <c r="AL561">
        <v>922118387</v>
      </c>
      <c r="AM561">
        <v>941163767</v>
      </c>
      <c r="AN561">
        <v>960301044</v>
      </c>
      <c r="AO561">
        <v>979678458</v>
      </c>
      <c r="AP561">
        <v>999133762</v>
      </c>
      <c r="AQ561">
        <v>1018665080</v>
      </c>
      <c r="AR561">
        <v>1038225823</v>
      </c>
      <c r="AS561">
        <v>1057922733</v>
      </c>
      <c r="AT561">
        <v>1077898575</v>
      </c>
      <c r="AU561">
        <v>1097600380</v>
      </c>
      <c r="AV561">
        <v>1116803006</v>
      </c>
      <c r="AW561">
        <v>1135991513</v>
      </c>
      <c r="AX561">
        <v>1154676322</v>
      </c>
      <c r="AY561">
        <v>1172878890</v>
      </c>
      <c r="AZ561">
        <v>1190676021</v>
      </c>
      <c r="BA561">
        <v>1207930964</v>
      </c>
      <c r="BB561">
        <v>1225524753</v>
      </c>
      <c r="BC561">
        <v>1243481564</v>
      </c>
      <c r="BD561">
        <v>1261224954</v>
      </c>
      <c r="BE561">
        <v>1278674502</v>
      </c>
      <c r="BF561">
        <v>1295829511</v>
      </c>
      <c r="BG561">
        <v>1312277191</v>
      </c>
      <c r="BH561">
        <v>1328024498</v>
      </c>
      <c r="BI561">
        <v>1343944296</v>
      </c>
      <c r="BJ561">
        <v>1359657400</v>
      </c>
      <c r="BK561">
        <v>1374659064</v>
      </c>
      <c r="BL561">
        <v>1389030312</v>
      </c>
      <c r="BM561">
        <v>1402617695</v>
      </c>
      <c r="BN561">
        <v>1414203896</v>
      </c>
      <c r="BO561">
        <v>1425423212</v>
      </c>
      <c r="BP561">
        <v>1438069596</v>
      </c>
      <c r="BQ561">
        <v>1450935791</v>
      </c>
      <c r="BR561">
        <v>1463865525</v>
      </c>
      <c r="BS561">
        <v>1476625576</v>
      </c>
      <c r="BT561">
        <v>1489164674</v>
      </c>
      <c r="BU561">
        <v>1501432739</v>
      </c>
      <c r="BV561">
        <v>1513423731</v>
      </c>
      <c r="BW561">
        <v>1525138844</v>
      </c>
      <c r="BX561">
        <v>1536540602</v>
      </c>
      <c r="BY561">
        <v>1547607124</v>
      </c>
      <c r="BZ561">
        <v>1558324080</v>
      </c>
      <c r="CA561">
        <v>1568688353</v>
      </c>
      <c r="CB561">
        <v>1578694796</v>
      </c>
      <c r="CC561">
        <v>1588325359</v>
      </c>
      <c r="CD561">
        <v>1597537007</v>
      </c>
      <c r="CE561">
        <v>1606300648</v>
      </c>
      <c r="CF561">
        <v>1614639241</v>
      </c>
      <c r="CG561">
        <v>1622580039</v>
      </c>
      <c r="CH561">
        <v>1630119369</v>
      </c>
      <c r="CI561">
        <v>1637235357</v>
      </c>
      <c r="CJ561">
        <v>1643915269</v>
      </c>
      <c r="CK561">
        <v>1650186612</v>
      </c>
      <c r="CL561">
        <v>1656067583</v>
      </c>
      <c r="CM561">
        <v>1661548391</v>
      </c>
      <c r="CN561">
        <v>1666628147</v>
      </c>
      <c r="CO561">
        <v>1671309726</v>
      </c>
      <c r="CP561">
        <v>1675619894</v>
      </c>
      <c r="CQ561">
        <v>1679589259</v>
      </c>
    </row>
    <row r="562" spans="1:95" x14ac:dyDescent="0.45">
      <c r="A562" t="s">
        <v>99</v>
      </c>
      <c r="B562" s="48" t="s">
        <v>505</v>
      </c>
      <c r="C562" t="s">
        <v>770</v>
      </c>
      <c r="D562" s="48" t="s">
        <v>771</v>
      </c>
      <c r="E562">
        <v>75417205</v>
      </c>
      <c r="F562">
        <v>77335078</v>
      </c>
      <c r="G562">
        <v>79315315</v>
      </c>
      <c r="H562">
        <v>81356517</v>
      </c>
      <c r="I562">
        <v>83472019</v>
      </c>
      <c r="J562">
        <v>85360590</v>
      </c>
      <c r="K562">
        <v>87145434</v>
      </c>
      <c r="L562">
        <v>89170048</v>
      </c>
      <c r="M562">
        <v>91337125</v>
      </c>
      <c r="N562">
        <v>93604549</v>
      </c>
      <c r="O562">
        <v>95913604</v>
      </c>
      <c r="P562">
        <v>98230315</v>
      </c>
      <c r="Q562">
        <v>100342378</v>
      </c>
      <c r="R562">
        <v>102385774</v>
      </c>
      <c r="S562">
        <v>104395695</v>
      </c>
      <c r="T562">
        <v>106375572</v>
      </c>
      <c r="U562">
        <v>108337629</v>
      </c>
      <c r="V562">
        <v>110275469</v>
      </c>
      <c r="W562">
        <v>112205458</v>
      </c>
      <c r="X562">
        <v>114131440</v>
      </c>
      <c r="Y562">
        <v>116026513</v>
      </c>
      <c r="Z562">
        <v>117695574</v>
      </c>
      <c r="AA562">
        <v>119214481</v>
      </c>
      <c r="AB562">
        <v>120672496</v>
      </c>
      <c r="AC562">
        <v>122040010</v>
      </c>
      <c r="AD562">
        <v>123265946</v>
      </c>
      <c r="AE562">
        <v>124307780</v>
      </c>
      <c r="AF562">
        <v>125214324</v>
      </c>
      <c r="AG562">
        <v>126033994</v>
      </c>
      <c r="AH562">
        <v>126770045</v>
      </c>
      <c r="AI562">
        <v>127379122</v>
      </c>
      <c r="AJ562">
        <v>127732034</v>
      </c>
      <c r="AK562">
        <v>127893738</v>
      </c>
      <c r="AL562">
        <v>127952557</v>
      </c>
      <c r="AM562">
        <v>127916405</v>
      </c>
      <c r="AN562">
        <v>127776442</v>
      </c>
      <c r="AO562">
        <v>127541209</v>
      </c>
      <c r="AP562">
        <v>127213842</v>
      </c>
      <c r="AQ562">
        <v>126750068</v>
      </c>
      <c r="AR562">
        <v>126115804</v>
      </c>
      <c r="AS562">
        <v>125320797</v>
      </c>
      <c r="AT562">
        <v>125361247</v>
      </c>
      <c r="AU562">
        <v>125328979</v>
      </c>
      <c r="AV562">
        <v>125225714</v>
      </c>
      <c r="AW562">
        <v>125020046</v>
      </c>
      <c r="AX562">
        <v>124804597</v>
      </c>
      <c r="AY562">
        <v>124607329</v>
      </c>
      <c r="AZ562">
        <v>124374755</v>
      </c>
      <c r="BA562">
        <v>124077581</v>
      </c>
      <c r="BB562">
        <v>123716299</v>
      </c>
      <c r="BC562">
        <v>123364484</v>
      </c>
      <c r="BD562">
        <v>123250669</v>
      </c>
      <c r="BE562">
        <v>123124829</v>
      </c>
      <c r="BF562">
        <v>122924318</v>
      </c>
      <c r="BG562">
        <v>122617280</v>
      </c>
      <c r="BH562">
        <v>122226215</v>
      </c>
      <c r="BI562">
        <v>121757721</v>
      </c>
      <c r="BJ562">
        <v>121217648</v>
      </c>
      <c r="BK562">
        <v>120600987</v>
      </c>
      <c r="BL562">
        <v>119936201</v>
      </c>
      <c r="BM562">
        <v>119156978</v>
      </c>
      <c r="BN562">
        <v>118203364</v>
      </c>
      <c r="BO562">
        <v>117292850</v>
      </c>
      <c r="BP562">
        <v>116491421</v>
      </c>
      <c r="BQ562">
        <v>115651736</v>
      </c>
      <c r="BR562">
        <v>114779935</v>
      </c>
      <c r="BS562">
        <v>113870738</v>
      </c>
      <c r="BT562">
        <v>112932351</v>
      </c>
      <c r="BU562">
        <v>111962153</v>
      </c>
      <c r="BV562">
        <v>110964977</v>
      </c>
      <c r="BW562">
        <v>109944804</v>
      </c>
      <c r="BX562">
        <v>108905884</v>
      </c>
      <c r="BY562">
        <v>107853789</v>
      </c>
      <c r="BZ562">
        <v>106790462</v>
      </c>
      <c r="CA562">
        <v>105716474</v>
      </c>
      <c r="CB562">
        <v>104630817</v>
      </c>
      <c r="CC562">
        <v>103537951</v>
      </c>
      <c r="CD562">
        <v>102440104</v>
      </c>
      <c r="CE562">
        <v>101337270</v>
      </c>
      <c r="CF562">
        <v>100232620</v>
      </c>
      <c r="CG562">
        <v>99129746</v>
      </c>
      <c r="CH562">
        <v>98032127</v>
      </c>
      <c r="CI562">
        <v>96909044</v>
      </c>
      <c r="CJ562">
        <v>95761073</v>
      </c>
      <c r="CK562">
        <v>94595022</v>
      </c>
      <c r="CL562">
        <v>93407804</v>
      </c>
      <c r="CM562">
        <v>92197111</v>
      </c>
      <c r="CN562">
        <v>90974523</v>
      </c>
      <c r="CO562">
        <v>89734142</v>
      </c>
      <c r="CP562">
        <v>88483079</v>
      </c>
      <c r="CQ562">
        <v>87217886</v>
      </c>
    </row>
    <row r="563" spans="1:95" x14ac:dyDescent="0.45">
      <c r="A563" t="s">
        <v>99</v>
      </c>
      <c r="B563" s="48" t="s">
        <v>505</v>
      </c>
      <c r="C563" t="s">
        <v>772</v>
      </c>
      <c r="D563" s="48" t="s">
        <v>773</v>
      </c>
      <c r="E563">
        <v>12878865</v>
      </c>
      <c r="F563">
        <v>13456171</v>
      </c>
      <c r="G563">
        <v>14060535</v>
      </c>
      <c r="H563">
        <v>14694907</v>
      </c>
      <c r="I563">
        <v>15361730</v>
      </c>
      <c r="J563">
        <v>16004540</v>
      </c>
      <c r="K563">
        <v>16647320</v>
      </c>
      <c r="L563">
        <v>17356345</v>
      </c>
      <c r="M563">
        <v>18112881</v>
      </c>
      <c r="N563">
        <v>18913090</v>
      </c>
      <c r="O563">
        <v>19743891</v>
      </c>
      <c r="P563">
        <v>20603387</v>
      </c>
      <c r="Q563">
        <v>21697463</v>
      </c>
      <c r="R563">
        <v>22902741</v>
      </c>
      <c r="S563">
        <v>24159350</v>
      </c>
      <c r="T563">
        <v>25468276</v>
      </c>
      <c r="U563">
        <v>26836026</v>
      </c>
      <c r="V563">
        <v>28258072</v>
      </c>
      <c r="W563">
        <v>29747705</v>
      </c>
      <c r="X563">
        <v>31303394</v>
      </c>
      <c r="Y563">
        <v>32924027</v>
      </c>
      <c r="Z563">
        <v>34789461</v>
      </c>
      <c r="AA563">
        <v>36837671</v>
      </c>
      <c r="AB563">
        <v>38978885</v>
      </c>
      <c r="AC563">
        <v>41211114</v>
      </c>
      <c r="AD563">
        <v>43510239</v>
      </c>
      <c r="AE563">
        <v>45867285</v>
      </c>
      <c r="AF563">
        <v>48296830</v>
      </c>
      <c r="AG563">
        <v>50821071</v>
      </c>
      <c r="AH563">
        <v>53431585</v>
      </c>
      <c r="AI563">
        <v>56121976</v>
      </c>
      <c r="AJ563">
        <v>59046204</v>
      </c>
      <c r="AK563">
        <v>62150006</v>
      </c>
      <c r="AL563">
        <v>65352611</v>
      </c>
      <c r="AM563">
        <v>68675423</v>
      </c>
      <c r="AN563">
        <v>72111615</v>
      </c>
      <c r="AO563">
        <v>75663139</v>
      </c>
      <c r="AP563">
        <v>79322253</v>
      </c>
      <c r="AQ563">
        <v>83076720</v>
      </c>
      <c r="AR563">
        <v>86888864</v>
      </c>
      <c r="AS563">
        <v>90756993</v>
      </c>
      <c r="AT563">
        <v>93736655</v>
      </c>
      <c r="AU563">
        <v>96759516</v>
      </c>
      <c r="AV563">
        <v>99822294</v>
      </c>
      <c r="AW563">
        <v>102906603</v>
      </c>
      <c r="AX563">
        <v>106067053</v>
      </c>
      <c r="AY563">
        <v>109344323</v>
      </c>
      <c r="AZ563">
        <v>112687582</v>
      </c>
      <c r="BA563">
        <v>116080322</v>
      </c>
      <c r="BB563">
        <v>119503729</v>
      </c>
      <c r="BC563">
        <v>122940838</v>
      </c>
      <c r="BD563">
        <v>126219363</v>
      </c>
      <c r="BE563">
        <v>129573696</v>
      </c>
      <c r="BF563">
        <v>132928149</v>
      </c>
      <c r="BG563">
        <v>136260119</v>
      </c>
      <c r="BH563">
        <v>139573034</v>
      </c>
      <c r="BI563">
        <v>142869697</v>
      </c>
      <c r="BJ563">
        <v>146129010</v>
      </c>
      <c r="BK563">
        <v>149350859</v>
      </c>
      <c r="BL563">
        <v>152553180</v>
      </c>
      <c r="BM563">
        <v>155657888</v>
      </c>
      <c r="BN563">
        <v>158554689</v>
      </c>
      <c r="BO563">
        <v>161537679</v>
      </c>
      <c r="BP563">
        <v>164698646</v>
      </c>
      <c r="BQ563">
        <v>167836195</v>
      </c>
      <c r="BR563">
        <v>170941301</v>
      </c>
      <c r="BS563">
        <v>174016044</v>
      </c>
      <c r="BT563">
        <v>177054171</v>
      </c>
      <c r="BU563">
        <v>180054626</v>
      </c>
      <c r="BV563">
        <v>183013132</v>
      </c>
      <c r="BW563">
        <v>185931844</v>
      </c>
      <c r="BX563">
        <v>188813864</v>
      </c>
      <c r="BY563">
        <v>191656872</v>
      </c>
      <c r="BZ563">
        <v>194460523</v>
      </c>
      <c r="CA563">
        <v>197222099</v>
      </c>
      <c r="CB563">
        <v>199935805</v>
      </c>
      <c r="CC563">
        <v>202597147</v>
      </c>
      <c r="CD563">
        <v>205206313</v>
      </c>
      <c r="CE563">
        <v>207759178</v>
      </c>
      <c r="CF563">
        <v>210248500</v>
      </c>
      <c r="CG563">
        <v>212667649</v>
      </c>
      <c r="CH563">
        <v>215009534</v>
      </c>
      <c r="CI563">
        <v>217302238</v>
      </c>
      <c r="CJ563">
        <v>219543239</v>
      </c>
      <c r="CK563">
        <v>221723394</v>
      </c>
      <c r="CL563">
        <v>223841809</v>
      </c>
      <c r="CM563">
        <v>225899462</v>
      </c>
      <c r="CN563">
        <v>227887496</v>
      </c>
      <c r="CO563">
        <v>229820511</v>
      </c>
      <c r="CP563">
        <v>231690171</v>
      </c>
      <c r="CQ563">
        <v>233495063</v>
      </c>
    </row>
    <row r="564" spans="1:95" x14ac:dyDescent="0.45">
      <c r="A564" t="s">
        <v>99</v>
      </c>
      <c r="B564" s="48" t="s">
        <v>505</v>
      </c>
      <c r="C564" t="s">
        <v>776</v>
      </c>
      <c r="D564" s="48" t="s">
        <v>777</v>
      </c>
      <c r="E564">
        <v>43939874</v>
      </c>
      <c r="F564">
        <v>45189003</v>
      </c>
      <c r="G564">
        <v>46484927</v>
      </c>
      <c r="H564">
        <v>47827938</v>
      </c>
      <c r="I564">
        <v>49223079</v>
      </c>
      <c r="J564">
        <v>50444817</v>
      </c>
      <c r="K564">
        <v>51607147</v>
      </c>
      <c r="L564">
        <v>52964940</v>
      </c>
      <c r="M564">
        <v>54420114</v>
      </c>
      <c r="N564">
        <v>55947253</v>
      </c>
      <c r="O564">
        <v>57510442</v>
      </c>
      <c r="P564">
        <v>59090198</v>
      </c>
      <c r="Q564">
        <v>60684033</v>
      </c>
      <c r="R564">
        <v>62299588</v>
      </c>
      <c r="S564">
        <v>63924399</v>
      </c>
      <c r="T564">
        <v>65560534</v>
      </c>
      <c r="U564">
        <v>67218065</v>
      </c>
      <c r="V564">
        <v>68893198</v>
      </c>
      <c r="W564">
        <v>70603014</v>
      </c>
      <c r="X564">
        <v>72349121</v>
      </c>
      <c r="Y564">
        <v>74117302</v>
      </c>
      <c r="Z564">
        <v>75899883</v>
      </c>
      <c r="AA564">
        <v>77702584</v>
      </c>
      <c r="AB564">
        <v>79523573</v>
      </c>
      <c r="AC564">
        <v>81347153</v>
      </c>
      <c r="AD564">
        <v>83134840</v>
      </c>
      <c r="AE564">
        <v>84858256</v>
      </c>
      <c r="AF564">
        <v>86549349</v>
      </c>
      <c r="AG564">
        <v>88246621</v>
      </c>
      <c r="AH564">
        <v>89946117</v>
      </c>
      <c r="AI564">
        <v>91622838</v>
      </c>
      <c r="AJ564">
        <v>93292561</v>
      </c>
      <c r="AK564">
        <v>94958354</v>
      </c>
      <c r="AL564">
        <v>96620149</v>
      </c>
      <c r="AM564">
        <v>98294845</v>
      </c>
      <c r="AN564">
        <v>99977595</v>
      </c>
      <c r="AO564">
        <v>101670730</v>
      </c>
      <c r="AP564">
        <v>103370364</v>
      </c>
      <c r="AQ564">
        <v>105047419</v>
      </c>
      <c r="AR564">
        <v>106665884</v>
      </c>
      <c r="AS564">
        <v>108231132</v>
      </c>
      <c r="AT564">
        <v>109769637</v>
      </c>
      <c r="AU564">
        <v>111293086</v>
      </c>
      <c r="AV564">
        <v>112801378</v>
      </c>
      <c r="AW564">
        <v>114274956</v>
      </c>
      <c r="AX564">
        <v>115781562</v>
      </c>
      <c r="AY564">
        <v>117351072</v>
      </c>
      <c r="AZ564">
        <v>118935475</v>
      </c>
      <c r="BA564">
        <v>120510948</v>
      </c>
      <c r="BB564">
        <v>122069952</v>
      </c>
      <c r="BC564">
        <v>123641334</v>
      </c>
      <c r="BD564">
        <v>125252610</v>
      </c>
      <c r="BE564">
        <v>126895691</v>
      </c>
      <c r="BF564">
        <v>128498712</v>
      </c>
      <c r="BG564">
        <v>130033009</v>
      </c>
      <c r="BH564">
        <v>131513675</v>
      </c>
      <c r="BI564">
        <v>132946469</v>
      </c>
      <c r="BJ564">
        <v>134322386</v>
      </c>
      <c r="BK564">
        <v>135637607</v>
      </c>
      <c r="BL564">
        <v>136916976</v>
      </c>
      <c r="BM564">
        <v>138073249</v>
      </c>
      <c r="BN564">
        <v>139031455</v>
      </c>
      <c r="BO564">
        <v>140070494</v>
      </c>
      <c r="BP564">
        <v>141255767</v>
      </c>
      <c r="BQ564">
        <v>142407916</v>
      </c>
      <c r="BR564">
        <v>143527524</v>
      </c>
      <c r="BS564">
        <v>144610242</v>
      </c>
      <c r="BT564">
        <v>145656774</v>
      </c>
      <c r="BU564">
        <v>146665302</v>
      </c>
      <c r="BV564">
        <v>147635813</v>
      </c>
      <c r="BW564">
        <v>148571628</v>
      </c>
      <c r="BX564">
        <v>149476754</v>
      </c>
      <c r="BY564">
        <v>150352536</v>
      </c>
      <c r="BZ564">
        <v>151200312</v>
      </c>
      <c r="CA564">
        <v>152019196</v>
      </c>
      <c r="CB564">
        <v>152805714</v>
      </c>
      <c r="CC564">
        <v>153560199</v>
      </c>
      <c r="CD564">
        <v>154283926</v>
      </c>
      <c r="CE564">
        <v>154975171</v>
      </c>
      <c r="CF564">
        <v>155632251</v>
      </c>
      <c r="CG564">
        <v>156254099</v>
      </c>
      <c r="CH564">
        <v>156839458</v>
      </c>
      <c r="CI564">
        <v>157387182</v>
      </c>
      <c r="CJ564">
        <v>157896513</v>
      </c>
      <c r="CK564">
        <v>158366501</v>
      </c>
      <c r="CL564">
        <v>158795547</v>
      </c>
      <c r="CM564">
        <v>159183334</v>
      </c>
      <c r="CN564">
        <v>159531185</v>
      </c>
      <c r="CO564">
        <v>159843536</v>
      </c>
      <c r="CP564">
        <v>160119963</v>
      </c>
      <c r="CQ564">
        <v>160358120</v>
      </c>
    </row>
    <row r="565" spans="1:95" x14ac:dyDescent="0.45">
      <c r="A565" t="s">
        <v>99</v>
      </c>
      <c r="B565" s="48" t="s">
        <v>505</v>
      </c>
      <c r="C565" t="s">
        <v>774</v>
      </c>
      <c r="D565" s="48" t="s">
        <v>775</v>
      </c>
      <c r="E565">
        <v>44356196</v>
      </c>
      <c r="F565">
        <v>45602246</v>
      </c>
      <c r="G565">
        <v>46890923</v>
      </c>
      <c r="H565">
        <v>48223486</v>
      </c>
      <c r="I565">
        <v>49610670</v>
      </c>
      <c r="J565">
        <v>50920313</v>
      </c>
      <c r="K565">
        <v>52185607</v>
      </c>
      <c r="L565">
        <v>53561453</v>
      </c>
      <c r="M565">
        <v>55029892</v>
      </c>
      <c r="N565">
        <v>56570386</v>
      </c>
      <c r="O565">
        <v>58147053</v>
      </c>
      <c r="P565">
        <v>59743504</v>
      </c>
      <c r="Q565">
        <v>61355808</v>
      </c>
      <c r="R565">
        <v>62988927</v>
      </c>
      <c r="S565">
        <v>64630646</v>
      </c>
      <c r="T565">
        <v>66283314</v>
      </c>
      <c r="U565">
        <v>67955590</v>
      </c>
      <c r="V565">
        <v>69640343</v>
      </c>
      <c r="W565">
        <v>71350149</v>
      </c>
      <c r="X565">
        <v>73085713</v>
      </c>
      <c r="Y565">
        <v>74833238</v>
      </c>
      <c r="Z565">
        <v>76585152</v>
      </c>
      <c r="AA565">
        <v>78349568</v>
      </c>
      <c r="AB565">
        <v>80127808</v>
      </c>
      <c r="AC565">
        <v>81903971</v>
      </c>
      <c r="AD565">
        <v>83641345</v>
      </c>
      <c r="AE565">
        <v>85316809</v>
      </c>
      <c r="AF565">
        <v>86961805</v>
      </c>
      <c r="AG565">
        <v>88608444</v>
      </c>
      <c r="AH565">
        <v>90255513</v>
      </c>
      <c r="AI565">
        <v>91878260</v>
      </c>
      <c r="AJ565">
        <v>93485677</v>
      </c>
      <c r="AK565">
        <v>95085390</v>
      </c>
      <c r="AL565">
        <v>96685019</v>
      </c>
      <c r="AM565">
        <v>98296983</v>
      </c>
      <c r="AN565">
        <v>99910462</v>
      </c>
      <c r="AO565">
        <v>101533618</v>
      </c>
      <c r="AP565">
        <v>103165731</v>
      </c>
      <c r="AQ565">
        <v>104779369</v>
      </c>
      <c r="AR565">
        <v>106338784</v>
      </c>
      <c r="AS565">
        <v>107846658</v>
      </c>
      <c r="AT565">
        <v>109328265</v>
      </c>
      <c r="AU565">
        <v>110795409</v>
      </c>
      <c r="AV565">
        <v>112246630</v>
      </c>
      <c r="AW565">
        <v>113651693</v>
      </c>
      <c r="AX565">
        <v>115090088</v>
      </c>
      <c r="AY565">
        <v>116600580</v>
      </c>
      <c r="AZ565">
        <v>118126862</v>
      </c>
      <c r="BA565">
        <v>119646955</v>
      </c>
      <c r="BB565">
        <v>121150076</v>
      </c>
      <c r="BC565">
        <v>122663988</v>
      </c>
      <c r="BD565">
        <v>124217422</v>
      </c>
      <c r="BE565">
        <v>125802834</v>
      </c>
      <c r="BF565">
        <v>127353755</v>
      </c>
      <c r="BG565">
        <v>128844390</v>
      </c>
      <c r="BH565">
        <v>130285574</v>
      </c>
      <c r="BI565">
        <v>131680949</v>
      </c>
      <c r="BJ565">
        <v>133024272</v>
      </c>
      <c r="BK565">
        <v>134314239</v>
      </c>
      <c r="BL565">
        <v>135572405</v>
      </c>
      <c r="BM565">
        <v>136741617</v>
      </c>
      <c r="BN565">
        <v>137726598</v>
      </c>
      <c r="BO565">
        <v>138760035</v>
      </c>
      <c r="BP565">
        <v>139934300</v>
      </c>
      <c r="BQ565">
        <v>141080015</v>
      </c>
      <c r="BR565">
        <v>142193712</v>
      </c>
      <c r="BS565">
        <v>143276540</v>
      </c>
      <c r="BT565">
        <v>144329748</v>
      </c>
      <c r="BU565">
        <v>145351477</v>
      </c>
      <c r="BV565">
        <v>146342296</v>
      </c>
      <c r="BW565">
        <v>147305020</v>
      </c>
      <c r="BX565">
        <v>148242994</v>
      </c>
      <c r="BY565">
        <v>149158125</v>
      </c>
      <c r="BZ565">
        <v>150050673</v>
      </c>
      <c r="CA565">
        <v>150919377</v>
      </c>
      <c r="CB565">
        <v>151760908</v>
      </c>
      <c r="CC565">
        <v>152574899</v>
      </c>
      <c r="CD565">
        <v>153362491</v>
      </c>
      <c r="CE565">
        <v>154121277</v>
      </c>
      <c r="CF565">
        <v>154848869</v>
      </c>
      <c r="CG565">
        <v>155543296</v>
      </c>
      <c r="CH565">
        <v>156202203</v>
      </c>
      <c r="CI565">
        <v>156824100</v>
      </c>
      <c r="CJ565">
        <v>157407799</v>
      </c>
      <c r="CK565">
        <v>157951915</v>
      </c>
      <c r="CL565">
        <v>158454066</v>
      </c>
      <c r="CM565">
        <v>158913239</v>
      </c>
      <c r="CN565">
        <v>159330834</v>
      </c>
      <c r="CO565">
        <v>159711117</v>
      </c>
      <c r="CP565">
        <v>160053287</v>
      </c>
      <c r="CQ565">
        <v>160354829</v>
      </c>
    </row>
    <row r="566" spans="1:95" x14ac:dyDescent="0.45">
      <c r="A566" t="s">
        <v>99</v>
      </c>
      <c r="B566" s="48" t="s">
        <v>505</v>
      </c>
      <c r="C566" t="s">
        <v>768</v>
      </c>
      <c r="D566" s="48" t="s">
        <v>769</v>
      </c>
      <c r="E566">
        <v>88296070</v>
      </c>
      <c r="F566">
        <v>90791249</v>
      </c>
      <c r="G566">
        <v>93375850</v>
      </c>
      <c r="H566">
        <v>96051424</v>
      </c>
      <c r="I566">
        <v>98833749</v>
      </c>
      <c r="J566">
        <v>101365130</v>
      </c>
      <c r="K566">
        <v>103792754</v>
      </c>
      <c r="L566">
        <v>106526393</v>
      </c>
      <c r="M566">
        <v>109450006</v>
      </c>
      <c r="N566">
        <v>112517639</v>
      </c>
      <c r="O566">
        <v>115657495</v>
      </c>
      <c r="P566">
        <v>118833702</v>
      </c>
      <c r="Q566">
        <v>122039841</v>
      </c>
      <c r="R566">
        <v>125288515</v>
      </c>
      <c r="S566">
        <v>128555045</v>
      </c>
      <c r="T566">
        <v>131843848</v>
      </c>
      <c r="U566">
        <v>135173655</v>
      </c>
      <c r="V566">
        <v>138533541</v>
      </c>
      <c r="W566">
        <v>141953163</v>
      </c>
      <c r="X566">
        <v>145434834</v>
      </c>
      <c r="Y566">
        <v>148950540</v>
      </c>
      <c r="Z566">
        <v>152485035</v>
      </c>
      <c r="AA566">
        <v>156052152</v>
      </c>
      <c r="AB566">
        <v>159651381</v>
      </c>
      <c r="AC566">
        <v>163251124</v>
      </c>
      <c r="AD566">
        <v>166776185</v>
      </c>
      <c r="AE566">
        <v>170175065</v>
      </c>
      <c r="AF566">
        <v>173511154</v>
      </c>
      <c r="AG566">
        <v>176855065</v>
      </c>
      <c r="AH566">
        <v>180201630</v>
      </c>
      <c r="AI566">
        <v>183501098</v>
      </c>
      <c r="AJ566">
        <v>186778238</v>
      </c>
      <c r="AK566">
        <v>190043744</v>
      </c>
      <c r="AL566">
        <v>193305168</v>
      </c>
      <c r="AM566">
        <v>196591828</v>
      </c>
      <c r="AN566">
        <v>199888057</v>
      </c>
      <c r="AO566">
        <v>203204348</v>
      </c>
      <c r="AP566">
        <v>206536095</v>
      </c>
      <c r="AQ566">
        <v>209826788</v>
      </c>
      <c r="AR566">
        <v>213004668</v>
      </c>
      <c r="AS566">
        <v>216077790</v>
      </c>
      <c r="AT566">
        <v>219097902</v>
      </c>
      <c r="AU566">
        <v>222088495</v>
      </c>
      <c r="AV566">
        <v>225048008</v>
      </c>
      <c r="AW566">
        <v>227926649</v>
      </c>
      <c r="AX566">
        <v>230871650</v>
      </c>
      <c r="AY566">
        <v>233951652</v>
      </c>
      <c r="AZ566">
        <v>237062337</v>
      </c>
      <c r="BA566">
        <v>240157903</v>
      </c>
      <c r="BB566">
        <v>243220028</v>
      </c>
      <c r="BC566">
        <v>246305322</v>
      </c>
      <c r="BD566">
        <v>249470032</v>
      </c>
      <c r="BE566">
        <v>252698525</v>
      </c>
      <c r="BF566">
        <v>255852467</v>
      </c>
      <c r="BG566">
        <v>258877399</v>
      </c>
      <c r="BH566">
        <v>261799249</v>
      </c>
      <c r="BI566">
        <v>264627418</v>
      </c>
      <c r="BJ566">
        <v>267346658</v>
      </c>
      <c r="BK566">
        <v>269951846</v>
      </c>
      <c r="BL566">
        <v>272489381</v>
      </c>
      <c r="BM566">
        <v>274814866</v>
      </c>
      <c r="BN566">
        <v>276758053</v>
      </c>
      <c r="BO566">
        <v>278830529</v>
      </c>
      <c r="BP566">
        <v>281190067</v>
      </c>
      <c r="BQ566">
        <v>283487931</v>
      </c>
      <c r="BR566">
        <v>285721236</v>
      </c>
      <c r="BS566">
        <v>287886782</v>
      </c>
      <c r="BT566">
        <v>289986522</v>
      </c>
      <c r="BU566">
        <v>292016779</v>
      </c>
      <c r="BV566">
        <v>293978109</v>
      </c>
      <c r="BW566">
        <v>295876648</v>
      </c>
      <c r="BX566">
        <v>297719748</v>
      </c>
      <c r="BY566">
        <v>299510661</v>
      </c>
      <c r="BZ566">
        <v>301250985</v>
      </c>
      <c r="CA566">
        <v>302938573</v>
      </c>
      <c r="CB566">
        <v>304566622</v>
      </c>
      <c r="CC566">
        <v>306135098</v>
      </c>
      <c r="CD566">
        <v>307646417</v>
      </c>
      <c r="CE566">
        <v>309096448</v>
      </c>
      <c r="CF566">
        <v>310481120</v>
      </c>
      <c r="CG566">
        <v>311797395</v>
      </c>
      <c r="CH566">
        <v>313041661</v>
      </c>
      <c r="CI566">
        <v>314211282</v>
      </c>
      <c r="CJ566">
        <v>315304312</v>
      </c>
      <c r="CK566">
        <v>316318416</v>
      </c>
      <c r="CL566">
        <v>317249613</v>
      </c>
      <c r="CM566">
        <v>318096573</v>
      </c>
      <c r="CN566">
        <v>318862019</v>
      </c>
      <c r="CO566">
        <v>319554653</v>
      </c>
      <c r="CP566">
        <v>320173250</v>
      </c>
      <c r="CQ566">
        <v>320712949</v>
      </c>
    </row>
    <row r="567" spans="1:95" x14ac:dyDescent="0.45">
      <c r="A567" t="s">
        <v>515</v>
      </c>
      <c r="B567" s="48" t="s">
        <v>516</v>
      </c>
      <c r="C567" t="s">
        <v>770</v>
      </c>
      <c r="D567" s="48" t="s">
        <v>771</v>
      </c>
      <c r="E567">
        <v>14227383</v>
      </c>
      <c r="F567">
        <v>14516910</v>
      </c>
      <c r="G567">
        <v>14813508</v>
      </c>
      <c r="H567">
        <v>15118487</v>
      </c>
      <c r="I567">
        <v>15433362</v>
      </c>
      <c r="J567">
        <v>15756271</v>
      </c>
      <c r="K567">
        <v>16078204</v>
      </c>
      <c r="L567">
        <v>16361307</v>
      </c>
      <c r="M567">
        <v>16616907</v>
      </c>
      <c r="N567">
        <v>16873331</v>
      </c>
      <c r="O567">
        <v>17133821</v>
      </c>
      <c r="P567">
        <v>17383829</v>
      </c>
      <c r="Q567">
        <v>17620743</v>
      </c>
      <c r="R567">
        <v>17855781</v>
      </c>
      <c r="S567">
        <v>18093153</v>
      </c>
      <c r="T567">
        <v>18339127</v>
      </c>
      <c r="U567">
        <v>18580110</v>
      </c>
      <c r="V567">
        <v>18875700</v>
      </c>
      <c r="W567">
        <v>19227832</v>
      </c>
      <c r="X567">
        <v>19615554</v>
      </c>
      <c r="Y567">
        <v>20043478</v>
      </c>
      <c r="Z567">
        <v>20812422</v>
      </c>
      <c r="AA567">
        <v>21615873</v>
      </c>
      <c r="AB567">
        <v>22132842</v>
      </c>
      <c r="AC567">
        <v>22627112</v>
      </c>
      <c r="AD567">
        <v>23107826</v>
      </c>
      <c r="AE567">
        <v>23596757</v>
      </c>
      <c r="AF567">
        <v>24146477</v>
      </c>
      <c r="AG567">
        <v>24641175</v>
      </c>
      <c r="AH567">
        <v>25066974</v>
      </c>
      <c r="AI567">
        <v>25494586</v>
      </c>
      <c r="AJ567">
        <v>25875363</v>
      </c>
      <c r="AK567">
        <v>25910005</v>
      </c>
      <c r="AL567">
        <v>25470804</v>
      </c>
      <c r="AM567">
        <v>24989667</v>
      </c>
      <c r="AN567">
        <v>24735422</v>
      </c>
      <c r="AO567">
        <v>24469000</v>
      </c>
      <c r="AP567">
        <v>24276613</v>
      </c>
      <c r="AQ567">
        <v>24138170</v>
      </c>
      <c r="AR567">
        <v>24006678</v>
      </c>
      <c r="AS567">
        <v>23882821</v>
      </c>
      <c r="AT567">
        <v>23771436</v>
      </c>
      <c r="AU567">
        <v>23485668</v>
      </c>
      <c r="AV567">
        <v>23263292</v>
      </c>
      <c r="AW567">
        <v>23276620</v>
      </c>
      <c r="AX567">
        <v>23302587</v>
      </c>
      <c r="AY567">
        <v>23310270</v>
      </c>
      <c r="AZ567">
        <v>23228280</v>
      </c>
      <c r="BA567">
        <v>23063548</v>
      </c>
      <c r="BB567">
        <v>22902941</v>
      </c>
      <c r="BC567">
        <v>22741598</v>
      </c>
      <c r="BD567">
        <v>22574476</v>
      </c>
      <c r="BE567">
        <v>22418220</v>
      </c>
      <c r="BF567">
        <v>22278889</v>
      </c>
      <c r="BG567">
        <v>22144106</v>
      </c>
      <c r="BH567">
        <v>22011450</v>
      </c>
      <c r="BI567">
        <v>21891754</v>
      </c>
      <c r="BJ567">
        <v>21771951</v>
      </c>
      <c r="BK567">
        <v>21617340</v>
      </c>
      <c r="BL567">
        <v>21422540</v>
      </c>
      <c r="BM567">
        <v>21164158</v>
      </c>
      <c r="BN567">
        <v>20924146</v>
      </c>
      <c r="BO567">
        <v>20763358</v>
      </c>
      <c r="BP567">
        <v>20607138</v>
      </c>
      <c r="BQ567">
        <v>20421437</v>
      </c>
      <c r="BR567">
        <v>20213595</v>
      </c>
      <c r="BS567">
        <v>19986506</v>
      </c>
      <c r="BT567">
        <v>19745528</v>
      </c>
      <c r="BU567">
        <v>19494310</v>
      </c>
      <c r="BV567">
        <v>19236382</v>
      </c>
      <c r="BW567">
        <v>18974156</v>
      </c>
      <c r="BX567">
        <v>18713302</v>
      </c>
      <c r="BY567">
        <v>18452955</v>
      </c>
      <c r="BZ567">
        <v>18195332</v>
      </c>
      <c r="CA567">
        <v>17940672</v>
      </c>
      <c r="CB567">
        <v>17690689</v>
      </c>
      <c r="CC567">
        <v>17443677</v>
      </c>
      <c r="CD567">
        <v>17201738</v>
      </c>
      <c r="CE567">
        <v>16962893</v>
      </c>
      <c r="CF567">
        <v>16728172</v>
      </c>
      <c r="CG567">
        <v>16497144</v>
      </c>
      <c r="CH567">
        <v>16272162</v>
      </c>
      <c r="CI567">
        <v>16050772</v>
      </c>
      <c r="CJ567">
        <v>15833830</v>
      </c>
      <c r="CK567">
        <v>15616342</v>
      </c>
      <c r="CL567">
        <v>15396019</v>
      </c>
      <c r="CM567">
        <v>15175868</v>
      </c>
      <c r="CN567">
        <v>14952942</v>
      </c>
      <c r="CO567">
        <v>14729232</v>
      </c>
      <c r="CP567">
        <v>14504255</v>
      </c>
      <c r="CQ567">
        <v>14276977</v>
      </c>
    </row>
    <row r="568" spans="1:95" x14ac:dyDescent="0.45">
      <c r="A568" t="s">
        <v>515</v>
      </c>
      <c r="B568" s="48" t="s">
        <v>516</v>
      </c>
      <c r="C568" t="s">
        <v>772</v>
      </c>
      <c r="D568" s="48" t="s">
        <v>773</v>
      </c>
      <c r="E568">
        <v>7243051</v>
      </c>
      <c r="F568">
        <v>7608816</v>
      </c>
      <c r="G568">
        <v>7994399</v>
      </c>
      <c r="H568">
        <v>8400518</v>
      </c>
      <c r="I568">
        <v>8829497</v>
      </c>
      <c r="J568">
        <v>9280707</v>
      </c>
      <c r="K568">
        <v>9751066</v>
      </c>
      <c r="L568">
        <v>10267125</v>
      </c>
      <c r="M568">
        <v>10820484</v>
      </c>
      <c r="N568">
        <v>11400151</v>
      </c>
      <c r="O568">
        <v>12011279</v>
      </c>
      <c r="P568">
        <v>12645242</v>
      </c>
      <c r="Q568">
        <v>13300436</v>
      </c>
      <c r="R568">
        <v>13984057</v>
      </c>
      <c r="S568">
        <v>14703310</v>
      </c>
      <c r="T568">
        <v>15463846</v>
      </c>
      <c r="U568">
        <v>16257161</v>
      </c>
      <c r="V568">
        <v>17057481</v>
      </c>
      <c r="W568">
        <v>17898703</v>
      </c>
      <c r="X568">
        <v>18809398</v>
      </c>
      <c r="Y568">
        <v>19798846</v>
      </c>
      <c r="Z568">
        <v>21176890</v>
      </c>
      <c r="AA568">
        <v>22656268</v>
      </c>
      <c r="AB568">
        <v>23896693</v>
      </c>
      <c r="AC568">
        <v>25166886</v>
      </c>
      <c r="AD568">
        <v>26474463</v>
      </c>
      <c r="AE568">
        <v>27849288</v>
      </c>
      <c r="AF568">
        <v>29177016</v>
      </c>
      <c r="AG568">
        <v>30431519</v>
      </c>
      <c r="AH568">
        <v>31637940</v>
      </c>
      <c r="AI568">
        <v>32885506</v>
      </c>
      <c r="AJ568">
        <v>34111568</v>
      </c>
      <c r="AK568">
        <v>35274978</v>
      </c>
      <c r="AL568">
        <v>35932739</v>
      </c>
      <c r="AM568">
        <v>36530931</v>
      </c>
      <c r="AN568">
        <v>37470145</v>
      </c>
      <c r="AO568">
        <v>38412300</v>
      </c>
      <c r="AP568">
        <v>39363025</v>
      </c>
      <c r="AQ568">
        <v>40381689</v>
      </c>
      <c r="AR568">
        <v>41438713</v>
      </c>
      <c r="AS568">
        <v>42535838</v>
      </c>
      <c r="AT568">
        <v>43680569</v>
      </c>
      <c r="AU568">
        <v>44525649</v>
      </c>
      <c r="AV568">
        <v>45506048</v>
      </c>
      <c r="AW568">
        <v>46979696</v>
      </c>
      <c r="AX568">
        <v>48525868</v>
      </c>
      <c r="AY568">
        <v>50082477</v>
      </c>
      <c r="AZ568">
        <v>51374368</v>
      </c>
      <c r="BA568">
        <v>52450656</v>
      </c>
      <c r="BB568">
        <v>53554884</v>
      </c>
      <c r="BC568">
        <v>54679244</v>
      </c>
      <c r="BD568">
        <v>55809122</v>
      </c>
      <c r="BE568">
        <v>56952360</v>
      </c>
      <c r="BF568">
        <v>58135797</v>
      </c>
      <c r="BG568">
        <v>59357939</v>
      </c>
      <c r="BH568">
        <v>60607912</v>
      </c>
      <c r="BI568">
        <v>61920474</v>
      </c>
      <c r="BJ568">
        <v>63254803</v>
      </c>
      <c r="BK568">
        <v>64500658</v>
      </c>
      <c r="BL568">
        <v>65629108</v>
      </c>
      <c r="BM568">
        <v>66559285</v>
      </c>
      <c r="BN568">
        <v>67531342</v>
      </c>
      <c r="BO568">
        <v>68760888</v>
      </c>
      <c r="BP568">
        <v>70001569</v>
      </c>
      <c r="BQ568">
        <v>71146301</v>
      </c>
      <c r="BR568">
        <v>72204086</v>
      </c>
      <c r="BS568">
        <v>73181991</v>
      </c>
      <c r="BT568">
        <v>74093117</v>
      </c>
      <c r="BU568">
        <v>74945713</v>
      </c>
      <c r="BV568">
        <v>75748716</v>
      </c>
      <c r="BW568">
        <v>76512511</v>
      </c>
      <c r="BX568">
        <v>77247426</v>
      </c>
      <c r="BY568">
        <v>77962506</v>
      </c>
      <c r="BZ568">
        <v>78655320</v>
      </c>
      <c r="CA568">
        <v>79330377</v>
      </c>
      <c r="CB568">
        <v>79988563</v>
      </c>
      <c r="CC568">
        <v>80631649</v>
      </c>
      <c r="CD568">
        <v>81257068</v>
      </c>
      <c r="CE568">
        <v>81865426</v>
      </c>
      <c r="CF568">
        <v>82454631</v>
      </c>
      <c r="CG568">
        <v>83027133</v>
      </c>
      <c r="CH568">
        <v>83581556</v>
      </c>
      <c r="CI568">
        <v>84116304</v>
      </c>
      <c r="CJ568">
        <v>84628262</v>
      </c>
      <c r="CK568">
        <v>85121250</v>
      </c>
      <c r="CL568">
        <v>85594594</v>
      </c>
      <c r="CM568">
        <v>86043821</v>
      </c>
      <c r="CN568">
        <v>86471070</v>
      </c>
      <c r="CO568">
        <v>86872697</v>
      </c>
      <c r="CP568">
        <v>87244287</v>
      </c>
      <c r="CQ568">
        <v>87585016</v>
      </c>
    </row>
    <row r="569" spans="1:95" x14ac:dyDescent="0.45">
      <c r="A569" t="s">
        <v>515</v>
      </c>
      <c r="B569" s="48" t="s">
        <v>516</v>
      </c>
      <c r="C569" t="s">
        <v>776</v>
      </c>
      <c r="D569" s="48" t="s">
        <v>777</v>
      </c>
      <c r="E569">
        <v>10995827</v>
      </c>
      <c r="F569">
        <v>11337834</v>
      </c>
      <c r="G569">
        <v>11694090</v>
      </c>
      <c r="H569">
        <v>12065441</v>
      </c>
      <c r="I569">
        <v>12453651</v>
      </c>
      <c r="J569">
        <v>12857831</v>
      </c>
      <c r="K569">
        <v>13271398</v>
      </c>
      <c r="L569">
        <v>13687787</v>
      </c>
      <c r="M569">
        <v>14107832</v>
      </c>
      <c r="N569">
        <v>14539697</v>
      </c>
      <c r="O569">
        <v>14988548</v>
      </c>
      <c r="P569">
        <v>15443904</v>
      </c>
      <c r="Q569">
        <v>15903518</v>
      </c>
      <c r="R569">
        <v>16376573</v>
      </c>
      <c r="S569">
        <v>16868835</v>
      </c>
      <c r="T569">
        <v>17394169</v>
      </c>
      <c r="U569">
        <v>17933976</v>
      </c>
      <c r="V569">
        <v>18500096</v>
      </c>
      <c r="W569">
        <v>19116645</v>
      </c>
      <c r="X569">
        <v>19782459</v>
      </c>
      <c r="Y569">
        <v>20500870</v>
      </c>
      <c r="Z569">
        <v>21670995</v>
      </c>
      <c r="AA569">
        <v>22902221</v>
      </c>
      <c r="AB569">
        <v>23770339</v>
      </c>
      <c r="AC569">
        <v>24639166</v>
      </c>
      <c r="AD569">
        <v>25524040</v>
      </c>
      <c r="AE569">
        <v>26438828</v>
      </c>
      <c r="AF569">
        <v>27347327</v>
      </c>
      <c r="AG569">
        <v>28192384</v>
      </c>
      <c r="AH569">
        <v>28988495</v>
      </c>
      <c r="AI569">
        <v>29816071</v>
      </c>
      <c r="AJ569">
        <v>30609768</v>
      </c>
      <c r="AK569">
        <v>31197796</v>
      </c>
      <c r="AL569">
        <v>31295335</v>
      </c>
      <c r="AM569">
        <v>31341458</v>
      </c>
      <c r="AN569">
        <v>31671315</v>
      </c>
      <c r="AO569">
        <v>31995995</v>
      </c>
      <c r="AP569">
        <v>32360978</v>
      </c>
      <c r="AQ569">
        <v>32786211</v>
      </c>
      <c r="AR569">
        <v>33234113</v>
      </c>
      <c r="AS569">
        <v>33706229</v>
      </c>
      <c r="AT569">
        <v>34208673</v>
      </c>
      <c r="AU569">
        <v>34476479</v>
      </c>
      <c r="AV569">
        <v>34911989</v>
      </c>
      <c r="AW569">
        <v>35781536</v>
      </c>
      <c r="AX569">
        <v>36700649</v>
      </c>
      <c r="AY569">
        <v>37608743</v>
      </c>
      <c r="AZ569">
        <v>38249028</v>
      </c>
      <c r="BA569">
        <v>38662380</v>
      </c>
      <c r="BB569">
        <v>39096913</v>
      </c>
      <c r="BC569">
        <v>39544583</v>
      </c>
      <c r="BD569">
        <v>39994680</v>
      </c>
      <c r="BE569">
        <v>40473403</v>
      </c>
      <c r="BF569">
        <v>40996659</v>
      </c>
      <c r="BG569">
        <v>41544502</v>
      </c>
      <c r="BH569">
        <v>42109315</v>
      </c>
      <c r="BI569">
        <v>42709537</v>
      </c>
      <c r="BJ569">
        <v>43317276</v>
      </c>
      <c r="BK569">
        <v>43861795</v>
      </c>
      <c r="BL569">
        <v>44325041</v>
      </c>
      <c r="BM569">
        <v>44652495</v>
      </c>
      <c r="BN569">
        <v>45006117</v>
      </c>
      <c r="BO569">
        <v>45529146</v>
      </c>
      <c r="BP569">
        <v>46061602</v>
      </c>
      <c r="BQ569">
        <v>46532057</v>
      </c>
      <c r="BR569">
        <v>46947484</v>
      </c>
      <c r="BS569">
        <v>47311566</v>
      </c>
      <c r="BT569">
        <v>47633829</v>
      </c>
      <c r="BU569">
        <v>47920441</v>
      </c>
      <c r="BV569">
        <v>48177874</v>
      </c>
      <c r="BW569">
        <v>48412757</v>
      </c>
      <c r="BX569">
        <v>48633398</v>
      </c>
      <c r="BY569">
        <v>48844117</v>
      </c>
      <c r="BZ569">
        <v>49044911</v>
      </c>
      <c r="CA569">
        <v>49238321</v>
      </c>
      <c r="CB569">
        <v>49425889</v>
      </c>
      <c r="CC569">
        <v>49607775</v>
      </c>
      <c r="CD569">
        <v>49783777</v>
      </c>
      <c r="CE569">
        <v>49953262</v>
      </c>
      <c r="CF569">
        <v>50115773</v>
      </c>
      <c r="CG569">
        <v>50272452</v>
      </c>
      <c r="CH569">
        <v>50423870</v>
      </c>
      <c r="CI569">
        <v>50567982</v>
      </c>
      <c r="CJ569">
        <v>50703671</v>
      </c>
      <c r="CK569">
        <v>50830430</v>
      </c>
      <c r="CL569">
        <v>50946754</v>
      </c>
      <c r="CM569">
        <v>51051840</v>
      </c>
      <c r="CN569">
        <v>51145312</v>
      </c>
      <c r="CO569">
        <v>51226298</v>
      </c>
      <c r="CP569">
        <v>51292257</v>
      </c>
      <c r="CQ569">
        <v>51342175</v>
      </c>
    </row>
    <row r="570" spans="1:95" x14ac:dyDescent="0.45">
      <c r="A570" t="s">
        <v>515</v>
      </c>
      <c r="B570" s="48" t="s">
        <v>516</v>
      </c>
      <c r="C570" t="s">
        <v>774</v>
      </c>
      <c r="D570" s="48" t="s">
        <v>775</v>
      </c>
      <c r="E570">
        <v>10474607</v>
      </c>
      <c r="F570">
        <v>10787892</v>
      </c>
      <c r="G570">
        <v>11113817</v>
      </c>
      <c r="H570">
        <v>11453564</v>
      </c>
      <c r="I570">
        <v>11809208</v>
      </c>
      <c r="J570">
        <v>12179147</v>
      </c>
      <c r="K570">
        <v>12557872</v>
      </c>
      <c r="L570">
        <v>12940645</v>
      </c>
      <c r="M570">
        <v>13329559</v>
      </c>
      <c r="N570">
        <v>13733785</v>
      </c>
      <c r="O570">
        <v>14156552</v>
      </c>
      <c r="P570">
        <v>14585167</v>
      </c>
      <c r="Q570">
        <v>15017661</v>
      </c>
      <c r="R570">
        <v>15463265</v>
      </c>
      <c r="S570">
        <v>15927628</v>
      </c>
      <c r="T570">
        <v>16408804</v>
      </c>
      <c r="U570">
        <v>16903295</v>
      </c>
      <c r="V570">
        <v>17433085</v>
      </c>
      <c r="W570">
        <v>18009890</v>
      </c>
      <c r="X570">
        <v>18642493</v>
      </c>
      <c r="Y570">
        <v>19341454</v>
      </c>
      <c r="Z570">
        <v>20318317</v>
      </c>
      <c r="AA570">
        <v>21369920</v>
      </c>
      <c r="AB570">
        <v>22259196</v>
      </c>
      <c r="AC570">
        <v>23154832</v>
      </c>
      <c r="AD570">
        <v>24058249</v>
      </c>
      <c r="AE570">
        <v>25007217</v>
      </c>
      <c r="AF570">
        <v>25976166</v>
      </c>
      <c r="AG570">
        <v>26880310</v>
      </c>
      <c r="AH570">
        <v>27716419</v>
      </c>
      <c r="AI570">
        <v>28564021</v>
      </c>
      <c r="AJ570">
        <v>29377163</v>
      </c>
      <c r="AK570">
        <v>29987187</v>
      </c>
      <c r="AL570">
        <v>30108208</v>
      </c>
      <c r="AM570">
        <v>30179140</v>
      </c>
      <c r="AN570">
        <v>30534252</v>
      </c>
      <c r="AO570">
        <v>30885305</v>
      </c>
      <c r="AP570">
        <v>31278660</v>
      </c>
      <c r="AQ570">
        <v>31733648</v>
      </c>
      <c r="AR570">
        <v>32211278</v>
      </c>
      <c r="AS570">
        <v>32712430</v>
      </c>
      <c r="AT570">
        <v>33243332</v>
      </c>
      <c r="AU570">
        <v>33534838</v>
      </c>
      <c r="AV570">
        <v>33857351</v>
      </c>
      <c r="AW570">
        <v>34474780</v>
      </c>
      <c r="AX570">
        <v>35127806</v>
      </c>
      <c r="AY570">
        <v>35784004</v>
      </c>
      <c r="AZ570">
        <v>36353620</v>
      </c>
      <c r="BA570">
        <v>36851824</v>
      </c>
      <c r="BB570">
        <v>37360912</v>
      </c>
      <c r="BC570">
        <v>37876259</v>
      </c>
      <c r="BD570">
        <v>38388918</v>
      </c>
      <c r="BE570">
        <v>38897177</v>
      </c>
      <c r="BF570">
        <v>39418027</v>
      </c>
      <c r="BG570">
        <v>39957543</v>
      </c>
      <c r="BH570">
        <v>40510047</v>
      </c>
      <c r="BI570">
        <v>41102691</v>
      </c>
      <c r="BJ570">
        <v>41709478</v>
      </c>
      <c r="BK570">
        <v>42256203</v>
      </c>
      <c r="BL570">
        <v>42726607</v>
      </c>
      <c r="BM570">
        <v>43070948</v>
      </c>
      <c r="BN570">
        <v>43449371</v>
      </c>
      <c r="BO570">
        <v>43995100</v>
      </c>
      <c r="BP570">
        <v>44547105</v>
      </c>
      <c r="BQ570">
        <v>45035681</v>
      </c>
      <c r="BR570">
        <v>45470197</v>
      </c>
      <c r="BS570">
        <v>45856931</v>
      </c>
      <c r="BT570">
        <v>46204816</v>
      </c>
      <c r="BU570">
        <v>46519582</v>
      </c>
      <c r="BV570">
        <v>46807224</v>
      </c>
      <c r="BW570">
        <v>47073910</v>
      </c>
      <c r="BX570">
        <v>47327330</v>
      </c>
      <c r="BY570">
        <v>47571344</v>
      </c>
      <c r="BZ570">
        <v>47805741</v>
      </c>
      <c r="CA570">
        <v>48032728</v>
      </c>
      <c r="CB570">
        <v>48253363</v>
      </c>
      <c r="CC570">
        <v>48467551</v>
      </c>
      <c r="CD570">
        <v>48675029</v>
      </c>
      <c r="CE570">
        <v>48875057</v>
      </c>
      <c r="CF570">
        <v>49067030</v>
      </c>
      <c r="CG570">
        <v>49251825</v>
      </c>
      <c r="CH570">
        <v>49429848</v>
      </c>
      <c r="CI570">
        <v>49599094</v>
      </c>
      <c r="CJ570">
        <v>49758421</v>
      </c>
      <c r="CK570">
        <v>49907162</v>
      </c>
      <c r="CL570">
        <v>50043859</v>
      </c>
      <c r="CM570">
        <v>50167849</v>
      </c>
      <c r="CN570">
        <v>50278700</v>
      </c>
      <c r="CO570">
        <v>50375631</v>
      </c>
      <c r="CP570">
        <v>50456285</v>
      </c>
      <c r="CQ570">
        <v>50519818</v>
      </c>
    </row>
    <row r="571" spans="1:95" x14ac:dyDescent="0.45">
      <c r="A571" t="s">
        <v>515</v>
      </c>
      <c r="B571" s="48" t="s">
        <v>516</v>
      </c>
      <c r="C571" t="s">
        <v>768</v>
      </c>
      <c r="D571" s="48" t="s">
        <v>769</v>
      </c>
      <c r="E571">
        <v>21470434</v>
      </c>
      <c r="F571">
        <v>22125726</v>
      </c>
      <c r="G571">
        <v>22807907</v>
      </c>
      <c r="H571">
        <v>23519005</v>
      </c>
      <c r="I571">
        <v>24262859</v>
      </c>
      <c r="J571">
        <v>25036978</v>
      </c>
      <c r="K571">
        <v>25829270</v>
      </c>
      <c r="L571">
        <v>26628432</v>
      </c>
      <c r="M571">
        <v>27437391</v>
      </c>
      <c r="N571">
        <v>28273482</v>
      </c>
      <c r="O571">
        <v>29145100</v>
      </c>
      <c r="P571">
        <v>30029071</v>
      </c>
      <c r="Q571">
        <v>30921179</v>
      </c>
      <c r="R571">
        <v>31839838</v>
      </c>
      <c r="S571">
        <v>32796463</v>
      </c>
      <c r="T571">
        <v>33802973</v>
      </c>
      <c r="U571">
        <v>34837271</v>
      </c>
      <c r="V571">
        <v>35933181</v>
      </c>
      <c r="W571">
        <v>37126535</v>
      </c>
      <c r="X571">
        <v>38424952</v>
      </c>
      <c r="Y571">
        <v>39842324</v>
      </c>
      <c r="Z571">
        <v>41989312</v>
      </c>
      <c r="AA571">
        <v>44272141</v>
      </c>
      <c r="AB571">
        <v>46029535</v>
      </c>
      <c r="AC571">
        <v>47793998</v>
      </c>
      <c r="AD571">
        <v>49582289</v>
      </c>
      <c r="AE571">
        <v>51446045</v>
      </c>
      <c r="AF571">
        <v>53323493</v>
      </c>
      <c r="AG571">
        <v>55072694</v>
      </c>
      <c r="AH571">
        <v>56704914</v>
      </c>
      <c r="AI571">
        <v>58380092</v>
      </c>
      <c r="AJ571">
        <v>59986931</v>
      </c>
      <c r="AK571">
        <v>61184983</v>
      </c>
      <c r="AL571">
        <v>61403543</v>
      </c>
      <c r="AM571">
        <v>61520598</v>
      </c>
      <c r="AN571">
        <v>62205567</v>
      </c>
      <c r="AO571">
        <v>62881300</v>
      </c>
      <c r="AP571">
        <v>63639638</v>
      </c>
      <c r="AQ571">
        <v>64519859</v>
      </c>
      <c r="AR571">
        <v>65445391</v>
      </c>
      <c r="AS571">
        <v>66418659</v>
      </c>
      <c r="AT571">
        <v>67452005</v>
      </c>
      <c r="AU571">
        <v>68011317</v>
      </c>
      <c r="AV571">
        <v>68769340</v>
      </c>
      <c r="AW571">
        <v>70256316</v>
      </c>
      <c r="AX571">
        <v>71828455</v>
      </c>
      <c r="AY571">
        <v>73392747</v>
      </c>
      <c r="AZ571">
        <v>74602648</v>
      </c>
      <c r="BA571">
        <v>75514204</v>
      </c>
      <c r="BB571">
        <v>76457825</v>
      </c>
      <c r="BC571">
        <v>77420842</v>
      </c>
      <c r="BD571">
        <v>78383598</v>
      </c>
      <c r="BE571">
        <v>79370580</v>
      </c>
      <c r="BF571">
        <v>80414686</v>
      </c>
      <c r="BG571">
        <v>81502045</v>
      </c>
      <c r="BH571">
        <v>82619362</v>
      </c>
      <c r="BI571">
        <v>83812228</v>
      </c>
      <c r="BJ571">
        <v>85026754</v>
      </c>
      <c r="BK571">
        <v>86117998</v>
      </c>
      <c r="BL571">
        <v>87051648</v>
      </c>
      <c r="BM571">
        <v>87723443</v>
      </c>
      <c r="BN571">
        <v>88455488</v>
      </c>
      <c r="BO571">
        <v>89524246</v>
      </c>
      <c r="BP571">
        <v>90608707</v>
      </c>
      <c r="BQ571">
        <v>91567738</v>
      </c>
      <c r="BR571">
        <v>92417681</v>
      </c>
      <c r="BS571">
        <v>93168497</v>
      </c>
      <c r="BT571">
        <v>93838645</v>
      </c>
      <c r="BU571">
        <v>94440023</v>
      </c>
      <c r="BV571">
        <v>94985098</v>
      </c>
      <c r="BW571">
        <v>95486667</v>
      </c>
      <c r="BX571">
        <v>95960728</v>
      </c>
      <c r="BY571">
        <v>96415461</v>
      </c>
      <c r="BZ571">
        <v>96850652</v>
      </c>
      <c r="CA571">
        <v>97271049</v>
      </c>
      <c r="CB571">
        <v>97679252</v>
      </c>
      <c r="CC571">
        <v>98075326</v>
      </c>
      <c r="CD571">
        <v>98458806</v>
      </c>
      <c r="CE571">
        <v>98828319</v>
      </c>
      <c r="CF571">
        <v>99182803</v>
      </c>
      <c r="CG571">
        <v>99524277</v>
      </c>
      <c r="CH571">
        <v>99853718</v>
      </c>
      <c r="CI571">
        <v>100167076</v>
      </c>
      <c r="CJ571">
        <v>100462092</v>
      </c>
      <c r="CK571">
        <v>100737592</v>
      </c>
      <c r="CL571">
        <v>100990613</v>
      </c>
      <c r="CM571">
        <v>101219689</v>
      </c>
      <c r="CN571">
        <v>101424012</v>
      </c>
      <c r="CO571">
        <v>101601929</v>
      </c>
      <c r="CP571">
        <v>101748542</v>
      </c>
      <c r="CQ571">
        <v>101861993</v>
      </c>
    </row>
    <row r="572" spans="1:95" x14ac:dyDescent="0.45">
      <c r="A572" t="s">
        <v>260</v>
      </c>
      <c r="B572" s="48" t="s">
        <v>517</v>
      </c>
      <c r="C572" t="s">
        <v>770</v>
      </c>
      <c r="D572" s="48" t="s">
        <v>771</v>
      </c>
      <c r="E572">
        <v>4009662</v>
      </c>
      <c r="F572">
        <v>3997869</v>
      </c>
      <c r="G572">
        <v>4005124</v>
      </c>
      <c r="H572">
        <v>4023208</v>
      </c>
      <c r="I572">
        <v>4036704</v>
      </c>
      <c r="J572">
        <v>4047674</v>
      </c>
      <c r="K572">
        <v>4084050</v>
      </c>
      <c r="L572">
        <v>4130897</v>
      </c>
      <c r="M572">
        <v>4177290</v>
      </c>
      <c r="N572">
        <v>4223141</v>
      </c>
      <c r="O572">
        <v>4268676</v>
      </c>
      <c r="P572">
        <v>4311891</v>
      </c>
      <c r="Q572">
        <v>4352612</v>
      </c>
      <c r="R572">
        <v>4392515</v>
      </c>
      <c r="S572">
        <v>4427906</v>
      </c>
      <c r="T572">
        <v>4458269</v>
      </c>
      <c r="U572">
        <v>4485035</v>
      </c>
      <c r="V572">
        <v>4512670</v>
      </c>
      <c r="W572">
        <v>4568507</v>
      </c>
      <c r="X572">
        <v>4629120</v>
      </c>
      <c r="Y572">
        <v>4686383</v>
      </c>
      <c r="Z572">
        <v>4736538</v>
      </c>
      <c r="AA572">
        <v>4777201</v>
      </c>
      <c r="AB572">
        <v>4824961</v>
      </c>
      <c r="AC572">
        <v>4879224</v>
      </c>
      <c r="AD572">
        <v>4898406</v>
      </c>
      <c r="AE572">
        <v>4919331</v>
      </c>
      <c r="AF572">
        <v>4953506</v>
      </c>
      <c r="AG572">
        <v>5060471</v>
      </c>
      <c r="AH572">
        <v>5228637</v>
      </c>
      <c r="AI572">
        <v>5326051</v>
      </c>
      <c r="AJ572">
        <v>5415103</v>
      </c>
      <c r="AK572">
        <v>5611588</v>
      </c>
      <c r="AL572">
        <v>5923185</v>
      </c>
      <c r="AM572">
        <v>6250188</v>
      </c>
      <c r="AN572">
        <v>6501833</v>
      </c>
      <c r="AO572">
        <v>6752920</v>
      </c>
      <c r="AP572">
        <v>7006695</v>
      </c>
      <c r="AQ572">
        <v>7234216</v>
      </c>
      <c r="AR572">
        <v>7459215</v>
      </c>
      <c r="AS572">
        <v>7694555</v>
      </c>
      <c r="AT572">
        <v>7924721</v>
      </c>
      <c r="AU572">
        <v>8165019</v>
      </c>
      <c r="AV572">
        <v>8400489</v>
      </c>
      <c r="AW572">
        <v>8628566</v>
      </c>
      <c r="AX572">
        <v>8872782</v>
      </c>
      <c r="AY572">
        <v>8922916</v>
      </c>
      <c r="AZ572">
        <v>8837456</v>
      </c>
      <c r="BA572">
        <v>9002170</v>
      </c>
      <c r="BB572">
        <v>9324056</v>
      </c>
      <c r="BC572">
        <v>9592087</v>
      </c>
      <c r="BD572">
        <v>9883849</v>
      </c>
      <c r="BE572">
        <v>10287612</v>
      </c>
      <c r="BF572">
        <v>10727489</v>
      </c>
      <c r="BG572">
        <v>11053469</v>
      </c>
      <c r="BH572">
        <v>11297833</v>
      </c>
      <c r="BI572">
        <v>11504727</v>
      </c>
      <c r="BJ572">
        <v>11691848</v>
      </c>
      <c r="BK572">
        <v>11889231</v>
      </c>
      <c r="BL572">
        <v>12078368</v>
      </c>
      <c r="BM572">
        <v>12258880</v>
      </c>
      <c r="BN572">
        <v>12439396</v>
      </c>
      <c r="BO572">
        <v>12624450</v>
      </c>
      <c r="BP572">
        <v>12801481</v>
      </c>
      <c r="BQ572">
        <v>12959446</v>
      </c>
      <c r="BR572">
        <v>13110802</v>
      </c>
      <c r="BS572">
        <v>13255333</v>
      </c>
      <c r="BT572">
        <v>13387773</v>
      </c>
      <c r="BU572">
        <v>13509440</v>
      </c>
      <c r="BV572">
        <v>13623265</v>
      </c>
      <c r="BW572">
        <v>13730120</v>
      </c>
      <c r="BX572">
        <v>13827516</v>
      </c>
      <c r="BY572">
        <v>13921054</v>
      </c>
      <c r="BZ572">
        <v>14006912</v>
      </c>
      <c r="CA572">
        <v>14081578</v>
      </c>
      <c r="CB572">
        <v>14144907</v>
      </c>
      <c r="CC572">
        <v>14201443</v>
      </c>
      <c r="CD572">
        <v>14247694</v>
      </c>
      <c r="CE572">
        <v>14280202</v>
      </c>
      <c r="CF572">
        <v>14307533</v>
      </c>
      <c r="CG572">
        <v>14326894</v>
      </c>
      <c r="CH572">
        <v>14332261</v>
      </c>
      <c r="CI572">
        <v>14328240</v>
      </c>
      <c r="CJ572">
        <v>14316733</v>
      </c>
      <c r="CK572">
        <v>14297422</v>
      </c>
      <c r="CL572">
        <v>14271479</v>
      </c>
      <c r="CM572">
        <v>14236548</v>
      </c>
      <c r="CN572">
        <v>14198965</v>
      </c>
      <c r="CO572">
        <v>14157829</v>
      </c>
      <c r="CP572">
        <v>14113294</v>
      </c>
      <c r="CQ572">
        <v>14061351</v>
      </c>
    </row>
    <row r="573" spans="1:95" x14ac:dyDescent="0.45">
      <c r="A573" t="s">
        <v>260</v>
      </c>
      <c r="B573" s="48" t="s">
        <v>517</v>
      </c>
      <c r="C573" t="s">
        <v>772</v>
      </c>
      <c r="D573" s="48" t="s">
        <v>773</v>
      </c>
      <c r="E573">
        <v>3012390</v>
      </c>
      <c r="F573">
        <v>3196684</v>
      </c>
      <c r="G573">
        <v>3408751</v>
      </c>
      <c r="H573">
        <v>3644720</v>
      </c>
      <c r="I573">
        <v>3892862</v>
      </c>
      <c r="J573">
        <v>4154466</v>
      </c>
      <c r="K573">
        <v>4401054</v>
      </c>
      <c r="L573">
        <v>4647972</v>
      </c>
      <c r="M573">
        <v>4907726</v>
      </c>
      <c r="N573">
        <v>5180215</v>
      </c>
      <c r="O573">
        <v>5466935</v>
      </c>
      <c r="P573">
        <v>5765918</v>
      </c>
      <c r="Q573">
        <v>6077552</v>
      </c>
      <c r="R573">
        <v>6403354</v>
      </c>
      <c r="S573">
        <v>6739855</v>
      </c>
      <c r="T573">
        <v>7085370</v>
      </c>
      <c r="U573">
        <v>7442616</v>
      </c>
      <c r="V573">
        <v>7818376</v>
      </c>
      <c r="W573">
        <v>8184848</v>
      </c>
      <c r="X573">
        <v>8541245</v>
      </c>
      <c r="Y573">
        <v>8905609</v>
      </c>
      <c r="Z573">
        <v>9269843</v>
      </c>
      <c r="AA573">
        <v>9628882</v>
      </c>
      <c r="AB573">
        <v>10015594</v>
      </c>
      <c r="AC573">
        <v>10431509</v>
      </c>
      <c r="AD573">
        <v>10785024</v>
      </c>
      <c r="AE573">
        <v>11154814</v>
      </c>
      <c r="AF573">
        <v>11567543</v>
      </c>
      <c r="AG573">
        <v>11848348</v>
      </c>
      <c r="AH573">
        <v>12135905</v>
      </c>
      <c r="AI573">
        <v>12255155</v>
      </c>
      <c r="AJ573">
        <v>12352150</v>
      </c>
      <c r="AK573">
        <v>12689257</v>
      </c>
      <c r="AL573">
        <v>13278010</v>
      </c>
      <c r="AM573">
        <v>13889619</v>
      </c>
      <c r="AN573">
        <v>14324027</v>
      </c>
      <c r="AO573">
        <v>14748401</v>
      </c>
      <c r="AP573">
        <v>15169898</v>
      </c>
      <c r="AQ573">
        <v>15650183</v>
      </c>
      <c r="AR573">
        <v>16177312</v>
      </c>
      <c r="AS573">
        <v>16729501</v>
      </c>
      <c r="AT573">
        <v>17273119</v>
      </c>
      <c r="AU573">
        <v>17841540</v>
      </c>
      <c r="AV573">
        <v>18402170</v>
      </c>
      <c r="AW573">
        <v>18949312</v>
      </c>
      <c r="AX573">
        <v>19534666</v>
      </c>
      <c r="AY573">
        <v>19693599</v>
      </c>
      <c r="AZ573">
        <v>19554151</v>
      </c>
      <c r="BA573">
        <v>19968866</v>
      </c>
      <c r="BB573">
        <v>20734150</v>
      </c>
      <c r="BC573">
        <v>21453279</v>
      </c>
      <c r="BD573">
        <v>22277575</v>
      </c>
      <c r="BE573">
        <v>23367230</v>
      </c>
      <c r="BF573">
        <v>24554500</v>
      </c>
      <c r="BG573">
        <v>25496590</v>
      </c>
      <c r="BH573">
        <v>26262702</v>
      </c>
      <c r="BI573">
        <v>26964900</v>
      </c>
      <c r="BJ573">
        <v>27645505</v>
      </c>
      <c r="BK573">
        <v>28376393</v>
      </c>
      <c r="BL573">
        <v>29113803</v>
      </c>
      <c r="BM573">
        <v>29857725</v>
      </c>
      <c r="BN573">
        <v>30631815</v>
      </c>
      <c r="BO573">
        <v>31446101</v>
      </c>
      <c r="BP573">
        <v>32272568</v>
      </c>
      <c r="BQ573">
        <v>33082569</v>
      </c>
      <c r="BR573">
        <v>33909972</v>
      </c>
      <c r="BS573">
        <v>34752104</v>
      </c>
      <c r="BT573">
        <v>35599650</v>
      </c>
      <c r="BU573">
        <v>36451508</v>
      </c>
      <c r="BV573">
        <v>37320064</v>
      </c>
      <c r="BW573">
        <v>38207088</v>
      </c>
      <c r="BX573">
        <v>39106854</v>
      </c>
      <c r="BY573">
        <v>40032336</v>
      </c>
      <c r="BZ573">
        <v>40978217</v>
      </c>
      <c r="CA573">
        <v>41931062</v>
      </c>
      <c r="CB573">
        <v>42891007</v>
      </c>
      <c r="CC573">
        <v>43870293</v>
      </c>
      <c r="CD573">
        <v>44861559</v>
      </c>
      <c r="CE573">
        <v>45852029</v>
      </c>
      <c r="CF573">
        <v>46867143</v>
      </c>
      <c r="CG573">
        <v>47896317</v>
      </c>
      <c r="CH573">
        <v>48916905</v>
      </c>
      <c r="CI573">
        <v>49932603</v>
      </c>
      <c r="CJ573">
        <v>50940264</v>
      </c>
      <c r="CK573">
        <v>51940347</v>
      </c>
      <c r="CL573">
        <v>52932698</v>
      </c>
      <c r="CM573">
        <v>53913513</v>
      </c>
      <c r="CN573">
        <v>54899120</v>
      </c>
      <c r="CO573">
        <v>55892289</v>
      </c>
      <c r="CP573">
        <v>56886274</v>
      </c>
      <c r="CQ573">
        <v>57867399</v>
      </c>
    </row>
    <row r="574" spans="1:95" x14ac:dyDescent="0.45">
      <c r="A574" t="s">
        <v>260</v>
      </c>
      <c r="B574" s="48" t="s">
        <v>517</v>
      </c>
      <c r="C574" t="s">
        <v>776</v>
      </c>
      <c r="D574" s="48" t="s">
        <v>777</v>
      </c>
      <c r="E574">
        <v>3463683</v>
      </c>
      <c r="F574">
        <v>3548030</v>
      </c>
      <c r="G574">
        <v>3656166</v>
      </c>
      <c r="H574">
        <v>3782027</v>
      </c>
      <c r="I574">
        <v>3911898</v>
      </c>
      <c r="J574">
        <v>4047523</v>
      </c>
      <c r="K574">
        <v>4188521</v>
      </c>
      <c r="L574">
        <v>4335428</v>
      </c>
      <c r="M574">
        <v>4489038</v>
      </c>
      <c r="N574">
        <v>4648994</v>
      </c>
      <c r="O574">
        <v>4816418</v>
      </c>
      <c r="P574">
        <v>4989522</v>
      </c>
      <c r="Q574">
        <v>5168120</v>
      </c>
      <c r="R574">
        <v>5353539</v>
      </c>
      <c r="S574">
        <v>5540668</v>
      </c>
      <c r="T574">
        <v>5728483</v>
      </c>
      <c r="U574">
        <v>5921993</v>
      </c>
      <c r="V574">
        <v>6126690</v>
      </c>
      <c r="W574">
        <v>6340820</v>
      </c>
      <c r="X574">
        <v>6552341</v>
      </c>
      <c r="Y574">
        <v>6762072</v>
      </c>
      <c r="Z574">
        <v>6961005</v>
      </c>
      <c r="AA574">
        <v>7149632</v>
      </c>
      <c r="AB574">
        <v>7355685</v>
      </c>
      <c r="AC574">
        <v>7579568</v>
      </c>
      <c r="AD574">
        <v>7755292</v>
      </c>
      <c r="AE574">
        <v>7940038</v>
      </c>
      <c r="AF574">
        <v>8152782</v>
      </c>
      <c r="AG574">
        <v>8334007</v>
      </c>
      <c r="AH574">
        <v>8551414</v>
      </c>
      <c r="AI574">
        <v>8656059</v>
      </c>
      <c r="AJ574">
        <v>8747710</v>
      </c>
      <c r="AK574">
        <v>9015455</v>
      </c>
      <c r="AL574">
        <v>9466935</v>
      </c>
      <c r="AM574">
        <v>9937880</v>
      </c>
      <c r="AN574">
        <v>10285101</v>
      </c>
      <c r="AO574">
        <v>10628020</v>
      </c>
      <c r="AP574">
        <v>10971885</v>
      </c>
      <c r="AQ574">
        <v>11332870</v>
      </c>
      <c r="AR574">
        <v>11716556</v>
      </c>
      <c r="AS574">
        <v>12118085</v>
      </c>
      <c r="AT574">
        <v>12512852</v>
      </c>
      <c r="AU574">
        <v>12925102</v>
      </c>
      <c r="AV574">
        <v>13328425</v>
      </c>
      <c r="AW574">
        <v>13717305</v>
      </c>
      <c r="AX574">
        <v>14131738</v>
      </c>
      <c r="AY574">
        <v>14234444</v>
      </c>
      <c r="AZ574">
        <v>14118889</v>
      </c>
      <c r="BA574">
        <v>14408603</v>
      </c>
      <c r="BB574">
        <v>14958799</v>
      </c>
      <c r="BC574">
        <v>15462978</v>
      </c>
      <c r="BD574">
        <v>16032329</v>
      </c>
      <c r="BE574">
        <v>16790539</v>
      </c>
      <c r="BF574">
        <v>17615561</v>
      </c>
      <c r="BG574">
        <v>18261598</v>
      </c>
      <c r="BH574">
        <v>18779104</v>
      </c>
      <c r="BI574">
        <v>19240431</v>
      </c>
      <c r="BJ574">
        <v>19678203</v>
      </c>
      <c r="BK574">
        <v>20151959</v>
      </c>
      <c r="BL574">
        <v>20627994</v>
      </c>
      <c r="BM574">
        <v>21099579</v>
      </c>
      <c r="BN574">
        <v>21586716</v>
      </c>
      <c r="BO574">
        <v>22099525</v>
      </c>
      <c r="BP574">
        <v>22614115</v>
      </c>
      <c r="BQ574">
        <v>23111081</v>
      </c>
      <c r="BR574">
        <v>23613299</v>
      </c>
      <c r="BS574">
        <v>24119195</v>
      </c>
      <c r="BT574">
        <v>24621578</v>
      </c>
      <c r="BU574">
        <v>25120510</v>
      </c>
      <c r="BV574">
        <v>25623634</v>
      </c>
      <c r="BW574">
        <v>26132265</v>
      </c>
      <c r="BX574">
        <v>26642275</v>
      </c>
      <c r="BY574">
        <v>27162861</v>
      </c>
      <c r="BZ574">
        <v>27689493</v>
      </c>
      <c r="CA574">
        <v>28213781</v>
      </c>
      <c r="CB574">
        <v>28735658</v>
      </c>
      <c r="CC574">
        <v>29263430</v>
      </c>
      <c r="CD574">
        <v>29791686</v>
      </c>
      <c r="CE574">
        <v>30312306</v>
      </c>
      <c r="CF574">
        <v>30842119</v>
      </c>
      <c r="CG574">
        <v>31374459</v>
      </c>
      <c r="CH574">
        <v>31895125</v>
      </c>
      <c r="CI574">
        <v>32408161</v>
      </c>
      <c r="CJ574">
        <v>32912933</v>
      </c>
      <c r="CK574">
        <v>33409545</v>
      </c>
      <c r="CL574">
        <v>33898487</v>
      </c>
      <c r="CM574">
        <v>34376789</v>
      </c>
      <c r="CN574">
        <v>34855720</v>
      </c>
      <c r="CO574">
        <v>35336181</v>
      </c>
      <c r="CP574">
        <v>35814959</v>
      </c>
      <c r="CQ574">
        <v>36283288</v>
      </c>
    </row>
    <row r="575" spans="1:95" x14ac:dyDescent="0.45">
      <c r="A575" t="s">
        <v>260</v>
      </c>
      <c r="B575" s="48" t="s">
        <v>517</v>
      </c>
      <c r="C575" t="s">
        <v>774</v>
      </c>
      <c r="D575" s="48" t="s">
        <v>775</v>
      </c>
      <c r="E575">
        <v>3558369</v>
      </c>
      <c r="F575">
        <v>3646523</v>
      </c>
      <c r="G575">
        <v>3757709</v>
      </c>
      <c r="H575">
        <v>3885901</v>
      </c>
      <c r="I575">
        <v>4017668</v>
      </c>
      <c r="J575">
        <v>4154617</v>
      </c>
      <c r="K575">
        <v>4296583</v>
      </c>
      <c r="L575">
        <v>4443441</v>
      </c>
      <c r="M575">
        <v>4595978</v>
      </c>
      <c r="N575">
        <v>4754362</v>
      </c>
      <c r="O575">
        <v>4919193</v>
      </c>
      <c r="P575">
        <v>5088287</v>
      </c>
      <c r="Q575">
        <v>5262044</v>
      </c>
      <c r="R575">
        <v>5442330</v>
      </c>
      <c r="S575">
        <v>5627093</v>
      </c>
      <c r="T575">
        <v>5815156</v>
      </c>
      <c r="U575">
        <v>6005658</v>
      </c>
      <c r="V575">
        <v>6204356</v>
      </c>
      <c r="W575">
        <v>6412535</v>
      </c>
      <c r="X575">
        <v>6618024</v>
      </c>
      <c r="Y575">
        <v>6829920</v>
      </c>
      <c r="Z575">
        <v>7045376</v>
      </c>
      <c r="AA575">
        <v>7256451</v>
      </c>
      <c r="AB575">
        <v>7484870</v>
      </c>
      <c r="AC575">
        <v>7731165</v>
      </c>
      <c r="AD575">
        <v>7928138</v>
      </c>
      <c r="AE575">
        <v>8134107</v>
      </c>
      <c r="AF575">
        <v>8368267</v>
      </c>
      <c r="AG575">
        <v>8574812</v>
      </c>
      <c r="AH575">
        <v>8813128</v>
      </c>
      <c r="AI575">
        <v>8925147</v>
      </c>
      <c r="AJ575">
        <v>9019543</v>
      </c>
      <c r="AK575">
        <v>9285390</v>
      </c>
      <c r="AL575">
        <v>9734260</v>
      </c>
      <c r="AM575">
        <v>10201927</v>
      </c>
      <c r="AN575">
        <v>10540759</v>
      </c>
      <c r="AO575">
        <v>10873301</v>
      </c>
      <c r="AP575">
        <v>11204708</v>
      </c>
      <c r="AQ575">
        <v>11551529</v>
      </c>
      <c r="AR575">
        <v>11919971</v>
      </c>
      <c r="AS575">
        <v>12305971</v>
      </c>
      <c r="AT575">
        <v>12684988</v>
      </c>
      <c r="AU575">
        <v>13081457</v>
      </c>
      <c r="AV575">
        <v>13474234</v>
      </c>
      <c r="AW575">
        <v>13860573</v>
      </c>
      <c r="AX575">
        <v>14275710</v>
      </c>
      <c r="AY575">
        <v>14382071</v>
      </c>
      <c r="AZ575">
        <v>14272718</v>
      </c>
      <c r="BA575">
        <v>14562433</v>
      </c>
      <c r="BB575">
        <v>15099407</v>
      </c>
      <c r="BC575">
        <v>15582388</v>
      </c>
      <c r="BD575">
        <v>16129095</v>
      </c>
      <c r="BE575">
        <v>16864303</v>
      </c>
      <c r="BF575">
        <v>17666428</v>
      </c>
      <c r="BG575">
        <v>18288461</v>
      </c>
      <c r="BH575">
        <v>18781431</v>
      </c>
      <c r="BI575">
        <v>19229196</v>
      </c>
      <c r="BJ575">
        <v>19659150</v>
      </c>
      <c r="BK575">
        <v>20113665</v>
      </c>
      <c r="BL575">
        <v>20564177</v>
      </c>
      <c r="BM575">
        <v>21017026</v>
      </c>
      <c r="BN575">
        <v>21484495</v>
      </c>
      <c r="BO575">
        <v>21971026</v>
      </c>
      <c r="BP575">
        <v>22459934</v>
      </c>
      <c r="BQ575">
        <v>22930934</v>
      </c>
      <c r="BR575">
        <v>23407475</v>
      </c>
      <c r="BS575">
        <v>23888242</v>
      </c>
      <c r="BT575">
        <v>24365845</v>
      </c>
      <c r="BU575">
        <v>24840438</v>
      </c>
      <c r="BV575">
        <v>25319695</v>
      </c>
      <c r="BW575">
        <v>25804943</v>
      </c>
      <c r="BX575">
        <v>26292095</v>
      </c>
      <c r="BY575">
        <v>26790529</v>
      </c>
      <c r="BZ575">
        <v>27295636</v>
      </c>
      <c r="CA575">
        <v>27798859</v>
      </c>
      <c r="CB575">
        <v>28300256</v>
      </c>
      <c r="CC575">
        <v>28808306</v>
      </c>
      <c r="CD575">
        <v>29317567</v>
      </c>
      <c r="CE575">
        <v>29819925</v>
      </c>
      <c r="CF575">
        <v>30332557</v>
      </c>
      <c r="CG575">
        <v>30848752</v>
      </c>
      <c r="CH575">
        <v>31354041</v>
      </c>
      <c r="CI575">
        <v>31852682</v>
      </c>
      <c r="CJ575">
        <v>32344064</v>
      </c>
      <c r="CK575">
        <v>32828224</v>
      </c>
      <c r="CL575">
        <v>33305690</v>
      </c>
      <c r="CM575">
        <v>33773272</v>
      </c>
      <c r="CN575">
        <v>34242365</v>
      </c>
      <c r="CO575">
        <v>34713937</v>
      </c>
      <c r="CP575">
        <v>35184609</v>
      </c>
      <c r="CQ575">
        <v>35645462</v>
      </c>
    </row>
    <row r="576" spans="1:95" x14ac:dyDescent="0.45">
      <c r="A576" t="s">
        <v>260</v>
      </c>
      <c r="B576" s="48" t="s">
        <v>517</v>
      </c>
      <c r="C576" t="s">
        <v>768</v>
      </c>
      <c r="D576" s="48" t="s">
        <v>769</v>
      </c>
      <c r="E576">
        <v>7022052</v>
      </c>
      <c r="F576">
        <v>7194553</v>
      </c>
      <c r="G576">
        <v>7413875</v>
      </c>
      <c r="H576">
        <v>7667928</v>
      </c>
      <c r="I576">
        <v>7929566</v>
      </c>
      <c r="J576">
        <v>8202140</v>
      </c>
      <c r="K576">
        <v>8485104</v>
      </c>
      <c r="L576">
        <v>8778869</v>
      </c>
      <c r="M576">
        <v>9085016</v>
      </c>
      <c r="N576">
        <v>9403356</v>
      </c>
      <c r="O576">
        <v>9735611</v>
      </c>
      <c r="P576">
        <v>10077809</v>
      </c>
      <c r="Q576">
        <v>10430164</v>
      </c>
      <c r="R576">
        <v>10795869</v>
      </c>
      <c r="S576">
        <v>11167761</v>
      </c>
      <c r="T576">
        <v>11543639</v>
      </c>
      <c r="U576">
        <v>11927651</v>
      </c>
      <c r="V576">
        <v>12331046</v>
      </c>
      <c r="W576">
        <v>12753355</v>
      </c>
      <c r="X576">
        <v>13170365</v>
      </c>
      <c r="Y576">
        <v>13591992</v>
      </c>
      <c r="Z576">
        <v>14006381</v>
      </c>
      <c r="AA576">
        <v>14406083</v>
      </c>
      <c r="AB576">
        <v>14840555</v>
      </c>
      <c r="AC576">
        <v>15310733</v>
      </c>
      <c r="AD576">
        <v>15683430</v>
      </c>
      <c r="AE576">
        <v>16074145</v>
      </c>
      <c r="AF576">
        <v>16521049</v>
      </c>
      <c r="AG576">
        <v>16908819</v>
      </c>
      <c r="AH576">
        <v>17364542</v>
      </c>
      <c r="AI576">
        <v>17581206</v>
      </c>
      <c r="AJ576">
        <v>17767253</v>
      </c>
      <c r="AK576">
        <v>18300845</v>
      </c>
      <c r="AL576">
        <v>19201195</v>
      </c>
      <c r="AM576">
        <v>20139807</v>
      </c>
      <c r="AN576">
        <v>20825860</v>
      </c>
      <c r="AO576">
        <v>21501321</v>
      </c>
      <c r="AP576">
        <v>22176593</v>
      </c>
      <c r="AQ576">
        <v>22884399</v>
      </c>
      <c r="AR576">
        <v>23636527</v>
      </c>
      <c r="AS576">
        <v>24424056</v>
      </c>
      <c r="AT576">
        <v>25197840</v>
      </c>
      <c r="AU576">
        <v>26006559</v>
      </c>
      <c r="AV576">
        <v>26802659</v>
      </c>
      <c r="AW576">
        <v>27577878</v>
      </c>
      <c r="AX576">
        <v>28407448</v>
      </c>
      <c r="AY576">
        <v>28616515</v>
      </c>
      <c r="AZ576">
        <v>28391607</v>
      </c>
      <c r="BA576">
        <v>28971036</v>
      </c>
      <c r="BB576">
        <v>30058206</v>
      </c>
      <c r="BC576">
        <v>31045366</v>
      </c>
      <c r="BD576">
        <v>32161424</v>
      </c>
      <c r="BE576">
        <v>33654842</v>
      </c>
      <c r="BF576">
        <v>35281989</v>
      </c>
      <c r="BG576">
        <v>36550059</v>
      </c>
      <c r="BH576">
        <v>37560535</v>
      </c>
      <c r="BI576">
        <v>38469627</v>
      </c>
      <c r="BJ576">
        <v>39337353</v>
      </c>
      <c r="BK576">
        <v>40265624</v>
      </c>
      <c r="BL576">
        <v>41192171</v>
      </c>
      <c r="BM576">
        <v>42116605</v>
      </c>
      <c r="BN576">
        <v>43071211</v>
      </c>
      <c r="BO576">
        <v>44070551</v>
      </c>
      <c r="BP576">
        <v>45074049</v>
      </c>
      <c r="BQ576">
        <v>46042015</v>
      </c>
      <c r="BR576">
        <v>47020774</v>
      </c>
      <c r="BS576">
        <v>48007437</v>
      </c>
      <c r="BT576">
        <v>48987423</v>
      </c>
      <c r="BU576">
        <v>49960948</v>
      </c>
      <c r="BV576">
        <v>50943329</v>
      </c>
      <c r="BW576">
        <v>51937208</v>
      </c>
      <c r="BX576">
        <v>52934370</v>
      </c>
      <c r="BY576">
        <v>53953390</v>
      </c>
      <c r="BZ576">
        <v>54985129</v>
      </c>
      <c r="CA576">
        <v>56012640</v>
      </c>
      <c r="CB576">
        <v>57035914</v>
      </c>
      <c r="CC576">
        <v>58071736</v>
      </c>
      <c r="CD576">
        <v>59109253</v>
      </c>
      <c r="CE576">
        <v>60132231</v>
      </c>
      <c r="CF576">
        <v>61174676</v>
      </c>
      <c r="CG576">
        <v>62223211</v>
      </c>
      <c r="CH576">
        <v>63249166</v>
      </c>
      <c r="CI576">
        <v>64260843</v>
      </c>
      <c r="CJ576">
        <v>65256997</v>
      </c>
      <c r="CK576">
        <v>66237769</v>
      </c>
      <c r="CL576">
        <v>67204177</v>
      </c>
      <c r="CM576">
        <v>68150061</v>
      </c>
      <c r="CN576">
        <v>69098085</v>
      </c>
      <c r="CO576">
        <v>70050118</v>
      </c>
      <c r="CP576">
        <v>70999568</v>
      </c>
      <c r="CQ576">
        <v>71928750</v>
      </c>
    </row>
    <row r="577" spans="1:95" x14ac:dyDescent="0.45">
      <c r="A577" t="s">
        <v>513</v>
      </c>
      <c r="B577" s="48" t="s">
        <v>514</v>
      </c>
      <c r="C577" t="s">
        <v>770</v>
      </c>
      <c r="D577" s="48" t="s">
        <v>771</v>
      </c>
      <c r="E577">
        <v>1550525</v>
      </c>
      <c r="F577">
        <v>1542320</v>
      </c>
      <c r="G577">
        <v>1542726</v>
      </c>
      <c r="H577">
        <v>1545765</v>
      </c>
      <c r="I577">
        <v>1547278</v>
      </c>
      <c r="J577">
        <v>1547038</v>
      </c>
      <c r="K577">
        <v>1541550</v>
      </c>
      <c r="L577">
        <v>1515224</v>
      </c>
      <c r="M577">
        <v>1488213</v>
      </c>
      <c r="N577">
        <v>1462952</v>
      </c>
      <c r="O577">
        <v>1440890</v>
      </c>
      <c r="P577">
        <v>1428135</v>
      </c>
      <c r="Q577">
        <v>1439133</v>
      </c>
      <c r="R577">
        <v>1451878</v>
      </c>
      <c r="S577">
        <v>1465401</v>
      </c>
      <c r="T577">
        <v>1478867</v>
      </c>
      <c r="U577">
        <v>1490313</v>
      </c>
      <c r="V577">
        <v>1499473</v>
      </c>
      <c r="W577">
        <v>1509580</v>
      </c>
      <c r="X577">
        <v>1518390</v>
      </c>
      <c r="Y577">
        <v>1524395</v>
      </c>
      <c r="Z577">
        <v>1531958</v>
      </c>
      <c r="AA577">
        <v>1540933</v>
      </c>
      <c r="AB577">
        <v>1546244</v>
      </c>
      <c r="AC577">
        <v>1550204</v>
      </c>
      <c r="AD577">
        <v>1547026</v>
      </c>
      <c r="AE577">
        <v>1542349</v>
      </c>
      <c r="AF577">
        <v>1538049</v>
      </c>
      <c r="AG577">
        <v>1527078</v>
      </c>
      <c r="AH577">
        <v>1516615</v>
      </c>
      <c r="AI577">
        <v>1513504</v>
      </c>
      <c r="AJ577">
        <v>1517141</v>
      </c>
      <c r="AK577">
        <v>1519699</v>
      </c>
      <c r="AL577">
        <v>1519482</v>
      </c>
      <c r="AM577">
        <v>1517620</v>
      </c>
      <c r="AN577">
        <v>1517554</v>
      </c>
      <c r="AO577">
        <v>1521461</v>
      </c>
      <c r="AP577">
        <v>1527757</v>
      </c>
      <c r="AQ577">
        <v>1534680</v>
      </c>
      <c r="AR577">
        <v>1542842</v>
      </c>
      <c r="AS577">
        <v>1554223</v>
      </c>
      <c r="AT577">
        <v>1569733</v>
      </c>
      <c r="AU577">
        <v>1586580</v>
      </c>
      <c r="AV577">
        <v>1601606</v>
      </c>
      <c r="AW577">
        <v>1619883</v>
      </c>
      <c r="AX577">
        <v>1644123</v>
      </c>
      <c r="AY577">
        <v>1677897</v>
      </c>
      <c r="AZ577">
        <v>1718227</v>
      </c>
      <c r="BA577">
        <v>1744592</v>
      </c>
      <c r="BB577">
        <v>1753285</v>
      </c>
      <c r="BC577">
        <v>1753744</v>
      </c>
      <c r="BD577">
        <v>1752249</v>
      </c>
      <c r="BE577">
        <v>1750490</v>
      </c>
      <c r="BF577">
        <v>1750530</v>
      </c>
      <c r="BG577">
        <v>1754105</v>
      </c>
      <c r="BH577">
        <v>1761447</v>
      </c>
      <c r="BI577">
        <v>1774733</v>
      </c>
      <c r="BJ577">
        <v>1788713</v>
      </c>
      <c r="BK577">
        <v>1803942</v>
      </c>
      <c r="BL577">
        <v>1821134</v>
      </c>
      <c r="BM577">
        <v>1831797</v>
      </c>
      <c r="BN577">
        <v>1844308</v>
      </c>
      <c r="BO577">
        <v>1867081</v>
      </c>
      <c r="BP577">
        <v>1886003</v>
      </c>
      <c r="BQ577">
        <v>1896003</v>
      </c>
      <c r="BR577">
        <v>1897201</v>
      </c>
      <c r="BS577">
        <v>1895981</v>
      </c>
      <c r="BT577">
        <v>1893129</v>
      </c>
      <c r="BU577">
        <v>1888551</v>
      </c>
      <c r="BV577">
        <v>1881862</v>
      </c>
      <c r="BW577">
        <v>1873329</v>
      </c>
      <c r="BX577">
        <v>1863605</v>
      </c>
      <c r="BY577">
        <v>1852650</v>
      </c>
      <c r="BZ577">
        <v>1840226</v>
      </c>
      <c r="CA577">
        <v>1826601</v>
      </c>
      <c r="CB577">
        <v>1811494</v>
      </c>
      <c r="CC577">
        <v>1795756</v>
      </c>
      <c r="CD577">
        <v>1779404</v>
      </c>
      <c r="CE577">
        <v>1762145</v>
      </c>
      <c r="CF577">
        <v>1743635</v>
      </c>
      <c r="CG577">
        <v>1724815</v>
      </c>
      <c r="CH577">
        <v>1705197</v>
      </c>
      <c r="CI577">
        <v>1684385</v>
      </c>
      <c r="CJ577">
        <v>1663117</v>
      </c>
      <c r="CK577">
        <v>1641777</v>
      </c>
      <c r="CL577">
        <v>1619969</v>
      </c>
      <c r="CM577">
        <v>1597582</v>
      </c>
      <c r="CN577">
        <v>1575186</v>
      </c>
      <c r="CO577">
        <v>1552817</v>
      </c>
      <c r="CP577">
        <v>1529832</v>
      </c>
      <c r="CQ577">
        <v>1506377</v>
      </c>
    </row>
    <row r="578" spans="1:95" x14ac:dyDescent="0.45">
      <c r="A578" t="s">
        <v>513</v>
      </c>
      <c r="B578" s="48" t="s">
        <v>514</v>
      </c>
      <c r="C578" t="s">
        <v>772</v>
      </c>
      <c r="D578" s="48" t="s">
        <v>773</v>
      </c>
      <c r="E578">
        <v>1278075</v>
      </c>
      <c r="F578">
        <v>1282080</v>
      </c>
      <c r="G578">
        <v>1293324</v>
      </c>
      <c r="H578">
        <v>1306885</v>
      </c>
      <c r="I578">
        <v>1319272</v>
      </c>
      <c r="J578">
        <v>1330262</v>
      </c>
      <c r="K578">
        <v>1347250</v>
      </c>
      <c r="L578">
        <v>1387226</v>
      </c>
      <c r="M578">
        <v>1427337</v>
      </c>
      <c r="N578">
        <v>1469698</v>
      </c>
      <c r="O578">
        <v>1516360</v>
      </c>
      <c r="P578">
        <v>1563915</v>
      </c>
      <c r="Q578">
        <v>1597717</v>
      </c>
      <c r="R578">
        <v>1634072</v>
      </c>
      <c r="S578">
        <v>1672099</v>
      </c>
      <c r="T578">
        <v>1710683</v>
      </c>
      <c r="U578">
        <v>1747737</v>
      </c>
      <c r="V578">
        <v>1782727</v>
      </c>
      <c r="W578">
        <v>1819520</v>
      </c>
      <c r="X578">
        <v>1855360</v>
      </c>
      <c r="Y578">
        <v>1888405</v>
      </c>
      <c r="Z578">
        <v>1921042</v>
      </c>
      <c r="AA578">
        <v>1944867</v>
      </c>
      <c r="AB578">
        <v>1964356</v>
      </c>
      <c r="AC578">
        <v>1982219</v>
      </c>
      <c r="AD578">
        <v>1991056</v>
      </c>
      <c r="AE578">
        <v>1997341</v>
      </c>
      <c r="AF578">
        <v>2002008</v>
      </c>
      <c r="AG578">
        <v>1997871</v>
      </c>
      <c r="AH578">
        <v>1994394</v>
      </c>
      <c r="AI578">
        <v>2000470</v>
      </c>
      <c r="AJ578">
        <v>2017094</v>
      </c>
      <c r="AK578">
        <v>2038731</v>
      </c>
      <c r="AL578">
        <v>2056779</v>
      </c>
      <c r="AM578">
        <v>2072766</v>
      </c>
      <c r="AN578">
        <v>2091287</v>
      </c>
      <c r="AO578">
        <v>2116049</v>
      </c>
      <c r="AP578">
        <v>2146414</v>
      </c>
      <c r="AQ578">
        <v>2178016</v>
      </c>
      <c r="AR578">
        <v>2211944</v>
      </c>
      <c r="AS578">
        <v>2250951</v>
      </c>
      <c r="AT578">
        <v>2296510</v>
      </c>
      <c r="AU578">
        <v>2345367</v>
      </c>
      <c r="AV578">
        <v>2394915</v>
      </c>
      <c r="AW578">
        <v>2450379</v>
      </c>
      <c r="AX578">
        <v>2515791</v>
      </c>
      <c r="AY578">
        <v>2595694</v>
      </c>
      <c r="AZ578">
        <v>2680715</v>
      </c>
      <c r="BA578">
        <v>2744952</v>
      </c>
      <c r="BB578">
        <v>2782090</v>
      </c>
      <c r="BC578">
        <v>2806411</v>
      </c>
      <c r="BD578">
        <v>2827835</v>
      </c>
      <c r="BE578">
        <v>2849043</v>
      </c>
      <c r="BF578">
        <v>2873286</v>
      </c>
      <c r="BG578">
        <v>2903635</v>
      </c>
      <c r="BH578">
        <v>2940510</v>
      </c>
      <c r="BI578">
        <v>2987989</v>
      </c>
      <c r="BJ578">
        <v>3038732</v>
      </c>
      <c r="BK578">
        <v>3094080</v>
      </c>
      <c r="BL578">
        <v>3155322</v>
      </c>
      <c r="BM578">
        <v>3207950</v>
      </c>
      <c r="BN578">
        <v>3266277</v>
      </c>
      <c r="BO578">
        <v>3345755</v>
      </c>
      <c r="BP578">
        <v>3421597</v>
      </c>
      <c r="BQ578">
        <v>3484254</v>
      </c>
      <c r="BR578">
        <v>3533459</v>
      </c>
      <c r="BS578">
        <v>3580883</v>
      </c>
      <c r="BT578">
        <v>3627645</v>
      </c>
      <c r="BU578">
        <v>3673536</v>
      </c>
      <c r="BV578">
        <v>3717917</v>
      </c>
      <c r="BW578">
        <v>3760912</v>
      </c>
      <c r="BX578">
        <v>3803950</v>
      </c>
      <c r="BY578">
        <v>3846934</v>
      </c>
      <c r="BZ578">
        <v>3888997</v>
      </c>
      <c r="CA578">
        <v>3930645</v>
      </c>
      <c r="CB578">
        <v>3971408</v>
      </c>
      <c r="CC578">
        <v>4012745</v>
      </c>
      <c r="CD578">
        <v>4054708</v>
      </c>
      <c r="CE578">
        <v>4096633</v>
      </c>
      <c r="CF578">
        <v>4137488</v>
      </c>
      <c r="CG578">
        <v>4179254</v>
      </c>
      <c r="CH578">
        <v>4220771</v>
      </c>
      <c r="CI578">
        <v>4260365</v>
      </c>
      <c r="CJ578">
        <v>4298731</v>
      </c>
      <c r="CK578">
        <v>4336581</v>
      </c>
      <c r="CL578">
        <v>4372814</v>
      </c>
      <c r="CM578">
        <v>4406784</v>
      </c>
      <c r="CN578">
        <v>4440190</v>
      </c>
      <c r="CO578">
        <v>4473093</v>
      </c>
      <c r="CP578">
        <v>4503579</v>
      </c>
      <c r="CQ578">
        <v>4531689</v>
      </c>
    </row>
    <row r="579" spans="1:95" x14ac:dyDescent="0.45">
      <c r="A579" t="s">
        <v>513</v>
      </c>
      <c r="B579" s="48" t="s">
        <v>514</v>
      </c>
      <c r="C579" t="s">
        <v>776</v>
      </c>
      <c r="D579" s="48" t="s">
        <v>777</v>
      </c>
      <c r="E579">
        <v>1422736</v>
      </c>
      <c r="F579">
        <v>1419517</v>
      </c>
      <c r="G579">
        <v>1425027</v>
      </c>
      <c r="H579">
        <v>1433339</v>
      </c>
      <c r="I579">
        <v>1440314</v>
      </c>
      <c r="J579">
        <v>1445543</v>
      </c>
      <c r="K579">
        <v>1451147</v>
      </c>
      <c r="L579">
        <v>1458026</v>
      </c>
      <c r="M579">
        <v>1464644</v>
      </c>
      <c r="N579">
        <v>1473007</v>
      </c>
      <c r="O579">
        <v>1485012</v>
      </c>
      <c r="P579">
        <v>1502441</v>
      </c>
      <c r="Q579">
        <v>1525272</v>
      </c>
      <c r="R579">
        <v>1550263</v>
      </c>
      <c r="S579">
        <v>1576461</v>
      </c>
      <c r="T579">
        <v>1602951</v>
      </c>
      <c r="U579">
        <v>1627645</v>
      </c>
      <c r="V579">
        <v>1650158</v>
      </c>
      <c r="W579">
        <v>1673732</v>
      </c>
      <c r="X579">
        <v>1695546</v>
      </c>
      <c r="Y579">
        <v>1714374</v>
      </c>
      <c r="Z579">
        <v>1733501</v>
      </c>
      <c r="AA579">
        <v>1748329</v>
      </c>
      <c r="AB579">
        <v>1759101</v>
      </c>
      <c r="AC579">
        <v>1768560</v>
      </c>
      <c r="AD579">
        <v>1769741</v>
      </c>
      <c r="AE579">
        <v>1768456</v>
      </c>
      <c r="AF579">
        <v>1765878</v>
      </c>
      <c r="AG579">
        <v>1754762</v>
      </c>
      <c r="AH579">
        <v>1745577</v>
      </c>
      <c r="AI579">
        <v>1747103</v>
      </c>
      <c r="AJ579">
        <v>1757875</v>
      </c>
      <c r="AK579">
        <v>1770265</v>
      </c>
      <c r="AL579">
        <v>1778951</v>
      </c>
      <c r="AM579">
        <v>1784698</v>
      </c>
      <c r="AN579">
        <v>1792496</v>
      </c>
      <c r="AO579">
        <v>1806276</v>
      </c>
      <c r="AP579">
        <v>1824445</v>
      </c>
      <c r="AQ579">
        <v>1843977</v>
      </c>
      <c r="AR579">
        <v>1865458</v>
      </c>
      <c r="AS579">
        <v>1891482</v>
      </c>
      <c r="AT579">
        <v>1922138</v>
      </c>
      <c r="AU579">
        <v>1954025</v>
      </c>
      <c r="AV579">
        <v>1986486</v>
      </c>
      <c r="AW579">
        <v>2026280</v>
      </c>
      <c r="AX579">
        <v>2076244</v>
      </c>
      <c r="AY579">
        <v>2137735</v>
      </c>
      <c r="AZ579">
        <v>2199990</v>
      </c>
      <c r="BA579">
        <v>2240067</v>
      </c>
      <c r="BB579">
        <v>2256974</v>
      </c>
      <c r="BC579">
        <v>2264961</v>
      </c>
      <c r="BD579">
        <v>2271546</v>
      </c>
      <c r="BE579">
        <v>2278841</v>
      </c>
      <c r="BF579">
        <v>2289733</v>
      </c>
      <c r="BG579">
        <v>2304647</v>
      </c>
      <c r="BH579">
        <v>2326161</v>
      </c>
      <c r="BI579">
        <v>2357196</v>
      </c>
      <c r="BJ579">
        <v>2389860</v>
      </c>
      <c r="BK579">
        <v>2425590</v>
      </c>
      <c r="BL579">
        <v>2464674</v>
      </c>
      <c r="BM579">
        <v>2495456</v>
      </c>
      <c r="BN579">
        <v>2530300</v>
      </c>
      <c r="BO579">
        <v>2580981</v>
      </c>
      <c r="BP579">
        <v>2627523</v>
      </c>
      <c r="BQ579">
        <v>2663329</v>
      </c>
      <c r="BR579">
        <v>2688284</v>
      </c>
      <c r="BS579">
        <v>2711132</v>
      </c>
      <c r="BT579">
        <v>2732831</v>
      </c>
      <c r="BU579">
        <v>2753233</v>
      </c>
      <c r="BV579">
        <v>2771836</v>
      </c>
      <c r="BW579">
        <v>2788825</v>
      </c>
      <c r="BX579">
        <v>2805242</v>
      </c>
      <c r="BY579">
        <v>2821052</v>
      </c>
      <c r="BZ579">
        <v>2835691</v>
      </c>
      <c r="CA579">
        <v>2849546</v>
      </c>
      <c r="CB579">
        <v>2862250</v>
      </c>
      <c r="CC579">
        <v>2874950</v>
      </c>
      <c r="CD579">
        <v>2887713</v>
      </c>
      <c r="CE579">
        <v>2900059</v>
      </c>
      <c r="CF579">
        <v>2911294</v>
      </c>
      <c r="CG579">
        <v>2922872</v>
      </c>
      <c r="CH579">
        <v>2933976</v>
      </c>
      <c r="CI579">
        <v>2943571</v>
      </c>
      <c r="CJ579">
        <v>2952362</v>
      </c>
      <c r="CK579">
        <v>2960912</v>
      </c>
      <c r="CL579">
        <v>2968456</v>
      </c>
      <c r="CM579">
        <v>2974601</v>
      </c>
      <c r="CN579">
        <v>2980486</v>
      </c>
      <c r="CO579">
        <v>2986163</v>
      </c>
      <c r="CP579">
        <v>2990348</v>
      </c>
      <c r="CQ579">
        <v>2993121</v>
      </c>
    </row>
    <row r="580" spans="1:95" x14ac:dyDescent="0.45">
      <c r="A580" t="s">
        <v>513</v>
      </c>
      <c r="B580" s="48" t="s">
        <v>514</v>
      </c>
      <c r="C580" t="s">
        <v>774</v>
      </c>
      <c r="D580" s="48" t="s">
        <v>775</v>
      </c>
      <c r="E580">
        <v>1405864</v>
      </c>
      <c r="F580">
        <v>1404883</v>
      </c>
      <c r="G580">
        <v>1411023</v>
      </c>
      <c r="H580">
        <v>1419311</v>
      </c>
      <c r="I580">
        <v>1426236</v>
      </c>
      <c r="J580">
        <v>1431757</v>
      </c>
      <c r="K580">
        <v>1437653</v>
      </c>
      <c r="L580">
        <v>1444424</v>
      </c>
      <c r="M580">
        <v>1450906</v>
      </c>
      <c r="N580">
        <v>1459643</v>
      </c>
      <c r="O580">
        <v>1472238</v>
      </c>
      <c r="P580">
        <v>1489609</v>
      </c>
      <c r="Q580">
        <v>1511578</v>
      </c>
      <c r="R580">
        <v>1535687</v>
      </c>
      <c r="S580">
        <v>1561039</v>
      </c>
      <c r="T580">
        <v>1586599</v>
      </c>
      <c r="U580">
        <v>1610405</v>
      </c>
      <c r="V580">
        <v>1632042</v>
      </c>
      <c r="W580">
        <v>1655368</v>
      </c>
      <c r="X580">
        <v>1678204</v>
      </c>
      <c r="Y580">
        <v>1698426</v>
      </c>
      <c r="Z580">
        <v>1719499</v>
      </c>
      <c r="AA580">
        <v>1737471</v>
      </c>
      <c r="AB580">
        <v>1751499</v>
      </c>
      <c r="AC580">
        <v>1763863</v>
      </c>
      <c r="AD580">
        <v>1768341</v>
      </c>
      <c r="AE580">
        <v>1771234</v>
      </c>
      <c r="AF580">
        <v>1774179</v>
      </c>
      <c r="AG580">
        <v>1770187</v>
      </c>
      <c r="AH580">
        <v>1765432</v>
      </c>
      <c r="AI580">
        <v>1766871</v>
      </c>
      <c r="AJ580">
        <v>1776360</v>
      </c>
      <c r="AK580">
        <v>1788165</v>
      </c>
      <c r="AL580">
        <v>1797310</v>
      </c>
      <c r="AM580">
        <v>1805688</v>
      </c>
      <c r="AN580">
        <v>1816345</v>
      </c>
      <c r="AO580">
        <v>1831234</v>
      </c>
      <c r="AP580">
        <v>1849726</v>
      </c>
      <c r="AQ580">
        <v>1868719</v>
      </c>
      <c r="AR580">
        <v>1889328</v>
      </c>
      <c r="AS580">
        <v>1913692</v>
      </c>
      <c r="AT580">
        <v>1944105</v>
      </c>
      <c r="AU580">
        <v>1977922</v>
      </c>
      <c r="AV580">
        <v>2010035</v>
      </c>
      <c r="AW580">
        <v>2043982</v>
      </c>
      <c r="AX580">
        <v>2083670</v>
      </c>
      <c r="AY580">
        <v>2135856</v>
      </c>
      <c r="AZ580">
        <v>2198952</v>
      </c>
      <c r="BA580">
        <v>2249477</v>
      </c>
      <c r="BB580">
        <v>2278401</v>
      </c>
      <c r="BC580">
        <v>2295194</v>
      </c>
      <c r="BD580">
        <v>2308538</v>
      </c>
      <c r="BE580">
        <v>2320692</v>
      </c>
      <c r="BF580">
        <v>2334083</v>
      </c>
      <c r="BG580">
        <v>2353093</v>
      </c>
      <c r="BH580">
        <v>2375796</v>
      </c>
      <c r="BI580">
        <v>2405526</v>
      </c>
      <c r="BJ580">
        <v>2437585</v>
      </c>
      <c r="BK580">
        <v>2472432</v>
      </c>
      <c r="BL580">
        <v>2511782</v>
      </c>
      <c r="BM580">
        <v>2544291</v>
      </c>
      <c r="BN580">
        <v>2580285</v>
      </c>
      <c r="BO580">
        <v>2631855</v>
      </c>
      <c r="BP580">
        <v>2680077</v>
      </c>
      <c r="BQ580">
        <v>2716928</v>
      </c>
      <c r="BR580">
        <v>2742376</v>
      </c>
      <c r="BS580">
        <v>2765732</v>
      </c>
      <c r="BT580">
        <v>2787943</v>
      </c>
      <c r="BU580">
        <v>2808854</v>
      </c>
      <c r="BV580">
        <v>2827943</v>
      </c>
      <c r="BW580">
        <v>2845416</v>
      </c>
      <c r="BX580">
        <v>2862313</v>
      </c>
      <c r="BY580">
        <v>2878532</v>
      </c>
      <c r="BZ580">
        <v>2893532</v>
      </c>
      <c r="CA580">
        <v>2907700</v>
      </c>
      <c r="CB580">
        <v>2920652</v>
      </c>
      <c r="CC580">
        <v>2933551</v>
      </c>
      <c r="CD580">
        <v>2946399</v>
      </c>
      <c r="CE580">
        <v>2958719</v>
      </c>
      <c r="CF580">
        <v>2969829</v>
      </c>
      <c r="CG580">
        <v>2981197</v>
      </c>
      <c r="CH580">
        <v>2991992</v>
      </c>
      <c r="CI580">
        <v>3001179</v>
      </c>
      <c r="CJ580">
        <v>3009486</v>
      </c>
      <c r="CK580">
        <v>3017446</v>
      </c>
      <c r="CL580">
        <v>3024327</v>
      </c>
      <c r="CM580">
        <v>3029765</v>
      </c>
      <c r="CN580">
        <v>3034890</v>
      </c>
      <c r="CO580">
        <v>3039747</v>
      </c>
      <c r="CP580">
        <v>3043063</v>
      </c>
      <c r="CQ580">
        <v>3044945</v>
      </c>
    </row>
    <row r="581" spans="1:95" x14ac:dyDescent="0.45">
      <c r="A581" t="s">
        <v>513</v>
      </c>
      <c r="B581" s="48" t="s">
        <v>514</v>
      </c>
      <c r="C581" t="s">
        <v>768</v>
      </c>
      <c r="D581" s="48" t="s">
        <v>769</v>
      </c>
      <c r="E581">
        <v>2828600</v>
      </c>
      <c r="F581">
        <v>2824400</v>
      </c>
      <c r="G581">
        <v>2836050</v>
      </c>
      <c r="H581">
        <v>2852650</v>
      </c>
      <c r="I581">
        <v>2866550</v>
      </c>
      <c r="J581">
        <v>2877300</v>
      </c>
      <c r="K581">
        <v>2888800</v>
      </c>
      <c r="L581">
        <v>2902450</v>
      </c>
      <c r="M581">
        <v>2915550</v>
      </c>
      <c r="N581">
        <v>2932650</v>
      </c>
      <c r="O581">
        <v>2957250</v>
      </c>
      <c r="P581">
        <v>2992050</v>
      </c>
      <c r="Q581">
        <v>3036850</v>
      </c>
      <c r="R581">
        <v>3085950</v>
      </c>
      <c r="S581">
        <v>3137500</v>
      </c>
      <c r="T581">
        <v>3189550</v>
      </c>
      <c r="U581">
        <v>3238050</v>
      </c>
      <c r="V581">
        <v>3282200</v>
      </c>
      <c r="W581">
        <v>3329100</v>
      </c>
      <c r="X581">
        <v>3373750</v>
      </c>
      <c r="Y581">
        <v>3412800</v>
      </c>
      <c r="Z581">
        <v>3453000</v>
      </c>
      <c r="AA581">
        <v>3485800</v>
      </c>
      <c r="AB581">
        <v>3510600</v>
      </c>
      <c r="AC581">
        <v>3532423</v>
      </c>
      <c r="AD581">
        <v>3538082</v>
      </c>
      <c r="AE581">
        <v>3539690</v>
      </c>
      <c r="AF581">
        <v>3540057</v>
      </c>
      <c r="AG581">
        <v>3524949</v>
      </c>
      <c r="AH581">
        <v>3511009</v>
      </c>
      <c r="AI581">
        <v>3513974</v>
      </c>
      <c r="AJ581">
        <v>3534235</v>
      </c>
      <c r="AK581">
        <v>3558430</v>
      </c>
      <c r="AL581">
        <v>3576261</v>
      </c>
      <c r="AM581">
        <v>3590386</v>
      </c>
      <c r="AN581">
        <v>3608841</v>
      </c>
      <c r="AO581">
        <v>3637510</v>
      </c>
      <c r="AP581">
        <v>3674171</v>
      </c>
      <c r="AQ581">
        <v>3712696</v>
      </c>
      <c r="AR581">
        <v>3754786</v>
      </c>
      <c r="AS581">
        <v>3805174</v>
      </c>
      <c r="AT581">
        <v>3866243</v>
      </c>
      <c r="AU581">
        <v>3931947</v>
      </c>
      <c r="AV581">
        <v>3996521</v>
      </c>
      <c r="AW581">
        <v>4070262</v>
      </c>
      <c r="AX581">
        <v>4159914</v>
      </c>
      <c r="AY581">
        <v>4273591</v>
      </c>
      <c r="AZ581">
        <v>4398942</v>
      </c>
      <c r="BA581">
        <v>4489544</v>
      </c>
      <c r="BB581">
        <v>4535375</v>
      </c>
      <c r="BC581">
        <v>4560155</v>
      </c>
      <c r="BD581">
        <v>4580084</v>
      </c>
      <c r="BE581">
        <v>4599533</v>
      </c>
      <c r="BF581">
        <v>4623816</v>
      </c>
      <c r="BG581">
        <v>4657740</v>
      </c>
      <c r="BH581">
        <v>4701957</v>
      </c>
      <c r="BI581">
        <v>4762722</v>
      </c>
      <c r="BJ581">
        <v>4827445</v>
      </c>
      <c r="BK581">
        <v>4898022</v>
      </c>
      <c r="BL581">
        <v>4976456</v>
      </c>
      <c r="BM581">
        <v>5039747</v>
      </c>
      <c r="BN581">
        <v>5110585</v>
      </c>
      <c r="BO581">
        <v>5212836</v>
      </c>
      <c r="BP581">
        <v>5307600</v>
      </c>
      <c r="BQ581">
        <v>5380257</v>
      </c>
      <c r="BR581">
        <v>5430660</v>
      </c>
      <c r="BS581">
        <v>5476864</v>
      </c>
      <c r="BT581">
        <v>5520774</v>
      </c>
      <c r="BU581">
        <v>5562087</v>
      </c>
      <c r="BV581">
        <v>5599779</v>
      </c>
      <c r="BW581">
        <v>5634241</v>
      </c>
      <c r="BX581">
        <v>5667555</v>
      </c>
      <c r="BY581">
        <v>5699584</v>
      </c>
      <c r="BZ581">
        <v>5729223</v>
      </c>
      <c r="CA581">
        <v>5757246</v>
      </c>
      <c r="CB581">
        <v>5782902</v>
      </c>
      <c r="CC581">
        <v>5808501</v>
      </c>
      <c r="CD581">
        <v>5834112</v>
      </c>
      <c r="CE581">
        <v>5858778</v>
      </c>
      <c r="CF581">
        <v>5881123</v>
      </c>
      <c r="CG581">
        <v>5904069</v>
      </c>
      <c r="CH581">
        <v>5925968</v>
      </c>
      <c r="CI581">
        <v>5944750</v>
      </c>
      <c r="CJ581">
        <v>5961848</v>
      </c>
      <c r="CK581">
        <v>5978358</v>
      </c>
      <c r="CL581">
        <v>5992783</v>
      </c>
      <c r="CM581">
        <v>6004366</v>
      </c>
      <c r="CN581">
        <v>6015376</v>
      </c>
      <c r="CO581">
        <v>6025910</v>
      </c>
      <c r="CP581">
        <v>6033411</v>
      </c>
      <c r="CQ581">
        <v>6038066</v>
      </c>
    </row>
    <row r="582" spans="1:95" x14ac:dyDescent="0.45">
      <c r="A582" t="s">
        <v>508</v>
      </c>
      <c r="B582" s="48" t="s">
        <v>509</v>
      </c>
      <c r="C582" t="s">
        <v>770</v>
      </c>
      <c r="D582" s="48" t="s">
        <v>771</v>
      </c>
      <c r="E582">
        <v>21930</v>
      </c>
      <c r="F582">
        <v>21636</v>
      </c>
      <c r="G582">
        <v>21624</v>
      </c>
      <c r="H582">
        <v>21712</v>
      </c>
      <c r="I582">
        <v>21802</v>
      </c>
      <c r="J582">
        <v>21887</v>
      </c>
      <c r="K582">
        <v>22091</v>
      </c>
      <c r="L582">
        <v>22605</v>
      </c>
      <c r="M582">
        <v>23192</v>
      </c>
      <c r="N582">
        <v>23797</v>
      </c>
      <c r="O582">
        <v>24425</v>
      </c>
      <c r="P582">
        <v>25078</v>
      </c>
      <c r="Q582">
        <v>25947</v>
      </c>
      <c r="R582">
        <v>26808</v>
      </c>
      <c r="S582">
        <v>27681</v>
      </c>
      <c r="T582">
        <v>28539</v>
      </c>
      <c r="U582">
        <v>29282</v>
      </c>
      <c r="V582">
        <v>29678</v>
      </c>
      <c r="W582">
        <v>30081</v>
      </c>
      <c r="X582">
        <v>30489</v>
      </c>
      <c r="Y582">
        <v>30895</v>
      </c>
      <c r="Z582">
        <v>31148</v>
      </c>
      <c r="AA582">
        <v>31194</v>
      </c>
      <c r="AB582">
        <v>31169</v>
      </c>
      <c r="AC582">
        <v>31122</v>
      </c>
      <c r="AD582">
        <v>31064</v>
      </c>
      <c r="AE582">
        <v>31208</v>
      </c>
      <c r="AF582">
        <v>31646</v>
      </c>
      <c r="AG582">
        <v>32170</v>
      </c>
      <c r="AH582">
        <v>32709</v>
      </c>
      <c r="AI582">
        <v>33255</v>
      </c>
      <c r="AJ582">
        <v>33686</v>
      </c>
      <c r="AK582">
        <v>33943</v>
      </c>
      <c r="AL582">
        <v>34138</v>
      </c>
      <c r="AM582">
        <v>34322</v>
      </c>
      <c r="AN582">
        <v>34481</v>
      </c>
      <c r="AO582">
        <v>34732</v>
      </c>
      <c r="AP582">
        <v>35142</v>
      </c>
      <c r="AQ582">
        <v>35595</v>
      </c>
      <c r="AR582">
        <v>36038</v>
      </c>
      <c r="AS582">
        <v>36450</v>
      </c>
      <c r="AT582">
        <v>36836</v>
      </c>
      <c r="AU582">
        <v>37207</v>
      </c>
      <c r="AV582">
        <v>37566</v>
      </c>
      <c r="AW582">
        <v>37909</v>
      </c>
      <c r="AX582">
        <v>38243</v>
      </c>
      <c r="AY582">
        <v>38604</v>
      </c>
      <c r="AZ582">
        <v>38999</v>
      </c>
      <c r="BA582">
        <v>39408</v>
      </c>
      <c r="BB582">
        <v>39831</v>
      </c>
      <c r="BC582">
        <v>40264</v>
      </c>
      <c r="BD582">
        <v>40493</v>
      </c>
      <c r="BE582">
        <v>40442</v>
      </c>
      <c r="BF582">
        <v>40307</v>
      </c>
      <c r="BG582">
        <v>40132</v>
      </c>
      <c r="BH582">
        <v>39920</v>
      </c>
      <c r="BI582">
        <v>39777</v>
      </c>
      <c r="BJ582">
        <v>39749</v>
      </c>
      <c r="BK582">
        <v>39734</v>
      </c>
      <c r="BL582">
        <v>39682</v>
      </c>
      <c r="BM582">
        <v>39596</v>
      </c>
      <c r="BN582">
        <v>39466</v>
      </c>
      <c r="BO582">
        <v>39314</v>
      </c>
      <c r="BP582">
        <v>39152</v>
      </c>
      <c r="BQ582">
        <v>38959</v>
      </c>
      <c r="BR582">
        <v>38735</v>
      </c>
      <c r="BS582">
        <v>38490</v>
      </c>
      <c r="BT582">
        <v>38217</v>
      </c>
      <c r="BU582">
        <v>37925</v>
      </c>
      <c r="BV582">
        <v>37613</v>
      </c>
      <c r="BW582">
        <v>37284</v>
      </c>
      <c r="BX582">
        <v>36936</v>
      </c>
      <c r="BY582">
        <v>36570</v>
      </c>
      <c r="BZ582">
        <v>36192</v>
      </c>
      <c r="CA582">
        <v>35795</v>
      </c>
      <c r="CB582">
        <v>35378</v>
      </c>
      <c r="CC582">
        <v>34943</v>
      </c>
      <c r="CD582">
        <v>34494</v>
      </c>
      <c r="CE582">
        <v>34048</v>
      </c>
      <c r="CF582">
        <v>33599</v>
      </c>
      <c r="CG582">
        <v>33154</v>
      </c>
      <c r="CH582">
        <v>32704</v>
      </c>
      <c r="CI582">
        <v>32239</v>
      </c>
      <c r="CJ582">
        <v>31773</v>
      </c>
      <c r="CK582">
        <v>31303</v>
      </c>
      <c r="CL582">
        <v>30836</v>
      </c>
      <c r="CM582">
        <v>30376</v>
      </c>
      <c r="CN582">
        <v>29917</v>
      </c>
      <c r="CO582">
        <v>29454</v>
      </c>
      <c r="CP582">
        <v>28987</v>
      </c>
      <c r="CQ582">
        <v>28514</v>
      </c>
    </row>
    <row r="583" spans="1:95" x14ac:dyDescent="0.45">
      <c r="A583" t="s">
        <v>508</v>
      </c>
      <c r="B583" s="48" t="s">
        <v>509</v>
      </c>
      <c r="C583" t="s">
        <v>772</v>
      </c>
      <c r="D583" s="48" t="s">
        <v>773</v>
      </c>
      <c r="E583">
        <v>26938</v>
      </c>
      <c r="F583">
        <v>26815</v>
      </c>
      <c r="G583">
        <v>27064</v>
      </c>
      <c r="H583">
        <v>27439</v>
      </c>
      <c r="I583">
        <v>27823</v>
      </c>
      <c r="J583">
        <v>28203</v>
      </c>
      <c r="K583">
        <v>28658</v>
      </c>
      <c r="L583">
        <v>29136</v>
      </c>
      <c r="M583">
        <v>29699</v>
      </c>
      <c r="N583">
        <v>30277</v>
      </c>
      <c r="O583">
        <v>30875</v>
      </c>
      <c r="P583">
        <v>31349</v>
      </c>
      <c r="Q583">
        <v>31420</v>
      </c>
      <c r="R583">
        <v>31448</v>
      </c>
      <c r="S583">
        <v>31458</v>
      </c>
      <c r="T583">
        <v>31420</v>
      </c>
      <c r="U583">
        <v>31468</v>
      </c>
      <c r="V583">
        <v>31888</v>
      </c>
      <c r="W583">
        <v>32317</v>
      </c>
      <c r="X583">
        <v>32750</v>
      </c>
      <c r="Y583">
        <v>33181</v>
      </c>
      <c r="Z583">
        <v>33448</v>
      </c>
      <c r="AA583">
        <v>33492</v>
      </c>
      <c r="AB583">
        <v>33461</v>
      </c>
      <c r="AC583">
        <v>33406</v>
      </c>
      <c r="AD583">
        <v>33337</v>
      </c>
      <c r="AE583">
        <v>33487</v>
      </c>
      <c r="AF583">
        <v>33951</v>
      </c>
      <c r="AG583">
        <v>34510</v>
      </c>
      <c r="AH583">
        <v>35081</v>
      </c>
      <c r="AI583">
        <v>35661</v>
      </c>
      <c r="AJ583">
        <v>36122</v>
      </c>
      <c r="AK583">
        <v>36410</v>
      </c>
      <c r="AL583">
        <v>36634</v>
      </c>
      <c r="AM583">
        <v>36846</v>
      </c>
      <c r="AN583">
        <v>37032</v>
      </c>
      <c r="AO583">
        <v>37315</v>
      </c>
      <c r="AP583">
        <v>37767</v>
      </c>
      <c r="AQ583">
        <v>38266</v>
      </c>
      <c r="AR583">
        <v>38752</v>
      </c>
      <c r="AS583">
        <v>39209</v>
      </c>
      <c r="AT583">
        <v>39640</v>
      </c>
      <c r="AU583">
        <v>40068</v>
      </c>
      <c r="AV583">
        <v>40483</v>
      </c>
      <c r="AW583">
        <v>40883</v>
      </c>
      <c r="AX583">
        <v>41273</v>
      </c>
      <c r="AY583">
        <v>41690</v>
      </c>
      <c r="AZ583">
        <v>42148</v>
      </c>
      <c r="BA583">
        <v>42621</v>
      </c>
      <c r="BB583">
        <v>43108</v>
      </c>
      <c r="BC583">
        <v>43609</v>
      </c>
      <c r="BD583">
        <v>43889</v>
      </c>
      <c r="BE583">
        <v>43893</v>
      </c>
      <c r="BF583">
        <v>43834</v>
      </c>
      <c r="BG583">
        <v>43760</v>
      </c>
      <c r="BH583">
        <v>43673</v>
      </c>
      <c r="BI583">
        <v>43689</v>
      </c>
      <c r="BJ583">
        <v>43860</v>
      </c>
      <c r="BK583">
        <v>44071</v>
      </c>
      <c r="BL583">
        <v>44275</v>
      </c>
      <c r="BM583">
        <v>44468</v>
      </c>
      <c r="BN583">
        <v>44640</v>
      </c>
      <c r="BO583">
        <v>44818</v>
      </c>
      <c r="BP583">
        <v>45013</v>
      </c>
      <c r="BQ583">
        <v>45201</v>
      </c>
      <c r="BR583">
        <v>45383</v>
      </c>
      <c r="BS583">
        <v>45565</v>
      </c>
      <c r="BT583">
        <v>45746</v>
      </c>
      <c r="BU583">
        <v>45927</v>
      </c>
      <c r="BV583">
        <v>46114</v>
      </c>
      <c r="BW583">
        <v>46306</v>
      </c>
      <c r="BX583">
        <v>46503</v>
      </c>
      <c r="BY583">
        <v>46703</v>
      </c>
      <c r="BZ583">
        <v>46912</v>
      </c>
      <c r="CA583">
        <v>47121</v>
      </c>
      <c r="CB583">
        <v>47329</v>
      </c>
      <c r="CC583">
        <v>47535</v>
      </c>
      <c r="CD583">
        <v>47747</v>
      </c>
      <c r="CE583">
        <v>47953</v>
      </c>
      <c r="CF583">
        <v>48151</v>
      </c>
      <c r="CG583">
        <v>48344</v>
      </c>
      <c r="CH583">
        <v>48521</v>
      </c>
      <c r="CI583">
        <v>48670</v>
      </c>
      <c r="CJ583">
        <v>48805</v>
      </c>
      <c r="CK583">
        <v>48927</v>
      </c>
      <c r="CL583">
        <v>49039</v>
      </c>
      <c r="CM583">
        <v>49155</v>
      </c>
      <c r="CN583">
        <v>49257</v>
      </c>
      <c r="CO583">
        <v>49345</v>
      </c>
      <c r="CP583">
        <v>49414</v>
      </c>
      <c r="CQ583">
        <v>49457</v>
      </c>
    </row>
    <row r="584" spans="1:95" x14ac:dyDescent="0.45">
      <c r="A584" t="s">
        <v>508</v>
      </c>
      <c r="B584" s="48" t="s">
        <v>509</v>
      </c>
      <c r="C584" t="s">
        <v>776</v>
      </c>
      <c r="D584" s="48" t="s">
        <v>777</v>
      </c>
      <c r="E584">
        <v>22422</v>
      </c>
      <c r="F584">
        <v>22201</v>
      </c>
      <c r="G584">
        <v>22316</v>
      </c>
      <c r="H584">
        <v>22549</v>
      </c>
      <c r="I584">
        <v>22793</v>
      </c>
      <c r="J584">
        <v>23042</v>
      </c>
      <c r="K584">
        <v>23401</v>
      </c>
      <c r="L584">
        <v>23939</v>
      </c>
      <c r="M584">
        <v>24568</v>
      </c>
      <c r="N584">
        <v>25220</v>
      </c>
      <c r="O584">
        <v>25900</v>
      </c>
      <c r="P584">
        <v>26524</v>
      </c>
      <c r="Q584">
        <v>27036</v>
      </c>
      <c r="R584">
        <v>27518</v>
      </c>
      <c r="S584">
        <v>27999</v>
      </c>
      <c r="T584">
        <v>28445</v>
      </c>
      <c r="U584">
        <v>28865</v>
      </c>
      <c r="V584">
        <v>29286</v>
      </c>
      <c r="W584">
        <v>29713</v>
      </c>
      <c r="X584">
        <v>30149</v>
      </c>
      <c r="Y584">
        <v>30584</v>
      </c>
      <c r="Z584">
        <v>30861</v>
      </c>
      <c r="AA584">
        <v>30925</v>
      </c>
      <c r="AB584">
        <v>30916</v>
      </c>
      <c r="AC584">
        <v>30880</v>
      </c>
      <c r="AD584">
        <v>30829</v>
      </c>
      <c r="AE584">
        <v>30995</v>
      </c>
      <c r="AF584">
        <v>31474</v>
      </c>
      <c r="AG584">
        <v>32045</v>
      </c>
      <c r="AH584">
        <v>32630</v>
      </c>
      <c r="AI584">
        <v>33221</v>
      </c>
      <c r="AJ584">
        <v>33694</v>
      </c>
      <c r="AK584">
        <v>33995</v>
      </c>
      <c r="AL584">
        <v>34237</v>
      </c>
      <c r="AM584">
        <v>34462</v>
      </c>
      <c r="AN584">
        <v>34663</v>
      </c>
      <c r="AO584">
        <v>34973</v>
      </c>
      <c r="AP584">
        <v>35442</v>
      </c>
      <c r="AQ584">
        <v>35959</v>
      </c>
      <c r="AR584">
        <v>36480</v>
      </c>
      <c r="AS584">
        <v>36982</v>
      </c>
      <c r="AT584">
        <v>37460</v>
      </c>
      <c r="AU584">
        <v>37916</v>
      </c>
      <c r="AV584">
        <v>38354</v>
      </c>
      <c r="AW584">
        <v>38782</v>
      </c>
      <c r="AX584">
        <v>39204</v>
      </c>
      <c r="AY584">
        <v>39653</v>
      </c>
      <c r="AZ584">
        <v>40135</v>
      </c>
      <c r="BA584">
        <v>40630</v>
      </c>
      <c r="BB584">
        <v>41133</v>
      </c>
      <c r="BC584">
        <v>41644</v>
      </c>
      <c r="BD584">
        <v>41911</v>
      </c>
      <c r="BE584">
        <v>41867</v>
      </c>
      <c r="BF584">
        <v>41746</v>
      </c>
      <c r="BG584">
        <v>41603</v>
      </c>
      <c r="BH584">
        <v>41435</v>
      </c>
      <c r="BI584">
        <v>41364</v>
      </c>
      <c r="BJ584">
        <v>41447</v>
      </c>
      <c r="BK584">
        <v>41553</v>
      </c>
      <c r="BL584">
        <v>41623</v>
      </c>
      <c r="BM584">
        <v>41663</v>
      </c>
      <c r="BN584">
        <v>41670</v>
      </c>
      <c r="BO584">
        <v>41675</v>
      </c>
      <c r="BP584">
        <v>41683</v>
      </c>
      <c r="BQ584">
        <v>41666</v>
      </c>
      <c r="BR584">
        <v>41627</v>
      </c>
      <c r="BS584">
        <v>41583</v>
      </c>
      <c r="BT584">
        <v>41526</v>
      </c>
      <c r="BU584">
        <v>41459</v>
      </c>
      <c r="BV584">
        <v>41383</v>
      </c>
      <c r="BW584">
        <v>41303</v>
      </c>
      <c r="BX584">
        <v>41219</v>
      </c>
      <c r="BY584">
        <v>41127</v>
      </c>
      <c r="BZ584">
        <v>41034</v>
      </c>
      <c r="CA584">
        <v>40936</v>
      </c>
      <c r="CB584">
        <v>40826</v>
      </c>
      <c r="CC584">
        <v>40705</v>
      </c>
      <c r="CD584">
        <v>40581</v>
      </c>
      <c r="CE584">
        <v>40457</v>
      </c>
      <c r="CF584">
        <v>40331</v>
      </c>
      <c r="CG584">
        <v>40205</v>
      </c>
      <c r="CH584">
        <v>40069</v>
      </c>
      <c r="CI584">
        <v>39914</v>
      </c>
      <c r="CJ584">
        <v>39752</v>
      </c>
      <c r="CK584">
        <v>39583</v>
      </c>
      <c r="CL584">
        <v>39413</v>
      </c>
      <c r="CM584">
        <v>39252</v>
      </c>
      <c r="CN584">
        <v>39081</v>
      </c>
      <c r="CO584">
        <v>38898</v>
      </c>
      <c r="CP584">
        <v>38706</v>
      </c>
      <c r="CQ584">
        <v>38501</v>
      </c>
    </row>
    <row r="585" spans="1:95" x14ac:dyDescent="0.45">
      <c r="A585" t="s">
        <v>508</v>
      </c>
      <c r="B585" s="48" t="s">
        <v>509</v>
      </c>
      <c r="C585" t="s">
        <v>774</v>
      </c>
      <c r="D585" s="48" t="s">
        <v>775</v>
      </c>
      <c r="E585">
        <v>26446</v>
      </c>
      <c r="F585">
        <v>26250</v>
      </c>
      <c r="G585">
        <v>26372</v>
      </c>
      <c r="H585">
        <v>26602</v>
      </c>
      <c r="I585">
        <v>26832</v>
      </c>
      <c r="J585">
        <v>27048</v>
      </c>
      <c r="K585">
        <v>27348</v>
      </c>
      <c r="L585">
        <v>27802</v>
      </c>
      <c r="M585">
        <v>28323</v>
      </c>
      <c r="N585">
        <v>28854</v>
      </c>
      <c r="O585">
        <v>29400</v>
      </c>
      <c r="P585">
        <v>29903</v>
      </c>
      <c r="Q585">
        <v>30331</v>
      </c>
      <c r="R585">
        <v>30738</v>
      </c>
      <c r="S585">
        <v>31140</v>
      </c>
      <c r="T585">
        <v>31514</v>
      </c>
      <c r="U585">
        <v>31885</v>
      </c>
      <c r="V585">
        <v>32280</v>
      </c>
      <c r="W585">
        <v>32685</v>
      </c>
      <c r="X585">
        <v>33090</v>
      </c>
      <c r="Y585">
        <v>33492</v>
      </c>
      <c r="Z585">
        <v>33735</v>
      </c>
      <c r="AA585">
        <v>33761</v>
      </c>
      <c r="AB585">
        <v>33714</v>
      </c>
      <c r="AC585">
        <v>33648</v>
      </c>
      <c r="AD585">
        <v>33572</v>
      </c>
      <c r="AE585">
        <v>33700</v>
      </c>
      <c r="AF585">
        <v>34123</v>
      </c>
      <c r="AG585">
        <v>34635</v>
      </c>
      <c r="AH585">
        <v>35160</v>
      </c>
      <c r="AI585">
        <v>35695</v>
      </c>
      <c r="AJ585">
        <v>36114</v>
      </c>
      <c r="AK585">
        <v>36358</v>
      </c>
      <c r="AL585">
        <v>36535</v>
      </c>
      <c r="AM585">
        <v>36706</v>
      </c>
      <c r="AN585">
        <v>36850</v>
      </c>
      <c r="AO585">
        <v>37074</v>
      </c>
      <c r="AP585">
        <v>37467</v>
      </c>
      <c r="AQ585">
        <v>37902</v>
      </c>
      <c r="AR585">
        <v>38310</v>
      </c>
      <c r="AS585">
        <v>38677</v>
      </c>
      <c r="AT585">
        <v>39016</v>
      </c>
      <c r="AU585">
        <v>39359</v>
      </c>
      <c r="AV585">
        <v>39695</v>
      </c>
      <c r="AW585">
        <v>40010</v>
      </c>
      <c r="AX585">
        <v>40312</v>
      </c>
      <c r="AY585">
        <v>40641</v>
      </c>
      <c r="AZ585">
        <v>41012</v>
      </c>
      <c r="BA585">
        <v>41399</v>
      </c>
      <c r="BB585">
        <v>41806</v>
      </c>
      <c r="BC585">
        <v>42229</v>
      </c>
      <c r="BD585">
        <v>42471</v>
      </c>
      <c r="BE585">
        <v>42468</v>
      </c>
      <c r="BF585">
        <v>42395</v>
      </c>
      <c r="BG585">
        <v>42289</v>
      </c>
      <c r="BH585">
        <v>42158</v>
      </c>
      <c r="BI585">
        <v>42102</v>
      </c>
      <c r="BJ585">
        <v>42162</v>
      </c>
      <c r="BK585">
        <v>42252</v>
      </c>
      <c r="BL585">
        <v>42334</v>
      </c>
      <c r="BM585">
        <v>42401</v>
      </c>
      <c r="BN585">
        <v>42436</v>
      </c>
      <c r="BO585">
        <v>42457</v>
      </c>
      <c r="BP585">
        <v>42482</v>
      </c>
      <c r="BQ585">
        <v>42494</v>
      </c>
      <c r="BR585">
        <v>42491</v>
      </c>
      <c r="BS585">
        <v>42472</v>
      </c>
      <c r="BT585">
        <v>42437</v>
      </c>
      <c r="BU585">
        <v>42393</v>
      </c>
      <c r="BV585">
        <v>42344</v>
      </c>
      <c r="BW585">
        <v>42287</v>
      </c>
      <c r="BX585">
        <v>42220</v>
      </c>
      <c r="BY585">
        <v>42146</v>
      </c>
      <c r="BZ585">
        <v>42070</v>
      </c>
      <c r="CA585">
        <v>41980</v>
      </c>
      <c r="CB585">
        <v>41881</v>
      </c>
      <c r="CC585">
        <v>41773</v>
      </c>
      <c r="CD585">
        <v>41660</v>
      </c>
      <c r="CE585">
        <v>41544</v>
      </c>
      <c r="CF585">
        <v>41419</v>
      </c>
      <c r="CG585">
        <v>41293</v>
      </c>
      <c r="CH585">
        <v>41156</v>
      </c>
      <c r="CI585">
        <v>40995</v>
      </c>
      <c r="CJ585">
        <v>40826</v>
      </c>
      <c r="CK585">
        <v>40647</v>
      </c>
      <c r="CL585">
        <v>40462</v>
      </c>
      <c r="CM585">
        <v>40279</v>
      </c>
      <c r="CN585">
        <v>40093</v>
      </c>
      <c r="CO585">
        <v>39901</v>
      </c>
      <c r="CP585">
        <v>39695</v>
      </c>
      <c r="CQ585">
        <v>39470</v>
      </c>
    </row>
    <row r="586" spans="1:95" x14ac:dyDescent="0.45">
      <c r="A586" t="s">
        <v>508</v>
      </c>
      <c r="B586" s="48" t="s">
        <v>509</v>
      </c>
      <c r="C586" t="s">
        <v>768</v>
      </c>
      <c r="D586" s="48" t="s">
        <v>769</v>
      </c>
      <c r="E586">
        <v>48868</v>
      </c>
      <c r="F586">
        <v>48451</v>
      </c>
      <c r="G586">
        <v>48688</v>
      </c>
      <c r="H586">
        <v>49151</v>
      </c>
      <c r="I586">
        <v>49625</v>
      </c>
      <c r="J586">
        <v>50090</v>
      </c>
      <c r="K586">
        <v>50749</v>
      </c>
      <c r="L586">
        <v>51741</v>
      </c>
      <c r="M586">
        <v>52891</v>
      </c>
      <c r="N586">
        <v>54074</v>
      </c>
      <c r="O586">
        <v>55300</v>
      </c>
      <c r="P586">
        <v>56427</v>
      </c>
      <c r="Q586">
        <v>57367</v>
      </c>
      <c r="R586">
        <v>58256</v>
      </c>
      <c r="S586">
        <v>59139</v>
      </c>
      <c r="T586">
        <v>59959</v>
      </c>
      <c r="U586">
        <v>60750</v>
      </c>
      <c r="V586">
        <v>61566</v>
      </c>
      <c r="W586">
        <v>62398</v>
      </c>
      <c r="X586">
        <v>63239</v>
      </c>
      <c r="Y586">
        <v>64076</v>
      </c>
      <c r="Z586">
        <v>64596</v>
      </c>
      <c r="AA586">
        <v>64686</v>
      </c>
      <c r="AB586">
        <v>64630</v>
      </c>
      <c r="AC586">
        <v>64528</v>
      </c>
      <c r="AD586">
        <v>64401</v>
      </c>
      <c r="AE586">
        <v>64695</v>
      </c>
      <c r="AF586">
        <v>65597</v>
      </c>
      <c r="AG586">
        <v>66680</v>
      </c>
      <c r="AH586">
        <v>67790</v>
      </c>
      <c r="AI586">
        <v>68916</v>
      </c>
      <c r="AJ586">
        <v>69808</v>
      </c>
      <c r="AK586">
        <v>70353</v>
      </c>
      <c r="AL586">
        <v>70772</v>
      </c>
      <c r="AM586">
        <v>71168</v>
      </c>
      <c r="AN586">
        <v>71513</v>
      </c>
      <c r="AO586">
        <v>72047</v>
      </c>
      <c r="AP586">
        <v>72909</v>
      </c>
      <c r="AQ586">
        <v>73861</v>
      </c>
      <c r="AR586">
        <v>74790</v>
      </c>
      <c r="AS586">
        <v>75659</v>
      </c>
      <c r="AT586">
        <v>76476</v>
      </c>
      <c r="AU586">
        <v>77275</v>
      </c>
      <c r="AV586">
        <v>78049</v>
      </c>
      <c r="AW586">
        <v>78792</v>
      </c>
      <c r="AX586">
        <v>79516</v>
      </c>
      <c r="AY586">
        <v>80294</v>
      </c>
      <c r="AZ586">
        <v>81147</v>
      </c>
      <c r="BA586">
        <v>82029</v>
      </c>
      <c r="BB586">
        <v>82939</v>
      </c>
      <c r="BC586">
        <v>83873</v>
      </c>
      <c r="BD586">
        <v>84382</v>
      </c>
      <c r="BE586">
        <v>84335</v>
      </c>
      <c r="BF586">
        <v>84141</v>
      </c>
      <c r="BG586">
        <v>83892</v>
      </c>
      <c r="BH586">
        <v>83593</v>
      </c>
      <c r="BI586">
        <v>83466</v>
      </c>
      <c r="BJ586">
        <v>83609</v>
      </c>
      <c r="BK586">
        <v>83805</v>
      </c>
      <c r="BL586">
        <v>83957</v>
      </c>
      <c r="BM586">
        <v>84064</v>
      </c>
      <c r="BN586">
        <v>84106</v>
      </c>
      <c r="BO586">
        <v>84132</v>
      </c>
      <c r="BP586">
        <v>84165</v>
      </c>
      <c r="BQ586">
        <v>84160</v>
      </c>
      <c r="BR586">
        <v>84118</v>
      </c>
      <c r="BS586">
        <v>84055</v>
      </c>
      <c r="BT586">
        <v>83963</v>
      </c>
      <c r="BU586">
        <v>83852</v>
      </c>
      <c r="BV586">
        <v>83727</v>
      </c>
      <c r="BW586">
        <v>83590</v>
      </c>
      <c r="BX586">
        <v>83439</v>
      </c>
      <c r="BY586">
        <v>83273</v>
      </c>
      <c r="BZ586">
        <v>83104</v>
      </c>
      <c r="CA586">
        <v>82916</v>
      </c>
      <c r="CB586">
        <v>82707</v>
      </c>
      <c r="CC586">
        <v>82478</v>
      </c>
      <c r="CD586">
        <v>82241</v>
      </c>
      <c r="CE586">
        <v>82001</v>
      </c>
      <c r="CF586">
        <v>81750</v>
      </c>
      <c r="CG586">
        <v>81498</v>
      </c>
      <c r="CH586">
        <v>81225</v>
      </c>
      <c r="CI586">
        <v>80909</v>
      </c>
      <c r="CJ586">
        <v>80578</v>
      </c>
      <c r="CK586">
        <v>80230</v>
      </c>
      <c r="CL586">
        <v>79875</v>
      </c>
      <c r="CM586">
        <v>79531</v>
      </c>
      <c r="CN586">
        <v>79174</v>
      </c>
      <c r="CO586">
        <v>78799</v>
      </c>
      <c r="CP586">
        <v>78401</v>
      </c>
      <c r="CQ586">
        <v>77971</v>
      </c>
    </row>
    <row r="587" spans="1:95" x14ac:dyDescent="0.45">
      <c r="A587" t="s">
        <v>520</v>
      </c>
      <c r="B587" s="48" t="s">
        <v>521</v>
      </c>
      <c r="C587" t="s">
        <v>770</v>
      </c>
      <c r="D587" s="48" t="s">
        <v>771</v>
      </c>
      <c r="E587">
        <v>489438</v>
      </c>
      <c r="F587">
        <v>481028</v>
      </c>
      <c r="G587">
        <v>487171</v>
      </c>
      <c r="H587">
        <v>487647</v>
      </c>
      <c r="I587">
        <v>489258</v>
      </c>
      <c r="J587">
        <v>488508</v>
      </c>
      <c r="K587">
        <v>482947</v>
      </c>
      <c r="L587">
        <v>485865</v>
      </c>
      <c r="M587">
        <v>477855</v>
      </c>
      <c r="N587">
        <v>472346</v>
      </c>
      <c r="O587">
        <v>470041</v>
      </c>
      <c r="P587">
        <v>466826</v>
      </c>
      <c r="Q587">
        <v>461151</v>
      </c>
      <c r="R587">
        <v>465705</v>
      </c>
      <c r="S587">
        <v>465216</v>
      </c>
      <c r="T587">
        <v>461484</v>
      </c>
      <c r="U587">
        <v>457418</v>
      </c>
      <c r="V587">
        <v>453431</v>
      </c>
      <c r="W587">
        <v>448778</v>
      </c>
      <c r="X587">
        <v>446180</v>
      </c>
      <c r="Y587">
        <v>442751</v>
      </c>
      <c r="Z587">
        <v>437534</v>
      </c>
      <c r="AA587">
        <v>431841</v>
      </c>
      <c r="AB587">
        <v>426592</v>
      </c>
      <c r="AC587">
        <v>427587</v>
      </c>
      <c r="AD587">
        <v>430581</v>
      </c>
      <c r="AE587">
        <v>432651</v>
      </c>
      <c r="AF587">
        <v>434978</v>
      </c>
      <c r="AG587">
        <v>437537</v>
      </c>
      <c r="AH587">
        <v>440279</v>
      </c>
      <c r="AI587">
        <v>449271</v>
      </c>
      <c r="AJ587">
        <v>471986</v>
      </c>
      <c r="AK587">
        <v>483355</v>
      </c>
      <c r="AL587">
        <v>491062</v>
      </c>
      <c r="AM587">
        <v>498490</v>
      </c>
      <c r="AN587">
        <v>506480</v>
      </c>
      <c r="AO587">
        <v>515524</v>
      </c>
      <c r="AP587">
        <v>524715</v>
      </c>
      <c r="AQ587">
        <v>532971</v>
      </c>
      <c r="AR587">
        <v>542736</v>
      </c>
      <c r="AS587">
        <v>553243</v>
      </c>
      <c r="AT587">
        <v>562318</v>
      </c>
      <c r="AU587">
        <v>569619</v>
      </c>
      <c r="AV587">
        <v>575782</v>
      </c>
      <c r="AW587">
        <v>581761</v>
      </c>
      <c r="AX587">
        <v>587811</v>
      </c>
      <c r="AY587">
        <v>593922</v>
      </c>
      <c r="AZ587">
        <v>600185</v>
      </c>
      <c r="BA587">
        <v>606484</v>
      </c>
      <c r="BB587">
        <v>616589</v>
      </c>
      <c r="BC587">
        <v>623153</v>
      </c>
      <c r="BD587">
        <v>629651</v>
      </c>
      <c r="BE587">
        <v>636004</v>
      </c>
      <c r="BF587">
        <v>642262</v>
      </c>
      <c r="BG587">
        <v>648712</v>
      </c>
      <c r="BH587">
        <v>655408</v>
      </c>
      <c r="BI587">
        <v>661802</v>
      </c>
      <c r="BJ587">
        <v>667787</v>
      </c>
      <c r="BK587">
        <v>673494</v>
      </c>
      <c r="BL587">
        <v>678959</v>
      </c>
      <c r="BM587">
        <v>683115</v>
      </c>
      <c r="BN587">
        <v>686549</v>
      </c>
      <c r="BO587">
        <v>691676</v>
      </c>
      <c r="BP587">
        <v>703810</v>
      </c>
      <c r="BQ587">
        <v>703594</v>
      </c>
      <c r="BR587">
        <v>703790</v>
      </c>
      <c r="BS587">
        <v>703580</v>
      </c>
      <c r="BT587">
        <v>702978</v>
      </c>
      <c r="BU587">
        <v>701932</v>
      </c>
      <c r="BV587">
        <v>700507</v>
      </c>
      <c r="BW587">
        <v>698984</v>
      </c>
      <c r="BX587">
        <v>697075</v>
      </c>
      <c r="BY587">
        <v>694619</v>
      </c>
      <c r="BZ587">
        <v>691915</v>
      </c>
      <c r="CA587">
        <v>688942</v>
      </c>
      <c r="CB587">
        <v>685799</v>
      </c>
      <c r="CC587">
        <v>682453</v>
      </c>
      <c r="CD587">
        <v>679465</v>
      </c>
      <c r="CE587">
        <v>676442</v>
      </c>
      <c r="CF587">
        <v>673544</v>
      </c>
      <c r="CG587">
        <v>670414</v>
      </c>
      <c r="CH587">
        <v>667374</v>
      </c>
      <c r="CI587">
        <v>664373</v>
      </c>
      <c r="CJ587">
        <v>661316</v>
      </c>
      <c r="CK587">
        <v>658223</v>
      </c>
      <c r="CL587">
        <v>654843</v>
      </c>
      <c r="CM587">
        <v>651436</v>
      </c>
      <c r="CN587">
        <v>647733</v>
      </c>
      <c r="CO587">
        <v>644046</v>
      </c>
      <c r="CP587">
        <v>640548</v>
      </c>
      <c r="CQ587">
        <v>636818</v>
      </c>
    </row>
    <row r="588" spans="1:95" x14ac:dyDescent="0.45">
      <c r="A588" t="s">
        <v>520</v>
      </c>
      <c r="B588" s="48" t="s">
        <v>521</v>
      </c>
      <c r="C588" t="s">
        <v>772</v>
      </c>
      <c r="D588" s="48" t="s">
        <v>773</v>
      </c>
      <c r="E588">
        <v>1624582</v>
      </c>
      <c r="F588">
        <v>1703972</v>
      </c>
      <c r="G588">
        <v>1805829</v>
      </c>
      <c r="H588">
        <v>1891353</v>
      </c>
      <c r="I588">
        <v>1985742</v>
      </c>
      <c r="J588">
        <v>2074492</v>
      </c>
      <c r="K588">
        <v>2146053</v>
      </c>
      <c r="L588">
        <v>2259135</v>
      </c>
      <c r="M588">
        <v>2325145</v>
      </c>
      <c r="N588">
        <v>2404654</v>
      </c>
      <c r="O588">
        <v>2503959</v>
      </c>
      <c r="P588">
        <v>2602174</v>
      </c>
      <c r="Q588">
        <v>2686849</v>
      </c>
      <c r="R588">
        <v>2812295</v>
      </c>
      <c r="S588">
        <v>2911784</v>
      </c>
      <c r="T588">
        <v>2993516</v>
      </c>
      <c r="U588">
        <v>3075582</v>
      </c>
      <c r="V588">
        <v>3159569</v>
      </c>
      <c r="W588">
        <v>3241222</v>
      </c>
      <c r="X588">
        <v>3339820</v>
      </c>
      <c r="Y588">
        <v>3435249</v>
      </c>
      <c r="Z588">
        <v>3518466</v>
      </c>
      <c r="AA588">
        <v>3599159</v>
      </c>
      <c r="AB588">
        <v>3678408</v>
      </c>
      <c r="AC588">
        <v>3731413</v>
      </c>
      <c r="AD588">
        <v>3802419</v>
      </c>
      <c r="AE588">
        <v>3866349</v>
      </c>
      <c r="AF588">
        <v>3934022</v>
      </c>
      <c r="AG588">
        <v>4004463</v>
      </c>
      <c r="AH588">
        <v>4077721</v>
      </c>
      <c r="AI588">
        <v>4210729</v>
      </c>
      <c r="AJ588">
        <v>4477014</v>
      </c>
      <c r="AK588">
        <v>4639645</v>
      </c>
      <c r="AL588">
        <v>4769938</v>
      </c>
      <c r="AM588">
        <v>4900510</v>
      </c>
      <c r="AN588">
        <v>5038520</v>
      </c>
      <c r="AO588">
        <v>5176476</v>
      </c>
      <c r="AP588">
        <v>5311285</v>
      </c>
      <c r="AQ588">
        <v>5438029</v>
      </c>
      <c r="AR588">
        <v>5582264</v>
      </c>
      <c r="AS588">
        <v>5735757</v>
      </c>
      <c r="AT588">
        <v>5876682</v>
      </c>
      <c r="AU588">
        <v>6000381</v>
      </c>
      <c r="AV588">
        <v>6113918</v>
      </c>
      <c r="AW588">
        <v>6227239</v>
      </c>
      <c r="AX588">
        <v>6342289</v>
      </c>
      <c r="AY588">
        <v>6459778</v>
      </c>
      <c r="AZ588">
        <v>6579915</v>
      </c>
      <c r="BA588">
        <v>6702316</v>
      </c>
      <c r="BB588">
        <v>6869011</v>
      </c>
      <c r="BC588">
        <v>7000447</v>
      </c>
      <c r="BD588">
        <v>7136149</v>
      </c>
      <c r="BE588">
        <v>7274496</v>
      </c>
      <c r="BF588">
        <v>7417238</v>
      </c>
      <c r="BG588">
        <v>7566988</v>
      </c>
      <c r="BH588">
        <v>7724692</v>
      </c>
      <c r="BI588">
        <v>7884198</v>
      </c>
      <c r="BJ588">
        <v>8045513</v>
      </c>
      <c r="BK588">
        <v>8209306</v>
      </c>
      <c r="BL588">
        <v>8375041</v>
      </c>
      <c r="BM588">
        <v>8531985</v>
      </c>
      <c r="BN588">
        <v>8684851</v>
      </c>
      <c r="BO588">
        <v>8865824</v>
      </c>
      <c r="BP588">
        <v>9145190</v>
      </c>
      <c r="BQ588">
        <v>9270806</v>
      </c>
      <c r="BR588">
        <v>9406684</v>
      </c>
      <c r="BS588">
        <v>9543723</v>
      </c>
      <c r="BT588">
        <v>9680749</v>
      </c>
      <c r="BU588">
        <v>9818638</v>
      </c>
      <c r="BV588">
        <v>9955210</v>
      </c>
      <c r="BW588">
        <v>10096139</v>
      </c>
      <c r="BX588">
        <v>10239147</v>
      </c>
      <c r="BY588">
        <v>10378542</v>
      </c>
      <c r="BZ588">
        <v>10518640</v>
      </c>
      <c r="CA588">
        <v>10661013</v>
      </c>
      <c r="CB588">
        <v>10807400</v>
      </c>
      <c r="CC588">
        <v>10951590</v>
      </c>
      <c r="CD588">
        <v>11102478</v>
      </c>
      <c r="CE588">
        <v>11255865</v>
      </c>
      <c r="CF588">
        <v>11412305</v>
      </c>
      <c r="CG588">
        <v>11567880</v>
      </c>
      <c r="CH588">
        <v>11725837</v>
      </c>
      <c r="CI588">
        <v>11887538</v>
      </c>
      <c r="CJ588">
        <v>12048972</v>
      </c>
      <c r="CK588">
        <v>12212780</v>
      </c>
      <c r="CL588">
        <v>12371671</v>
      </c>
      <c r="CM588">
        <v>12532861</v>
      </c>
      <c r="CN588">
        <v>12691085</v>
      </c>
      <c r="CO588">
        <v>12849473</v>
      </c>
      <c r="CP588">
        <v>13011365</v>
      </c>
      <c r="CQ588">
        <v>13174028</v>
      </c>
    </row>
    <row r="589" spans="1:95" x14ac:dyDescent="0.45">
      <c r="A589" t="s">
        <v>520</v>
      </c>
      <c r="B589" s="48" t="s">
        <v>521</v>
      </c>
      <c r="C589" t="s">
        <v>776</v>
      </c>
      <c r="D589" s="48" t="s">
        <v>777</v>
      </c>
      <c r="E589">
        <v>1063395</v>
      </c>
      <c r="F589">
        <v>1097482</v>
      </c>
      <c r="G589">
        <v>1150699</v>
      </c>
      <c r="H589">
        <v>1193257</v>
      </c>
      <c r="I589">
        <v>1240851</v>
      </c>
      <c r="J589">
        <v>1284261</v>
      </c>
      <c r="K589">
        <v>1316468</v>
      </c>
      <c r="L589">
        <v>1373628</v>
      </c>
      <c r="M589">
        <v>1401713</v>
      </c>
      <c r="N589">
        <v>1437687</v>
      </c>
      <c r="O589">
        <v>1485056</v>
      </c>
      <c r="P589">
        <v>1531375</v>
      </c>
      <c r="Q589">
        <v>1570031</v>
      </c>
      <c r="R589">
        <v>1634642</v>
      </c>
      <c r="S589">
        <v>1683993</v>
      </c>
      <c r="T589">
        <v>1722823</v>
      </c>
      <c r="U589">
        <v>1761588</v>
      </c>
      <c r="V589">
        <v>1801425</v>
      </c>
      <c r="W589">
        <v>1839785</v>
      </c>
      <c r="X589">
        <v>1887644</v>
      </c>
      <c r="Y589">
        <v>1933560</v>
      </c>
      <c r="Z589">
        <v>1972642</v>
      </c>
      <c r="AA589">
        <v>2010308</v>
      </c>
      <c r="AB589">
        <v>2047596</v>
      </c>
      <c r="AC589">
        <v>2074917</v>
      </c>
      <c r="AD589">
        <v>2111528</v>
      </c>
      <c r="AE589">
        <v>2143679</v>
      </c>
      <c r="AF589">
        <v>2177830</v>
      </c>
      <c r="AG589">
        <v>2213670</v>
      </c>
      <c r="AH589">
        <v>2250945</v>
      </c>
      <c r="AI589">
        <v>2318259</v>
      </c>
      <c r="AJ589">
        <v>2456240</v>
      </c>
      <c r="AK589">
        <v>2538677</v>
      </c>
      <c r="AL589">
        <v>2604731</v>
      </c>
      <c r="AM589">
        <v>2670547</v>
      </c>
      <c r="AN589">
        <v>2739300</v>
      </c>
      <c r="AO589">
        <v>2809925</v>
      </c>
      <c r="AP589">
        <v>2881297</v>
      </c>
      <c r="AQ589">
        <v>2948194</v>
      </c>
      <c r="AR589">
        <v>3024108</v>
      </c>
      <c r="AS589">
        <v>3104888</v>
      </c>
      <c r="AT589">
        <v>3178942</v>
      </c>
      <c r="AU589">
        <v>3243836</v>
      </c>
      <c r="AV589">
        <v>3303543</v>
      </c>
      <c r="AW589">
        <v>3363254</v>
      </c>
      <c r="AX589">
        <v>3423826</v>
      </c>
      <c r="AY589">
        <v>3485640</v>
      </c>
      <c r="AZ589">
        <v>3548837</v>
      </c>
      <c r="BA589">
        <v>3613267</v>
      </c>
      <c r="BB589">
        <v>3701984</v>
      </c>
      <c r="BC589">
        <v>3771588</v>
      </c>
      <c r="BD589">
        <v>3843181</v>
      </c>
      <c r="BE589">
        <v>3916145</v>
      </c>
      <c r="BF589">
        <v>3991328</v>
      </c>
      <c r="BG589">
        <v>4070178</v>
      </c>
      <c r="BH589">
        <v>4153033</v>
      </c>
      <c r="BI589">
        <v>4237046</v>
      </c>
      <c r="BJ589">
        <v>4322447</v>
      </c>
      <c r="BK589">
        <v>4409260</v>
      </c>
      <c r="BL589">
        <v>4497069</v>
      </c>
      <c r="BM589">
        <v>4579637</v>
      </c>
      <c r="BN589">
        <v>4659605</v>
      </c>
      <c r="BO589">
        <v>4754582</v>
      </c>
      <c r="BP589">
        <v>4901890</v>
      </c>
      <c r="BQ589">
        <v>4966369</v>
      </c>
      <c r="BR589">
        <v>5036110</v>
      </c>
      <c r="BS589">
        <v>5106122</v>
      </c>
      <c r="BT589">
        <v>5175956</v>
      </c>
      <c r="BU589">
        <v>5246067</v>
      </c>
      <c r="BV589">
        <v>5315408</v>
      </c>
      <c r="BW589">
        <v>5386943</v>
      </c>
      <c r="BX589">
        <v>5459385</v>
      </c>
      <c r="BY589">
        <v>5529893</v>
      </c>
      <c r="BZ589">
        <v>5600777</v>
      </c>
      <c r="CA589">
        <v>5672752</v>
      </c>
      <c r="CB589">
        <v>5746706</v>
      </c>
      <c r="CC589">
        <v>5819567</v>
      </c>
      <c r="CD589">
        <v>5896044</v>
      </c>
      <c r="CE589">
        <v>5973793</v>
      </c>
      <c r="CF589">
        <v>6053215</v>
      </c>
      <c r="CG589">
        <v>6132188</v>
      </c>
      <c r="CH589">
        <v>6212489</v>
      </c>
      <c r="CI589">
        <v>6294727</v>
      </c>
      <c r="CJ589">
        <v>6376869</v>
      </c>
      <c r="CK589">
        <v>6460228</v>
      </c>
      <c r="CL589">
        <v>6541046</v>
      </c>
      <c r="CM589">
        <v>6623057</v>
      </c>
      <c r="CN589">
        <v>6703430</v>
      </c>
      <c r="CO589">
        <v>6783903</v>
      </c>
      <c r="CP589">
        <v>6866143</v>
      </c>
      <c r="CQ589">
        <v>6948557</v>
      </c>
    </row>
    <row r="590" spans="1:95" x14ac:dyDescent="0.45">
      <c r="A590" t="s">
        <v>520</v>
      </c>
      <c r="B590" s="48" t="s">
        <v>521</v>
      </c>
      <c r="C590" t="s">
        <v>774</v>
      </c>
      <c r="D590" s="48" t="s">
        <v>775</v>
      </c>
      <c r="E590">
        <v>1050625</v>
      </c>
      <c r="F590">
        <v>1087518</v>
      </c>
      <c r="G590">
        <v>1142301</v>
      </c>
      <c r="H590">
        <v>1185743</v>
      </c>
      <c r="I590">
        <v>1234149</v>
      </c>
      <c r="J590">
        <v>1278739</v>
      </c>
      <c r="K590">
        <v>1312532</v>
      </c>
      <c r="L590">
        <v>1371372</v>
      </c>
      <c r="M590">
        <v>1401287</v>
      </c>
      <c r="N590">
        <v>1439313</v>
      </c>
      <c r="O590">
        <v>1488944</v>
      </c>
      <c r="P590">
        <v>1537625</v>
      </c>
      <c r="Q590">
        <v>1577969</v>
      </c>
      <c r="R590">
        <v>1643358</v>
      </c>
      <c r="S590">
        <v>1693007</v>
      </c>
      <c r="T590">
        <v>1732177</v>
      </c>
      <c r="U590">
        <v>1771412</v>
      </c>
      <c r="V590">
        <v>1811575</v>
      </c>
      <c r="W590">
        <v>1850215</v>
      </c>
      <c r="X590">
        <v>1898356</v>
      </c>
      <c r="Y590">
        <v>1944440</v>
      </c>
      <c r="Z590">
        <v>1983358</v>
      </c>
      <c r="AA590">
        <v>2020692</v>
      </c>
      <c r="AB590">
        <v>2057404</v>
      </c>
      <c r="AC590">
        <v>2084083</v>
      </c>
      <c r="AD590">
        <v>2121472</v>
      </c>
      <c r="AE590">
        <v>2155321</v>
      </c>
      <c r="AF590">
        <v>2191170</v>
      </c>
      <c r="AG590">
        <v>2228330</v>
      </c>
      <c r="AH590">
        <v>2267055</v>
      </c>
      <c r="AI590">
        <v>2341741</v>
      </c>
      <c r="AJ590">
        <v>2492760</v>
      </c>
      <c r="AK590">
        <v>2584323</v>
      </c>
      <c r="AL590">
        <v>2656269</v>
      </c>
      <c r="AM590">
        <v>2728453</v>
      </c>
      <c r="AN590">
        <v>2805700</v>
      </c>
      <c r="AO590">
        <v>2882075</v>
      </c>
      <c r="AP590">
        <v>2954703</v>
      </c>
      <c r="AQ590">
        <v>3022806</v>
      </c>
      <c r="AR590">
        <v>3100892</v>
      </c>
      <c r="AS590">
        <v>3184112</v>
      </c>
      <c r="AT590">
        <v>3260058</v>
      </c>
      <c r="AU590">
        <v>3326164</v>
      </c>
      <c r="AV590">
        <v>3386157</v>
      </c>
      <c r="AW590">
        <v>3445746</v>
      </c>
      <c r="AX590">
        <v>3506274</v>
      </c>
      <c r="AY590">
        <v>3568060</v>
      </c>
      <c r="AZ590">
        <v>3631263</v>
      </c>
      <c r="BA590">
        <v>3695533</v>
      </c>
      <c r="BB590">
        <v>3783616</v>
      </c>
      <c r="BC590">
        <v>3852012</v>
      </c>
      <c r="BD590">
        <v>3922619</v>
      </c>
      <c r="BE590">
        <v>3994355</v>
      </c>
      <c r="BF590">
        <v>4068172</v>
      </c>
      <c r="BG590">
        <v>4145522</v>
      </c>
      <c r="BH590">
        <v>4227067</v>
      </c>
      <c r="BI590">
        <v>4308954</v>
      </c>
      <c r="BJ590">
        <v>4390853</v>
      </c>
      <c r="BK590">
        <v>4473540</v>
      </c>
      <c r="BL590">
        <v>4556931</v>
      </c>
      <c r="BM590">
        <v>4635463</v>
      </c>
      <c r="BN590">
        <v>4711795</v>
      </c>
      <c r="BO590">
        <v>4802918</v>
      </c>
      <c r="BP590">
        <v>4947110</v>
      </c>
      <c r="BQ590">
        <v>5008031</v>
      </c>
      <c r="BR590">
        <v>5074364</v>
      </c>
      <c r="BS590">
        <v>5141181</v>
      </c>
      <c r="BT590">
        <v>5207771</v>
      </c>
      <c r="BU590">
        <v>5274503</v>
      </c>
      <c r="BV590">
        <v>5340309</v>
      </c>
      <c r="BW590">
        <v>5408180</v>
      </c>
      <c r="BX590">
        <v>5476837</v>
      </c>
      <c r="BY590">
        <v>5543268</v>
      </c>
      <c r="BZ590">
        <v>5609778</v>
      </c>
      <c r="CA590">
        <v>5677203</v>
      </c>
      <c r="CB590">
        <v>5746493</v>
      </c>
      <c r="CC590">
        <v>5814476</v>
      </c>
      <c r="CD590">
        <v>5885899</v>
      </c>
      <c r="CE590">
        <v>5958514</v>
      </c>
      <c r="CF590">
        <v>6032634</v>
      </c>
      <c r="CG590">
        <v>6106106</v>
      </c>
      <c r="CH590">
        <v>6180722</v>
      </c>
      <c r="CI590">
        <v>6257184</v>
      </c>
      <c r="CJ590">
        <v>6333419</v>
      </c>
      <c r="CK590">
        <v>6410775</v>
      </c>
      <c r="CL590">
        <v>6485468</v>
      </c>
      <c r="CM590">
        <v>6561240</v>
      </c>
      <c r="CN590">
        <v>6635388</v>
      </c>
      <c r="CO590">
        <v>6709616</v>
      </c>
      <c r="CP590">
        <v>6785770</v>
      </c>
      <c r="CQ590">
        <v>6862289</v>
      </c>
    </row>
    <row r="591" spans="1:95" x14ac:dyDescent="0.45">
      <c r="A591" t="s">
        <v>520</v>
      </c>
      <c r="B591" s="48" t="s">
        <v>521</v>
      </c>
      <c r="C591" t="s">
        <v>768</v>
      </c>
      <c r="D591" s="48" t="s">
        <v>769</v>
      </c>
      <c r="E591">
        <v>2114020</v>
      </c>
      <c r="F591">
        <v>2185000</v>
      </c>
      <c r="G591">
        <v>2293000</v>
      </c>
      <c r="H591">
        <v>2379000</v>
      </c>
      <c r="I591">
        <v>2475000</v>
      </c>
      <c r="J591">
        <v>2563000</v>
      </c>
      <c r="K591">
        <v>2629000</v>
      </c>
      <c r="L591">
        <v>2745000</v>
      </c>
      <c r="M591">
        <v>2803000</v>
      </c>
      <c r="N591">
        <v>2877000</v>
      </c>
      <c r="O591">
        <v>2974000</v>
      </c>
      <c r="P591">
        <v>3069000</v>
      </c>
      <c r="Q591">
        <v>3148000</v>
      </c>
      <c r="R591">
        <v>3278000</v>
      </c>
      <c r="S591">
        <v>3377000</v>
      </c>
      <c r="T591">
        <v>3455000</v>
      </c>
      <c r="U591">
        <v>3533000</v>
      </c>
      <c r="V591">
        <v>3613000</v>
      </c>
      <c r="W591">
        <v>3690000</v>
      </c>
      <c r="X591">
        <v>3786000</v>
      </c>
      <c r="Y591">
        <v>3878000</v>
      </c>
      <c r="Z591">
        <v>3956000</v>
      </c>
      <c r="AA591">
        <v>4031000</v>
      </c>
      <c r="AB591">
        <v>4105000</v>
      </c>
      <c r="AC591">
        <v>4159000</v>
      </c>
      <c r="AD591">
        <v>4233000</v>
      </c>
      <c r="AE591">
        <v>4299000</v>
      </c>
      <c r="AF591">
        <v>4369000</v>
      </c>
      <c r="AG591">
        <v>4442000</v>
      </c>
      <c r="AH591">
        <v>4518000</v>
      </c>
      <c r="AI591">
        <v>4660000</v>
      </c>
      <c r="AJ591">
        <v>4949000</v>
      </c>
      <c r="AK591">
        <v>5123000</v>
      </c>
      <c r="AL591">
        <v>5261000</v>
      </c>
      <c r="AM591">
        <v>5399000</v>
      </c>
      <c r="AN591">
        <v>5545000</v>
      </c>
      <c r="AO591">
        <v>5692000</v>
      </c>
      <c r="AP591">
        <v>5836000</v>
      </c>
      <c r="AQ591">
        <v>5971000</v>
      </c>
      <c r="AR591">
        <v>6125000</v>
      </c>
      <c r="AS591">
        <v>6289000</v>
      </c>
      <c r="AT591">
        <v>6439000</v>
      </c>
      <c r="AU591">
        <v>6570000</v>
      </c>
      <c r="AV591">
        <v>6689700</v>
      </c>
      <c r="AW591">
        <v>6809000</v>
      </c>
      <c r="AX591">
        <v>6930100</v>
      </c>
      <c r="AY591">
        <v>7053700</v>
      </c>
      <c r="AZ591">
        <v>7180100</v>
      </c>
      <c r="BA591">
        <v>7308800</v>
      </c>
      <c r="BB591">
        <v>7485600</v>
      </c>
      <c r="BC591">
        <v>7623600</v>
      </c>
      <c r="BD591">
        <v>7765800</v>
      </c>
      <c r="BE591">
        <v>7910500</v>
      </c>
      <c r="BF591">
        <v>8059500</v>
      </c>
      <c r="BG591">
        <v>8215700</v>
      </c>
      <c r="BH591">
        <v>8380100</v>
      </c>
      <c r="BI591">
        <v>8546000</v>
      </c>
      <c r="BJ591">
        <v>8713300</v>
      </c>
      <c r="BK591">
        <v>8882800</v>
      </c>
      <c r="BL591">
        <v>9054000</v>
      </c>
      <c r="BM591">
        <v>9215100</v>
      </c>
      <c r="BN591">
        <v>9371400</v>
      </c>
      <c r="BO591">
        <v>9557500</v>
      </c>
      <c r="BP591">
        <v>9849000</v>
      </c>
      <c r="BQ591">
        <v>9974400</v>
      </c>
      <c r="BR591">
        <v>10110474</v>
      </c>
      <c r="BS591">
        <v>10247303</v>
      </c>
      <c r="BT591">
        <v>10383727</v>
      </c>
      <c r="BU591">
        <v>10520570</v>
      </c>
      <c r="BV591">
        <v>10655717</v>
      </c>
      <c r="BW591">
        <v>10795123</v>
      </c>
      <c r="BX591">
        <v>10936222</v>
      </c>
      <c r="BY591">
        <v>11073161</v>
      </c>
      <c r="BZ591">
        <v>11210555</v>
      </c>
      <c r="CA591">
        <v>11349955</v>
      </c>
      <c r="CB591">
        <v>11493199</v>
      </c>
      <c r="CC591">
        <v>11634043</v>
      </c>
      <c r="CD591">
        <v>11781943</v>
      </c>
      <c r="CE591">
        <v>11932307</v>
      </c>
      <c r="CF591">
        <v>12085849</v>
      </c>
      <c r="CG591">
        <v>12238294</v>
      </c>
      <c r="CH591">
        <v>12393211</v>
      </c>
      <c r="CI591">
        <v>12551911</v>
      </c>
      <c r="CJ591">
        <v>12710288</v>
      </c>
      <c r="CK591">
        <v>12871003</v>
      </c>
      <c r="CL591">
        <v>13026514</v>
      </c>
      <c r="CM591">
        <v>13184297</v>
      </c>
      <c r="CN591">
        <v>13338818</v>
      </c>
      <c r="CO591">
        <v>13493519</v>
      </c>
      <c r="CP591">
        <v>13651913</v>
      </c>
      <c r="CQ591">
        <v>13810846</v>
      </c>
    </row>
    <row r="592" spans="1:95" x14ac:dyDescent="0.45">
      <c r="A592" t="s">
        <v>522</v>
      </c>
      <c r="B592" s="48" t="s">
        <v>523</v>
      </c>
      <c r="C592" t="s">
        <v>770</v>
      </c>
      <c r="D592" s="48" t="s">
        <v>771</v>
      </c>
      <c r="E592">
        <v>20400656</v>
      </c>
      <c r="F592">
        <v>20287312</v>
      </c>
      <c r="G592">
        <v>20171158</v>
      </c>
      <c r="H592">
        <v>20063620</v>
      </c>
      <c r="I592">
        <v>19972523</v>
      </c>
      <c r="J592">
        <v>19884509</v>
      </c>
      <c r="K592">
        <v>19781807</v>
      </c>
      <c r="L592">
        <v>19667348</v>
      </c>
      <c r="M592">
        <v>19532729</v>
      </c>
      <c r="N592">
        <v>19385021</v>
      </c>
      <c r="O592">
        <v>19229471</v>
      </c>
      <c r="P592">
        <v>19060905</v>
      </c>
      <c r="Q592">
        <v>19012262</v>
      </c>
      <c r="R592">
        <v>19031041</v>
      </c>
      <c r="S592">
        <v>19045214</v>
      </c>
      <c r="T592">
        <v>19047865</v>
      </c>
      <c r="U592">
        <v>19031129</v>
      </c>
      <c r="V592">
        <v>19000219</v>
      </c>
      <c r="W592">
        <v>18956292</v>
      </c>
      <c r="X592">
        <v>18899110</v>
      </c>
      <c r="Y592">
        <v>18826343</v>
      </c>
      <c r="Z592">
        <v>18737650</v>
      </c>
      <c r="AA592">
        <v>18723830</v>
      </c>
      <c r="AB592">
        <v>18741940</v>
      </c>
      <c r="AC592">
        <v>18757445</v>
      </c>
      <c r="AD592">
        <v>18774185</v>
      </c>
      <c r="AE592">
        <v>18786528</v>
      </c>
      <c r="AF592">
        <v>18799765</v>
      </c>
      <c r="AG592">
        <v>18820178</v>
      </c>
      <c r="AH592">
        <v>18845634</v>
      </c>
      <c r="AI592">
        <v>18872760</v>
      </c>
      <c r="AJ592">
        <v>18897182</v>
      </c>
      <c r="AK592">
        <v>18889575</v>
      </c>
      <c r="AL592">
        <v>18867028</v>
      </c>
      <c r="AM592">
        <v>18836766</v>
      </c>
      <c r="AN592">
        <v>18802959</v>
      </c>
      <c r="AO592">
        <v>18774128</v>
      </c>
      <c r="AP592">
        <v>18749929</v>
      </c>
      <c r="AQ592">
        <v>18721181</v>
      </c>
      <c r="AR592">
        <v>18690180</v>
      </c>
      <c r="AS592">
        <v>18664484</v>
      </c>
      <c r="AT592">
        <v>18641729</v>
      </c>
      <c r="AU592">
        <v>18621559</v>
      </c>
      <c r="AV592">
        <v>18654161</v>
      </c>
      <c r="AW592">
        <v>18724764</v>
      </c>
      <c r="AX592">
        <v>18765735</v>
      </c>
      <c r="AY592">
        <v>18772051</v>
      </c>
      <c r="AZ592">
        <v>18817276</v>
      </c>
      <c r="BA592">
        <v>18893104</v>
      </c>
      <c r="BB592">
        <v>18933274</v>
      </c>
      <c r="BC592">
        <v>18946601</v>
      </c>
      <c r="BD592">
        <v>18942070</v>
      </c>
      <c r="BE592">
        <v>18849491</v>
      </c>
      <c r="BF592">
        <v>18709265</v>
      </c>
      <c r="BG592">
        <v>18535347</v>
      </c>
      <c r="BH592">
        <v>18330880</v>
      </c>
      <c r="BI592">
        <v>18121734</v>
      </c>
      <c r="BJ592">
        <v>17914272</v>
      </c>
      <c r="BK592">
        <v>17781146</v>
      </c>
      <c r="BL592">
        <v>17479118</v>
      </c>
      <c r="BM592">
        <v>17214086</v>
      </c>
      <c r="BN592">
        <v>16944019</v>
      </c>
      <c r="BO592">
        <v>16726244</v>
      </c>
      <c r="BP592">
        <v>16534101</v>
      </c>
      <c r="BQ592">
        <v>16343847</v>
      </c>
      <c r="BR592">
        <v>16092464</v>
      </c>
      <c r="BS592">
        <v>15833714</v>
      </c>
      <c r="BT592">
        <v>15571267</v>
      </c>
      <c r="BU592">
        <v>15309887</v>
      </c>
      <c r="BV592">
        <v>15047823</v>
      </c>
      <c r="BW592">
        <v>14782582</v>
      </c>
      <c r="BX592">
        <v>14516279</v>
      </c>
      <c r="BY592">
        <v>14253610</v>
      </c>
      <c r="BZ592">
        <v>13990858</v>
      </c>
      <c r="CA592">
        <v>13727705</v>
      </c>
      <c r="CB592">
        <v>13464592</v>
      </c>
      <c r="CC592">
        <v>13203583</v>
      </c>
      <c r="CD592">
        <v>12942668</v>
      </c>
      <c r="CE592">
        <v>12682944</v>
      </c>
      <c r="CF592">
        <v>12422308</v>
      </c>
      <c r="CG592">
        <v>12163857</v>
      </c>
      <c r="CH592">
        <v>11907112</v>
      </c>
      <c r="CI592">
        <v>11650196</v>
      </c>
      <c r="CJ592">
        <v>11392204</v>
      </c>
      <c r="CK592">
        <v>11139126</v>
      </c>
      <c r="CL592">
        <v>10886865</v>
      </c>
      <c r="CM592">
        <v>10637308</v>
      </c>
      <c r="CN592">
        <v>10389065</v>
      </c>
      <c r="CO592">
        <v>10144142</v>
      </c>
      <c r="CP592">
        <v>9901615</v>
      </c>
      <c r="CQ592">
        <v>9661264</v>
      </c>
    </row>
    <row r="593" spans="1:95" x14ac:dyDescent="0.45">
      <c r="A593" t="s">
        <v>522</v>
      </c>
      <c r="B593" s="48" t="s">
        <v>523</v>
      </c>
      <c r="C593" t="s">
        <v>772</v>
      </c>
      <c r="D593" s="48" t="s">
        <v>773</v>
      </c>
      <c r="E593">
        <v>29799044</v>
      </c>
      <c r="F593">
        <v>30249038</v>
      </c>
      <c r="G593">
        <v>30708292</v>
      </c>
      <c r="H593">
        <v>31188380</v>
      </c>
      <c r="I593">
        <v>31702827</v>
      </c>
      <c r="J593">
        <v>32227841</v>
      </c>
      <c r="K593">
        <v>32737193</v>
      </c>
      <c r="L593">
        <v>33233152</v>
      </c>
      <c r="M593">
        <v>33703021</v>
      </c>
      <c r="N593">
        <v>34152929</v>
      </c>
      <c r="O593">
        <v>34592379</v>
      </c>
      <c r="P593">
        <v>35012585</v>
      </c>
      <c r="Q593">
        <v>35369083</v>
      </c>
      <c r="R593">
        <v>35720365</v>
      </c>
      <c r="S593">
        <v>36065654</v>
      </c>
      <c r="T593">
        <v>36393136</v>
      </c>
      <c r="U593">
        <v>36687131</v>
      </c>
      <c r="V593">
        <v>36955192</v>
      </c>
      <c r="W593">
        <v>37198851</v>
      </c>
      <c r="X593">
        <v>37418639</v>
      </c>
      <c r="Y593">
        <v>37607540</v>
      </c>
      <c r="Z593">
        <v>37764025</v>
      </c>
      <c r="AA593">
        <v>37819718</v>
      </c>
      <c r="AB593">
        <v>37822134</v>
      </c>
      <c r="AC593">
        <v>37819273</v>
      </c>
      <c r="AD593">
        <v>37818886</v>
      </c>
      <c r="AE593">
        <v>37809627</v>
      </c>
      <c r="AF593">
        <v>37802166</v>
      </c>
      <c r="AG593">
        <v>37809110</v>
      </c>
      <c r="AH593">
        <v>37826147</v>
      </c>
      <c r="AI593">
        <v>37846480</v>
      </c>
      <c r="AJ593">
        <v>37861339</v>
      </c>
      <c r="AK593">
        <v>37907512</v>
      </c>
      <c r="AL593">
        <v>37964793</v>
      </c>
      <c r="AM593">
        <v>38006634</v>
      </c>
      <c r="AN593">
        <v>38041344</v>
      </c>
      <c r="AO593">
        <v>38086153</v>
      </c>
      <c r="AP593">
        <v>38140443</v>
      </c>
      <c r="AQ593">
        <v>38185563</v>
      </c>
      <c r="AR593">
        <v>38226137</v>
      </c>
      <c r="AS593">
        <v>38277624</v>
      </c>
      <c r="AT593">
        <v>38335252</v>
      </c>
      <c r="AU593">
        <v>38468265</v>
      </c>
      <c r="AV593">
        <v>38745023</v>
      </c>
      <c r="AW593">
        <v>39103415</v>
      </c>
      <c r="AX593">
        <v>39400947</v>
      </c>
      <c r="AY593">
        <v>39627810</v>
      </c>
      <c r="AZ593">
        <v>39938971</v>
      </c>
      <c r="BA593">
        <v>40318077</v>
      </c>
      <c r="BB593">
        <v>40622180</v>
      </c>
      <c r="BC593">
        <v>40872806</v>
      </c>
      <c r="BD593">
        <v>41084771</v>
      </c>
      <c r="BE593">
        <v>41341756</v>
      </c>
      <c r="BF593">
        <v>41602348</v>
      </c>
      <c r="BG593">
        <v>41785360</v>
      </c>
      <c r="BH593">
        <v>41898725</v>
      </c>
      <c r="BI593">
        <v>41993489</v>
      </c>
      <c r="BJ593">
        <v>42087980</v>
      </c>
      <c r="BK593">
        <v>42367512</v>
      </c>
      <c r="BL593">
        <v>42249963</v>
      </c>
      <c r="BM593">
        <v>42224765</v>
      </c>
      <c r="BN593">
        <v>42189154</v>
      </c>
      <c r="BO593">
        <v>42287423</v>
      </c>
      <c r="BP593">
        <v>42459374</v>
      </c>
      <c r="BQ593">
        <v>42642176</v>
      </c>
      <c r="BR593">
        <v>42669180</v>
      </c>
      <c r="BS593">
        <v>42679642</v>
      </c>
      <c r="BT593">
        <v>42682633</v>
      </c>
      <c r="BU593">
        <v>42686501</v>
      </c>
      <c r="BV593">
        <v>42688521</v>
      </c>
      <c r="BW593">
        <v>42679058</v>
      </c>
      <c r="BX593">
        <v>42665945</v>
      </c>
      <c r="BY593">
        <v>42660662</v>
      </c>
      <c r="BZ593">
        <v>42652290</v>
      </c>
      <c r="CA593">
        <v>42637331</v>
      </c>
      <c r="CB593">
        <v>42619180</v>
      </c>
      <c r="CC593">
        <v>42601925</v>
      </c>
      <c r="CD593">
        <v>42576668</v>
      </c>
      <c r="CE593">
        <v>42549144</v>
      </c>
      <c r="CF593">
        <v>42509628</v>
      </c>
      <c r="CG593">
        <v>42468331</v>
      </c>
      <c r="CH593">
        <v>42423568</v>
      </c>
      <c r="CI593">
        <v>42363416</v>
      </c>
      <c r="CJ593">
        <v>42283844</v>
      </c>
      <c r="CK593">
        <v>42201514</v>
      </c>
      <c r="CL593">
        <v>42103471</v>
      </c>
      <c r="CM593">
        <v>41993972</v>
      </c>
      <c r="CN593">
        <v>41864555</v>
      </c>
      <c r="CO593">
        <v>41728134</v>
      </c>
      <c r="CP593">
        <v>41575457</v>
      </c>
      <c r="CQ593">
        <v>41407900</v>
      </c>
    </row>
    <row r="594" spans="1:95" x14ac:dyDescent="0.45">
      <c r="A594" t="s">
        <v>522</v>
      </c>
      <c r="B594" s="48" t="s">
        <v>523</v>
      </c>
      <c r="C594" t="s">
        <v>776</v>
      </c>
      <c r="D594" s="48" t="s">
        <v>777</v>
      </c>
      <c r="E594">
        <v>24345379</v>
      </c>
      <c r="F594">
        <v>24499041</v>
      </c>
      <c r="G594">
        <v>24665708</v>
      </c>
      <c r="H594">
        <v>24854079</v>
      </c>
      <c r="I594">
        <v>25068368</v>
      </c>
      <c r="J594">
        <v>25290275</v>
      </c>
      <c r="K594">
        <v>25496878</v>
      </c>
      <c r="L594">
        <v>25690965</v>
      </c>
      <c r="M594">
        <v>25862619</v>
      </c>
      <c r="N594">
        <v>26016439</v>
      </c>
      <c r="O594">
        <v>26161791</v>
      </c>
      <c r="P594">
        <v>26292635</v>
      </c>
      <c r="Q594">
        <v>26444768</v>
      </c>
      <c r="R594">
        <v>26621969</v>
      </c>
      <c r="S594">
        <v>26793468</v>
      </c>
      <c r="T594">
        <v>26949005</v>
      </c>
      <c r="U594">
        <v>27077124</v>
      </c>
      <c r="V594">
        <v>27184141</v>
      </c>
      <c r="W594">
        <v>27270986</v>
      </c>
      <c r="X594">
        <v>27338635</v>
      </c>
      <c r="Y594">
        <v>27419083</v>
      </c>
      <c r="Z594">
        <v>27481900</v>
      </c>
      <c r="AA594">
        <v>27499319</v>
      </c>
      <c r="AB594">
        <v>27503635</v>
      </c>
      <c r="AC594">
        <v>27504356</v>
      </c>
      <c r="AD594">
        <v>27507168</v>
      </c>
      <c r="AE594">
        <v>27504240</v>
      </c>
      <c r="AF594">
        <v>27503286</v>
      </c>
      <c r="AG594">
        <v>27512281</v>
      </c>
      <c r="AH594">
        <v>27526554</v>
      </c>
      <c r="AI594">
        <v>27542415</v>
      </c>
      <c r="AJ594">
        <v>27554086</v>
      </c>
      <c r="AK594">
        <v>27565727</v>
      </c>
      <c r="AL594">
        <v>27576776</v>
      </c>
      <c r="AM594">
        <v>27543758</v>
      </c>
      <c r="AN594">
        <v>27535983</v>
      </c>
      <c r="AO594">
        <v>27568236</v>
      </c>
      <c r="AP594">
        <v>27576475</v>
      </c>
      <c r="AQ594">
        <v>27574309</v>
      </c>
      <c r="AR594">
        <v>27567846</v>
      </c>
      <c r="AS594">
        <v>27574847</v>
      </c>
      <c r="AT594">
        <v>27590249</v>
      </c>
      <c r="AU594">
        <v>27648965</v>
      </c>
      <c r="AV594">
        <v>27809474</v>
      </c>
      <c r="AW594">
        <v>28032605</v>
      </c>
      <c r="AX594">
        <v>28207948</v>
      </c>
      <c r="AY594">
        <v>28322823</v>
      </c>
      <c r="AZ594">
        <v>28491099</v>
      </c>
      <c r="BA594">
        <v>28705028</v>
      </c>
      <c r="BB594">
        <v>28864720</v>
      </c>
      <c r="BC594">
        <v>28981778</v>
      </c>
      <c r="BD594">
        <v>29075788</v>
      </c>
      <c r="BE594">
        <v>29165574</v>
      </c>
      <c r="BF594">
        <v>29241651</v>
      </c>
      <c r="BG594">
        <v>29259381</v>
      </c>
      <c r="BH594">
        <v>29235207</v>
      </c>
      <c r="BI594">
        <v>29215253</v>
      </c>
      <c r="BJ594">
        <v>29204796</v>
      </c>
      <c r="BK594">
        <v>29316363</v>
      </c>
      <c r="BL594">
        <v>29130883</v>
      </c>
      <c r="BM594">
        <v>28998396</v>
      </c>
      <c r="BN594">
        <v>28862431</v>
      </c>
      <c r="BO594">
        <v>28813924</v>
      </c>
      <c r="BP594">
        <v>28815309</v>
      </c>
      <c r="BQ594">
        <v>28829387</v>
      </c>
      <c r="BR594">
        <v>28739360</v>
      </c>
      <c r="BS594">
        <v>28636765</v>
      </c>
      <c r="BT594">
        <v>28527869</v>
      </c>
      <c r="BU594">
        <v>28419174</v>
      </c>
      <c r="BV594">
        <v>28308599</v>
      </c>
      <c r="BW594">
        <v>28189971</v>
      </c>
      <c r="BX594">
        <v>28068194</v>
      </c>
      <c r="BY594">
        <v>27951315</v>
      </c>
      <c r="BZ594">
        <v>27832146</v>
      </c>
      <c r="CA594">
        <v>27708987</v>
      </c>
      <c r="CB594">
        <v>27583689</v>
      </c>
      <c r="CC594">
        <v>27459341</v>
      </c>
      <c r="CD594">
        <v>27330601</v>
      </c>
      <c r="CE594">
        <v>27200701</v>
      </c>
      <c r="CF594">
        <v>27064154</v>
      </c>
      <c r="CG594">
        <v>26927722</v>
      </c>
      <c r="CH594">
        <v>26790235</v>
      </c>
      <c r="CI594">
        <v>26644735</v>
      </c>
      <c r="CJ594">
        <v>26488680</v>
      </c>
      <c r="CK594">
        <v>26333663</v>
      </c>
      <c r="CL594">
        <v>26171368</v>
      </c>
      <c r="CM594">
        <v>26004334</v>
      </c>
      <c r="CN594">
        <v>25827713</v>
      </c>
      <c r="CO594">
        <v>25649182</v>
      </c>
      <c r="CP594">
        <v>25463800</v>
      </c>
      <c r="CQ594">
        <v>25272116</v>
      </c>
    </row>
    <row r="595" spans="1:95" x14ac:dyDescent="0.45">
      <c r="A595" t="s">
        <v>522</v>
      </c>
      <c r="B595" s="48" t="s">
        <v>523</v>
      </c>
      <c r="C595" t="s">
        <v>774</v>
      </c>
      <c r="D595" s="48" t="s">
        <v>775</v>
      </c>
      <c r="E595">
        <v>25854321</v>
      </c>
      <c r="F595">
        <v>26037309</v>
      </c>
      <c r="G595">
        <v>26213742</v>
      </c>
      <c r="H595">
        <v>26397921</v>
      </c>
      <c r="I595">
        <v>26606982</v>
      </c>
      <c r="J595">
        <v>26822075</v>
      </c>
      <c r="K595">
        <v>27022122</v>
      </c>
      <c r="L595">
        <v>27209535</v>
      </c>
      <c r="M595">
        <v>27373131</v>
      </c>
      <c r="N595">
        <v>27521511</v>
      </c>
      <c r="O595">
        <v>27660059</v>
      </c>
      <c r="P595">
        <v>27780855</v>
      </c>
      <c r="Q595">
        <v>27936577</v>
      </c>
      <c r="R595">
        <v>28129437</v>
      </c>
      <c r="S595">
        <v>28317400</v>
      </c>
      <c r="T595">
        <v>28491996</v>
      </c>
      <c r="U595">
        <v>28641136</v>
      </c>
      <c r="V595">
        <v>28771270</v>
      </c>
      <c r="W595">
        <v>28884157</v>
      </c>
      <c r="X595">
        <v>28979114</v>
      </c>
      <c r="Y595">
        <v>29014800</v>
      </c>
      <c r="Z595">
        <v>29019775</v>
      </c>
      <c r="AA595">
        <v>29044229</v>
      </c>
      <c r="AB595">
        <v>29060439</v>
      </c>
      <c r="AC595">
        <v>29072362</v>
      </c>
      <c r="AD595">
        <v>29085903</v>
      </c>
      <c r="AE595">
        <v>29091915</v>
      </c>
      <c r="AF595">
        <v>29098645</v>
      </c>
      <c r="AG595">
        <v>29117007</v>
      </c>
      <c r="AH595">
        <v>29145227</v>
      </c>
      <c r="AI595">
        <v>29176825</v>
      </c>
      <c r="AJ595">
        <v>29204435</v>
      </c>
      <c r="AK595">
        <v>29231360</v>
      </c>
      <c r="AL595">
        <v>29255045</v>
      </c>
      <c r="AM595">
        <v>29299642</v>
      </c>
      <c r="AN595">
        <v>29308320</v>
      </c>
      <c r="AO595">
        <v>29292045</v>
      </c>
      <c r="AP595">
        <v>29313897</v>
      </c>
      <c r="AQ595">
        <v>29332435</v>
      </c>
      <c r="AR595">
        <v>29348471</v>
      </c>
      <c r="AS595">
        <v>29367261</v>
      </c>
      <c r="AT595">
        <v>29386732</v>
      </c>
      <c r="AU595">
        <v>29440859</v>
      </c>
      <c r="AV595">
        <v>29589710</v>
      </c>
      <c r="AW595">
        <v>29795574</v>
      </c>
      <c r="AX595">
        <v>29958734</v>
      </c>
      <c r="AY595">
        <v>30077038</v>
      </c>
      <c r="AZ595">
        <v>30265148</v>
      </c>
      <c r="BA595">
        <v>30506153</v>
      </c>
      <c r="BB595">
        <v>30690734</v>
      </c>
      <c r="BC595">
        <v>30837629</v>
      </c>
      <c r="BD595">
        <v>30951053</v>
      </c>
      <c r="BE595">
        <v>31025673</v>
      </c>
      <c r="BF595">
        <v>31069962</v>
      </c>
      <c r="BG595">
        <v>31061326</v>
      </c>
      <c r="BH595">
        <v>30994398</v>
      </c>
      <c r="BI595">
        <v>30899970</v>
      </c>
      <c r="BJ595">
        <v>30797456</v>
      </c>
      <c r="BK595">
        <v>30832295</v>
      </c>
      <c r="BL595">
        <v>30598198</v>
      </c>
      <c r="BM595">
        <v>30440455</v>
      </c>
      <c r="BN595">
        <v>30270742</v>
      </c>
      <c r="BO595">
        <v>30199743</v>
      </c>
      <c r="BP595">
        <v>30178166</v>
      </c>
      <c r="BQ595">
        <v>30156636</v>
      </c>
      <c r="BR595">
        <v>30022284</v>
      </c>
      <c r="BS595">
        <v>29876591</v>
      </c>
      <c r="BT595">
        <v>29726031</v>
      </c>
      <c r="BU595">
        <v>29577214</v>
      </c>
      <c r="BV595">
        <v>29427745</v>
      </c>
      <c r="BW595">
        <v>29271669</v>
      </c>
      <c r="BX595">
        <v>29114030</v>
      </c>
      <c r="BY595">
        <v>28962957</v>
      </c>
      <c r="BZ595">
        <v>28811002</v>
      </c>
      <c r="CA595">
        <v>28656049</v>
      </c>
      <c r="CB595">
        <v>28500083</v>
      </c>
      <c r="CC595">
        <v>28346167</v>
      </c>
      <c r="CD595">
        <v>28188735</v>
      </c>
      <c r="CE595">
        <v>28031387</v>
      </c>
      <c r="CF595">
        <v>27867782</v>
      </c>
      <c r="CG595">
        <v>27704466</v>
      </c>
      <c r="CH595">
        <v>27540445</v>
      </c>
      <c r="CI595">
        <v>27368877</v>
      </c>
      <c r="CJ595">
        <v>27187368</v>
      </c>
      <c r="CK595">
        <v>27006977</v>
      </c>
      <c r="CL595">
        <v>26818968</v>
      </c>
      <c r="CM595">
        <v>26626946</v>
      </c>
      <c r="CN595">
        <v>26425907</v>
      </c>
      <c r="CO595">
        <v>26223094</v>
      </c>
      <c r="CP595">
        <v>26013272</v>
      </c>
      <c r="CQ595">
        <v>25797048</v>
      </c>
    </row>
    <row r="596" spans="1:95" x14ac:dyDescent="0.45">
      <c r="A596" t="s">
        <v>522</v>
      </c>
      <c r="B596" s="48" t="s">
        <v>523</v>
      </c>
      <c r="C596" t="s">
        <v>768</v>
      </c>
      <c r="D596" s="48" t="s">
        <v>769</v>
      </c>
      <c r="E596">
        <v>50199700</v>
      </c>
      <c r="F596">
        <v>50536350</v>
      </c>
      <c r="G596">
        <v>50879450</v>
      </c>
      <c r="H596">
        <v>51252000</v>
      </c>
      <c r="I596">
        <v>51675350</v>
      </c>
      <c r="J596">
        <v>52112350</v>
      </c>
      <c r="K596">
        <v>52519000</v>
      </c>
      <c r="L596">
        <v>52900500</v>
      </c>
      <c r="M596">
        <v>53235750</v>
      </c>
      <c r="N596">
        <v>53537950</v>
      </c>
      <c r="O596">
        <v>53821850</v>
      </c>
      <c r="P596">
        <v>54073490</v>
      </c>
      <c r="Q596">
        <v>54381345</v>
      </c>
      <c r="R596">
        <v>54751406</v>
      </c>
      <c r="S596">
        <v>55110868</v>
      </c>
      <c r="T596">
        <v>55441001</v>
      </c>
      <c r="U596">
        <v>55718260</v>
      </c>
      <c r="V596">
        <v>55955411</v>
      </c>
      <c r="W596">
        <v>56155143</v>
      </c>
      <c r="X596">
        <v>56317749</v>
      </c>
      <c r="Y596">
        <v>56433883</v>
      </c>
      <c r="Z596">
        <v>56501675</v>
      </c>
      <c r="AA596">
        <v>56543548</v>
      </c>
      <c r="AB596">
        <v>56564074</v>
      </c>
      <c r="AC596">
        <v>56576718</v>
      </c>
      <c r="AD596">
        <v>56593071</v>
      </c>
      <c r="AE596">
        <v>56596155</v>
      </c>
      <c r="AF596">
        <v>56601931</v>
      </c>
      <c r="AG596">
        <v>56629288</v>
      </c>
      <c r="AH596">
        <v>56671781</v>
      </c>
      <c r="AI596">
        <v>56719240</v>
      </c>
      <c r="AJ596">
        <v>56758521</v>
      </c>
      <c r="AK596">
        <v>56797087</v>
      </c>
      <c r="AL596">
        <v>56831821</v>
      </c>
      <c r="AM596">
        <v>56843400</v>
      </c>
      <c r="AN596">
        <v>56844303</v>
      </c>
      <c r="AO596">
        <v>56860281</v>
      </c>
      <c r="AP596">
        <v>56890372</v>
      </c>
      <c r="AQ596">
        <v>56906744</v>
      </c>
      <c r="AR596">
        <v>56916317</v>
      </c>
      <c r="AS596">
        <v>56942108</v>
      </c>
      <c r="AT596">
        <v>56976981</v>
      </c>
      <c r="AU596">
        <v>57089824</v>
      </c>
      <c r="AV596">
        <v>57399184</v>
      </c>
      <c r="AW596">
        <v>57828179</v>
      </c>
      <c r="AX596">
        <v>58166682</v>
      </c>
      <c r="AY596">
        <v>58399861</v>
      </c>
      <c r="AZ596">
        <v>58756247</v>
      </c>
      <c r="BA596">
        <v>59211181</v>
      </c>
      <c r="BB596">
        <v>59555454</v>
      </c>
      <c r="BC596">
        <v>59819407</v>
      </c>
      <c r="BD596">
        <v>60026841</v>
      </c>
      <c r="BE596">
        <v>60191247</v>
      </c>
      <c r="BF596">
        <v>60311613</v>
      </c>
      <c r="BG596">
        <v>60320707</v>
      </c>
      <c r="BH596">
        <v>60229605</v>
      </c>
      <c r="BI596">
        <v>60115223</v>
      </c>
      <c r="BJ596">
        <v>60002252</v>
      </c>
      <c r="BK596">
        <v>60148658</v>
      </c>
      <c r="BL596">
        <v>59729081</v>
      </c>
      <c r="BM596">
        <v>59438851</v>
      </c>
      <c r="BN596">
        <v>59133173</v>
      </c>
      <c r="BO596">
        <v>59013667</v>
      </c>
      <c r="BP596">
        <v>58993475</v>
      </c>
      <c r="BQ596">
        <v>58986023</v>
      </c>
      <c r="BR596">
        <v>58761644</v>
      </c>
      <c r="BS596">
        <v>58513356</v>
      </c>
      <c r="BT596">
        <v>58253900</v>
      </c>
      <c r="BU596">
        <v>57996388</v>
      </c>
      <c r="BV596">
        <v>57736344</v>
      </c>
      <c r="BW596">
        <v>57461640</v>
      </c>
      <c r="BX596">
        <v>57182224</v>
      </c>
      <c r="BY596">
        <v>56914272</v>
      </c>
      <c r="BZ596">
        <v>56643148</v>
      </c>
      <c r="CA596">
        <v>56365036</v>
      </c>
      <c r="CB596">
        <v>56083772</v>
      </c>
      <c r="CC596">
        <v>55805508</v>
      </c>
      <c r="CD596">
        <v>55519336</v>
      </c>
      <c r="CE596">
        <v>55232088</v>
      </c>
      <c r="CF596">
        <v>54931936</v>
      </c>
      <c r="CG596">
        <v>54632188</v>
      </c>
      <c r="CH596">
        <v>54330680</v>
      </c>
      <c r="CI596">
        <v>54013612</v>
      </c>
      <c r="CJ596">
        <v>53676048</v>
      </c>
      <c r="CK596">
        <v>53340640</v>
      </c>
      <c r="CL596">
        <v>52990336</v>
      </c>
      <c r="CM596">
        <v>52631280</v>
      </c>
      <c r="CN596">
        <v>52253620</v>
      </c>
      <c r="CO596">
        <v>51872276</v>
      </c>
      <c r="CP596">
        <v>51477072</v>
      </c>
      <c r="CQ596">
        <v>51069164</v>
      </c>
    </row>
    <row r="597" spans="1:95" x14ac:dyDescent="0.45">
      <c r="A597" t="s">
        <v>524</v>
      </c>
      <c r="B597" s="48" t="s">
        <v>525</v>
      </c>
      <c r="C597" t="s">
        <v>770</v>
      </c>
      <c r="D597" s="48" t="s">
        <v>771</v>
      </c>
      <c r="E597">
        <v>1092815</v>
      </c>
      <c r="F597">
        <v>1095986</v>
      </c>
      <c r="G597">
        <v>1098950</v>
      </c>
      <c r="H597">
        <v>1101762</v>
      </c>
      <c r="I597">
        <v>1104246</v>
      </c>
      <c r="J597">
        <v>1105763</v>
      </c>
      <c r="K597">
        <v>1105967</v>
      </c>
      <c r="L597">
        <v>1105195</v>
      </c>
      <c r="M597">
        <v>1103651</v>
      </c>
      <c r="N597">
        <v>1102020</v>
      </c>
      <c r="O597">
        <v>1102050</v>
      </c>
      <c r="P597">
        <v>1106866</v>
      </c>
      <c r="Q597">
        <v>1112665</v>
      </c>
      <c r="R597">
        <v>1119209</v>
      </c>
      <c r="S597">
        <v>1125419</v>
      </c>
      <c r="T597">
        <v>1130367</v>
      </c>
      <c r="U597">
        <v>1134130</v>
      </c>
      <c r="V597">
        <v>1136791</v>
      </c>
      <c r="W597">
        <v>1138648</v>
      </c>
      <c r="X597">
        <v>1140474</v>
      </c>
      <c r="Y597">
        <v>1142799</v>
      </c>
      <c r="Z597">
        <v>1145906</v>
      </c>
      <c r="AA597">
        <v>1150144</v>
      </c>
      <c r="AB597">
        <v>1161755</v>
      </c>
      <c r="AC597">
        <v>1172590</v>
      </c>
      <c r="AD597">
        <v>1181429</v>
      </c>
      <c r="AE597">
        <v>1187785</v>
      </c>
      <c r="AF597">
        <v>1192119</v>
      </c>
      <c r="AG597">
        <v>1195502</v>
      </c>
      <c r="AH597">
        <v>1198909</v>
      </c>
      <c r="AI597">
        <v>1203171</v>
      </c>
      <c r="AJ597">
        <v>1208693</v>
      </c>
      <c r="AK597">
        <v>1214872</v>
      </c>
      <c r="AL597">
        <v>1221626</v>
      </c>
      <c r="AM597">
        <v>1228328</v>
      </c>
      <c r="AN597">
        <v>1234700</v>
      </c>
      <c r="AO597">
        <v>1240647</v>
      </c>
      <c r="AP597">
        <v>1246025</v>
      </c>
      <c r="AQ597">
        <v>1250562</v>
      </c>
      <c r="AR597">
        <v>1254134</v>
      </c>
      <c r="AS597">
        <v>1256607</v>
      </c>
      <c r="AT597">
        <v>1258323</v>
      </c>
      <c r="AU597">
        <v>1260847</v>
      </c>
      <c r="AV597">
        <v>1263570</v>
      </c>
      <c r="AW597">
        <v>1265967</v>
      </c>
      <c r="AX597">
        <v>1268000</v>
      </c>
      <c r="AY597">
        <v>1269509</v>
      </c>
      <c r="AZ597">
        <v>1270493</v>
      </c>
      <c r="BA597">
        <v>1270936</v>
      </c>
      <c r="BB597">
        <v>1271143</v>
      </c>
      <c r="BC597">
        <v>1271405</v>
      </c>
      <c r="BD597">
        <v>1271760</v>
      </c>
      <c r="BE597">
        <v>1271658</v>
      </c>
      <c r="BF597">
        <v>1270753</v>
      </c>
      <c r="BG597">
        <v>1268809</v>
      </c>
      <c r="BH597">
        <v>1265821</v>
      </c>
      <c r="BI597">
        <v>1261708</v>
      </c>
      <c r="BJ597">
        <v>1256450</v>
      </c>
      <c r="BK597">
        <v>1250036</v>
      </c>
      <c r="BL597">
        <v>1242663</v>
      </c>
      <c r="BM597">
        <v>1236722</v>
      </c>
      <c r="BN597">
        <v>1230078</v>
      </c>
      <c r="BO597">
        <v>1220605</v>
      </c>
      <c r="BP597">
        <v>1210374</v>
      </c>
      <c r="BQ597">
        <v>1199211</v>
      </c>
      <c r="BR597">
        <v>1187033</v>
      </c>
      <c r="BS597">
        <v>1173822</v>
      </c>
      <c r="BT597">
        <v>1159782</v>
      </c>
      <c r="BU597">
        <v>1145096</v>
      </c>
      <c r="BV597">
        <v>1129769</v>
      </c>
      <c r="BW597">
        <v>1113778</v>
      </c>
      <c r="BX597">
        <v>1097168</v>
      </c>
      <c r="BY597">
        <v>1079919</v>
      </c>
      <c r="BZ597">
        <v>1061974</v>
      </c>
      <c r="CA597">
        <v>1043476</v>
      </c>
      <c r="CB597">
        <v>1024463</v>
      </c>
      <c r="CC597">
        <v>1004972</v>
      </c>
      <c r="CD597">
        <v>985010</v>
      </c>
      <c r="CE597">
        <v>964916</v>
      </c>
      <c r="CF597">
        <v>944806</v>
      </c>
      <c r="CG597">
        <v>924646</v>
      </c>
      <c r="CH597">
        <v>904529</v>
      </c>
      <c r="CI597">
        <v>884393</v>
      </c>
      <c r="CJ597">
        <v>864195</v>
      </c>
      <c r="CK597">
        <v>844040</v>
      </c>
      <c r="CL597">
        <v>823963</v>
      </c>
      <c r="CM597">
        <v>804033</v>
      </c>
      <c r="CN597">
        <v>784217</v>
      </c>
      <c r="CO597">
        <v>764607</v>
      </c>
      <c r="CP597">
        <v>745163</v>
      </c>
      <c r="CQ597">
        <v>725950</v>
      </c>
    </row>
    <row r="598" spans="1:95" x14ac:dyDescent="0.45">
      <c r="A598" t="s">
        <v>524</v>
      </c>
      <c r="B598" s="48" t="s">
        <v>525</v>
      </c>
      <c r="C598" t="s">
        <v>772</v>
      </c>
      <c r="D598" s="48" t="s">
        <v>773</v>
      </c>
      <c r="E598">
        <v>557190</v>
      </c>
      <c r="F598">
        <v>577275</v>
      </c>
      <c r="G598">
        <v>597982</v>
      </c>
      <c r="H598">
        <v>619337</v>
      </c>
      <c r="I598">
        <v>641322</v>
      </c>
      <c r="J598">
        <v>663429</v>
      </c>
      <c r="K598">
        <v>685508</v>
      </c>
      <c r="L598">
        <v>707670</v>
      </c>
      <c r="M598">
        <v>730114</v>
      </c>
      <c r="N598">
        <v>753107</v>
      </c>
      <c r="O598">
        <v>776146</v>
      </c>
      <c r="P598">
        <v>796862</v>
      </c>
      <c r="Q598">
        <v>818877</v>
      </c>
      <c r="R598">
        <v>842010</v>
      </c>
      <c r="S598">
        <v>865487</v>
      </c>
      <c r="T598">
        <v>888614</v>
      </c>
      <c r="U598">
        <v>911448</v>
      </c>
      <c r="V598">
        <v>933866</v>
      </c>
      <c r="W598">
        <v>956188</v>
      </c>
      <c r="X598">
        <v>979012</v>
      </c>
      <c r="Y598">
        <v>1002859</v>
      </c>
      <c r="Z598">
        <v>1027912</v>
      </c>
      <c r="AA598">
        <v>1053745</v>
      </c>
      <c r="AB598">
        <v>1073077</v>
      </c>
      <c r="AC598">
        <v>1091972</v>
      </c>
      <c r="AD598">
        <v>1109227</v>
      </c>
      <c r="AE598">
        <v>1124340</v>
      </c>
      <c r="AF598">
        <v>1137694</v>
      </c>
      <c r="AG598">
        <v>1150275</v>
      </c>
      <c r="AH598">
        <v>1163007</v>
      </c>
      <c r="AI598">
        <v>1176706</v>
      </c>
      <c r="AJ598">
        <v>1192176</v>
      </c>
      <c r="AK598">
        <v>1209829</v>
      </c>
      <c r="AL598">
        <v>1228290</v>
      </c>
      <c r="AM598">
        <v>1246892</v>
      </c>
      <c r="AN598">
        <v>1265451</v>
      </c>
      <c r="AO598">
        <v>1283816</v>
      </c>
      <c r="AP598">
        <v>1301823</v>
      </c>
      <c r="AQ598">
        <v>1319174</v>
      </c>
      <c r="AR598">
        <v>1335661</v>
      </c>
      <c r="AS598">
        <v>1351219</v>
      </c>
      <c r="AT598">
        <v>1366080</v>
      </c>
      <c r="AU598">
        <v>1379725</v>
      </c>
      <c r="AV598">
        <v>1393053</v>
      </c>
      <c r="AW598">
        <v>1406258</v>
      </c>
      <c r="AX598">
        <v>1419066</v>
      </c>
      <c r="AY598">
        <v>1431459</v>
      </c>
      <c r="AZ598">
        <v>1443307</v>
      </c>
      <c r="BA598">
        <v>1454699</v>
      </c>
      <c r="BB598">
        <v>1465852</v>
      </c>
      <c r="BC598">
        <v>1477163</v>
      </c>
      <c r="BD598">
        <v>1488734</v>
      </c>
      <c r="BE598">
        <v>1500772</v>
      </c>
      <c r="BF598">
        <v>1512934</v>
      </c>
      <c r="BG598">
        <v>1524940</v>
      </c>
      <c r="BH598">
        <v>1536713</v>
      </c>
      <c r="BI598">
        <v>1548207</v>
      </c>
      <c r="BJ598">
        <v>1559314</v>
      </c>
      <c r="BK598">
        <v>1570061</v>
      </c>
      <c r="BL598">
        <v>1580608</v>
      </c>
      <c r="BM598">
        <v>1594017</v>
      </c>
      <c r="BN598">
        <v>1607604</v>
      </c>
      <c r="BO598">
        <v>1618539</v>
      </c>
      <c r="BP598">
        <v>1629412</v>
      </c>
      <c r="BQ598">
        <v>1639964</v>
      </c>
      <c r="BR598">
        <v>1650044</v>
      </c>
      <c r="BS598">
        <v>1659581</v>
      </c>
      <c r="BT598">
        <v>1668748</v>
      </c>
      <c r="BU598">
        <v>1677771</v>
      </c>
      <c r="BV598">
        <v>1686628</v>
      </c>
      <c r="BW598">
        <v>1695176</v>
      </c>
      <c r="BX598">
        <v>1703445</v>
      </c>
      <c r="BY598">
        <v>1711218</v>
      </c>
      <c r="BZ598">
        <v>1718499</v>
      </c>
      <c r="CA598">
        <v>1725247</v>
      </c>
      <c r="CB598">
        <v>1731471</v>
      </c>
      <c r="CC598">
        <v>1737106</v>
      </c>
      <c r="CD598">
        <v>1741889</v>
      </c>
      <c r="CE598">
        <v>1745902</v>
      </c>
      <c r="CF598">
        <v>1749097</v>
      </c>
      <c r="CG598">
        <v>1751454</v>
      </c>
      <c r="CH598">
        <v>1753037</v>
      </c>
      <c r="CI598">
        <v>1753697</v>
      </c>
      <c r="CJ598">
        <v>1753389</v>
      </c>
      <c r="CK598">
        <v>1752128</v>
      </c>
      <c r="CL598">
        <v>1750118</v>
      </c>
      <c r="CM598">
        <v>1747320</v>
      </c>
      <c r="CN598">
        <v>1743802</v>
      </c>
      <c r="CO598">
        <v>1739592</v>
      </c>
      <c r="CP598">
        <v>1734582</v>
      </c>
      <c r="CQ598">
        <v>1728990</v>
      </c>
    </row>
    <row r="599" spans="1:95" x14ac:dyDescent="0.45">
      <c r="A599" t="s">
        <v>524</v>
      </c>
      <c r="B599" s="48" t="s">
        <v>525</v>
      </c>
      <c r="C599" t="s">
        <v>776</v>
      </c>
      <c r="D599" s="48" t="s">
        <v>777</v>
      </c>
      <c r="E599">
        <v>784885</v>
      </c>
      <c r="F599">
        <v>797439</v>
      </c>
      <c r="G599">
        <v>810231</v>
      </c>
      <c r="H599">
        <v>823312</v>
      </c>
      <c r="I599">
        <v>836591</v>
      </c>
      <c r="J599">
        <v>849476</v>
      </c>
      <c r="K599">
        <v>861698</v>
      </c>
      <c r="L599">
        <v>873497</v>
      </c>
      <c r="M599">
        <v>885038</v>
      </c>
      <c r="N599">
        <v>896746</v>
      </c>
      <c r="O599">
        <v>909246</v>
      </c>
      <c r="P599">
        <v>922438</v>
      </c>
      <c r="Q599">
        <v>936331</v>
      </c>
      <c r="R599">
        <v>951279</v>
      </c>
      <c r="S599">
        <v>966318</v>
      </c>
      <c r="T599">
        <v>980604</v>
      </c>
      <c r="U599">
        <v>994181</v>
      </c>
      <c r="V599">
        <v>1007039</v>
      </c>
      <c r="W599">
        <v>1019505</v>
      </c>
      <c r="X599">
        <v>1032294</v>
      </c>
      <c r="Y599">
        <v>1045951</v>
      </c>
      <c r="Z599">
        <v>1060701</v>
      </c>
      <c r="AA599">
        <v>1076496</v>
      </c>
      <c r="AB599">
        <v>1092735</v>
      </c>
      <c r="AC599">
        <v>1108313</v>
      </c>
      <c r="AD599">
        <v>1121975</v>
      </c>
      <c r="AE599">
        <v>1133235</v>
      </c>
      <c r="AF599">
        <v>1142591</v>
      </c>
      <c r="AG599">
        <v>1151096</v>
      </c>
      <c r="AH599">
        <v>1159719</v>
      </c>
      <c r="AI599">
        <v>1169297</v>
      </c>
      <c r="AJ599">
        <v>1180435</v>
      </c>
      <c r="AK599">
        <v>1193311</v>
      </c>
      <c r="AL599">
        <v>1207130</v>
      </c>
      <c r="AM599">
        <v>1220902</v>
      </c>
      <c r="AN599">
        <v>1234380</v>
      </c>
      <c r="AO599">
        <v>1247457</v>
      </c>
      <c r="AP599">
        <v>1259992</v>
      </c>
      <c r="AQ599">
        <v>1271680</v>
      </c>
      <c r="AR599">
        <v>1282364</v>
      </c>
      <c r="AS599">
        <v>1291943</v>
      </c>
      <c r="AT599">
        <v>1300709</v>
      </c>
      <c r="AU599">
        <v>1309197</v>
      </c>
      <c r="AV599">
        <v>1317547</v>
      </c>
      <c r="AW599">
        <v>1325562</v>
      </c>
      <c r="AX599">
        <v>1333057</v>
      </c>
      <c r="AY599">
        <v>1339955</v>
      </c>
      <c r="AZ599">
        <v>1346234</v>
      </c>
      <c r="BA599">
        <v>1351956</v>
      </c>
      <c r="BB599">
        <v>1357428</v>
      </c>
      <c r="BC599">
        <v>1363046</v>
      </c>
      <c r="BD599">
        <v>1368889</v>
      </c>
      <c r="BE599">
        <v>1374777</v>
      </c>
      <c r="BF599">
        <v>1380361</v>
      </c>
      <c r="BG599">
        <v>1385344</v>
      </c>
      <c r="BH599">
        <v>1389648</v>
      </c>
      <c r="BI599">
        <v>1393180</v>
      </c>
      <c r="BJ599">
        <v>1395853</v>
      </c>
      <c r="BK599">
        <v>1397648</v>
      </c>
      <c r="BL599">
        <v>1398755</v>
      </c>
      <c r="BM599">
        <v>1401936</v>
      </c>
      <c r="BN599">
        <v>1404823</v>
      </c>
      <c r="BO599">
        <v>1404988</v>
      </c>
      <c r="BP599">
        <v>1404742</v>
      </c>
      <c r="BQ599">
        <v>1403966</v>
      </c>
      <c r="BR599">
        <v>1402540</v>
      </c>
      <c r="BS599">
        <v>1400322</v>
      </c>
      <c r="BT599">
        <v>1397511</v>
      </c>
      <c r="BU599">
        <v>1394301</v>
      </c>
      <c r="BV599">
        <v>1390681</v>
      </c>
      <c r="BW599">
        <v>1386572</v>
      </c>
      <c r="BX599">
        <v>1382016</v>
      </c>
      <c r="BY599">
        <v>1376903</v>
      </c>
      <c r="BZ599">
        <v>1371205</v>
      </c>
      <c r="CA599">
        <v>1364975</v>
      </c>
      <c r="CB599">
        <v>1358238</v>
      </c>
      <c r="CC599">
        <v>1350976</v>
      </c>
      <c r="CD599">
        <v>1343077</v>
      </c>
      <c r="CE599">
        <v>1334739</v>
      </c>
      <c r="CF599">
        <v>1325986</v>
      </c>
      <c r="CG599">
        <v>1316801</v>
      </c>
      <c r="CH599">
        <v>1307263</v>
      </c>
      <c r="CI599">
        <v>1297264</v>
      </c>
      <c r="CJ599">
        <v>1286771</v>
      </c>
      <c r="CK599">
        <v>1275838</v>
      </c>
      <c r="CL599">
        <v>1264574</v>
      </c>
      <c r="CM599">
        <v>1252993</v>
      </c>
      <c r="CN599">
        <v>1241116</v>
      </c>
      <c r="CO599">
        <v>1228994</v>
      </c>
      <c r="CP599">
        <v>1216550</v>
      </c>
      <c r="CQ599">
        <v>1203921</v>
      </c>
    </row>
    <row r="600" spans="1:95" x14ac:dyDescent="0.45">
      <c r="A600" t="s">
        <v>524</v>
      </c>
      <c r="B600" s="48" t="s">
        <v>525</v>
      </c>
      <c r="C600" t="s">
        <v>774</v>
      </c>
      <c r="D600" s="48" t="s">
        <v>775</v>
      </c>
      <c r="E600">
        <v>865120</v>
      </c>
      <c r="F600">
        <v>875822</v>
      </c>
      <c r="G600">
        <v>886701</v>
      </c>
      <c r="H600">
        <v>897787</v>
      </c>
      <c r="I600">
        <v>908977</v>
      </c>
      <c r="J600">
        <v>919716</v>
      </c>
      <c r="K600">
        <v>929777</v>
      </c>
      <c r="L600">
        <v>939368</v>
      </c>
      <c r="M600">
        <v>948727</v>
      </c>
      <c r="N600">
        <v>958381</v>
      </c>
      <c r="O600">
        <v>968950</v>
      </c>
      <c r="P600">
        <v>981290</v>
      </c>
      <c r="Q600">
        <v>995211</v>
      </c>
      <c r="R600">
        <v>1009940</v>
      </c>
      <c r="S600">
        <v>1024588</v>
      </c>
      <c r="T600">
        <v>1038377</v>
      </c>
      <c r="U600">
        <v>1051397</v>
      </c>
      <c r="V600">
        <v>1063618</v>
      </c>
      <c r="W600">
        <v>1075331</v>
      </c>
      <c r="X600">
        <v>1087192</v>
      </c>
      <c r="Y600">
        <v>1099707</v>
      </c>
      <c r="Z600">
        <v>1113117</v>
      </c>
      <c r="AA600">
        <v>1127393</v>
      </c>
      <c r="AB600">
        <v>1142097</v>
      </c>
      <c r="AC600">
        <v>1156249</v>
      </c>
      <c r="AD600">
        <v>1168681</v>
      </c>
      <c r="AE600">
        <v>1178890</v>
      </c>
      <c r="AF600">
        <v>1187222</v>
      </c>
      <c r="AG600">
        <v>1194681</v>
      </c>
      <c r="AH600">
        <v>1202197</v>
      </c>
      <c r="AI600">
        <v>1210580</v>
      </c>
      <c r="AJ600">
        <v>1220434</v>
      </c>
      <c r="AK600">
        <v>1231390</v>
      </c>
      <c r="AL600">
        <v>1242786</v>
      </c>
      <c r="AM600">
        <v>1254318</v>
      </c>
      <c r="AN600">
        <v>1265771</v>
      </c>
      <c r="AO600">
        <v>1277006</v>
      </c>
      <c r="AP600">
        <v>1287856</v>
      </c>
      <c r="AQ600">
        <v>1298056</v>
      </c>
      <c r="AR600">
        <v>1307431</v>
      </c>
      <c r="AS600">
        <v>1315883</v>
      </c>
      <c r="AT600">
        <v>1323694</v>
      </c>
      <c r="AU600">
        <v>1331375</v>
      </c>
      <c r="AV600">
        <v>1339076</v>
      </c>
      <c r="AW600">
        <v>1346663</v>
      </c>
      <c r="AX600">
        <v>1354009</v>
      </c>
      <c r="AY600">
        <v>1361013</v>
      </c>
      <c r="AZ600">
        <v>1367566</v>
      </c>
      <c r="BA600">
        <v>1373679</v>
      </c>
      <c r="BB600">
        <v>1379567</v>
      </c>
      <c r="BC600">
        <v>1385522</v>
      </c>
      <c r="BD600">
        <v>1391605</v>
      </c>
      <c r="BE600">
        <v>1397653</v>
      </c>
      <c r="BF600">
        <v>1403326</v>
      </c>
      <c r="BG600">
        <v>1408405</v>
      </c>
      <c r="BH600">
        <v>1412886</v>
      </c>
      <c r="BI600">
        <v>1416735</v>
      </c>
      <c r="BJ600">
        <v>1419911</v>
      </c>
      <c r="BK600">
        <v>1422449</v>
      </c>
      <c r="BL600">
        <v>1424516</v>
      </c>
      <c r="BM600">
        <v>1428803</v>
      </c>
      <c r="BN600">
        <v>1432859</v>
      </c>
      <c r="BO600">
        <v>1434156</v>
      </c>
      <c r="BP600">
        <v>1435044</v>
      </c>
      <c r="BQ600">
        <v>1435209</v>
      </c>
      <c r="BR600">
        <v>1434537</v>
      </c>
      <c r="BS600">
        <v>1433081</v>
      </c>
      <c r="BT600">
        <v>1431019</v>
      </c>
      <c r="BU600">
        <v>1428566</v>
      </c>
      <c r="BV600">
        <v>1425716</v>
      </c>
      <c r="BW600">
        <v>1422382</v>
      </c>
      <c r="BX600">
        <v>1418597</v>
      </c>
      <c r="BY600">
        <v>1414234</v>
      </c>
      <c r="BZ600">
        <v>1409268</v>
      </c>
      <c r="CA600">
        <v>1403748</v>
      </c>
      <c r="CB600">
        <v>1397696</v>
      </c>
      <c r="CC600">
        <v>1391102</v>
      </c>
      <c r="CD600">
        <v>1383822</v>
      </c>
      <c r="CE600">
        <v>1376079</v>
      </c>
      <c r="CF600">
        <v>1367917</v>
      </c>
      <c r="CG600">
        <v>1359299</v>
      </c>
      <c r="CH600">
        <v>1350303</v>
      </c>
      <c r="CI600">
        <v>1340826</v>
      </c>
      <c r="CJ600">
        <v>1330813</v>
      </c>
      <c r="CK600">
        <v>1320330</v>
      </c>
      <c r="CL600">
        <v>1309507</v>
      </c>
      <c r="CM600">
        <v>1298360</v>
      </c>
      <c r="CN600">
        <v>1286903</v>
      </c>
      <c r="CO600">
        <v>1275205</v>
      </c>
      <c r="CP600">
        <v>1263195</v>
      </c>
      <c r="CQ600">
        <v>1251019</v>
      </c>
    </row>
    <row r="601" spans="1:95" x14ac:dyDescent="0.45">
      <c r="A601" t="s">
        <v>524</v>
      </c>
      <c r="B601" s="48" t="s">
        <v>525</v>
      </c>
      <c r="C601" t="s">
        <v>768</v>
      </c>
      <c r="D601" s="48" t="s">
        <v>769</v>
      </c>
      <c r="E601">
        <v>1650005</v>
      </c>
      <c r="F601">
        <v>1673261</v>
      </c>
      <c r="G601">
        <v>1696932</v>
      </c>
      <c r="H601">
        <v>1721099</v>
      </c>
      <c r="I601">
        <v>1745568</v>
      </c>
      <c r="J601">
        <v>1769192</v>
      </c>
      <c r="K601">
        <v>1791475</v>
      </c>
      <c r="L601">
        <v>1812865</v>
      </c>
      <c r="M601">
        <v>1833765</v>
      </c>
      <c r="N601">
        <v>1855127</v>
      </c>
      <c r="O601">
        <v>1878196</v>
      </c>
      <c r="P601">
        <v>1903728</v>
      </c>
      <c r="Q601">
        <v>1931542</v>
      </c>
      <c r="R601">
        <v>1961219</v>
      </c>
      <c r="S601">
        <v>1990906</v>
      </c>
      <c r="T601">
        <v>2018981</v>
      </c>
      <c r="U601">
        <v>2045578</v>
      </c>
      <c r="V601">
        <v>2070657</v>
      </c>
      <c r="W601">
        <v>2094836</v>
      </c>
      <c r="X601">
        <v>2119486</v>
      </c>
      <c r="Y601">
        <v>2145658</v>
      </c>
      <c r="Z601">
        <v>2173818</v>
      </c>
      <c r="AA601">
        <v>2203889</v>
      </c>
      <c r="AB601">
        <v>2234832</v>
      </c>
      <c r="AC601">
        <v>2264562</v>
      </c>
      <c r="AD601">
        <v>2290656</v>
      </c>
      <c r="AE601">
        <v>2312125</v>
      </c>
      <c r="AF601">
        <v>2329813</v>
      </c>
      <c r="AG601">
        <v>2345777</v>
      </c>
      <c r="AH601">
        <v>2361916</v>
      </c>
      <c r="AI601">
        <v>2379877</v>
      </c>
      <c r="AJ601">
        <v>2400869</v>
      </c>
      <c r="AK601">
        <v>2424701</v>
      </c>
      <c r="AL601">
        <v>2449916</v>
      </c>
      <c r="AM601">
        <v>2475220</v>
      </c>
      <c r="AN601">
        <v>2500151</v>
      </c>
      <c r="AO601">
        <v>2524463</v>
      </c>
      <c r="AP601">
        <v>2547848</v>
      </c>
      <c r="AQ601">
        <v>2569736</v>
      </c>
      <c r="AR601">
        <v>2589795</v>
      </c>
      <c r="AS601">
        <v>2607826</v>
      </c>
      <c r="AT601">
        <v>2624403</v>
      </c>
      <c r="AU601">
        <v>2640572</v>
      </c>
      <c r="AV601">
        <v>2656623</v>
      </c>
      <c r="AW601">
        <v>2672225</v>
      </c>
      <c r="AX601">
        <v>2687066</v>
      </c>
      <c r="AY601">
        <v>2700968</v>
      </c>
      <c r="AZ601">
        <v>2713800</v>
      </c>
      <c r="BA601">
        <v>2725635</v>
      </c>
      <c r="BB601">
        <v>2736995</v>
      </c>
      <c r="BC601">
        <v>2748568</v>
      </c>
      <c r="BD601">
        <v>2760494</v>
      </c>
      <c r="BE601">
        <v>2772430</v>
      </c>
      <c r="BF601">
        <v>2783687</v>
      </c>
      <c r="BG601">
        <v>2793749</v>
      </c>
      <c r="BH601">
        <v>2802534</v>
      </c>
      <c r="BI601">
        <v>2809915</v>
      </c>
      <c r="BJ601">
        <v>2815764</v>
      </c>
      <c r="BK601">
        <v>2820097</v>
      </c>
      <c r="BL601">
        <v>2823271</v>
      </c>
      <c r="BM601">
        <v>2830739</v>
      </c>
      <c r="BN601">
        <v>2837682</v>
      </c>
      <c r="BO601">
        <v>2839144</v>
      </c>
      <c r="BP601">
        <v>2839786</v>
      </c>
      <c r="BQ601">
        <v>2839175</v>
      </c>
      <c r="BR601">
        <v>2837077</v>
      </c>
      <c r="BS601">
        <v>2833403</v>
      </c>
      <c r="BT601">
        <v>2828530</v>
      </c>
      <c r="BU601">
        <v>2822867</v>
      </c>
      <c r="BV601">
        <v>2816397</v>
      </c>
      <c r="BW601">
        <v>2808954</v>
      </c>
      <c r="BX601">
        <v>2800613</v>
      </c>
      <c r="BY601">
        <v>2791137</v>
      </c>
      <c r="BZ601">
        <v>2780473</v>
      </c>
      <c r="CA601">
        <v>2768723</v>
      </c>
      <c r="CB601">
        <v>2755934</v>
      </c>
      <c r="CC601">
        <v>2742078</v>
      </c>
      <c r="CD601">
        <v>2726899</v>
      </c>
      <c r="CE601">
        <v>2710818</v>
      </c>
      <c r="CF601">
        <v>2693903</v>
      </c>
      <c r="CG601">
        <v>2676100</v>
      </c>
      <c r="CH601">
        <v>2657566</v>
      </c>
      <c r="CI601">
        <v>2638090</v>
      </c>
      <c r="CJ601">
        <v>2617584</v>
      </c>
      <c r="CK601">
        <v>2596168</v>
      </c>
      <c r="CL601">
        <v>2574081</v>
      </c>
      <c r="CM601">
        <v>2551353</v>
      </c>
      <c r="CN601">
        <v>2528019</v>
      </c>
      <c r="CO601">
        <v>2504199</v>
      </c>
      <c r="CP601">
        <v>2479745</v>
      </c>
      <c r="CQ601">
        <v>2454940</v>
      </c>
    </row>
    <row r="602" spans="1:95" x14ac:dyDescent="0.45">
      <c r="A602" t="s">
        <v>190</v>
      </c>
      <c r="B602" s="48" t="s">
        <v>527</v>
      </c>
      <c r="C602" t="s">
        <v>770</v>
      </c>
      <c r="D602" s="48" t="s">
        <v>771</v>
      </c>
      <c r="E602">
        <v>34236372</v>
      </c>
      <c r="F602">
        <v>33659463</v>
      </c>
      <c r="G602">
        <v>33089846</v>
      </c>
      <c r="H602">
        <v>32544624</v>
      </c>
      <c r="I602">
        <v>32005123</v>
      </c>
      <c r="J602">
        <v>31475896</v>
      </c>
      <c r="K602">
        <v>30936409</v>
      </c>
      <c r="L602">
        <v>30447114</v>
      </c>
      <c r="M602">
        <v>29984105</v>
      </c>
      <c r="N602">
        <v>29539247</v>
      </c>
      <c r="O602">
        <v>29080026</v>
      </c>
      <c r="P602">
        <v>28891218</v>
      </c>
      <c r="Q602">
        <v>28456270</v>
      </c>
      <c r="R602">
        <v>28024665</v>
      </c>
      <c r="S602">
        <v>27568041</v>
      </c>
      <c r="T602">
        <v>27094387</v>
      </c>
      <c r="U602">
        <v>27129154</v>
      </c>
      <c r="V602">
        <v>27327003</v>
      </c>
      <c r="W602">
        <v>27510172</v>
      </c>
      <c r="X602">
        <v>27676850</v>
      </c>
      <c r="Y602">
        <v>27829268</v>
      </c>
      <c r="Z602">
        <v>27917425</v>
      </c>
      <c r="AA602">
        <v>27981422</v>
      </c>
      <c r="AB602">
        <v>28045496</v>
      </c>
      <c r="AC602">
        <v>28095820</v>
      </c>
      <c r="AD602">
        <v>28140521</v>
      </c>
      <c r="AE602">
        <v>28141305</v>
      </c>
      <c r="AF602">
        <v>28122256</v>
      </c>
      <c r="AG602">
        <v>28085071</v>
      </c>
      <c r="AH602">
        <v>28043733</v>
      </c>
      <c r="AI602">
        <v>27981350</v>
      </c>
      <c r="AJ602">
        <v>27925370</v>
      </c>
      <c r="AK602">
        <v>27858757</v>
      </c>
      <c r="AL602">
        <v>27779446</v>
      </c>
      <c r="AM602">
        <v>27688122</v>
      </c>
      <c r="AN602">
        <v>27583764</v>
      </c>
      <c r="AO602">
        <v>27484192</v>
      </c>
      <c r="AP602">
        <v>27389665</v>
      </c>
      <c r="AQ602">
        <v>27304928</v>
      </c>
      <c r="AR602">
        <v>27196540</v>
      </c>
      <c r="AS602">
        <v>27082249</v>
      </c>
      <c r="AT602">
        <v>25442515</v>
      </c>
      <c r="AU602">
        <v>23389981</v>
      </c>
      <c r="AV602">
        <v>21461733</v>
      </c>
      <c r="AW602">
        <v>19624090</v>
      </c>
      <c r="AX602">
        <v>17916330</v>
      </c>
      <c r="AY602">
        <v>16470152</v>
      </c>
      <c r="AZ602">
        <v>15173239</v>
      </c>
      <c r="BA602">
        <v>13955025</v>
      </c>
      <c r="BB602">
        <v>12818785</v>
      </c>
      <c r="BC602">
        <v>11767072</v>
      </c>
      <c r="BD602">
        <v>11416765</v>
      </c>
      <c r="BE602">
        <v>11297719</v>
      </c>
      <c r="BF602">
        <v>11182024</v>
      </c>
      <c r="BG602">
        <v>11067921</v>
      </c>
      <c r="BH602">
        <v>10958283</v>
      </c>
      <c r="BI602">
        <v>10856103</v>
      </c>
      <c r="BJ602">
        <v>10748180</v>
      </c>
      <c r="BK602">
        <v>10631834</v>
      </c>
      <c r="BL602">
        <v>10513072</v>
      </c>
      <c r="BM602">
        <v>10376129</v>
      </c>
      <c r="BN602">
        <v>10221684</v>
      </c>
      <c r="BO602">
        <v>10066305</v>
      </c>
      <c r="BP602">
        <v>9907790</v>
      </c>
      <c r="BQ602">
        <v>9751903</v>
      </c>
      <c r="BR602">
        <v>9578056</v>
      </c>
      <c r="BS602">
        <v>9402166</v>
      </c>
      <c r="BT602">
        <v>9225619</v>
      </c>
      <c r="BU602">
        <v>9047569</v>
      </c>
      <c r="BV602">
        <v>8869968</v>
      </c>
      <c r="BW602">
        <v>8692537</v>
      </c>
      <c r="BX602">
        <v>8515792</v>
      </c>
      <c r="BY602">
        <v>8339853</v>
      </c>
      <c r="BZ602">
        <v>8165193</v>
      </c>
      <c r="CA602">
        <v>7992776</v>
      </c>
      <c r="CB602">
        <v>7821782</v>
      </c>
      <c r="CC602">
        <v>7652689</v>
      </c>
      <c r="CD602">
        <v>7486538</v>
      </c>
      <c r="CE602">
        <v>7323523</v>
      </c>
      <c r="CF602">
        <v>7162007</v>
      </c>
      <c r="CG602">
        <v>7002834</v>
      </c>
      <c r="CH602">
        <v>6844295</v>
      </c>
      <c r="CI602">
        <v>6689324</v>
      </c>
      <c r="CJ602">
        <v>6537172</v>
      </c>
      <c r="CK602">
        <v>6388779</v>
      </c>
      <c r="CL602">
        <v>6243627</v>
      </c>
      <c r="CM602">
        <v>6100891</v>
      </c>
      <c r="CN602">
        <v>5961359</v>
      </c>
      <c r="CO602">
        <v>5823950</v>
      </c>
      <c r="CP602">
        <v>5689129</v>
      </c>
      <c r="CQ602">
        <v>5555875</v>
      </c>
    </row>
    <row r="603" spans="1:95" x14ac:dyDescent="0.45">
      <c r="A603" t="s">
        <v>190</v>
      </c>
      <c r="B603" s="48" t="s">
        <v>527</v>
      </c>
      <c r="C603" t="s">
        <v>772</v>
      </c>
      <c r="D603" s="48" t="s">
        <v>773</v>
      </c>
      <c r="E603">
        <v>58979628</v>
      </c>
      <c r="F603">
        <v>60395537</v>
      </c>
      <c r="G603">
        <v>61843154</v>
      </c>
      <c r="H603">
        <v>63355376</v>
      </c>
      <c r="I603">
        <v>64897877</v>
      </c>
      <c r="J603">
        <v>66476104</v>
      </c>
      <c r="K603">
        <v>67914591</v>
      </c>
      <c r="L603">
        <v>69431886</v>
      </c>
      <c r="M603">
        <v>71026895</v>
      </c>
      <c r="N603">
        <v>72679753</v>
      </c>
      <c r="O603">
        <v>74322974</v>
      </c>
      <c r="P603">
        <v>76805782</v>
      </c>
      <c r="Q603">
        <v>78731730</v>
      </c>
      <c r="R603">
        <v>80682335</v>
      </c>
      <c r="S603">
        <v>82593959</v>
      </c>
      <c r="T603">
        <v>84478613</v>
      </c>
      <c r="U603">
        <v>85645846</v>
      </c>
      <c r="V603">
        <v>86544997</v>
      </c>
      <c r="W603">
        <v>87402828</v>
      </c>
      <c r="X603">
        <v>88213150</v>
      </c>
      <c r="Y603">
        <v>88977732</v>
      </c>
      <c r="Z603">
        <v>89743575</v>
      </c>
      <c r="AA603">
        <v>90498578</v>
      </c>
      <c r="AB603">
        <v>91261504</v>
      </c>
      <c r="AC603">
        <v>91987180</v>
      </c>
      <c r="AD603">
        <v>92696479</v>
      </c>
      <c r="AE603">
        <v>93340695</v>
      </c>
      <c r="AF603">
        <v>93946744</v>
      </c>
      <c r="AG603">
        <v>94492929</v>
      </c>
      <c r="AH603">
        <v>95025267</v>
      </c>
      <c r="AI603">
        <v>95496650</v>
      </c>
      <c r="AJ603">
        <v>96038630</v>
      </c>
      <c r="AK603">
        <v>96566243</v>
      </c>
      <c r="AL603">
        <v>97049554</v>
      </c>
      <c r="AM603">
        <v>97489878</v>
      </c>
      <c r="AN603">
        <v>97888236</v>
      </c>
      <c r="AO603">
        <v>98272808</v>
      </c>
      <c r="AP603">
        <v>98667335</v>
      </c>
      <c r="AQ603">
        <v>99095072</v>
      </c>
      <c r="AR603">
        <v>99434460</v>
      </c>
      <c r="AS603">
        <v>99760751</v>
      </c>
      <c r="AT603">
        <v>101706485</v>
      </c>
      <c r="AU603">
        <v>104055019</v>
      </c>
      <c r="AV603">
        <v>106256267</v>
      </c>
      <c r="AW603">
        <v>108136910</v>
      </c>
      <c r="AX603">
        <v>109856670</v>
      </c>
      <c r="AY603">
        <v>111383848</v>
      </c>
      <c r="AZ603">
        <v>112827761</v>
      </c>
      <c r="BA603">
        <v>114107975</v>
      </c>
      <c r="BB603">
        <v>115228215</v>
      </c>
      <c r="BC603">
        <v>116302928</v>
      </c>
      <c r="BD603">
        <v>116416235</v>
      </c>
      <c r="BE603">
        <v>116331281</v>
      </c>
      <c r="BF603">
        <v>116262976</v>
      </c>
      <c r="BG603">
        <v>116208079</v>
      </c>
      <c r="BH603">
        <v>116182717</v>
      </c>
      <c r="BI603">
        <v>116219897</v>
      </c>
      <c r="BJ603">
        <v>116223820</v>
      </c>
      <c r="BK603">
        <v>116179166</v>
      </c>
      <c r="BL603">
        <v>116119928</v>
      </c>
      <c r="BM603">
        <v>115884871</v>
      </c>
      <c r="BN603">
        <v>115459909</v>
      </c>
      <c r="BO603">
        <v>115058684</v>
      </c>
      <c r="BP603">
        <v>114608860</v>
      </c>
      <c r="BQ603">
        <v>114223468</v>
      </c>
      <c r="BR603">
        <v>113628224</v>
      </c>
      <c r="BS603">
        <v>113005938</v>
      </c>
      <c r="BT603">
        <v>112372101</v>
      </c>
      <c r="BU603">
        <v>111731623</v>
      </c>
      <c r="BV603">
        <v>111091728</v>
      </c>
      <c r="BW603">
        <v>110448599</v>
      </c>
      <c r="BX603">
        <v>109808400</v>
      </c>
      <c r="BY603">
        <v>109172515</v>
      </c>
      <c r="BZ603">
        <v>108547111</v>
      </c>
      <c r="CA603">
        <v>107928560</v>
      </c>
      <c r="CB603">
        <v>107322962</v>
      </c>
      <c r="CC603">
        <v>106737287</v>
      </c>
      <c r="CD603">
        <v>106169718</v>
      </c>
      <c r="CE603">
        <v>105624093</v>
      </c>
      <c r="CF603">
        <v>105095161</v>
      </c>
      <c r="CG603">
        <v>104578326</v>
      </c>
      <c r="CH603">
        <v>104066329</v>
      </c>
      <c r="CI603">
        <v>103568204</v>
      </c>
      <c r="CJ603">
        <v>103073356</v>
      </c>
      <c r="CK603">
        <v>102578973</v>
      </c>
      <c r="CL603">
        <v>102077453</v>
      </c>
      <c r="CM603">
        <v>101574557</v>
      </c>
      <c r="CN603">
        <v>101064833</v>
      </c>
      <c r="CO603">
        <v>100549562</v>
      </c>
      <c r="CP603">
        <v>100017471</v>
      </c>
      <c r="CQ603">
        <v>99470109</v>
      </c>
    </row>
    <row r="604" spans="1:95" x14ac:dyDescent="0.45">
      <c r="A604" t="s">
        <v>190</v>
      </c>
      <c r="B604" s="48" t="s">
        <v>527</v>
      </c>
      <c r="C604" t="s">
        <v>776</v>
      </c>
      <c r="D604" s="48" t="s">
        <v>777</v>
      </c>
      <c r="E604">
        <v>45305600</v>
      </c>
      <c r="F604">
        <v>45736728</v>
      </c>
      <c r="G604">
        <v>46197746</v>
      </c>
      <c r="H604">
        <v>46707706</v>
      </c>
      <c r="I604">
        <v>47242057</v>
      </c>
      <c r="J604">
        <v>47791304</v>
      </c>
      <c r="K604">
        <v>48281804</v>
      </c>
      <c r="L604">
        <v>48842286</v>
      </c>
      <c r="M604">
        <v>49446083</v>
      </c>
      <c r="N604">
        <v>50096571</v>
      </c>
      <c r="O604">
        <v>50730182</v>
      </c>
      <c r="P604">
        <v>51933051</v>
      </c>
      <c r="Q604">
        <v>52758949</v>
      </c>
      <c r="R604">
        <v>53569167</v>
      </c>
      <c r="S604">
        <v>54322653</v>
      </c>
      <c r="T604">
        <v>55038241</v>
      </c>
      <c r="U604">
        <v>55645504</v>
      </c>
      <c r="V604">
        <v>56202026</v>
      </c>
      <c r="W604">
        <v>56729827</v>
      </c>
      <c r="X604">
        <v>57225003</v>
      </c>
      <c r="Y604">
        <v>57691379</v>
      </c>
      <c r="Z604">
        <v>58119687</v>
      </c>
      <c r="AA604">
        <v>58521440</v>
      </c>
      <c r="AB604">
        <v>58925062</v>
      </c>
      <c r="AC604">
        <v>59301778</v>
      </c>
      <c r="AD604">
        <v>59666791</v>
      </c>
      <c r="AE604">
        <v>59979572</v>
      </c>
      <c r="AF604">
        <v>60263940</v>
      </c>
      <c r="AG604">
        <v>60509071</v>
      </c>
      <c r="AH604">
        <v>60743526</v>
      </c>
      <c r="AI604">
        <v>60937748</v>
      </c>
      <c r="AJ604">
        <v>61164619</v>
      </c>
      <c r="AK604">
        <v>61371225</v>
      </c>
      <c r="AL604">
        <v>61549791</v>
      </c>
      <c r="AM604">
        <v>61702062</v>
      </c>
      <c r="AN604">
        <v>61827390</v>
      </c>
      <c r="AO604">
        <v>61948183</v>
      </c>
      <c r="AP604">
        <v>62075148</v>
      </c>
      <c r="AQ604">
        <v>62220021</v>
      </c>
      <c r="AR604">
        <v>62307703</v>
      </c>
      <c r="AS604">
        <v>62386184</v>
      </c>
      <c r="AT604">
        <v>62508467</v>
      </c>
      <c r="AU604">
        <v>62622176</v>
      </c>
      <c r="AV604">
        <v>62722148</v>
      </c>
      <c r="AW604">
        <v>62707798</v>
      </c>
      <c r="AX604">
        <v>62675164</v>
      </c>
      <c r="AY604">
        <v>62677599</v>
      </c>
      <c r="AZ604">
        <v>62716772</v>
      </c>
      <c r="BA604">
        <v>62713467</v>
      </c>
      <c r="BB604">
        <v>62671554</v>
      </c>
      <c r="BC604">
        <v>62649708</v>
      </c>
      <c r="BD604">
        <v>62512793</v>
      </c>
      <c r="BE604">
        <v>62402451</v>
      </c>
      <c r="BF604">
        <v>62301670</v>
      </c>
      <c r="BG604">
        <v>62208573</v>
      </c>
      <c r="BH604">
        <v>62138522</v>
      </c>
      <c r="BI604">
        <v>62105698</v>
      </c>
      <c r="BJ604">
        <v>62049687</v>
      </c>
      <c r="BK604">
        <v>61966362</v>
      </c>
      <c r="BL604">
        <v>61875900</v>
      </c>
      <c r="BM604">
        <v>61682937</v>
      </c>
      <c r="BN604">
        <v>61380214</v>
      </c>
      <c r="BO604">
        <v>61088674</v>
      </c>
      <c r="BP604">
        <v>60771087</v>
      </c>
      <c r="BQ604">
        <v>60480020</v>
      </c>
      <c r="BR604">
        <v>60073240</v>
      </c>
      <c r="BS604">
        <v>59652258</v>
      </c>
      <c r="BT604">
        <v>59225285</v>
      </c>
      <c r="BU604">
        <v>58794801</v>
      </c>
      <c r="BV604">
        <v>58365758</v>
      </c>
      <c r="BW604">
        <v>57936576</v>
      </c>
      <c r="BX604">
        <v>57510670</v>
      </c>
      <c r="BY604">
        <v>57088339</v>
      </c>
      <c r="BZ604">
        <v>56672976</v>
      </c>
      <c r="CA604">
        <v>56263683</v>
      </c>
      <c r="CB604">
        <v>55863221</v>
      </c>
      <c r="CC604">
        <v>55475477</v>
      </c>
      <c r="CD604">
        <v>55099818</v>
      </c>
      <c r="CE604">
        <v>54738414</v>
      </c>
      <c r="CF604">
        <v>54388276</v>
      </c>
      <c r="CG604">
        <v>54047861</v>
      </c>
      <c r="CH604">
        <v>53712434</v>
      </c>
      <c r="CI604">
        <v>53387333</v>
      </c>
      <c r="CJ604">
        <v>53067049</v>
      </c>
      <c r="CK604">
        <v>52750279</v>
      </c>
      <c r="CL604">
        <v>52432563</v>
      </c>
      <c r="CM604">
        <v>52115399</v>
      </c>
      <c r="CN604">
        <v>51795702</v>
      </c>
      <c r="CO604">
        <v>51473143</v>
      </c>
      <c r="CP604">
        <v>51141995</v>
      </c>
      <c r="CQ604">
        <v>50801730</v>
      </c>
    </row>
    <row r="605" spans="1:95" x14ac:dyDescent="0.45">
      <c r="A605" t="s">
        <v>190</v>
      </c>
      <c r="B605" s="48" t="s">
        <v>527</v>
      </c>
      <c r="C605" t="s">
        <v>774</v>
      </c>
      <c r="D605" s="48" t="s">
        <v>775</v>
      </c>
      <c r="E605">
        <v>47910400</v>
      </c>
      <c r="F605">
        <v>48318272</v>
      </c>
      <c r="G605">
        <v>48735254</v>
      </c>
      <c r="H605">
        <v>49192294</v>
      </c>
      <c r="I605">
        <v>49660943</v>
      </c>
      <c r="J605">
        <v>50160696</v>
      </c>
      <c r="K605">
        <v>50569196</v>
      </c>
      <c r="L605">
        <v>51036714</v>
      </c>
      <c r="M605">
        <v>51564917</v>
      </c>
      <c r="N605">
        <v>52122429</v>
      </c>
      <c r="O605">
        <v>52672818</v>
      </c>
      <c r="P605">
        <v>53763949</v>
      </c>
      <c r="Q605">
        <v>54429051</v>
      </c>
      <c r="R605">
        <v>55137833</v>
      </c>
      <c r="S605">
        <v>55839347</v>
      </c>
      <c r="T605">
        <v>56534759</v>
      </c>
      <c r="U605">
        <v>57129496</v>
      </c>
      <c r="V605">
        <v>57669974</v>
      </c>
      <c r="W605">
        <v>58183173</v>
      </c>
      <c r="X605">
        <v>58664997</v>
      </c>
      <c r="Y605">
        <v>59115621</v>
      </c>
      <c r="Z605">
        <v>59541313</v>
      </c>
      <c r="AA605">
        <v>59958560</v>
      </c>
      <c r="AB605">
        <v>60381938</v>
      </c>
      <c r="AC605">
        <v>60781222</v>
      </c>
      <c r="AD605">
        <v>61170209</v>
      </c>
      <c r="AE605">
        <v>61502428</v>
      </c>
      <c r="AF605">
        <v>61805060</v>
      </c>
      <c r="AG605">
        <v>62068929</v>
      </c>
      <c r="AH605">
        <v>62325474</v>
      </c>
      <c r="AI605">
        <v>62540252</v>
      </c>
      <c r="AJ605">
        <v>62799381</v>
      </c>
      <c r="AK605">
        <v>63053775</v>
      </c>
      <c r="AL605">
        <v>63279209</v>
      </c>
      <c r="AM605">
        <v>63475938</v>
      </c>
      <c r="AN605">
        <v>63644610</v>
      </c>
      <c r="AO605">
        <v>63808817</v>
      </c>
      <c r="AP605">
        <v>63981852</v>
      </c>
      <c r="AQ605">
        <v>64179979</v>
      </c>
      <c r="AR605">
        <v>64323297</v>
      </c>
      <c r="AS605">
        <v>64456816</v>
      </c>
      <c r="AT605">
        <v>64640533</v>
      </c>
      <c r="AU605">
        <v>64822824</v>
      </c>
      <c r="AV605">
        <v>64995852</v>
      </c>
      <c r="AW605">
        <v>65053202</v>
      </c>
      <c r="AX605">
        <v>65097836</v>
      </c>
      <c r="AY605">
        <v>65176401</v>
      </c>
      <c r="AZ605">
        <v>65284228</v>
      </c>
      <c r="BA605">
        <v>65349533</v>
      </c>
      <c r="BB605">
        <v>65375446</v>
      </c>
      <c r="BC605">
        <v>65420292</v>
      </c>
      <c r="BD605">
        <v>65320207</v>
      </c>
      <c r="BE605">
        <v>65226549</v>
      </c>
      <c r="BF605">
        <v>65143330</v>
      </c>
      <c r="BG605">
        <v>65067427</v>
      </c>
      <c r="BH605">
        <v>65002478</v>
      </c>
      <c r="BI605">
        <v>64970302</v>
      </c>
      <c r="BJ605">
        <v>64922313</v>
      </c>
      <c r="BK605">
        <v>64844638</v>
      </c>
      <c r="BL605">
        <v>64757100</v>
      </c>
      <c r="BM605">
        <v>64578063</v>
      </c>
      <c r="BN605">
        <v>64301379</v>
      </c>
      <c r="BO605">
        <v>64036315</v>
      </c>
      <c r="BP605">
        <v>63745563</v>
      </c>
      <c r="BQ605">
        <v>63495351</v>
      </c>
      <c r="BR605">
        <v>63133040</v>
      </c>
      <c r="BS605">
        <v>62755846</v>
      </c>
      <c r="BT605">
        <v>62372435</v>
      </c>
      <c r="BU605">
        <v>61984391</v>
      </c>
      <c r="BV605">
        <v>61595938</v>
      </c>
      <c r="BW605">
        <v>61204560</v>
      </c>
      <c r="BX605">
        <v>60813522</v>
      </c>
      <c r="BY605">
        <v>60424029</v>
      </c>
      <c r="BZ605">
        <v>60039328</v>
      </c>
      <c r="CA605">
        <v>59657653</v>
      </c>
      <c r="CB605">
        <v>59281523</v>
      </c>
      <c r="CC605">
        <v>58914499</v>
      </c>
      <c r="CD605">
        <v>58556438</v>
      </c>
      <c r="CE605">
        <v>58209202</v>
      </c>
      <c r="CF605">
        <v>57868892</v>
      </c>
      <c r="CG605">
        <v>57533299</v>
      </c>
      <c r="CH605">
        <v>57198190</v>
      </c>
      <c r="CI605">
        <v>56870195</v>
      </c>
      <c r="CJ605">
        <v>56543479</v>
      </c>
      <c r="CK605">
        <v>56217473</v>
      </c>
      <c r="CL605">
        <v>55888517</v>
      </c>
      <c r="CM605">
        <v>55560049</v>
      </c>
      <c r="CN605">
        <v>55230490</v>
      </c>
      <c r="CO605">
        <v>54900369</v>
      </c>
      <c r="CP605">
        <v>54564605</v>
      </c>
      <c r="CQ605">
        <v>54224254</v>
      </c>
    </row>
    <row r="606" spans="1:95" x14ac:dyDescent="0.45">
      <c r="A606" t="s">
        <v>190</v>
      </c>
      <c r="B606" s="48" t="s">
        <v>527</v>
      </c>
      <c r="C606" t="s">
        <v>768</v>
      </c>
      <c r="D606" s="48" t="s">
        <v>769</v>
      </c>
      <c r="E606">
        <v>93216000</v>
      </c>
      <c r="F606">
        <v>94055000</v>
      </c>
      <c r="G606">
        <v>94933000</v>
      </c>
      <c r="H606">
        <v>95900000</v>
      </c>
      <c r="I606">
        <v>96903000</v>
      </c>
      <c r="J606">
        <v>97952000</v>
      </c>
      <c r="K606">
        <v>98851000</v>
      </c>
      <c r="L606">
        <v>99879000</v>
      </c>
      <c r="M606">
        <v>101011000</v>
      </c>
      <c r="N606">
        <v>102219000</v>
      </c>
      <c r="O606">
        <v>103403000</v>
      </c>
      <c r="P606">
        <v>105697000</v>
      </c>
      <c r="Q606">
        <v>107188000</v>
      </c>
      <c r="R606">
        <v>108707000</v>
      </c>
      <c r="S606">
        <v>110162000</v>
      </c>
      <c r="T606">
        <v>111573000</v>
      </c>
      <c r="U606">
        <v>112775000</v>
      </c>
      <c r="V606">
        <v>113872000</v>
      </c>
      <c r="W606">
        <v>114913000</v>
      </c>
      <c r="X606">
        <v>115890000</v>
      </c>
      <c r="Y606">
        <v>116807000</v>
      </c>
      <c r="Z606">
        <v>117661000</v>
      </c>
      <c r="AA606">
        <v>118480000</v>
      </c>
      <c r="AB606">
        <v>119307000</v>
      </c>
      <c r="AC606">
        <v>120083000</v>
      </c>
      <c r="AD606">
        <v>120837000</v>
      </c>
      <c r="AE606">
        <v>121482000</v>
      </c>
      <c r="AF606">
        <v>122069000</v>
      </c>
      <c r="AG606">
        <v>122578000</v>
      </c>
      <c r="AH606">
        <v>123069000</v>
      </c>
      <c r="AI606">
        <v>123478000</v>
      </c>
      <c r="AJ606">
        <v>123964000</v>
      </c>
      <c r="AK606">
        <v>124425000</v>
      </c>
      <c r="AL606">
        <v>124829000</v>
      </c>
      <c r="AM606">
        <v>125178000</v>
      </c>
      <c r="AN606">
        <v>125472000</v>
      </c>
      <c r="AO606">
        <v>125757000</v>
      </c>
      <c r="AP606">
        <v>126057000</v>
      </c>
      <c r="AQ606">
        <v>126400000</v>
      </c>
      <c r="AR606">
        <v>126631000</v>
      </c>
      <c r="AS606">
        <v>126843000</v>
      </c>
      <c r="AT606">
        <v>127149000</v>
      </c>
      <c r="AU606">
        <v>127445000</v>
      </c>
      <c r="AV606">
        <v>127718000</v>
      </c>
      <c r="AW606">
        <v>127761000</v>
      </c>
      <c r="AX606">
        <v>127773000</v>
      </c>
      <c r="AY606">
        <v>127854000</v>
      </c>
      <c r="AZ606">
        <v>128001000</v>
      </c>
      <c r="BA606">
        <v>128063000</v>
      </c>
      <c r="BB606">
        <v>128047000</v>
      </c>
      <c r="BC606">
        <v>128070000</v>
      </c>
      <c r="BD606">
        <v>127833000</v>
      </c>
      <c r="BE606">
        <v>127629000</v>
      </c>
      <c r="BF606">
        <v>127445000</v>
      </c>
      <c r="BG606">
        <v>127276000</v>
      </c>
      <c r="BH606">
        <v>127141000</v>
      </c>
      <c r="BI606">
        <v>127076000</v>
      </c>
      <c r="BJ606">
        <v>126972000</v>
      </c>
      <c r="BK606">
        <v>126811000</v>
      </c>
      <c r="BL606">
        <v>126633000</v>
      </c>
      <c r="BM606">
        <v>126261000</v>
      </c>
      <c r="BN606">
        <v>125681593</v>
      </c>
      <c r="BO606">
        <v>125124989</v>
      </c>
      <c r="BP606">
        <v>124516650</v>
      </c>
      <c r="BQ606">
        <v>123975371</v>
      </c>
      <c r="BR606">
        <v>123206280</v>
      </c>
      <c r="BS606">
        <v>122408104</v>
      </c>
      <c r="BT606">
        <v>121597720</v>
      </c>
      <c r="BU606">
        <v>120779192</v>
      </c>
      <c r="BV606">
        <v>119961696</v>
      </c>
      <c r="BW606">
        <v>119141136</v>
      </c>
      <c r="BX606">
        <v>118324192</v>
      </c>
      <c r="BY606">
        <v>117512368</v>
      </c>
      <c r="BZ606">
        <v>116712304</v>
      </c>
      <c r="CA606">
        <v>115921336</v>
      </c>
      <c r="CB606">
        <v>115144744</v>
      </c>
      <c r="CC606">
        <v>114389976</v>
      </c>
      <c r="CD606">
        <v>113656256</v>
      </c>
      <c r="CE606">
        <v>112947616</v>
      </c>
      <c r="CF606">
        <v>112257168</v>
      </c>
      <c r="CG606">
        <v>111581160</v>
      </c>
      <c r="CH606">
        <v>110910624</v>
      </c>
      <c r="CI606">
        <v>110257528</v>
      </c>
      <c r="CJ606">
        <v>109610528</v>
      </c>
      <c r="CK606">
        <v>108967752</v>
      </c>
      <c r="CL606">
        <v>108321080</v>
      </c>
      <c r="CM606">
        <v>107675448</v>
      </c>
      <c r="CN606">
        <v>107026192</v>
      </c>
      <c r="CO606">
        <v>106373512</v>
      </c>
      <c r="CP606">
        <v>105706600</v>
      </c>
      <c r="CQ606">
        <v>105025984</v>
      </c>
    </row>
    <row r="607" spans="1:95" x14ac:dyDescent="0.45">
      <c r="A607" t="s">
        <v>261</v>
      </c>
      <c r="B607" s="48" t="s">
        <v>526</v>
      </c>
      <c r="C607" t="s">
        <v>770</v>
      </c>
      <c r="D607" s="48" t="s">
        <v>771</v>
      </c>
      <c r="E607">
        <v>419233</v>
      </c>
      <c r="F607">
        <v>427146</v>
      </c>
      <c r="G607">
        <v>440038</v>
      </c>
      <c r="H607">
        <v>457252</v>
      </c>
      <c r="I607">
        <v>477285</v>
      </c>
      <c r="J607">
        <v>502862</v>
      </c>
      <c r="K607">
        <v>534858</v>
      </c>
      <c r="L607">
        <v>572579</v>
      </c>
      <c r="M607">
        <v>613545</v>
      </c>
      <c r="N607">
        <v>653570</v>
      </c>
      <c r="O607">
        <v>689126</v>
      </c>
      <c r="P607">
        <v>718797</v>
      </c>
      <c r="Q607">
        <v>743345</v>
      </c>
      <c r="R607">
        <v>764936</v>
      </c>
      <c r="S607">
        <v>785055</v>
      </c>
      <c r="T607">
        <v>804250</v>
      </c>
      <c r="U607">
        <v>822748</v>
      </c>
      <c r="V607">
        <v>841601</v>
      </c>
      <c r="W607">
        <v>861587</v>
      </c>
      <c r="X607">
        <v>883522</v>
      </c>
      <c r="Y607">
        <v>893026</v>
      </c>
      <c r="Z607">
        <v>896161</v>
      </c>
      <c r="AA607">
        <v>900827</v>
      </c>
      <c r="AB607">
        <v>906377</v>
      </c>
      <c r="AC607">
        <v>911832</v>
      </c>
      <c r="AD607">
        <v>917118</v>
      </c>
      <c r="AE607">
        <v>921998</v>
      </c>
      <c r="AF607">
        <v>926298</v>
      </c>
      <c r="AG607">
        <v>930196</v>
      </c>
      <c r="AH607">
        <v>934713</v>
      </c>
      <c r="AI607">
        <v>967375</v>
      </c>
      <c r="AJ607">
        <v>1000125</v>
      </c>
      <c r="AK607">
        <v>1007735</v>
      </c>
      <c r="AL607">
        <v>1013958</v>
      </c>
      <c r="AM607">
        <v>1015369</v>
      </c>
      <c r="AN607">
        <v>1035624</v>
      </c>
      <c r="AO607">
        <v>1069946</v>
      </c>
      <c r="AP607">
        <v>1098475</v>
      </c>
      <c r="AQ607">
        <v>1123490</v>
      </c>
      <c r="AR607">
        <v>1147204</v>
      </c>
      <c r="AS607">
        <v>1170583</v>
      </c>
      <c r="AT607">
        <v>1194195</v>
      </c>
      <c r="AU607">
        <v>1218911</v>
      </c>
      <c r="AV607">
        <v>1245517</v>
      </c>
      <c r="AW607">
        <v>1275172</v>
      </c>
      <c r="AX607">
        <v>1236970</v>
      </c>
      <c r="AY607">
        <v>1223129</v>
      </c>
      <c r="AZ607">
        <v>1203572</v>
      </c>
      <c r="BA607">
        <v>1139907</v>
      </c>
      <c r="BB607">
        <v>1076405</v>
      </c>
      <c r="BC607">
        <v>1015165</v>
      </c>
      <c r="BD607">
        <v>959589</v>
      </c>
      <c r="BE607">
        <v>896419</v>
      </c>
      <c r="BF607">
        <v>869109</v>
      </c>
      <c r="BG607">
        <v>879171</v>
      </c>
      <c r="BH607">
        <v>930038</v>
      </c>
      <c r="BI607">
        <v>950004</v>
      </c>
      <c r="BJ607">
        <v>946973</v>
      </c>
      <c r="BK607">
        <v>943805</v>
      </c>
      <c r="BL607">
        <v>938806</v>
      </c>
      <c r="BM607">
        <v>932454</v>
      </c>
      <c r="BN607">
        <v>926697</v>
      </c>
      <c r="BO607">
        <v>919974</v>
      </c>
      <c r="BP607">
        <v>912849</v>
      </c>
      <c r="BQ607">
        <v>900431</v>
      </c>
      <c r="BR607">
        <v>877300</v>
      </c>
      <c r="BS607">
        <v>862493</v>
      </c>
      <c r="BT607">
        <v>859984</v>
      </c>
      <c r="BU607">
        <v>856372</v>
      </c>
      <c r="BV607">
        <v>852548</v>
      </c>
      <c r="BW607">
        <v>848135</v>
      </c>
      <c r="BX607">
        <v>843925</v>
      </c>
      <c r="BY607">
        <v>839684</v>
      </c>
      <c r="BZ607">
        <v>835246</v>
      </c>
      <c r="CA607">
        <v>830737</v>
      </c>
      <c r="CB607">
        <v>826477</v>
      </c>
      <c r="CC607">
        <v>822523</v>
      </c>
      <c r="CD607">
        <v>818927</v>
      </c>
      <c r="CE607">
        <v>815926</v>
      </c>
      <c r="CF607">
        <v>813059</v>
      </c>
      <c r="CG607">
        <v>810537</v>
      </c>
      <c r="CH607">
        <v>808236</v>
      </c>
      <c r="CI607">
        <v>805354</v>
      </c>
      <c r="CJ607">
        <v>802139</v>
      </c>
      <c r="CK607">
        <v>798806</v>
      </c>
      <c r="CL607">
        <v>795415</v>
      </c>
      <c r="CM607">
        <v>791417</v>
      </c>
      <c r="CN607">
        <v>787013</v>
      </c>
      <c r="CO607">
        <v>782324</v>
      </c>
      <c r="CP607">
        <v>777481</v>
      </c>
      <c r="CQ607">
        <v>772212</v>
      </c>
    </row>
    <row r="608" spans="1:95" x14ac:dyDescent="0.45">
      <c r="A608" t="s">
        <v>261</v>
      </c>
      <c r="B608" s="48" t="s">
        <v>526</v>
      </c>
      <c r="C608" t="s">
        <v>772</v>
      </c>
      <c r="D608" s="48" t="s">
        <v>773</v>
      </c>
      <c r="E608">
        <v>434238</v>
      </c>
      <c r="F608">
        <v>470445</v>
      </c>
      <c r="G608">
        <v>500516</v>
      </c>
      <c r="H608">
        <v>527462</v>
      </c>
      <c r="I608">
        <v>558355</v>
      </c>
      <c r="J608">
        <v>596578</v>
      </c>
      <c r="K608">
        <v>643502</v>
      </c>
      <c r="L608">
        <v>698604</v>
      </c>
      <c r="M608">
        <v>758915</v>
      </c>
      <c r="N608">
        <v>819530</v>
      </c>
      <c r="O608">
        <v>876037</v>
      </c>
      <c r="P608">
        <v>926348</v>
      </c>
      <c r="Q608">
        <v>971210</v>
      </c>
      <c r="R608">
        <v>1013158</v>
      </c>
      <c r="S608">
        <v>1054127</v>
      </c>
      <c r="T608">
        <v>1094805</v>
      </c>
      <c r="U608">
        <v>1135429</v>
      </c>
      <c r="V608">
        <v>1177401</v>
      </c>
      <c r="W608">
        <v>1222008</v>
      </c>
      <c r="X608">
        <v>1270360</v>
      </c>
      <c r="Y608">
        <v>1341160</v>
      </c>
      <c r="Z608">
        <v>1429356</v>
      </c>
      <c r="AA608">
        <v>1526100</v>
      </c>
      <c r="AB608">
        <v>1630930</v>
      </c>
      <c r="AC608">
        <v>1742856</v>
      </c>
      <c r="AD608">
        <v>1861692</v>
      </c>
      <c r="AE608">
        <v>1987889</v>
      </c>
      <c r="AF608">
        <v>2121336</v>
      </c>
      <c r="AG608">
        <v>2262843</v>
      </c>
      <c r="AH608">
        <v>2414914</v>
      </c>
      <c r="AI608">
        <v>2654533</v>
      </c>
      <c r="AJ608">
        <v>2915024</v>
      </c>
      <c r="AK608">
        <v>3119958</v>
      </c>
      <c r="AL608">
        <v>3334062</v>
      </c>
      <c r="AM608">
        <v>3546037</v>
      </c>
      <c r="AN608">
        <v>3716472</v>
      </c>
      <c r="AO608">
        <v>3842570</v>
      </c>
      <c r="AP608">
        <v>3947810</v>
      </c>
      <c r="AQ608">
        <v>4040794</v>
      </c>
      <c r="AR608">
        <v>4129240</v>
      </c>
      <c r="AS608">
        <v>4216362</v>
      </c>
      <c r="AT608">
        <v>4304699</v>
      </c>
      <c r="AU608">
        <v>4397155</v>
      </c>
      <c r="AV608">
        <v>4496311</v>
      </c>
      <c r="AW608">
        <v>4606889</v>
      </c>
      <c r="AX608">
        <v>4792617</v>
      </c>
      <c r="AY608">
        <v>5204242</v>
      </c>
      <c r="AZ608">
        <v>5623655</v>
      </c>
      <c r="BA608">
        <v>5849959</v>
      </c>
      <c r="BB608">
        <v>6065348</v>
      </c>
      <c r="BC608">
        <v>6281878</v>
      </c>
      <c r="BD608">
        <v>6520835</v>
      </c>
      <c r="BE608">
        <v>6690708</v>
      </c>
      <c r="BF608">
        <v>7122700</v>
      </c>
      <c r="BG608">
        <v>7912539</v>
      </c>
      <c r="BH608">
        <v>8614691</v>
      </c>
      <c r="BI608">
        <v>9056363</v>
      </c>
      <c r="BJ608">
        <v>9287253</v>
      </c>
      <c r="BK608">
        <v>9518501</v>
      </c>
      <c r="BL608">
        <v>9733085</v>
      </c>
      <c r="BM608">
        <v>9932774</v>
      </c>
      <c r="BN608">
        <v>10139659</v>
      </c>
      <c r="BO608">
        <v>10336289</v>
      </c>
      <c r="BP608">
        <v>10526364</v>
      </c>
      <c r="BQ608">
        <v>10652445</v>
      </c>
      <c r="BR608">
        <v>10643384</v>
      </c>
      <c r="BS608">
        <v>10727039</v>
      </c>
      <c r="BT608">
        <v>10959479</v>
      </c>
      <c r="BU608">
        <v>11178088</v>
      </c>
      <c r="BV608">
        <v>11393183</v>
      </c>
      <c r="BW608">
        <v>11600641</v>
      </c>
      <c r="BX608">
        <v>11808629</v>
      </c>
      <c r="BY608">
        <v>12015252</v>
      </c>
      <c r="BZ608">
        <v>12215473</v>
      </c>
      <c r="CA608">
        <v>12414431</v>
      </c>
      <c r="CB608">
        <v>12614357</v>
      </c>
      <c r="CC608">
        <v>12815737</v>
      </c>
      <c r="CD608">
        <v>13021317</v>
      </c>
      <c r="CE608">
        <v>13232391</v>
      </c>
      <c r="CF608">
        <v>13443638</v>
      </c>
      <c r="CG608">
        <v>13660760</v>
      </c>
      <c r="CH608">
        <v>13876276</v>
      </c>
      <c r="CI608">
        <v>14078299</v>
      </c>
      <c r="CJ608">
        <v>14275661</v>
      </c>
      <c r="CK608">
        <v>14474734</v>
      </c>
      <c r="CL608">
        <v>14676569</v>
      </c>
      <c r="CM608">
        <v>14870906</v>
      </c>
      <c r="CN608">
        <v>15054625</v>
      </c>
      <c r="CO608">
        <v>15239066</v>
      </c>
      <c r="CP608">
        <v>15420049</v>
      </c>
      <c r="CQ608">
        <v>15595142</v>
      </c>
    </row>
    <row r="609" spans="1:95" x14ac:dyDescent="0.45">
      <c r="A609" t="s">
        <v>261</v>
      </c>
      <c r="B609" s="48" t="s">
        <v>526</v>
      </c>
      <c r="C609" t="s">
        <v>776</v>
      </c>
      <c r="D609" s="48" t="s">
        <v>777</v>
      </c>
      <c r="E609">
        <v>436853</v>
      </c>
      <c r="F609">
        <v>459339</v>
      </c>
      <c r="G609">
        <v>481228</v>
      </c>
      <c r="H609">
        <v>503731</v>
      </c>
      <c r="I609">
        <v>529707</v>
      </c>
      <c r="J609">
        <v>562287</v>
      </c>
      <c r="K609">
        <v>602615</v>
      </c>
      <c r="L609">
        <v>650077</v>
      </c>
      <c r="M609">
        <v>701899</v>
      </c>
      <c r="N609">
        <v>753432</v>
      </c>
      <c r="O609">
        <v>800533</v>
      </c>
      <c r="P609">
        <v>841488</v>
      </c>
      <c r="Q609">
        <v>877175</v>
      </c>
      <c r="R609">
        <v>909907</v>
      </c>
      <c r="S609">
        <v>941388</v>
      </c>
      <c r="T609">
        <v>972239</v>
      </c>
      <c r="U609">
        <v>1002696</v>
      </c>
      <c r="V609">
        <v>1034002</v>
      </c>
      <c r="W609">
        <v>1067196</v>
      </c>
      <c r="X609">
        <v>1103265</v>
      </c>
      <c r="Y609">
        <v>1144460</v>
      </c>
      <c r="Z609">
        <v>1191307</v>
      </c>
      <c r="AA609">
        <v>1243311</v>
      </c>
      <c r="AB609">
        <v>1299891</v>
      </c>
      <c r="AC609">
        <v>1360029</v>
      </c>
      <c r="AD609">
        <v>1423657</v>
      </c>
      <c r="AE609">
        <v>1490817</v>
      </c>
      <c r="AF609">
        <v>1561266</v>
      </c>
      <c r="AG609">
        <v>1635552</v>
      </c>
      <c r="AH609">
        <v>1715456</v>
      </c>
      <c r="AI609">
        <v>1873589</v>
      </c>
      <c r="AJ609">
        <v>2047791</v>
      </c>
      <c r="AK609">
        <v>2167566</v>
      </c>
      <c r="AL609">
        <v>2291588</v>
      </c>
      <c r="AM609">
        <v>2410126</v>
      </c>
      <c r="AN609">
        <v>2513010</v>
      </c>
      <c r="AO609">
        <v>2595709</v>
      </c>
      <c r="AP609">
        <v>2661080</v>
      </c>
      <c r="AQ609">
        <v>2716625</v>
      </c>
      <c r="AR609">
        <v>2768838</v>
      </c>
      <c r="AS609">
        <v>2820229</v>
      </c>
      <c r="AT609">
        <v>2872657</v>
      </c>
      <c r="AU609">
        <v>2928268</v>
      </c>
      <c r="AV609">
        <v>2989005</v>
      </c>
      <c r="AW609">
        <v>3058414</v>
      </c>
      <c r="AX609">
        <v>3132320</v>
      </c>
      <c r="AY609">
        <v>3336084</v>
      </c>
      <c r="AZ609">
        <v>3540719</v>
      </c>
      <c r="BA609">
        <v>3621982</v>
      </c>
      <c r="BB609">
        <v>3697653</v>
      </c>
      <c r="BC609">
        <v>3775114</v>
      </c>
      <c r="BD609">
        <v>3867150</v>
      </c>
      <c r="BE609">
        <v>3919531</v>
      </c>
      <c r="BF609">
        <v>4133022</v>
      </c>
      <c r="BG609">
        <v>4557937</v>
      </c>
      <c r="BH609">
        <v>4951939</v>
      </c>
      <c r="BI609">
        <v>5188008</v>
      </c>
      <c r="BJ609">
        <v>5302585</v>
      </c>
      <c r="BK609">
        <v>5417196</v>
      </c>
      <c r="BL609">
        <v>5522154</v>
      </c>
      <c r="BM609">
        <v>5618293</v>
      </c>
      <c r="BN609">
        <v>5718054</v>
      </c>
      <c r="BO609">
        <v>5812290</v>
      </c>
      <c r="BP609">
        <v>5903251</v>
      </c>
      <c r="BQ609">
        <v>5957377</v>
      </c>
      <c r="BR609">
        <v>5934489</v>
      </c>
      <c r="BS609">
        <v>5964749</v>
      </c>
      <c r="BT609">
        <v>6079610</v>
      </c>
      <c r="BU609">
        <v>6186542</v>
      </c>
      <c r="BV609">
        <v>6291426</v>
      </c>
      <c r="BW609">
        <v>6391904</v>
      </c>
      <c r="BX609">
        <v>6492687</v>
      </c>
      <c r="BY609">
        <v>6592647</v>
      </c>
      <c r="BZ609">
        <v>6689072</v>
      </c>
      <c r="CA609">
        <v>6784740</v>
      </c>
      <c r="CB609">
        <v>6880988</v>
      </c>
      <c r="CC609">
        <v>6978104</v>
      </c>
      <c r="CD609">
        <v>7077563</v>
      </c>
      <c r="CE609">
        <v>7180186</v>
      </c>
      <c r="CF609">
        <v>7282942</v>
      </c>
      <c r="CG609">
        <v>7388951</v>
      </c>
      <c r="CH609">
        <v>7494229</v>
      </c>
      <c r="CI609">
        <v>7592126</v>
      </c>
      <c r="CJ609">
        <v>7687431</v>
      </c>
      <c r="CK609">
        <v>7783613</v>
      </c>
      <c r="CL609">
        <v>7881260</v>
      </c>
      <c r="CM609">
        <v>7974697</v>
      </c>
      <c r="CN609">
        <v>8062417</v>
      </c>
      <c r="CO609">
        <v>8150461</v>
      </c>
      <c r="CP609">
        <v>8236705</v>
      </c>
      <c r="CQ609">
        <v>8319734</v>
      </c>
    </row>
    <row r="610" spans="1:95" x14ac:dyDescent="0.45">
      <c r="A610" t="s">
        <v>261</v>
      </c>
      <c r="B610" s="48" t="s">
        <v>526</v>
      </c>
      <c r="C610" t="s">
        <v>774</v>
      </c>
      <c r="D610" s="48" t="s">
        <v>775</v>
      </c>
      <c r="E610">
        <v>416618</v>
      </c>
      <c r="F610">
        <v>438252</v>
      </c>
      <c r="G610">
        <v>459326</v>
      </c>
      <c r="H610">
        <v>480983</v>
      </c>
      <c r="I610">
        <v>505933</v>
      </c>
      <c r="J610">
        <v>537153</v>
      </c>
      <c r="K610">
        <v>575745</v>
      </c>
      <c r="L610">
        <v>621106</v>
      </c>
      <c r="M610">
        <v>670561</v>
      </c>
      <c r="N610">
        <v>719668</v>
      </c>
      <c r="O610">
        <v>764630</v>
      </c>
      <c r="P610">
        <v>803657</v>
      </c>
      <c r="Q610">
        <v>837380</v>
      </c>
      <c r="R610">
        <v>868187</v>
      </c>
      <c r="S610">
        <v>897794</v>
      </c>
      <c r="T610">
        <v>926816</v>
      </c>
      <c r="U610">
        <v>955481</v>
      </c>
      <c r="V610">
        <v>985000</v>
      </c>
      <c r="W610">
        <v>1016399</v>
      </c>
      <c r="X610">
        <v>1050617</v>
      </c>
      <c r="Y610">
        <v>1089726</v>
      </c>
      <c r="Z610">
        <v>1134210</v>
      </c>
      <c r="AA610">
        <v>1183616</v>
      </c>
      <c r="AB610">
        <v>1237416</v>
      </c>
      <c r="AC610">
        <v>1294659</v>
      </c>
      <c r="AD610">
        <v>1355153</v>
      </c>
      <c r="AE610">
        <v>1419070</v>
      </c>
      <c r="AF610">
        <v>1486368</v>
      </c>
      <c r="AG610">
        <v>1557487</v>
      </c>
      <c r="AH610">
        <v>1634171</v>
      </c>
      <c r="AI610">
        <v>1748319</v>
      </c>
      <c r="AJ610">
        <v>1867358</v>
      </c>
      <c r="AK610">
        <v>1960127</v>
      </c>
      <c r="AL610">
        <v>2056432</v>
      </c>
      <c r="AM610">
        <v>2151280</v>
      </c>
      <c r="AN610">
        <v>2239086</v>
      </c>
      <c r="AO610">
        <v>2316807</v>
      </c>
      <c r="AP610">
        <v>2385205</v>
      </c>
      <c r="AQ610">
        <v>2447659</v>
      </c>
      <c r="AR610">
        <v>2507606</v>
      </c>
      <c r="AS610">
        <v>2566716</v>
      </c>
      <c r="AT610">
        <v>2626237</v>
      </c>
      <c r="AU610">
        <v>2687798</v>
      </c>
      <c r="AV610">
        <v>2752823</v>
      </c>
      <c r="AW610">
        <v>2823647</v>
      </c>
      <c r="AX610">
        <v>2897267</v>
      </c>
      <c r="AY610">
        <v>3091287</v>
      </c>
      <c r="AZ610">
        <v>3286508</v>
      </c>
      <c r="BA610">
        <v>3367884</v>
      </c>
      <c r="BB610">
        <v>3444100</v>
      </c>
      <c r="BC610">
        <v>3521929</v>
      </c>
      <c r="BD610">
        <v>3613274</v>
      </c>
      <c r="BE610">
        <v>3667596</v>
      </c>
      <c r="BF610">
        <v>3858787</v>
      </c>
      <c r="BG610">
        <v>4233773</v>
      </c>
      <c r="BH610">
        <v>4592790</v>
      </c>
      <c r="BI610">
        <v>4818359</v>
      </c>
      <c r="BJ610">
        <v>4931641</v>
      </c>
      <c r="BK610">
        <v>5045110</v>
      </c>
      <c r="BL610">
        <v>5149737</v>
      </c>
      <c r="BM610">
        <v>5246935</v>
      </c>
      <c r="BN610">
        <v>5348302</v>
      </c>
      <c r="BO610">
        <v>5443973</v>
      </c>
      <c r="BP610">
        <v>5535962</v>
      </c>
      <c r="BQ610">
        <v>5595499</v>
      </c>
      <c r="BR610">
        <v>5586195</v>
      </c>
      <c r="BS610">
        <v>5624783</v>
      </c>
      <c r="BT610">
        <v>5739853</v>
      </c>
      <c r="BU610">
        <v>5847918</v>
      </c>
      <c r="BV610">
        <v>5954305</v>
      </c>
      <c r="BW610">
        <v>6056872</v>
      </c>
      <c r="BX610">
        <v>6159867</v>
      </c>
      <c r="BY610">
        <v>6262289</v>
      </c>
      <c r="BZ610">
        <v>6361647</v>
      </c>
      <c r="CA610">
        <v>6460428</v>
      </c>
      <c r="CB610">
        <v>6559846</v>
      </c>
      <c r="CC610">
        <v>6660156</v>
      </c>
      <c r="CD610">
        <v>6762681</v>
      </c>
      <c r="CE610">
        <v>6868131</v>
      </c>
      <c r="CF610">
        <v>6973755</v>
      </c>
      <c r="CG610">
        <v>7082346</v>
      </c>
      <c r="CH610">
        <v>7190283</v>
      </c>
      <c r="CI610">
        <v>7291527</v>
      </c>
      <c r="CJ610">
        <v>7390369</v>
      </c>
      <c r="CK610">
        <v>7489927</v>
      </c>
      <c r="CL610">
        <v>7590724</v>
      </c>
      <c r="CM610">
        <v>7687626</v>
      </c>
      <c r="CN610">
        <v>7779221</v>
      </c>
      <c r="CO610">
        <v>7870929</v>
      </c>
      <c r="CP610">
        <v>7960825</v>
      </c>
      <c r="CQ610">
        <v>8047620</v>
      </c>
    </row>
    <row r="611" spans="1:95" x14ac:dyDescent="0.45">
      <c r="A611" t="s">
        <v>261</v>
      </c>
      <c r="B611" s="48" t="s">
        <v>526</v>
      </c>
      <c r="C611" t="s">
        <v>768</v>
      </c>
      <c r="D611" s="48" t="s">
        <v>769</v>
      </c>
      <c r="E611">
        <v>853471</v>
      </c>
      <c r="F611">
        <v>897591</v>
      </c>
      <c r="G611">
        <v>940554</v>
      </c>
      <c r="H611">
        <v>984714</v>
      </c>
      <c r="I611">
        <v>1035640</v>
      </c>
      <c r="J611">
        <v>1099440</v>
      </c>
      <c r="K611">
        <v>1178360</v>
      </c>
      <c r="L611">
        <v>1271183</v>
      </c>
      <c r="M611">
        <v>1372460</v>
      </c>
      <c r="N611">
        <v>1473100</v>
      </c>
      <c r="O611">
        <v>1565163</v>
      </c>
      <c r="P611">
        <v>1645145</v>
      </c>
      <c r="Q611">
        <v>1714555</v>
      </c>
      <c r="R611">
        <v>1778094</v>
      </c>
      <c r="S611">
        <v>1839182</v>
      </c>
      <c r="T611">
        <v>1899055</v>
      </c>
      <c r="U611">
        <v>1958177</v>
      </c>
      <c r="V611">
        <v>2019002</v>
      </c>
      <c r="W611">
        <v>2083595</v>
      </c>
      <c r="X611">
        <v>2153882</v>
      </c>
      <c r="Y611">
        <v>2234186</v>
      </c>
      <c r="Z611">
        <v>2325517</v>
      </c>
      <c r="AA611">
        <v>2426927</v>
      </c>
      <c r="AB611">
        <v>2537307</v>
      </c>
      <c r="AC611">
        <v>2654688</v>
      </c>
      <c r="AD611">
        <v>2778810</v>
      </c>
      <c r="AE611">
        <v>2909887</v>
      </c>
      <c r="AF611">
        <v>3047634</v>
      </c>
      <c r="AG611">
        <v>3193039</v>
      </c>
      <c r="AH611">
        <v>3349627</v>
      </c>
      <c r="AI611">
        <v>3621908</v>
      </c>
      <c r="AJ611">
        <v>3915149</v>
      </c>
      <c r="AK611">
        <v>4127693</v>
      </c>
      <c r="AL611">
        <v>4348020</v>
      </c>
      <c r="AM611">
        <v>4561406</v>
      </c>
      <c r="AN611">
        <v>4752096</v>
      </c>
      <c r="AO611">
        <v>4912516</v>
      </c>
      <c r="AP611">
        <v>5046285</v>
      </c>
      <c r="AQ611">
        <v>5164284</v>
      </c>
      <c r="AR611">
        <v>5276444</v>
      </c>
      <c r="AS611">
        <v>5386945</v>
      </c>
      <c r="AT611">
        <v>5498894</v>
      </c>
      <c r="AU611">
        <v>5616066</v>
      </c>
      <c r="AV611">
        <v>5741828</v>
      </c>
      <c r="AW611">
        <v>5882061</v>
      </c>
      <c r="AX611">
        <v>6029587</v>
      </c>
      <c r="AY611">
        <v>6427371</v>
      </c>
      <c r="AZ611">
        <v>6827227</v>
      </c>
      <c r="BA611">
        <v>6989866</v>
      </c>
      <c r="BB611">
        <v>7141753</v>
      </c>
      <c r="BC611">
        <v>7297043</v>
      </c>
      <c r="BD611">
        <v>7480424</v>
      </c>
      <c r="BE611">
        <v>7587127</v>
      </c>
      <c r="BF611">
        <v>7991809</v>
      </c>
      <c r="BG611">
        <v>8791710</v>
      </c>
      <c r="BH611">
        <v>9544729</v>
      </c>
      <c r="BI611">
        <v>10006367</v>
      </c>
      <c r="BJ611">
        <v>10234226</v>
      </c>
      <c r="BK611">
        <v>10462306</v>
      </c>
      <c r="BL611">
        <v>10671891</v>
      </c>
      <c r="BM611">
        <v>10865228</v>
      </c>
      <c r="BN611">
        <v>11066356</v>
      </c>
      <c r="BO611">
        <v>11256263</v>
      </c>
      <c r="BP611">
        <v>11439213</v>
      </c>
      <c r="BQ611">
        <v>11552876</v>
      </c>
      <c r="BR611">
        <v>11520684</v>
      </c>
      <c r="BS611">
        <v>11589532</v>
      </c>
      <c r="BT611">
        <v>11819463</v>
      </c>
      <c r="BU611">
        <v>12034460</v>
      </c>
      <c r="BV611">
        <v>12245731</v>
      </c>
      <c r="BW611">
        <v>12448776</v>
      </c>
      <c r="BX611">
        <v>12652554</v>
      </c>
      <c r="BY611">
        <v>12854936</v>
      </c>
      <c r="BZ611">
        <v>13050719</v>
      </c>
      <c r="CA611">
        <v>13245168</v>
      </c>
      <c r="CB611">
        <v>13440834</v>
      </c>
      <c r="CC611">
        <v>13638260</v>
      </c>
      <c r="CD611">
        <v>13840244</v>
      </c>
      <c r="CE611">
        <v>14048317</v>
      </c>
      <c r="CF611">
        <v>14256697</v>
      </c>
      <c r="CG611">
        <v>14471297</v>
      </c>
      <c r="CH611">
        <v>14684512</v>
      </c>
      <c r="CI611">
        <v>14883653</v>
      </c>
      <c r="CJ611">
        <v>15077800</v>
      </c>
      <c r="CK611">
        <v>15273540</v>
      </c>
      <c r="CL611">
        <v>15471984</v>
      </c>
      <c r="CM611">
        <v>15662323</v>
      </c>
      <c r="CN611">
        <v>15841638</v>
      </c>
      <c r="CO611">
        <v>16021390</v>
      </c>
      <c r="CP611">
        <v>16197530</v>
      </c>
      <c r="CQ611">
        <v>16367354</v>
      </c>
    </row>
    <row r="612" spans="1:95" x14ac:dyDescent="0.45">
      <c r="A612" t="s">
        <v>211</v>
      </c>
      <c r="B612" s="48" t="s">
        <v>528</v>
      </c>
      <c r="C612" t="s">
        <v>770</v>
      </c>
      <c r="D612" s="48" t="s">
        <v>771</v>
      </c>
      <c r="E612">
        <v>5262118</v>
      </c>
      <c r="F612">
        <v>5382892</v>
      </c>
      <c r="G612">
        <v>5502636</v>
      </c>
      <c r="H612">
        <v>5619709</v>
      </c>
      <c r="I612">
        <v>5730006</v>
      </c>
      <c r="J612">
        <v>5821220</v>
      </c>
      <c r="K612">
        <v>5904593</v>
      </c>
      <c r="L612">
        <v>5983820</v>
      </c>
      <c r="M612">
        <v>6058739</v>
      </c>
      <c r="N612">
        <v>6121017</v>
      </c>
      <c r="O612">
        <v>6180220</v>
      </c>
      <c r="P612">
        <v>6246890</v>
      </c>
      <c r="Q612">
        <v>6311541</v>
      </c>
      <c r="R612">
        <v>6368296</v>
      </c>
      <c r="S612">
        <v>6417830</v>
      </c>
      <c r="T612">
        <v>6499132</v>
      </c>
      <c r="U612">
        <v>6603485</v>
      </c>
      <c r="V612">
        <v>6732830</v>
      </c>
      <c r="W612">
        <v>6862031</v>
      </c>
      <c r="X612">
        <v>6935136</v>
      </c>
      <c r="Y612">
        <v>6948839</v>
      </c>
      <c r="Z612">
        <v>6959437</v>
      </c>
      <c r="AA612">
        <v>6968259</v>
      </c>
      <c r="AB612">
        <v>6977280</v>
      </c>
      <c r="AC612">
        <v>6987478</v>
      </c>
      <c r="AD612">
        <v>7052076</v>
      </c>
      <c r="AE612">
        <v>7135911</v>
      </c>
      <c r="AF612">
        <v>7234016</v>
      </c>
      <c r="AG612">
        <v>7326490</v>
      </c>
      <c r="AH612">
        <v>7418006</v>
      </c>
      <c r="AI612">
        <v>7502154</v>
      </c>
      <c r="AJ612">
        <v>7572346</v>
      </c>
      <c r="AK612">
        <v>7611969</v>
      </c>
      <c r="AL612">
        <v>7602156</v>
      </c>
      <c r="AM612">
        <v>7516303</v>
      </c>
      <c r="AN612">
        <v>7374653</v>
      </c>
      <c r="AO612">
        <v>7232409</v>
      </c>
      <c r="AP612">
        <v>7064806</v>
      </c>
      <c r="AQ612">
        <v>6887216</v>
      </c>
      <c r="AR612">
        <v>6796721</v>
      </c>
      <c r="AS612">
        <v>6805294</v>
      </c>
      <c r="AT612">
        <v>6826608</v>
      </c>
      <c r="AU612">
        <v>6850736</v>
      </c>
      <c r="AV612">
        <v>6878928</v>
      </c>
      <c r="AW612">
        <v>6912254</v>
      </c>
      <c r="AX612">
        <v>6952039</v>
      </c>
      <c r="AY612">
        <v>6999319</v>
      </c>
      <c r="AZ612">
        <v>7054168</v>
      </c>
      <c r="BA612">
        <v>7115642</v>
      </c>
      <c r="BB612">
        <v>7187252</v>
      </c>
      <c r="BC612">
        <v>7268956</v>
      </c>
      <c r="BD612">
        <v>7355447</v>
      </c>
      <c r="BE612">
        <v>7446298</v>
      </c>
      <c r="BF612">
        <v>7541220</v>
      </c>
      <c r="BG612">
        <v>7639979</v>
      </c>
      <c r="BH612">
        <v>7741652</v>
      </c>
      <c r="BI612">
        <v>7847868</v>
      </c>
      <c r="BJ612">
        <v>7957660</v>
      </c>
      <c r="BK612">
        <v>8060041</v>
      </c>
      <c r="BL612">
        <v>8156377</v>
      </c>
      <c r="BM612">
        <v>8246585</v>
      </c>
      <c r="BN612">
        <v>8327654</v>
      </c>
      <c r="BO612">
        <v>8416539</v>
      </c>
      <c r="BP612">
        <v>8502253</v>
      </c>
      <c r="BQ612">
        <v>8569187</v>
      </c>
      <c r="BR612">
        <v>8626604</v>
      </c>
      <c r="BS612">
        <v>8674015</v>
      </c>
      <c r="BT612">
        <v>8713414</v>
      </c>
      <c r="BU612">
        <v>8747266</v>
      </c>
      <c r="BV612">
        <v>8774830</v>
      </c>
      <c r="BW612">
        <v>8795996</v>
      </c>
      <c r="BX612">
        <v>8810577</v>
      </c>
      <c r="BY612">
        <v>8820746</v>
      </c>
      <c r="BZ612">
        <v>8825680</v>
      </c>
      <c r="CA612">
        <v>8823921</v>
      </c>
      <c r="CB612">
        <v>8816306</v>
      </c>
      <c r="CC612">
        <v>8803538</v>
      </c>
      <c r="CD612">
        <v>8784765</v>
      </c>
      <c r="CE612">
        <v>8760489</v>
      </c>
      <c r="CF612">
        <v>8731703</v>
      </c>
      <c r="CG612">
        <v>8699033</v>
      </c>
      <c r="CH612">
        <v>8661896</v>
      </c>
      <c r="CI612">
        <v>8619624</v>
      </c>
      <c r="CJ612">
        <v>8573476</v>
      </c>
      <c r="CK612">
        <v>8525843</v>
      </c>
      <c r="CL612">
        <v>8476949</v>
      </c>
      <c r="CM612">
        <v>8426249</v>
      </c>
      <c r="CN612">
        <v>8374170</v>
      </c>
      <c r="CO612">
        <v>8320250</v>
      </c>
      <c r="CP612">
        <v>8262009</v>
      </c>
      <c r="CQ612">
        <v>8200851</v>
      </c>
    </row>
    <row r="613" spans="1:95" x14ac:dyDescent="0.45">
      <c r="A613" t="s">
        <v>211</v>
      </c>
      <c r="B613" s="48" t="s">
        <v>528</v>
      </c>
      <c r="C613" t="s">
        <v>772</v>
      </c>
      <c r="D613" s="48" t="s">
        <v>773</v>
      </c>
      <c r="E613">
        <v>4167863</v>
      </c>
      <c r="F613">
        <v>4359193</v>
      </c>
      <c r="G613">
        <v>4556292</v>
      </c>
      <c r="H613">
        <v>4757757</v>
      </c>
      <c r="I613">
        <v>4960303</v>
      </c>
      <c r="J613">
        <v>5171963</v>
      </c>
      <c r="K613">
        <v>5384396</v>
      </c>
      <c r="L613">
        <v>5600608</v>
      </c>
      <c r="M613">
        <v>5820443</v>
      </c>
      <c r="N613">
        <v>6035195</v>
      </c>
      <c r="O613">
        <v>6238837</v>
      </c>
      <c r="P613">
        <v>6437923</v>
      </c>
      <c r="Q613">
        <v>6640257</v>
      </c>
      <c r="R613">
        <v>6839825</v>
      </c>
      <c r="S613">
        <v>7036740</v>
      </c>
      <c r="T613">
        <v>7201711</v>
      </c>
      <c r="U613">
        <v>7395253</v>
      </c>
      <c r="V613">
        <v>7620435</v>
      </c>
      <c r="W613">
        <v>7849466</v>
      </c>
      <c r="X613">
        <v>8043560</v>
      </c>
      <c r="Y613">
        <v>8204110</v>
      </c>
      <c r="Z613">
        <v>8363645</v>
      </c>
      <c r="AA613">
        <v>8524336</v>
      </c>
      <c r="AB613">
        <v>8688271</v>
      </c>
      <c r="AC613">
        <v>8857143</v>
      </c>
      <c r="AD613">
        <v>8979014</v>
      </c>
      <c r="AE613">
        <v>9126791</v>
      </c>
      <c r="AF613">
        <v>9293699</v>
      </c>
      <c r="AG613">
        <v>9454678</v>
      </c>
      <c r="AH613">
        <v>9579007</v>
      </c>
      <c r="AI613">
        <v>9651900</v>
      </c>
      <c r="AJ613">
        <v>9706254</v>
      </c>
      <c r="AK613">
        <v>9720656</v>
      </c>
      <c r="AL613">
        <v>9672331</v>
      </c>
      <c r="AM613">
        <v>9527468</v>
      </c>
      <c r="AN613">
        <v>9355883</v>
      </c>
      <c r="AO613">
        <v>9183618</v>
      </c>
      <c r="AP613">
        <v>8978445</v>
      </c>
      <c r="AQ613">
        <v>8760569</v>
      </c>
      <c r="AR613">
        <v>8659153</v>
      </c>
      <c r="AS613">
        <v>8695809</v>
      </c>
      <c r="AT613">
        <v>8748942</v>
      </c>
      <c r="AU613">
        <v>8805941</v>
      </c>
      <c r="AV613">
        <v>8868452</v>
      </c>
      <c r="AW613">
        <v>8937905</v>
      </c>
      <c r="AX613">
        <v>9016078</v>
      </c>
      <c r="AY613">
        <v>9104397</v>
      </c>
      <c r="AZ613">
        <v>9203046</v>
      </c>
      <c r="BA613">
        <v>9310883</v>
      </c>
      <c r="BB613">
        <v>9432594</v>
      </c>
      <c r="BC613">
        <v>9567854</v>
      </c>
      <c r="BD613">
        <v>9710555</v>
      </c>
      <c r="BE613">
        <v>9859808</v>
      </c>
      <c r="BF613">
        <v>10015282</v>
      </c>
      <c r="BG613">
        <v>10176306</v>
      </c>
      <c r="BH613">
        <v>10342517</v>
      </c>
      <c r="BI613">
        <v>10515732</v>
      </c>
      <c r="BJ613">
        <v>10694271</v>
      </c>
      <c r="BK613">
        <v>10872686</v>
      </c>
      <c r="BL613">
        <v>11053178</v>
      </c>
      <c r="BM613">
        <v>11235532</v>
      </c>
      <c r="BN613">
        <v>11415949</v>
      </c>
      <c r="BO613">
        <v>11618070</v>
      </c>
      <c r="BP613">
        <v>11827851</v>
      </c>
      <c r="BQ613">
        <v>12023384</v>
      </c>
      <c r="BR613">
        <v>12217150</v>
      </c>
      <c r="BS613">
        <v>12409611</v>
      </c>
      <c r="BT613">
        <v>12602764</v>
      </c>
      <c r="BU613">
        <v>12800377</v>
      </c>
      <c r="BV613">
        <v>13002185</v>
      </c>
      <c r="BW613">
        <v>13207197</v>
      </c>
      <c r="BX613">
        <v>13416464</v>
      </c>
      <c r="BY613">
        <v>13631899</v>
      </c>
      <c r="BZ613">
        <v>13853698</v>
      </c>
      <c r="CA613">
        <v>14079292</v>
      </c>
      <c r="CB613">
        <v>14309645</v>
      </c>
      <c r="CC613">
        <v>14545543</v>
      </c>
      <c r="CD613">
        <v>14786473</v>
      </c>
      <c r="CE613">
        <v>15032904</v>
      </c>
      <c r="CF613">
        <v>15286184</v>
      </c>
      <c r="CG613">
        <v>15547790</v>
      </c>
      <c r="CH613">
        <v>15815726</v>
      </c>
      <c r="CI613">
        <v>16088351</v>
      </c>
      <c r="CJ613">
        <v>16367544</v>
      </c>
      <c r="CK613">
        <v>16649387</v>
      </c>
      <c r="CL613">
        <v>16932807</v>
      </c>
      <c r="CM613">
        <v>17216627</v>
      </c>
      <c r="CN613">
        <v>17501583</v>
      </c>
      <c r="CO613">
        <v>17786590</v>
      </c>
      <c r="CP613">
        <v>18066890</v>
      </c>
      <c r="CQ613">
        <v>18343414</v>
      </c>
    </row>
    <row r="614" spans="1:95" x14ac:dyDescent="0.45">
      <c r="A614" t="s">
        <v>211</v>
      </c>
      <c r="B614" s="48" t="s">
        <v>528</v>
      </c>
      <c r="C614" t="s">
        <v>776</v>
      </c>
      <c r="D614" s="48" t="s">
        <v>777</v>
      </c>
      <c r="E614">
        <v>4552543</v>
      </c>
      <c r="F614">
        <v>4704282</v>
      </c>
      <c r="G614">
        <v>4858336</v>
      </c>
      <c r="H614">
        <v>5013127</v>
      </c>
      <c r="I614">
        <v>5164873</v>
      </c>
      <c r="J614">
        <v>5311374</v>
      </c>
      <c r="K614">
        <v>5454133</v>
      </c>
      <c r="L614">
        <v>5596588</v>
      </c>
      <c r="M614">
        <v>5738559</v>
      </c>
      <c r="N614">
        <v>5871538</v>
      </c>
      <c r="O614">
        <v>5997419</v>
      </c>
      <c r="P614">
        <v>6124873</v>
      </c>
      <c r="Q614">
        <v>6253118</v>
      </c>
      <c r="R614">
        <v>6376198</v>
      </c>
      <c r="S614">
        <v>6494483</v>
      </c>
      <c r="T614">
        <v>6612808</v>
      </c>
      <c r="U614">
        <v>6751011</v>
      </c>
      <c r="V614">
        <v>6910771</v>
      </c>
      <c r="W614">
        <v>7072025</v>
      </c>
      <c r="X614">
        <v>7158065</v>
      </c>
      <c r="Y614">
        <v>7205616</v>
      </c>
      <c r="Z614">
        <v>7289611</v>
      </c>
      <c r="AA614">
        <v>7374345</v>
      </c>
      <c r="AB614">
        <v>7462072</v>
      </c>
      <c r="AC614">
        <v>7554041</v>
      </c>
      <c r="AD614">
        <v>7650794</v>
      </c>
      <c r="AE614">
        <v>7773587</v>
      </c>
      <c r="AF614">
        <v>7914357</v>
      </c>
      <c r="AG614">
        <v>8045922</v>
      </c>
      <c r="AH614">
        <v>8157006</v>
      </c>
      <c r="AI614">
        <v>8238951</v>
      </c>
      <c r="AJ614">
        <v>8304192</v>
      </c>
      <c r="AK614">
        <v>8332411</v>
      </c>
      <c r="AL614">
        <v>8302407</v>
      </c>
      <c r="AM614">
        <v>8183435</v>
      </c>
      <c r="AN614">
        <v>8021343</v>
      </c>
      <c r="AO614">
        <v>7851965</v>
      </c>
      <c r="AP614">
        <v>7645594</v>
      </c>
      <c r="AQ614">
        <v>7426016</v>
      </c>
      <c r="AR614">
        <v>7316265</v>
      </c>
      <c r="AS614">
        <v>7336216</v>
      </c>
      <c r="AT614">
        <v>7372863</v>
      </c>
      <c r="AU614">
        <v>7412497</v>
      </c>
      <c r="AV614">
        <v>7459283</v>
      </c>
      <c r="AW614">
        <v>7516157</v>
      </c>
      <c r="AX614">
        <v>7581581</v>
      </c>
      <c r="AY614">
        <v>7655343</v>
      </c>
      <c r="AZ614">
        <v>7739868</v>
      </c>
      <c r="BA614">
        <v>7837296</v>
      </c>
      <c r="BB614">
        <v>7942051</v>
      </c>
      <c r="BC614">
        <v>8048620</v>
      </c>
      <c r="BD614">
        <v>8160108</v>
      </c>
      <c r="BE614">
        <v>8278128</v>
      </c>
      <c r="BF614">
        <v>8402375</v>
      </c>
      <c r="BG614">
        <v>8532339</v>
      </c>
      <c r="BH614">
        <v>8667148</v>
      </c>
      <c r="BI614">
        <v>8808359</v>
      </c>
      <c r="BJ614">
        <v>8954451</v>
      </c>
      <c r="BK614">
        <v>9111411</v>
      </c>
      <c r="BL614">
        <v>9283243</v>
      </c>
      <c r="BM614">
        <v>9452899</v>
      </c>
      <c r="BN614">
        <v>9601078</v>
      </c>
      <c r="BO614">
        <v>9748452</v>
      </c>
      <c r="BP614">
        <v>9897043</v>
      </c>
      <c r="BQ614">
        <v>10029906</v>
      </c>
      <c r="BR614">
        <v>10156785</v>
      </c>
      <c r="BS614">
        <v>10277746</v>
      </c>
      <c r="BT614">
        <v>10394809</v>
      </c>
      <c r="BU614">
        <v>10511062</v>
      </c>
      <c r="BV614">
        <v>10626088</v>
      </c>
      <c r="BW614">
        <v>10739442</v>
      </c>
      <c r="BX614">
        <v>10851605</v>
      </c>
      <c r="BY614">
        <v>10964646</v>
      </c>
      <c r="BZ614">
        <v>11078327</v>
      </c>
      <c r="CA614">
        <v>11190741</v>
      </c>
      <c r="CB614">
        <v>11302834</v>
      </c>
      <c r="CC614">
        <v>11415382</v>
      </c>
      <c r="CD614">
        <v>11527776</v>
      </c>
      <c r="CE614">
        <v>11640532</v>
      </c>
      <c r="CF614">
        <v>11754831</v>
      </c>
      <c r="CG614">
        <v>11871752</v>
      </c>
      <c r="CH614">
        <v>11990062</v>
      </c>
      <c r="CI614">
        <v>12108612</v>
      </c>
      <c r="CJ614">
        <v>12228897</v>
      </c>
      <c r="CK614">
        <v>12350142</v>
      </c>
      <c r="CL614">
        <v>12471876</v>
      </c>
      <c r="CM614">
        <v>12593211</v>
      </c>
      <c r="CN614">
        <v>12714657</v>
      </c>
      <c r="CO614">
        <v>12835400</v>
      </c>
      <c r="CP614">
        <v>12951874</v>
      </c>
      <c r="CQ614">
        <v>13065139</v>
      </c>
    </row>
    <row r="615" spans="1:95" x14ac:dyDescent="0.45">
      <c r="A615" t="s">
        <v>211</v>
      </c>
      <c r="B615" s="48" t="s">
        <v>528</v>
      </c>
      <c r="C615" t="s">
        <v>774</v>
      </c>
      <c r="D615" s="48" t="s">
        <v>775</v>
      </c>
      <c r="E615">
        <v>4877438</v>
      </c>
      <c r="F615">
        <v>5037803</v>
      </c>
      <c r="G615">
        <v>5200592</v>
      </c>
      <c r="H615">
        <v>5364339</v>
      </c>
      <c r="I615">
        <v>5525436</v>
      </c>
      <c r="J615">
        <v>5681809</v>
      </c>
      <c r="K615">
        <v>5834856</v>
      </c>
      <c r="L615">
        <v>5987840</v>
      </c>
      <c r="M615">
        <v>6140623</v>
      </c>
      <c r="N615">
        <v>6284674</v>
      </c>
      <c r="O615">
        <v>6421638</v>
      </c>
      <c r="P615">
        <v>6559940</v>
      </c>
      <c r="Q615">
        <v>6698680</v>
      </c>
      <c r="R615">
        <v>6831923</v>
      </c>
      <c r="S615">
        <v>6960087</v>
      </c>
      <c r="T615">
        <v>7088035</v>
      </c>
      <c r="U615">
        <v>7247727</v>
      </c>
      <c r="V615">
        <v>7442494</v>
      </c>
      <c r="W615">
        <v>7639472</v>
      </c>
      <c r="X615">
        <v>7820631</v>
      </c>
      <c r="Y615">
        <v>7947333</v>
      </c>
      <c r="Z615">
        <v>8033471</v>
      </c>
      <c r="AA615">
        <v>8118250</v>
      </c>
      <c r="AB615">
        <v>8203479</v>
      </c>
      <c r="AC615">
        <v>8290580</v>
      </c>
      <c r="AD615">
        <v>8380296</v>
      </c>
      <c r="AE615">
        <v>8489115</v>
      </c>
      <c r="AF615">
        <v>8613358</v>
      </c>
      <c r="AG615">
        <v>8735246</v>
      </c>
      <c r="AH615">
        <v>8840007</v>
      </c>
      <c r="AI615">
        <v>8915103</v>
      </c>
      <c r="AJ615">
        <v>8974408</v>
      </c>
      <c r="AK615">
        <v>9000214</v>
      </c>
      <c r="AL615">
        <v>8972080</v>
      </c>
      <c r="AM615">
        <v>8860336</v>
      </c>
      <c r="AN615">
        <v>8709193</v>
      </c>
      <c r="AO615">
        <v>8564062</v>
      </c>
      <c r="AP615">
        <v>8397657</v>
      </c>
      <c r="AQ615">
        <v>8221769</v>
      </c>
      <c r="AR615">
        <v>8139609</v>
      </c>
      <c r="AS615">
        <v>8164887</v>
      </c>
      <c r="AT615">
        <v>8202687</v>
      </c>
      <c r="AU615">
        <v>8244180</v>
      </c>
      <c r="AV615">
        <v>8288097</v>
      </c>
      <c r="AW615">
        <v>8334002</v>
      </c>
      <c r="AX615">
        <v>8386536</v>
      </c>
      <c r="AY615">
        <v>8448373</v>
      </c>
      <c r="AZ615">
        <v>8517346</v>
      </c>
      <c r="BA615">
        <v>8589229</v>
      </c>
      <c r="BB615">
        <v>8677795</v>
      </c>
      <c r="BC615">
        <v>8788190</v>
      </c>
      <c r="BD615">
        <v>8905894</v>
      </c>
      <c r="BE615">
        <v>9027978</v>
      </c>
      <c r="BF615">
        <v>9154127</v>
      </c>
      <c r="BG615">
        <v>9283946</v>
      </c>
      <c r="BH615">
        <v>9417021</v>
      </c>
      <c r="BI615">
        <v>9555241</v>
      </c>
      <c r="BJ615">
        <v>9697480</v>
      </c>
      <c r="BK615">
        <v>9821316</v>
      </c>
      <c r="BL615">
        <v>9926312</v>
      </c>
      <c r="BM615">
        <v>10029218</v>
      </c>
      <c r="BN615">
        <v>10142525</v>
      </c>
      <c r="BO615">
        <v>10286157</v>
      </c>
      <c r="BP615">
        <v>10433061</v>
      </c>
      <c r="BQ615">
        <v>10562665</v>
      </c>
      <c r="BR615">
        <v>10686969</v>
      </c>
      <c r="BS615">
        <v>10805880</v>
      </c>
      <c r="BT615">
        <v>10921369</v>
      </c>
      <c r="BU615">
        <v>11036581</v>
      </c>
      <c r="BV615">
        <v>11150927</v>
      </c>
      <c r="BW615">
        <v>11263751</v>
      </c>
      <c r="BX615">
        <v>11375436</v>
      </c>
      <c r="BY615">
        <v>11487999</v>
      </c>
      <c r="BZ615">
        <v>11601051</v>
      </c>
      <c r="CA615">
        <v>11712472</v>
      </c>
      <c r="CB615">
        <v>11823117</v>
      </c>
      <c r="CC615">
        <v>11933699</v>
      </c>
      <c r="CD615">
        <v>12043462</v>
      </c>
      <c r="CE615">
        <v>12152861</v>
      </c>
      <c r="CF615">
        <v>12263056</v>
      </c>
      <c r="CG615">
        <v>12375071</v>
      </c>
      <c r="CH615">
        <v>12487560</v>
      </c>
      <c r="CI615">
        <v>12599363</v>
      </c>
      <c r="CJ615">
        <v>12712123</v>
      </c>
      <c r="CK615">
        <v>12825088</v>
      </c>
      <c r="CL615">
        <v>12937880</v>
      </c>
      <c r="CM615">
        <v>13049665</v>
      </c>
      <c r="CN615">
        <v>13161096</v>
      </c>
      <c r="CO615">
        <v>13271440</v>
      </c>
      <c r="CP615">
        <v>13377025</v>
      </c>
      <c r="CQ615">
        <v>13479126</v>
      </c>
    </row>
    <row r="616" spans="1:95" x14ac:dyDescent="0.45">
      <c r="A616" t="s">
        <v>211</v>
      </c>
      <c r="B616" s="48" t="s">
        <v>528</v>
      </c>
      <c r="C616" t="s">
        <v>768</v>
      </c>
      <c r="D616" s="48" t="s">
        <v>769</v>
      </c>
      <c r="E616">
        <v>9429981</v>
      </c>
      <c r="F616">
        <v>9742085</v>
      </c>
      <c r="G616">
        <v>10058928</v>
      </c>
      <c r="H616">
        <v>10377466</v>
      </c>
      <c r="I616">
        <v>10690309</v>
      </c>
      <c r="J616">
        <v>10993183</v>
      </c>
      <c r="K616">
        <v>11288989</v>
      </c>
      <c r="L616">
        <v>11584428</v>
      </c>
      <c r="M616">
        <v>11879182</v>
      </c>
      <c r="N616">
        <v>12156212</v>
      </c>
      <c r="O616">
        <v>12419057</v>
      </c>
      <c r="P616">
        <v>12684813</v>
      </c>
      <c r="Q616">
        <v>12951798</v>
      </c>
      <c r="R616">
        <v>13208121</v>
      </c>
      <c r="S616">
        <v>13454570</v>
      </c>
      <c r="T616">
        <v>13700843</v>
      </c>
      <c r="U616">
        <v>13998738</v>
      </c>
      <c r="V616">
        <v>14353265</v>
      </c>
      <c r="W616">
        <v>14711497</v>
      </c>
      <c r="X616">
        <v>14978696</v>
      </c>
      <c r="Y616">
        <v>15152949</v>
      </c>
      <c r="Z616">
        <v>15323082</v>
      </c>
      <c r="AA616">
        <v>15492595</v>
      </c>
      <c r="AB616">
        <v>15665551</v>
      </c>
      <c r="AC616">
        <v>15844621</v>
      </c>
      <c r="AD616">
        <v>16031090</v>
      </c>
      <c r="AE616">
        <v>16262702</v>
      </c>
      <c r="AF616">
        <v>16527715</v>
      </c>
      <c r="AG616">
        <v>16781168</v>
      </c>
      <c r="AH616">
        <v>16997013</v>
      </c>
      <c r="AI616">
        <v>17154054</v>
      </c>
      <c r="AJ616">
        <v>17278600</v>
      </c>
      <c r="AK616">
        <v>17332625</v>
      </c>
      <c r="AL616">
        <v>17274487</v>
      </c>
      <c r="AM616">
        <v>17043771</v>
      </c>
      <c r="AN616">
        <v>16730536</v>
      </c>
      <c r="AO616">
        <v>16416027</v>
      </c>
      <c r="AP616">
        <v>16043251</v>
      </c>
      <c r="AQ616">
        <v>15647785</v>
      </c>
      <c r="AR616">
        <v>15455874</v>
      </c>
      <c r="AS616">
        <v>15501103</v>
      </c>
      <c r="AT616">
        <v>15575550</v>
      </c>
      <c r="AU616">
        <v>15656677</v>
      </c>
      <c r="AV616">
        <v>15747380</v>
      </c>
      <c r="AW616">
        <v>15850159</v>
      </c>
      <c r="AX616">
        <v>15968117</v>
      </c>
      <c r="AY616">
        <v>16103716</v>
      </c>
      <c r="AZ616">
        <v>16257214</v>
      </c>
      <c r="BA616">
        <v>16426525</v>
      </c>
      <c r="BB616">
        <v>16619846</v>
      </c>
      <c r="BC616">
        <v>16836810</v>
      </c>
      <c r="BD616">
        <v>17066002</v>
      </c>
      <c r="BE616">
        <v>17306106</v>
      </c>
      <c r="BF616">
        <v>17556502</v>
      </c>
      <c r="BG616">
        <v>17816285</v>
      </c>
      <c r="BH616">
        <v>18084169</v>
      </c>
      <c r="BI616">
        <v>18363600</v>
      </c>
      <c r="BJ616">
        <v>18651931</v>
      </c>
      <c r="BK616">
        <v>18932727</v>
      </c>
      <c r="BL616">
        <v>19209555</v>
      </c>
      <c r="BM616">
        <v>19482117</v>
      </c>
      <c r="BN616">
        <v>19743603</v>
      </c>
      <c r="BO616">
        <v>20034609</v>
      </c>
      <c r="BP616">
        <v>20330104</v>
      </c>
      <c r="BQ616">
        <v>20592571</v>
      </c>
      <c r="BR616">
        <v>20843754</v>
      </c>
      <c r="BS616">
        <v>21083626</v>
      </c>
      <c r="BT616">
        <v>21316178</v>
      </c>
      <c r="BU616">
        <v>21547643</v>
      </c>
      <c r="BV616">
        <v>21777015</v>
      </c>
      <c r="BW616">
        <v>22003193</v>
      </c>
      <c r="BX616">
        <v>22227041</v>
      </c>
      <c r="BY616">
        <v>22452645</v>
      </c>
      <c r="BZ616">
        <v>22679378</v>
      </c>
      <c r="CA616">
        <v>22903213</v>
      </c>
      <c r="CB616">
        <v>23125951</v>
      </c>
      <c r="CC616">
        <v>23349081</v>
      </c>
      <c r="CD616">
        <v>23571238</v>
      </c>
      <c r="CE616">
        <v>23793393</v>
      </c>
      <c r="CF616">
        <v>24017887</v>
      </c>
      <c r="CG616">
        <v>24246823</v>
      </c>
      <c r="CH616">
        <v>24477622</v>
      </c>
      <c r="CI616">
        <v>24707975</v>
      </c>
      <c r="CJ616">
        <v>24941020</v>
      </c>
      <c r="CK616">
        <v>25175230</v>
      </c>
      <c r="CL616">
        <v>25409756</v>
      </c>
      <c r="CM616">
        <v>25642876</v>
      </c>
      <c r="CN616">
        <v>25875753</v>
      </c>
      <c r="CO616">
        <v>26106840</v>
      </c>
      <c r="CP616">
        <v>26328899</v>
      </c>
      <c r="CQ616">
        <v>26544265</v>
      </c>
    </row>
    <row r="617" spans="1:95" x14ac:dyDescent="0.45">
      <c r="A617" t="s">
        <v>304</v>
      </c>
      <c r="B617" s="48" t="s">
        <v>529</v>
      </c>
      <c r="C617" t="s">
        <v>770</v>
      </c>
      <c r="D617" s="48" t="s">
        <v>771</v>
      </c>
      <c r="E617">
        <v>7128778</v>
      </c>
      <c r="F617">
        <v>7383495</v>
      </c>
      <c r="G617">
        <v>7654120</v>
      </c>
      <c r="H617">
        <v>7934455</v>
      </c>
      <c r="I617">
        <v>8227116</v>
      </c>
      <c r="J617">
        <v>8534536</v>
      </c>
      <c r="K617">
        <v>8852736</v>
      </c>
      <c r="L617">
        <v>9179930</v>
      </c>
      <c r="M617">
        <v>9516905</v>
      </c>
      <c r="N617">
        <v>9862135</v>
      </c>
      <c r="O617">
        <v>10198374</v>
      </c>
      <c r="P617">
        <v>10518296</v>
      </c>
      <c r="Q617">
        <v>10828972</v>
      </c>
      <c r="R617">
        <v>11143293</v>
      </c>
      <c r="S617">
        <v>11456054</v>
      </c>
      <c r="T617">
        <v>11766774</v>
      </c>
      <c r="U617">
        <v>12072925</v>
      </c>
      <c r="V617">
        <v>12392624</v>
      </c>
      <c r="W617">
        <v>12732089</v>
      </c>
      <c r="X617">
        <v>13079569</v>
      </c>
      <c r="Y617">
        <v>13522303</v>
      </c>
      <c r="Z617">
        <v>13998225</v>
      </c>
      <c r="AA617">
        <v>14491041</v>
      </c>
      <c r="AB617">
        <v>15012548</v>
      </c>
      <c r="AC617">
        <v>15556409</v>
      </c>
      <c r="AD617">
        <v>16114316</v>
      </c>
      <c r="AE617">
        <v>16681560</v>
      </c>
      <c r="AF617">
        <v>17259589</v>
      </c>
      <c r="AG617">
        <v>17857430</v>
      </c>
      <c r="AH617">
        <v>18472210</v>
      </c>
      <c r="AI617">
        <v>19058590</v>
      </c>
      <c r="AJ617">
        <v>19616439</v>
      </c>
      <c r="AK617">
        <v>20154054</v>
      </c>
      <c r="AL617">
        <v>20685260</v>
      </c>
      <c r="AM617">
        <v>21215258</v>
      </c>
      <c r="AN617">
        <v>21743473</v>
      </c>
      <c r="AO617">
        <v>22263930</v>
      </c>
      <c r="AP617">
        <v>22791096</v>
      </c>
      <c r="AQ617">
        <v>23335195</v>
      </c>
      <c r="AR617">
        <v>23920527</v>
      </c>
      <c r="AS617">
        <v>24547406</v>
      </c>
      <c r="AT617">
        <v>25219766</v>
      </c>
      <c r="AU617">
        <v>25911004</v>
      </c>
      <c r="AV617">
        <v>26602755</v>
      </c>
      <c r="AW617">
        <v>27316018</v>
      </c>
      <c r="AX617">
        <v>28037596</v>
      </c>
      <c r="AY617">
        <v>28768519</v>
      </c>
      <c r="AZ617">
        <v>29508600</v>
      </c>
      <c r="BA617">
        <v>30267303</v>
      </c>
      <c r="BB617">
        <v>31040898</v>
      </c>
      <c r="BC617">
        <v>31793369</v>
      </c>
      <c r="BD617">
        <v>32509685</v>
      </c>
      <c r="BE617">
        <v>33190090</v>
      </c>
      <c r="BF617">
        <v>33832766</v>
      </c>
      <c r="BG617">
        <v>34436806</v>
      </c>
      <c r="BH617">
        <v>35006552</v>
      </c>
      <c r="BI617">
        <v>35572822</v>
      </c>
      <c r="BJ617">
        <v>36129855</v>
      </c>
      <c r="BK617">
        <v>36636126</v>
      </c>
      <c r="BL617">
        <v>37118465</v>
      </c>
      <c r="BM617">
        <v>37599091</v>
      </c>
      <c r="BN617">
        <v>38055429</v>
      </c>
      <c r="BO617">
        <v>38518162</v>
      </c>
      <c r="BP617">
        <v>39002929</v>
      </c>
      <c r="BQ617">
        <v>39475409</v>
      </c>
      <c r="BR617">
        <v>39934454</v>
      </c>
      <c r="BS617">
        <v>40378792</v>
      </c>
      <c r="BT617">
        <v>40809337</v>
      </c>
      <c r="BU617">
        <v>41225039</v>
      </c>
      <c r="BV617">
        <v>41624602</v>
      </c>
      <c r="BW617">
        <v>42009058</v>
      </c>
      <c r="BX617">
        <v>42377105</v>
      </c>
      <c r="BY617">
        <v>42727816</v>
      </c>
      <c r="BZ617">
        <v>43056893</v>
      </c>
      <c r="CA617">
        <v>43364314</v>
      </c>
      <c r="CB617">
        <v>43649033</v>
      </c>
      <c r="CC617">
        <v>43911890</v>
      </c>
      <c r="CD617">
        <v>44149525</v>
      </c>
      <c r="CE617">
        <v>44362973</v>
      </c>
      <c r="CF617">
        <v>44551356</v>
      </c>
      <c r="CG617">
        <v>44714324</v>
      </c>
      <c r="CH617">
        <v>44851409</v>
      </c>
      <c r="CI617">
        <v>44961312</v>
      </c>
      <c r="CJ617">
        <v>45043953</v>
      </c>
      <c r="CK617">
        <v>45099510</v>
      </c>
      <c r="CL617">
        <v>45126508</v>
      </c>
      <c r="CM617">
        <v>45127818</v>
      </c>
      <c r="CN617">
        <v>45105489</v>
      </c>
      <c r="CO617">
        <v>45058999</v>
      </c>
      <c r="CP617">
        <v>44991544</v>
      </c>
      <c r="CQ617">
        <v>44903780</v>
      </c>
    </row>
    <row r="618" spans="1:95" x14ac:dyDescent="0.45">
      <c r="A618" t="s">
        <v>304</v>
      </c>
      <c r="B618" s="48" t="s">
        <v>529</v>
      </c>
      <c r="C618" t="s">
        <v>772</v>
      </c>
      <c r="D618" s="48" t="s">
        <v>773</v>
      </c>
      <c r="E618">
        <v>566529</v>
      </c>
      <c r="F618">
        <v>604275</v>
      </c>
      <c r="G618">
        <v>645188</v>
      </c>
      <c r="H618">
        <v>693516</v>
      </c>
      <c r="I618">
        <v>746419</v>
      </c>
      <c r="J618">
        <v>803542</v>
      </c>
      <c r="K618">
        <v>865080</v>
      </c>
      <c r="L618">
        <v>931127</v>
      </c>
      <c r="M618">
        <v>1001918</v>
      </c>
      <c r="N618">
        <v>1077560</v>
      </c>
      <c r="O618">
        <v>1170417</v>
      </c>
      <c r="P618">
        <v>1270608</v>
      </c>
      <c r="Q618">
        <v>1377088</v>
      </c>
      <c r="R618">
        <v>1491542</v>
      </c>
      <c r="S618">
        <v>1614024</v>
      </c>
      <c r="T618">
        <v>1744897</v>
      </c>
      <c r="U618">
        <v>1884698</v>
      </c>
      <c r="V618">
        <v>2036195</v>
      </c>
      <c r="W618">
        <v>2202037</v>
      </c>
      <c r="X618">
        <v>2381097</v>
      </c>
      <c r="Y618">
        <v>2496156</v>
      </c>
      <c r="Z618">
        <v>2603282</v>
      </c>
      <c r="AA618">
        <v>2715134</v>
      </c>
      <c r="AB618">
        <v>2833826</v>
      </c>
      <c r="AC618">
        <v>2958497</v>
      </c>
      <c r="AD618">
        <v>3087452</v>
      </c>
      <c r="AE618">
        <v>3220086</v>
      </c>
      <c r="AF618">
        <v>3356507</v>
      </c>
      <c r="AG618">
        <v>3498789</v>
      </c>
      <c r="AH618">
        <v>3646224</v>
      </c>
      <c r="AI618">
        <v>3834061</v>
      </c>
      <c r="AJ618">
        <v>4030075</v>
      </c>
      <c r="AK618">
        <v>4228406</v>
      </c>
      <c r="AL618">
        <v>4431928</v>
      </c>
      <c r="AM618">
        <v>4641872</v>
      </c>
      <c r="AN618">
        <v>4858278</v>
      </c>
      <c r="AO618">
        <v>5080281</v>
      </c>
      <c r="AP618">
        <v>5310672</v>
      </c>
      <c r="AQ618">
        <v>5552862</v>
      </c>
      <c r="AR618">
        <v>5812881</v>
      </c>
      <c r="AS618">
        <v>6095484</v>
      </c>
      <c r="AT618">
        <v>6399404</v>
      </c>
      <c r="AU618">
        <v>6718804</v>
      </c>
      <c r="AV618">
        <v>7049468</v>
      </c>
      <c r="AW618">
        <v>7397437</v>
      </c>
      <c r="AX618">
        <v>7758888</v>
      </c>
      <c r="AY618">
        <v>8135489</v>
      </c>
      <c r="AZ618">
        <v>8527749</v>
      </c>
      <c r="BA618">
        <v>8939048</v>
      </c>
      <c r="BB618">
        <v>9367993</v>
      </c>
      <c r="BC618">
        <v>9805198</v>
      </c>
      <c r="BD618">
        <v>10248776</v>
      </c>
      <c r="BE618">
        <v>10698213</v>
      </c>
      <c r="BF618">
        <v>11154025</v>
      </c>
      <c r="BG618">
        <v>11614634</v>
      </c>
      <c r="BH618">
        <v>12081974</v>
      </c>
      <c r="BI618">
        <v>12566865</v>
      </c>
      <c r="BJ618">
        <v>13067911</v>
      </c>
      <c r="BK618">
        <v>13570981</v>
      </c>
      <c r="BL618">
        <v>14084362</v>
      </c>
      <c r="BM618">
        <v>14618243</v>
      </c>
      <c r="BN618">
        <v>15163737</v>
      </c>
      <c r="BO618">
        <v>15734299</v>
      </c>
      <c r="BP618">
        <v>16336074</v>
      </c>
      <c r="BQ618">
        <v>16957535</v>
      </c>
      <c r="BR618">
        <v>17598039</v>
      </c>
      <c r="BS618">
        <v>18257620</v>
      </c>
      <c r="BT618">
        <v>18936416</v>
      </c>
      <c r="BU618">
        <v>19635405</v>
      </c>
      <c r="BV618">
        <v>20354585</v>
      </c>
      <c r="BW618">
        <v>21093187</v>
      </c>
      <c r="BX618">
        <v>21853013</v>
      </c>
      <c r="BY618">
        <v>22631219</v>
      </c>
      <c r="BZ618">
        <v>23427918</v>
      </c>
      <c r="CA618">
        <v>24240316</v>
      </c>
      <c r="CB618">
        <v>25066876</v>
      </c>
      <c r="CC618">
        <v>25906996</v>
      </c>
      <c r="CD618">
        <v>26760876</v>
      </c>
      <c r="CE618">
        <v>27627961</v>
      </c>
      <c r="CF618">
        <v>28506410</v>
      </c>
      <c r="CG618">
        <v>29394539</v>
      </c>
      <c r="CH618">
        <v>30292943</v>
      </c>
      <c r="CI618">
        <v>31200412</v>
      </c>
      <c r="CJ618">
        <v>32115171</v>
      </c>
      <c r="CK618">
        <v>33035470</v>
      </c>
      <c r="CL618">
        <v>33962328</v>
      </c>
      <c r="CM618">
        <v>34894557</v>
      </c>
      <c r="CN618">
        <v>35833158</v>
      </c>
      <c r="CO618">
        <v>36778665</v>
      </c>
      <c r="CP618">
        <v>37730227</v>
      </c>
      <c r="CQ618">
        <v>38689459</v>
      </c>
    </row>
    <row r="619" spans="1:95" x14ac:dyDescent="0.45">
      <c r="A619" t="s">
        <v>304</v>
      </c>
      <c r="B619" s="48" t="s">
        <v>529</v>
      </c>
      <c r="C619" t="s">
        <v>776</v>
      </c>
      <c r="D619" s="48" t="s">
        <v>777</v>
      </c>
      <c r="E619">
        <v>3815019</v>
      </c>
      <c r="F619">
        <v>3958173</v>
      </c>
      <c r="G619">
        <v>4110971</v>
      </c>
      <c r="H619">
        <v>4272422</v>
      </c>
      <c r="I619">
        <v>4442417</v>
      </c>
      <c r="J619">
        <v>4622033</v>
      </c>
      <c r="K619">
        <v>4809431</v>
      </c>
      <c r="L619">
        <v>5003778</v>
      </c>
      <c r="M619">
        <v>5205466</v>
      </c>
      <c r="N619">
        <v>5413745</v>
      </c>
      <c r="O619">
        <v>5626219</v>
      </c>
      <c r="P619">
        <v>5834132</v>
      </c>
      <c r="Q619">
        <v>6040420</v>
      </c>
      <c r="R619">
        <v>6252380</v>
      </c>
      <c r="S619">
        <v>6467416</v>
      </c>
      <c r="T619">
        <v>6685596</v>
      </c>
      <c r="U619">
        <v>6905979</v>
      </c>
      <c r="V619">
        <v>7138925</v>
      </c>
      <c r="W619">
        <v>7388850</v>
      </c>
      <c r="X619">
        <v>7649400</v>
      </c>
      <c r="Y619">
        <v>7925671</v>
      </c>
      <c r="Z619">
        <v>8214703</v>
      </c>
      <c r="AA619">
        <v>8514632</v>
      </c>
      <c r="AB619">
        <v>8832443</v>
      </c>
      <c r="AC619">
        <v>9164451</v>
      </c>
      <c r="AD619">
        <v>9505574</v>
      </c>
      <c r="AE619">
        <v>9853165</v>
      </c>
      <c r="AF619">
        <v>10207834</v>
      </c>
      <c r="AG619">
        <v>10574995</v>
      </c>
      <c r="AH619">
        <v>10952983</v>
      </c>
      <c r="AI619">
        <v>11337559</v>
      </c>
      <c r="AJ619">
        <v>11712618</v>
      </c>
      <c r="AK619">
        <v>12078720</v>
      </c>
      <c r="AL619">
        <v>12444539</v>
      </c>
      <c r="AM619">
        <v>12814002</v>
      </c>
      <c r="AN619">
        <v>13187141</v>
      </c>
      <c r="AO619">
        <v>13560772</v>
      </c>
      <c r="AP619">
        <v>13942952</v>
      </c>
      <c r="AQ619">
        <v>14339585</v>
      </c>
      <c r="AR619">
        <v>14765835</v>
      </c>
      <c r="AS619">
        <v>15224637</v>
      </c>
      <c r="AT619">
        <v>15717172</v>
      </c>
      <c r="AU619">
        <v>16226686</v>
      </c>
      <c r="AV619">
        <v>16742084</v>
      </c>
      <c r="AW619">
        <v>17276859</v>
      </c>
      <c r="AX619">
        <v>17822201</v>
      </c>
      <c r="AY619">
        <v>18379151</v>
      </c>
      <c r="AZ619">
        <v>18947276</v>
      </c>
      <c r="BA619">
        <v>19533328</v>
      </c>
      <c r="BB619">
        <v>20135424</v>
      </c>
      <c r="BC619">
        <v>20730324</v>
      </c>
      <c r="BD619">
        <v>21308755</v>
      </c>
      <c r="BE619">
        <v>21871029</v>
      </c>
      <c r="BF619">
        <v>22416778</v>
      </c>
      <c r="BG619">
        <v>22944358</v>
      </c>
      <c r="BH619">
        <v>23456597</v>
      </c>
      <c r="BI619">
        <v>23976290</v>
      </c>
      <c r="BJ619">
        <v>24499409</v>
      </c>
      <c r="BK619">
        <v>24995719</v>
      </c>
      <c r="BL619">
        <v>25485390</v>
      </c>
      <c r="BM619">
        <v>25983597</v>
      </c>
      <c r="BN619">
        <v>26473100</v>
      </c>
      <c r="BO619">
        <v>26980543</v>
      </c>
      <c r="BP619">
        <v>27517012</v>
      </c>
      <c r="BQ619">
        <v>28056072</v>
      </c>
      <c r="BR619">
        <v>28596556</v>
      </c>
      <c r="BS619">
        <v>29138563</v>
      </c>
      <c r="BT619">
        <v>29682577</v>
      </c>
      <c r="BU619">
        <v>30228609</v>
      </c>
      <c r="BV619">
        <v>30776029</v>
      </c>
      <c r="BW619">
        <v>31324914</v>
      </c>
      <c r="BX619">
        <v>31875538</v>
      </c>
      <c r="BY619">
        <v>32426026</v>
      </c>
      <c r="BZ619">
        <v>32974272</v>
      </c>
      <c r="CA619">
        <v>33518908</v>
      </c>
      <c r="CB619">
        <v>34058702</v>
      </c>
      <c r="CC619">
        <v>34593776</v>
      </c>
      <c r="CD619">
        <v>35122510</v>
      </c>
      <c r="CE619">
        <v>35645173</v>
      </c>
      <c r="CF619">
        <v>36160435</v>
      </c>
      <c r="CG619">
        <v>36667296</v>
      </c>
      <c r="CH619">
        <v>37165895</v>
      </c>
      <c r="CI619">
        <v>37654926</v>
      </c>
      <c r="CJ619">
        <v>38133465</v>
      </c>
      <c r="CK619">
        <v>38600794</v>
      </c>
      <c r="CL619">
        <v>39056603</v>
      </c>
      <c r="CM619">
        <v>39501717</v>
      </c>
      <c r="CN619">
        <v>39937807</v>
      </c>
      <c r="CO619">
        <v>40364986</v>
      </c>
      <c r="CP619">
        <v>40784328</v>
      </c>
      <c r="CQ619">
        <v>41196957</v>
      </c>
    </row>
    <row r="620" spans="1:95" x14ac:dyDescent="0.45">
      <c r="A620" t="s">
        <v>304</v>
      </c>
      <c r="B620" s="48" t="s">
        <v>529</v>
      </c>
      <c r="C620" t="s">
        <v>774</v>
      </c>
      <c r="D620" s="48" t="s">
        <v>775</v>
      </c>
      <c r="E620">
        <v>3880288</v>
      </c>
      <c r="F620">
        <v>4029597</v>
      </c>
      <c r="G620">
        <v>4188337</v>
      </c>
      <c r="H620">
        <v>4355549</v>
      </c>
      <c r="I620">
        <v>4531118</v>
      </c>
      <c r="J620">
        <v>4716045</v>
      </c>
      <c r="K620">
        <v>4908385</v>
      </c>
      <c r="L620">
        <v>5107279</v>
      </c>
      <c r="M620">
        <v>5313357</v>
      </c>
      <c r="N620">
        <v>5525950</v>
      </c>
      <c r="O620">
        <v>5742572</v>
      </c>
      <c r="P620">
        <v>5954772</v>
      </c>
      <c r="Q620">
        <v>6165640</v>
      </c>
      <c r="R620">
        <v>6382455</v>
      </c>
      <c r="S620">
        <v>6602662</v>
      </c>
      <c r="T620">
        <v>6826075</v>
      </c>
      <c r="U620">
        <v>7051644</v>
      </c>
      <c r="V620">
        <v>7289894</v>
      </c>
      <c r="W620">
        <v>7545276</v>
      </c>
      <c r="X620">
        <v>7811266</v>
      </c>
      <c r="Y620">
        <v>8092788</v>
      </c>
      <c r="Z620">
        <v>8386804</v>
      </c>
      <c r="AA620">
        <v>8691543</v>
      </c>
      <c r="AB620">
        <v>9013931</v>
      </c>
      <c r="AC620">
        <v>9350455</v>
      </c>
      <c r="AD620">
        <v>9696194</v>
      </c>
      <c r="AE620">
        <v>10048481</v>
      </c>
      <c r="AF620">
        <v>10408262</v>
      </c>
      <c r="AG620">
        <v>10781224</v>
      </c>
      <c r="AH620">
        <v>11165451</v>
      </c>
      <c r="AI620">
        <v>11555092</v>
      </c>
      <c r="AJ620">
        <v>11933896</v>
      </c>
      <c r="AK620">
        <v>12303740</v>
      </c>
      <c r="AL620">
        <v>12672649</v>
      </c>
      <c r="AM620">
        <v>13043128</v>
      </c>
      <c r="AN620">
        <v>13414610</v>
      </c>
      <c r="AO620">
        <v>13783439</v>
      </c>
      <c r="AP620">
        <v>14158816</v>
      </c>
      <c r="AQ620">
        <v>14548472</v>
      </c>
      <c r="AR620">
        <v>14967573</v>
      </c>
      <c r="AS620">
        <v>15418253</v>
      </c>
      <c r="AT620">
        <v>15901998</v>
      </c>
      <c r="AU620">
        <v>16403122</v>
      </c>
      <c r="AV620">
        <v>16910139</v>
      </c>
      <c r="AW620">
        <v>17436596</v>
      </c>
      <c r="AX620">
        <v>17974283</v>
      </c>
      <c r="AY620">
        <v>18524857</v>
      </c>
      <c r="AZ620">
        <v>19089073</v>
      </c>
      <c r="BA620">
        <v>19673023</v>
      </c>
      <c r="BB620">
        <v>20273467</v>
      </c>
      <c r="BC620">
        <v>20868243</v>
      </c>
      <c r="BD620">
        <v>21449706</v>
      </c>
      <c r="BE620">
        <v>22017274</v>
      </c>
      <c r="BF620">
        <v>22570013</v>
      </c>
      <c r="BG620">
        <v>23107082</v>
      </c>
      <c r="BH620">
        <v>23631929</v>
      </c>
      <c r="BI620">
        <v>24163397</v>
      </c>
      <c r="BJ620">
        <v>24698357</v>
      </c>
      <c r="BK620">
        <v>25211388</v>
      </c>
      <c r="BL620">
        <v>25717437</v>
      </c>
      <c r="BM620">
        <v>26233737</v>
      </c>
      <c r="BN620">
        <v>26746066</v>
      </c>
      <c r="BO620">
        <v>27271918</v>
      </c>
      <c r="BP620">
        <v>27821991</v>
      </c>
      <c r="BQ620">
        <v>28376872</v>
      </c>
      <c r="BR620">
        <v>28935937</v>
      </c>
      <c r="BS620">
        <v>29497849</v>
      </c>
      <c r="BT620">
        <v>30063176</v>
      </c>
      <c r="BU620">
        <v>30631835</v>
      </c>
      <c r="BV620">
        <v>31203158</v>
      </c>
      <c r="BW620">
        <v>31777331</v>
      </c>
      <c r="BX620">
        <v>32354580</v>
      </c>
      <c r="BY620">
        <v>32933009</v>
      </c>
      <c r="BZ620">
        <v>33510539</v>
      </c>
      <c r="CA620">
        <v>34085722</v>
      </c>
      <c r="CB620">
        <v>34657207</v>
      </c>
      <c r="CC620">
        <v>35225110</v>
      </c>
      <c r="CD620">
        <v>35787891</v>
      </c>
      <c r="CE620">
        <v>36345761</v>
      </c>
      <c r="CF620">
        <v>36897331</v>
      </c>
      <c r="CG620">
        <v>37441567</v>
      </c>
      <c r="CH620">
        <v>37978457</v>
      </c>
      <c r="CI620">
        <v>38506798</v>
      </c>
      <c r="CJ620">
        <v>39025659</v>
      </c>
      <c r="CK620">
        <v>39534186</v>
      </c>
      <c r="CL620">
        <v>40032233</v>
      </c>
      <c r="CM620">
        <v>40520658</v>
      </c>
      <c r="CN620">
        <v>41000840</v>
      </c>
      <c r="CO620">
        <v>41472678</v>
      </c>
      <c r="CP620">
        <v>41937443</v>
      </c>
      <c r="CQ620">
        <v>42396282</v>
      </c>
    </row>
    <row r="621" spans="1:95" x14ac:dyDescent="0.45">
      <c r="A621" t="s">
        <v>304</v>
      </c>
      <c r="B621" s="48" t="s">
        <v>529</v>
      </c>
      <c r="C621" t="s">
        <v>768</v>
      </c>
      <c r="D621" s="48" t="s">
        <v>769</v>
      </c>
      <c r="E621">
        <v>7695307</v>
      </c>
      <c r="F621">
        <v>7987770</v>
      </c>
      <c r="G621">
        <v>8299308</v>
      </c>
      <c r="H621">
        <v>8627971</v>
      </c>
      <c r="I621">
        <v>8973535</v>
      </c>
      <c r="J621">
        <v>9338078</v>
      </c>
      <c r="K621">
        <v>9717816</v>
      </c>
      <c r="L621">
        <v>10111057</v>
      </c>
      <c r="M621">
        <v>10518823</v>
      </c>
      <c r="N621">
        <v>10939695</v>
      </c>
      <c r="O621">
        <v>11368791</v>
      </c>
      <c r="P621">
        <v>11788904</v>
      </c>
      <c r="Q621">
        <v>12206060</v>
      </c>
      <c r="R621">
        <v>12634835</v>
      </c>
      <c r="S621">
        <v>13070078</v>
      </c>
      <c r="T621">
        <v>13511671</v>
      </c>
      <c r="U621">
        <v>13957623</v>
      </c>
      <c r="V621">
        <v>14428819</v>
      </c>
      <c r="W621">
        <v>14934126</v>
      </c>
      <c r="X621">
        <v>15460666</v>
      </c>
      <c r="Y621">
        <v>16018459</v>
      </c>
      <c r="Z621">
        <v>16601507</v>
      </c>
      <c r="AA621">
        <v>17206175</v>
      </c>
      <c r="AB621">
        <v>17846374</v>
      </c>
      <c r="AC621">
        <v>18514906</v>
      </c>
      <c r="AD621">
        <v>19201768</v>
      </c>
      <c r="AE621">
        <v>19901646</v>
      </c>
      <c r="AF621">
        <v>20616096</v>
      </c>
      <c r="AG621">
        <v>21356219</v>
      </c>
      <c r="AH621">
        <v>22118434</v>
      </c>
      <c r="AI621">
        <v>22892651</v>
      </c>
      <c r="AJ621">
        <v>23646514</v>
      </c>
      <c r="AK621">
        <v>24382460</v>
      </c>
      <c r="AL621">
        <v>25117188</v>
      </c>
      <c r="AM621">
        <v>25857130</v>
      </c>
      <c r="AN621">
        <v>26601751</v>
      </c>
      <c r="AO621">
        <v>27344211</v>
      </c>
      <c r="AP621">
        <v>28101768</v>
      </c>
      <c r="AQ621">
        <v>28888057</v>
      </c>
      <c r="AR621">
        <v>29733408</v>
      </c>
      <c r="AS621">
        <v>30642890</v>
      </c>
      <c r="AT621">
        <v>31619170</v>
      </c>
      <c r="AU621">
        <v>32629808</v>
      </c>
      <c r="AV621">
        <v>33652223</v>
      </c>
      <c r="AW621">
        <v>34713455</v>
      </c>
      <c r="AX621">
        <v>35796484</v>
      </c>
      <c r="AY621">
        <v>36904008</v>
      </c>
      <c r="AZ621">
        <v>38036349</v>
      </c>
      <c r="BA621">
        <v>39206351</v>
      </c>
      <c r="BB621">
        <v>40408891</v>
      </c>
      <c r="BC621">
        <v>41598567</v>
      </c>
      <c r="BD621">
        <v>42758461</v>
      </c>
      <c r="BE621">
        <v>43888303</v>
      </c>
      <c r="BF621">
        <v>44986791</v>
      </c>
      <c r="BG621">
        <v>46051440</v>
      </c>
      <c r="BH621">
        <v>47088526</v>
      </c>
      <c r="BI621">
        <v>48139687</v>
      </c>
      <c r="BJ621">
        <v>49197766</v>
      </c>
      <c r="BK621">
        <v>50207107</v>
      </c>
      <c r="BL621">
        <v>51202827</v>
      </c>
      <c r="BM621">
        <v>52217334</v>
      </c>
      <c r="BN621">
        <v>53219166</v>
      </c>
      <c r="BO621">
        <v>54252461</v>
      </c>
      <c r="BP621">
        <v>55339003</v>
      </c>
      <c r="BQ621">
        <v>56432944</v>
      </c>
      <c r="BR621">
        <v>57532493</v>
      </c>
      <c r="BS621">
        <v>58636412</v>
      </c>
      <c r="BT621">
        <v>59745753</v>
      </c>
      <c r="BU621">
        <v>60860444</v>
      </c>
      <c r="BV621">
        <v>61979187</v>
      </c>
      <c r="BW621">
        <v>63102245</v>
      </c>
      <c r="BX621">
        <v>64230118</v>
      </c>
      <c r="BY621">
        <v>65359035</v>
      </c>
      <c r="BZ621">
        <v>66484811</v>
      </c>
      <c r="CA621">
        <v>67604630</v>
      </c>
      <c r="CB621">
        <v>68715909</v>
      </c>
      <c r="CC621">
        <v>69818886</v>
      </c>
      <c r="CD621">
        <v>70910401</v>
      </c>
      <c r="CE621">
        <v>71990934</v>
      </c>
      <c r="CF621">
        <v>73057766</v>
      </c>
      <c r="CG621">
        <v>74108863</v>
      </c>
      <c r="CH621">
        <v>75144352</v>
      </c>
      <c r="CI621">
        <v>76161724</v>
      </c>
      <c r="CJ621">
        <v>77159124</v>
      </c>
      <c r="CK621">
        <v>78134980</v>
      </c>
      <c r="CL621">
        <v>79088836</v>
      </c>
      <c r="CM621">
        <v>80022375</v>
      </c>
      <c r="CN621">
        <v>80938647</v>
      </c>
      <c r="CO621">
        <v>81837664</v>
      </c>
      <c r="CP621">
        <v>82721771</v>
      </c>
      <c r="CQ621">
        <v>83593239</v>
      </c>
    </row>
    <row r="622" spans="1:95" x14ac:dyDescent="0.45">
      <c r="A622" t="s">
        <v>100</v>
      </c>
      <c r="B622" s="48" t="s">
        <v>532</v>
      </c>
      <c r="C622" t="s">
        <v>770</v>
      </c>
      <c r="D622" s="48" t="s">
        <v>771</v>
      </c>
      <c r="E622">
        <v>39475</v>
      </c>
      <c r="F622">
        <v>40148</v>
      </c>
      <c r="G622">
        <v>40836</v>
      </c>
      <c r="H622">
        <v>41530</v>
      </c>
      <c r="I622">
        <v>42233</v>
      </c>
      <c r="J622">
        <v>42952</v>
      </c>
      <c r="K622">
        <v>43349</v>
      </c>
      <c r="L622">
        <v>43393</v>
      </c>
      <c r="M622">
        <v>43389</v>
      </c>
      <c r="N622">
        <v>43470</v>
      </c>
      <c r="O622">
        <v>43657</v>
      </c>
      <c r="P622">
        <v>43785</v>
      </c>
      <c r="Q622">
        <v>43845</v>
      </c>
      <c r="R622">
        <v>43795</v>
      </c>
      <c r="S622">
        <v>43490</v>
      </c>
      <c r="T622">
        <v>42931</v>
      </c>
      <c r="U622">
        <v>42304</v>
      </c>
      <c r="V622">
        <v>41629</v>
      </c>
      <c r="W622">
        <v>40949</v>
      </c>
      <c r="X622">
        <v>40895</v>
      </c>
      <c r="Y622">
        <v>41407</v>
      </c>
      <c r="Z622">
        <v>41912</v>
      </c>
      <c r="AA622">
        <v>42437</v>
      </c>
      <c r="AB622">
        <v>42973</v>
      </c>
      <c r="AC622">
        <v>43518</v>
      </c>
      <c r="AD622">
        <v>44193</v>
      </c>
      <c r="AE622">
        <v>45036</v>
      </c>
      <c r="AF622">
        <v>45943</v>
      </c>
      <c r="AG622">
        <v>46853</v>
      </c>
      <c r="AH622">
        <v>47769</v>
      </c>
      <c r="AI622">
        <v>48665</v>
      </c>
      <c r="AJ622">
        <v>49431</v>
      </c>
      <c r="AK622">
        <v>50036</v>
      </c>
      <c r="AL622">
        <v>50585</v>
      </c>
      <c r="AM622">
        <v>51115</v>
      </c>
      <c r="AN622">
        <v>51658</v>
      </c>
      <c r="AO622">
        <v>51734</v>
      </c>
      <c r="AP622">
        <v>51538</v>
      </c>
      <c r="AQ622">
        <v>51276</v>
      </c>
      <c r="AR622">
        <v>50934</v>
      </c>
      <c r="AS622">
        <v>50547</v>
      </c>
      <c r="AT622">
        <v>51064</v>
      </c>
      <c r="AU622">
        <v>52137</v>
      </c>
      <c r="AV622">
        <v>53198</v>
      </c>
      <c r="AW622">
        <v>54257</v>
      </c>
      <c r="AX622">
        <v>55340</v>
      </c>
      <c r="AY622">
        <v>55980</v>
      </c>
      <c r="AZ622">
        <v>56274</v>
      </c>
      <c r="BA622">
        <v>56586</v>
      </c>
      <c r="BB622">
        <v>56910</v>
      </c>
      <c r="BC622">
        <v>57189</v>
      </c>
      <c r="BD622">
        <v>57276</v>
      </c>
      <c r="BE622">
        <v>57173</v>
      </c>
      <c r="BF622">
        <v>57002</v>
      </c>
      <c r="BG622">
        <v>56772</v>
      </c>
      <c r="BH622">
        <v>56516</v>
      </c>
      <c r="BI622">
        <v>56336</v>
      </c>
      <c r="BJ622">
        <v>56214</v>
      </c>
      <c r="BK622">
        <v>56089</v>
      </c>
      <c r="BL622">
        <v>55969</v>
      </c>
      <c r="BM622">
        <v>55996</v>
      </c>
      <c r="BN622">
        <v>56056</v>
      </c>
      <c r="BO622">
        <v>56026</v>
      </c>
      <c r="BP622">
        <v>55978</v>
      </c>
      <c r="BQ622">
        <v>55895</v>
      </c>
      <c r="BR622">
        <v>55803</v>
      </c>
      <c r="BS622">
        <v>55706</v>
      </c>
      <c r="BT622">
        <v>55608</v>
      </c>
      <c r="BU622">
        <v>55501</v>
      </c>
      <c r="BV622">
        <v>55389</v>
      </c>
      <c r="BW622">
        <v>55281</v>
      </c>
      <c r="BX622">
        <v>55177</v>
      </c>
      <c r="BY622">
        <v>55074</v>
      </c>
      <c r="BZ622">
        <v>54970</v>
      </c>
      <c r="CA622">
        <v>54867</v>
      </c>
      <c r="CB622">
        <v>54776</v>
      </c>
      <c r="CC622">
        <v>54703</v>
      </c>
      <c r="CD622">
        <v>54645</v>
      </c>
      <c r="CE622">
        <v>54593</v>
      </c>
      <c r="CF622">
        <v>54548</v>
      </c>
      <c r="CG622">
        <v>54507</v>
      </c>
      <c r="CH622">
        <v>54477</v>
      </c>
      <c r="CI622">
        <v>54443</v>
      </c>
      <c r="CJ622">
        <v>54410</v>
      </c>
      <c r="CK622">
        <v>54360</v>
      </c>
      <c r="CL622">
        <v>54292</v>
      </c>
      <c r="CM622">
        <v>54215</v>
      </c>
      <c r="CN622">
        <v>54118</v>
      </c>
      <c r="CO622">
        <v>54010</v>
      </c>
      <c r="CP622">
        <v>53893</v>
      </c>
      <c r="CQ622">
        <v>53754</v>
      </c>
    </row>
    <row r="623" spans="1:95" x14ac:dyDescent="0.45">
      <c r="A623" t="s">
        <v>100</v>
      </c>
      <c r="B623" s="48" t="s">
        <v>532</v>
      </c>
      <c r="C623" t="s">
        <v>772</v>
      </c>
      <c r="D623" s="48" t="s">
        <v>773</v>
      </c>
      <c r="E623">
        <v>7682</v>
      </c>
      <c r="F623">
        <v>8175</v>
      </c>
      <c r="G623">
        <v>8702</v>
      </c>
      <c r="H623">
        <v>9261</v>
      </c>
      <c r="I623">
        <v>9855</v>
      </c>
      <c r="J623">
        <v>10487</v>
      </c>
      <c r="K623">
        <v>11076</v>
      </c>
      <c r="L623">
        <v>11603</v>
      </c>
      <c r="M623">
        <v>12140</v>
      </c>
      <c r="N623">
        <v>12890</v>
      </c>
      <c r="O623">
        <v>13853</v>
      </c>
      <c r="P623">
        <v>14867</v>
      </c>
      <c r="Q623">
        <v>15933</v>
      </c>
      <c r="R623">
        <v>17029</v>
      </c>
      <c r="S623">
        <v>17729</v>
      </c>
      <c r="T623">
        <v>18056</v>
      </c>
      <c r="U623">
        <v>18357</v>
      </c>
      <c r="V623">
        <v>18638</v>
      </c>
      <c r="W623">
        <v>18915</v>
      </c>
      <c r="X623">
        <v>19277</v>
      </c>
      <c r="Y623">
        <v>19741</v>
      </c>
      <c r="Z623">
        <v>20209</v>
      </c>
      <c r="AA623">
        <v>20697</v>
      </c>
      <c r="AB623">
        <v>21196</v>
      </c>
      <c r="AC623">
        <v>21710</v>
      </c>
      <c r="AD623">
        <v>22303</v>
      </c>
      <c r="AE623">
        <v>23023</v>
      </c>
      <c r="AF623">
        <v>23790</v>
      </c>
      <c r="AG623">
        <v>24574</v>
      </c>
      <c r="AH623">
        <v>25378</v>
      </c>
      <c r="AI623">
        <v>26190</v>
      </c>
      <c r="AJ623">
        <v>26936</v>
      </c>
      <c r="AK623">
        <v>27605</v>
      </c>
      <c r="AL623">
        <v>28256</v>
      </c>
      <c r="AM623">
        <v>28906</v>
      </c>
      <c r="AN623">
        <v>29576</v>
      </c>
      <c r="AO623">
        <v>30889</v>
      </c>
      <c r="AP623">
        <v>32609</v>
      </c>
      <c r="AQ623">
        <v>34381</v>
      </c>
      <c r="AR623">
        <v>36192</v>
      </c>
      <c r="AS623">
        <v>38066</v>
      </c>
      <c r="AT623">
        <v>39271</v>
      </c>
      <c r="AU623">
        <v>40127</v>
      </c>
      <c r="AV623">
        <v>40977</v>
      </c>
      <c r="AW623">
        <v>41828</v>
      </c>
      <c r="AX623">
        <v>42695</v>
      </c>
      <c r="AY623">
        <v>44037</v>
      </c>
      <c r="AZ623">
        <v>45794</v>
      </c>
      <c r="BA623">
        <v>47636</v>
      </c>
      <c r="BB623">
        <v>49557</v>
      </c>
      <c r="BC623">
        <v>51515</v>
      </c>
      <c r="BD623">
        <v>53371</v>
      </c>
      <c r="BE623">
        <v>55111</v>
      </c>
      <c r="BF623">
        <v>56836</v>
      </c>
      <c r="BG623">
        <v>58554</v>
      </c>
      <c r="BH623">
        <v>60299</v>
      </c>
      <c r="BI623">
        <v>62142</v>
      </c>
      <c r="BJ623">
        <v>64061</v>
      </c>
      <c r="BK623">
        <v>65995</v>
      </c>
      <c r="BL623">
        <v>67952</v>
      </c>
      <c r="BM623">
        <v>70103</v>
      </c>
      <c r="BN623">
        <v>72321</v>
      </c>
      <c r="BO623">
        <v>74443</v>
      </c>
      <c r="BP623">
        <v>76552</v>
      </c>
      <c r="BQ623">
        <v>78623</v>
      </c>
      <c r="BR623">
        <v>80685</v>
      </c>
      <c r="BS623">
        <v>82739</v>
      </c>
      <c r="BT623">
        <v>84791</v>
      </c>
      <c r="BU623">
        <v>86825</v>
      </c>
      <c r="BV623">
        <v>88838</v>
      </c>
      <c r="BW623">
        <v>90845</v>
      </c>
      <c r="BX623">
        <v>92847</v>
      </c>
      <c r="BY623">
        <v>94833</v>
      </c>
      <c r="BZ623">
        <v>96793</v>
      </c>
      <c r="CA623">
        <v>98732</v>
      </c>
      <c r="CB623">
        <v>100664</v>
      </c>
      <c r="CC623">
        <v>102607</v>
      </c>
      <c r="CD623">
        <v>104541</v>
      </c>
      <c r="CE623">
        <v>106452</v>
      </c>
      <c r="CF623">
        <v>108341</v>
      </c>
      <c r="CG623">
        <v>110193</v>
      </c>
      <c r="CH623">
        <v>112023</v>
      </c>
      <c r="CI623">
        <v>113883</v>
      </c>
      <c r="CJ623">
        <v>115765</v>
      </c>
      <c r="CK623">
        <v>117649</v>
      </c>
      <c r="CL623">
        <v>119521</v>
      </c>
      <c r="CM623">
        <v>121403</v>
      </c>
      <c r="CN623">
        <v>123270</v>
      </c>
      <c r="CO623">
        <v>125138</v>
      </c>
      <c r="CP623">
        <v>127018</v>
      </c>
      <c r="CQ623">
        <v>128867</v>
      </c>
    </row>
    <row r="624" spans="1:95" x14ac:dyDescent="0.45">
      <c r="A624" t="s">
        <v>100</v>
      </c>
      <c r="B624" s="48" t="s">
        <v>532</v>
      </c>
      <c r="C624" t="s">
        <v>776</v>
      </c>
      <c r="D624" s="48" t="s">
        <v>777</v>
      </c>
      <c r="E624">
        <v>23238</v>
      </c>
      <c r="F624">
        <v>23847</v>
      </c>
      <c r="G624">
        <v>24479</v>
      </c>
      <c r="H624">
        <v>25130</v>
      </c>
      <c r="I624">
        <v>25802</v>
      </c>
      <c r="J624">
        <v>26503</v>
      </c>
      <c r="K624">
        <v>26989</v>
      </c>
      <c r="L624">
        <v>27244</v>
      </c>
      <c r="M624">
        <v>27485</v>
      </c>
      <c r="N624">
        <v>27870</v>
      </c>
      <c r="O624">
        <v>28409</v>
      </c>
      <c r="P624">
        <v>28942</v>
      </c>
      <c r="Q624">
        <v>29469</v>
      </c>
      <c r="R624">
        <v>29953</v>
      </c>
      <c r="S624">
        <v>30160</v>
      </c>
      <c r="T624">
        <v>30101</v>
      </c>
      <c r="U624">
        <v>29994</v>
      </c>
      <c r="V624">
        <v>29849</v>
      </c>
      <c r="W624">
        <v>29695</v>
      </c>
      <c r="X624">
        <v>29847</v>
      </c>
      <c r="Y624">
        <v>30304</v>
      </c>
      <c r="Z624">
        <v>30770</v>
      </c>
      <c r="AA624">
        <v>31250</v>
      </c>
      <c r="AB624">
        <v>31741</v>
      </c>
      <c r="AC624">
        <v>32245</v>
      </c>
      <c r="AD624">
        <v>32864</v>
      </c>
      <c r="AE624">
        <v>33621</v>
      </c>
      <c r="AF624">
        <v>34408</v>
      </c>
      <c r="AG624">
        <v>35201</v>
      </c>
      <c r="AH624">
        <v>36007</v>
      </c>
      <c r="AI624">
        <v>36785</v>
      </c>
      <c r="AJ624">
        <v>37482</v>
      </c>
      <c r="AK624">
        <v>38090</v>
      </c>
      <c r="AL624">
        <v>38658</v>
      </c>
      <c r="AM624">
        <v>39212</v>
      </c>
      <c r="AN624">
        <v>39788</v>
      </c>
      <c r="AO624">
        <v>40444</v>
      </c>
      <c r="AP624">
        <v>41154</v>
      </c>
      <c r="AQ624">
        <v>41856</v>
      </c>
      <c r="AR624">
        <v>42538</v>
      </c>
      <c r="AS624">
        <v>43237</v>
      </c>
      <c r="AT624">
        <v>44062</v>
      </c>
      <c r="AU624">
        <v>45008</v>
      </c>
      <c r="AV624">
        <v>45957</v>
      </c>
      <c r="AW624">
        <v>46894</v>
      </c>
      <c r="AX624">
        <v>47840</v>
      </c>
      <c r="AY624">
        <v>48791</v>
      </c>
      <c r="AZ624">
        <v>49775</v>
      </c>
      <c r="BA624">
        <v>50814</v>
      </c>
      <c r="BB624">
        <v>51901</v>
      </c>
      <c r="BC624">
        <v>52962</v>
      </c>
      <c r="BD624">
        <v>53831</v>
      </c>
      <c r="BE624">
        <v>54519</v>
      </c>
      <c r="BF624">
        <v>55157</v>
      </c>
      <c r="BG624">
        <v>55758</v>
      </c>
      <c r="BH624">
        <v>56367</v>
      </c>
      <c r="BI624">
        <v>57121</v>
      </c>
      <c r="BJ624">
        <v>57987</v>
      </c>
      <c r="BK624">
        <v>58859</v>
      </c>
      <c r="BL624">
        <v>59751</v>
      </c>
      <c r="BM624">
        <v>60859</v>
      </c>
      <c r="BN624">
        <v>62041</v>
      </c>
      <c r="BO624">
        <v>63132</v>
      </c>
      <c r="BP624">
        <v>64231</v>
      </c>
      <c r="BQ624">
        <v>65279</v>
      </c>
      <c r="BR624">
        <v>66306</v>
      </c>
      <c r="BS624">
        <v>67330</v>
      </c>
      <c r="BT624">
        <v>68352</v>
      </c>
      <c r="BU624">
        <v>69355</v>
      </c>
      <c r="BV624">
        <v>70346</v>
      </c>
      <c r="BW624">
        <v>71335</v>
      </c>
      <c r="BX624">
        <v>72321</v>
      </c>
      <c r="BY624">
        <v>73301</v>
      </c>
      <c r="BZ624">
        <v>74266</v>
      </c>
      <c r="CA624">
        <v>75217</v>
      </c>
      <c r="CB624">
        <v>76172</v>
      </c>
      <c r="CC624">
        <v>77143</v>
      </c>
      <c r="CD624">
        <v>78114</v>
      </c>
      <c r="CE624">
        <v>79081</v>
      </c>
      <c r="CF624">
        <v>80037</v>
      </c>
      <c r="CG624">
        <v>80974</v>
      </c>
      <c r="CH624">
        <v>81906</v>
      </c>
      <c r="CI624">
        <v>82850</v>
      </c>
      <c r="CJ624">
        <v>83806</v>
      </c>
      <c r="CK624">
        <v>84754</v>
      </c>
      <c r="CL624">
        <v>85684</v>
      </c>
      <c r="CM624">
        <v>86617</v>
      </c>
      <c r="CN624">
        <v>87530</v>
      </c>
      <c r="CO624">
        <v>88436</v>
      </c>
      <c r="CP624">
        <v>89344</v>
      </c>
      <c r="CQ624">
        <v>90228</v>
      </c>
    </row>
    <row r="625" spans="1:95" x14ac:dyDescent="0.45">
      <c r="A625" t="s">
        <v>100</v>
      </c>
      <c r="B625" s="48" t="s">
        <v>532</v>
      </c>
      <c r="C625" t="s">
        <v>774</v>
      </c>
      <c r="D625" s="48" t="s">
        <v>775</v>
      </c>
      <c r="E625">
        <v>23919</v>
      </c>
      <c r="F625">
        <v>24476</v>
      </c>
      <c r="G625">
        <v>25059</v>
      </c>
      <c r="H625">
        <v>25661</v>
      </c>
      <c r="I625">
        <v>26286</v>
      </c>
      <c r="J625">
        <v>26936</v>
      </c>
      <c r="K625">
        <v>27436</v>
      </c>
      <c r="L625">
        <v>27752</v>
      </c>
      <c r="M625">
        <v>28044</v>
      </c>
      <c r="N625">
        <v>28490</v>
      </c>
      <c r="O625">
        <v>29101</v>
      </c>
      <c r="P625">
        <v>29710</v>
      </c>
      <c r="Q625">
        <v>30309</v>
      </c>
      <c r="R625">
        <v>30871</v>
      </c>
      <c r="S625">
        <v>31059</v>
      </c>
      <c r="T625">
        <v>30886</v>
      </c>
      <c r="U625">
        <v>30667</v>
      </c>
      <c r="V625">
        <v>30418</v>
      </c>
      <c r="W625">
        <v>30169</v>
      </c>
      <c r="X625">
        <v>30325</v>
      </c>
      <c r="Y625">
        <v>30844</v>
      </c>
      <c r="Z625">
        <v>31351</v>
      </c>
      <c r="AA625">
        <v>31884</v>
      </c>
      <c r="AB625">
        <v>32428</v>
      </c>
      <c r="AC625">
        <v>32983</v>
      </c>
      <c r="AD625">
        <v>33632</v>
      </c>
      <c r="AE625">
        <v>34438</v>
      </c>
      <c r="AF625">
        <v>35325</v>
      </c>
      <c r="AG625">
        <v>36226</v>
      </c>
      <c r="AH625">
        <v>37140</v>
      </c>
      <c r="AI625">
        <v>38070</v>
      </c>
      <c r="AJ625">
        <v>38885</v>
      </c>
      <c r="AK625">
        <v>39551</v>
      </c>
      <c r="AL625">
        <v>40183</v>
      </c>
      <c r="AM625">
        <v>40809</v>
      </c>
      <c r="AN625">
        <v>41446</v>
      </c>
      <c r="AO625">
        <v>42179</v>
      </c>
      <c r="AP625">
        <v>42993</v>
      </c>
      <c r="AQ625">
        <v>43801</v>
      </c>
      <c r="AR625">
        <v>44588</v>
      </c>
      <c r="AS625">
        <v>45376</v>
      </c>
      <c r="AT625">
        <v>46273</v>
      </c>
      <c r="AU625">
        <v>47256</v>
      </c>
      <c r="AV625">
        <v>48218</v>
      </c>
      <c r="AW625">
        <v>49191</v>
      </c>
      <c r="AX625">
        <v>50195</v>
      </c>
      <c r="AY625">
        <v>51226</v>
      </c>
      <c r="AZ625">
        <v>52293</v>
      </c>
      <c r="BA625">
        <v>53408</v>
      </c>
      <c r="BB625">
        <v>54566</v>
      </c>
      <c r="BC625">
        <v>55742</v>
      </c>
      <c r="BD625">
        <v>56816</v>
      </c>
      <c r="BE625">
        <v>57765</v>
      </c>
      <c r="BF625">
        <v>58681</v>
      </c>
      <c r="BG625">
        <v>59568</v>
      </c>
      <c r="BH625">
        <v>60448</v>
      </c>
      <c r="BI625">
        <v>61357</v>
      </c>
      <c r="BJ625">
        <v>62288</v>
      </c>
      <c r="BK625">
        <v>63225</v>
      </c>
      <c r="BL625">
        <v>64170</v>
      </c>
      <c r="BM625">
        <v>65240</v>
      </c>
      <c r="BN625">
        <v>66336</v>
      </c>
      <c r="BO625">
        <v>67337</v>
      </c>
      <c r="BP625">
        <v>68299</v>
      </c>
      <c r="BQ625">
        <v>69239</v>
      </c>
      <c r="BR625">
        <v>70182</v>
      </c>
      <c r="BS625">
        <v>71115</v>
      </c>
      <c r="BT625">
        <v>72047</v>
      </c>
      <c r="BU625">
        <v>72971</v>
      </c>
      <c r="BV625">
        <v>73881</v>
      </c>
      <c r="BW625">
        <v>74791</v>
      </c>
      <c r="BX625">
        <v>75703</v>
      </c>
      <c r="BY625">
        <v>76606</v>
      </c>
      <c r="BZ625">
        <v>77497</v>
      </c>
      <c r="CA625">
        <v>78382</v>
      </c>
      <c r="CB625">
        <v>79268</v>
      </c>
      <c r="CC625">
        <v>80167</v>
      </c>
      <c r="CD625">
        <v>81072</v>
      </c>
      <c r="CE625">
        <v>81964</v>
      </c>
      <c r="CF625">
        <v>82852</v>
      </c>
      <c r="CG625">
        <v>83726</v>
      </c>
      <c r="CH625">
        <v>84594</v>
      </c>
      <c r="CI625">
        <v>85476</v>
      </c>
      <c r="CJ625">
        <v>86369</v>
      </c>
      <c r="CK625">
        <v>87255</v>
      </c>
      <c r="CL625">
        <v>88129</v>
      </c>
      <c r="CM625">
        <v>89001</v>
      </c>
      <c r="CN625">
        <v>89858</v>
      </c>
      <c r="CO625">
        <v>90712</v>
      </c>
      <c r="CP625">
        <v>91567</v>
      </c>
      <c r="CQ625">
        <v>92393</v>
      </c>
    </row>
    <row r="626" spans="1:95" x14ac:dyDescent="0.45">
      <c r="A626" t="s">
        <v>100</v>
      </c>
      <c r="B626" s="48" t="s">
        <v>532</v>
      </c>
      <c r="C626" t="s">
        <v>768</v>
      </c>
      <c r="D626" s="48" t="s">
        <v>769</v>
      </c>
      <c r="E626">
        <v>47157</v>
      </c>
      <c r="F626">
        <v>48323</v>
      </c>
      <c r="G626">
        <v>49538</v>
      </c>
      <c r="H626">
        <v>50791</v>
      </c>
      <c r="I626">
        <v>52088</v>
      </c>
      <c r="J626">
        <v>53439</v>
      </c>
      <c r="K626">
        <v>54425</v>
      </c>
      <c r="L626">
        <v>54996</v>
      </c>
      <c r="M626">
        <v>55529</v>
      </c>
      <c r="N626">
        <v>56360</v>
      </c>
      <c r="O626">
        <v>57510</v>
      </c>
      <c r="P626">
        <v>58652</v>
      </c>
      <c r="Q626">
        <v>59778</v>
      </c>
      <c r="R626">
        <v>60824</v>
      </c>
      <c r="S626">
        <v>61219</v>
      </c>
      <c r="T626">
        <v>60987</v>
      </c>
      <c r="U626">
        <v>60661</v>
      </c>
      <c r="V626">
        <v>60267</v>
      </c>
      <c r="W626">
        <v>59864</v>
      </c>
      <c r="X626">
        <v>60172</v>
      </c>
      <c r="Y626">
        <v>61148</v>
      </c>
      <c r="Z626">
        <v>62121</v>
      </c>
      <c r="AA626">
        <v>63134</v>
      </c>
      <c r="AB626">
        <v>64169</v>
      </c>
      <c r="AC626">
        <v>65228</v>
      </c>
      <c r="AD626">
        <v>66496</v>
      </c>
      <c r="AE626">
        <v>68059</v>
      </c>
      <c r="AF626">
        <v>69733</v>
      </c>
      <c r="AG626">
        <v>71427</v>
      </c>
      <c r="AH626">
        <v>73147</v>
      </c>
      <c r="AI626">
        <v>74855</v>
      </c>
      <c r="AJ626">
        <v>76367</v>
      </c>
      <c r="AK626">
        <v>77641</v>
      </c>
      <c r="AL626">
        <v>78841</v>
      </c>
      <c r="AM626">
        <v>80021</v>
      </c>
      <c r="AN626">
        <v>81234</v>
      </c>
      <c r="AO626">
        <v>82623</v>
      </c>
      <c r="AP626">
        <v>84147</v>
      </c>
      <c r="AQ626">
        <v>85657</v>
      </c>
      <c r="AR626">
        <v>87126</v>
      </c>
      <c r="AS626">
        <v>88613</v>
      </c>
      <c r="AT626">
        <v>90335</v>
      </c>
      <c r="AU626">
        <v>92264</v>
      </c>
      <c r="AV626">
        <v>94175</v>
      </c>
      <c r="AW626">
        <v>96085</v>
      </c>
      <c r="AX626">
        <v>98035</v>
      </c>
      <c r="AY626">
        <v>100017</v>
      </c>
      <c r="AZ626">
        <v>102068</v>
      </c>
      <c r="BA626">
        <v>104222</v>
      </c>
      <c r="BB626">
        <v>106467</v>
      </c>
      <c r="BC626">
        <v>108704</v>
      </c>
      <c r="BD626">
        <v>110647</v>
      </c>
      <c r="BE626">
        <v>112284</v>
      </c>
      <c r="BF626">
        <v>113838</v>
      </c>
      <c r="BG626">
        <v>115326</v>
      </c>
      <c r="BH626">
        <v>116815</v>
      </c>
      <c r="BI626">
        <v>118478</v>
      </c>
      <c r="BJ626">
        <v>120275</v>
      </c>
      <c r="BK626">
        <v>122084</v>
      </c>
      <c r="BL626">
        <v>123921</v>
      </c>
      <c r="BM626">
        <v>126099</v>
      </c>
      <c r="BN626">
        <v>128377</v>
      </c>
      <c r="BO626">
        <v>130469</v>
      </c>
      <c r="BP626">
        <v>132530</v>
      </c>
      <c r="BQ626">
        <v>134518</v>
      </c>
      <c r="BR626">
        <v>136488</v>
      </c>
      <c r="BS626">
        <v>138445</v>
      </c>
      <c r="BT626">
        <v>140399</v>
      </c>
      <c r="BU626">
        <v>142326</v>
      </c>
      <c r="BV626">
        <v>144227</v>
      </c>
      <c r="BW626">
        <v>146126</v>
      </c>
      <c r="BX626">
        <v>148024</v>
      </c>
      <c r="BY626">
        <v>149907</v>
      </c>
      <c r="BZ626">
        <v>151763</v>
      </c>
      <c r="CA626">
        <v>153599</v>
      </c>
      <c r="CB626">
        <v>155440</v>
      </c>
      <c r="CC626">
        <v>157310</v>
      </c>
      <c r="CD626">
        <v>159186</v>
      </c>
      <c r="CE626">
        <v>161045</v>
      </c>
      <c r="CF626">
        <v>162889</v>
      </c>
      <c r="CG626">
        <v>164700</v>
      </c>
      <c r="CH626">
        <v>166500</v>
      </c>
      <c r="CI626">
        <v>168326</v>
      </c>
      <c r="CJ626">
        <v>170175</v>
      </c>
      <c r="CK626">
        <v>172009</v>
      </c>
      <c r="CL626">
        <v>173813</v>
      </c>
      <c r="CM626">
        <v>175618</v>
      </c>
      <c r="CN626">
        <v>177388</v>
      </c>
      <c r="CO626">
        <v>179148</v>
      </c>
      <c r="CP626">
        <v>180911</v>
      </c>
      <c r="CQ626">
        <v>182621</v>
      </c>
    </row>
    <row r="627" spans="1:95" x14ac:dyDescent="0.45">
      <c r="A627" t="s">
        <v>632</v>
      </c>
      <c r="B627" s="48" t="s">
        <v>633</v>
      </c>
      <c r="C627" t="s">
        <v>770</v>
      </c>
      <c r="D627" s="48" t="s">
        <v>771</v>
      </c>
      <c r="E627">
        <v>7010912</v>
      </c>
      <c r="F627">
        <v>7055096</v>
      </c>
      <c r="G627">
        <v>7095794</v>
      </c>
      <c r="H627">
        <v>7148645</v>
      </c>
      <c r="I627">
        <v>7205124</v>
      </c>
      <c r="J627">
        <v>7258623</v>
      </c>
      <c r="K627">
        <v>7315913</v>
      </c>
      <c r="L627">
        <v>7386619</v>
      </c>
      <c r="M627">
        <v>7324730</v>
      </c>
      <c r="N627">
        <v>7146197</v>
      </c>
      <c r="O627">
        <v>6949131</v>
      </c>
      <c r="P627">
        <v>7054012</v>
      </c>
      <c r="Q627">
        <v>7156192</v>
      </c>
      <c r="R627">
        <v>7242722</v>
      </c>
      <c r="S627">
        <v>7302494</v>
      </c>
      <c r="T627">
        <v>7348467</v>
      </c>
      <c r="U627">
        <v>7459516</v>
      </c>
      <c r="V627">
        <v>7560387</v>
      </c>
      <c r="W627">
        <v>7658403</v>
      </c>
      <c r="X627">
        <v>7758069</v>
      </c>
      <c r="Y627">
        <v>7860055</v>
      </c>
      <c r="Z627">
        <v>7946491</v>
      </c>
      <c r="AA627">
        <v>8036656</v>
      </c>
      <c r="AB627">
        <v>8127308</v>
      </c>
      <c r="AC627">
        <v>8218360</v>
      </c>
      <c r="AD627">
        <v>8310412</v>
      </c>
      <c r="AE627">
        <v>8403974</v>
      </c>
      <c r="AF627">
        <v>8498426</v>
      </c>
      <c r="AG627">
        <v>8593285</v>
      </c>
      <c r="AH627">
        <v>8688736</v>
      </c>
      <c r="AI627">
        <v>8786027</v>
      </c>
      <c r="AJ627">
        <v>8886242</v>
      </c>
      <c r="AK627">
        <v>8987694</v>
      </c>
      <c r="AL627">
        <v>9088482</v>
      </c>
      <c r="AM627">
        <v>9195190</v>
      </c>
      <c r="AN627">
        <v>9290334</v>
      </c>
      <c r="AO627">
        <v>9365047</v>
      </c>
      <c r="AP627">
        <v>9434765</v>
      </c>
      <c r="AQ627">
        <v>9498297</v>
      </c>
      <c r="AR627">
        <v>9555534</v>
      </c>
      <c r="AS627">
        <v>9605520</v>
      </c>
      <c r="AT627">
        <v>9647363</v>
      </c>
      <c r="AU627">
        <v>9680548</v>
      </c>
      <c r="AV627">
        <v>9720950</v>
      </c>
      <c r="AW627">
        <v>9768193</v>
      </c>
      <c r="AX627">
        <v>9806146</v>
      </c>
      <c r="AY627">
        <v>9838251</v>
      </c>
      <c r="AZ627">
        <v>9867919</v>
      </c>
      <c r="BA627">
        <v>9895941</v>
      </c>
      <c r="BB627">
        <v>9902820</v>
      </c>
      <c r="BC627">
        <v>9900701</v>
      </c>
      <c r="BD627">
        <v>9899354</v>
      </c>
      <c r="BE627">
        <v>9898629</v>
      </c>
      <c r="BF627">
        <v>9899256</v>
      </c>
      <c r="BG627">
        <v>9901050</v>
      </c>
      <c r="BH627">
        <v>9903543</v>
      </c>
      <c r="BI627">
        <v>9901308</v>
      </c>
      <c r="BJ627">
        <v>9893862</v>
      </c>
      <c r="BK627">
        <v>9880026</v>
      </c>
      <c r="BL627">
        <v>9859410</v>
      </c>
      <c r="BM627">
        <v>9832219</v>
      </c>
      <c r="BN627">
        <v>9799950</v>
      </c>
      <c r="BO627">
        <v>9763789</v>
      </c>
      <c r="BP627">
        <v>9721107</v>
      </c>
      <c r="BQ627">
        <v>9671275</v>
      </c>
      <c r="BR627">
        <v>9614729</v>
      </c>
      <c r="BS627">
        <v>9551108</v>
      </c>
      <c r="BT627">
        <v>9480378</v>
      </c>
      <c r="BU627">
        <v>9402823</v>
      </c>
      <c r="BV627">
        <v>9318267</v>
      </c>
      <c r="BW627">
        <v>9227132</v>
      </c>
      <c r="BX627">
        <v>9129526</v>
      </c>
      <c r="BY627">
        <v>9025800</v>
      </c>
      <c r="BZ627">
        <v>8916329</v>
      </c>
      <c r="CA627">
        <v>8801677</v>
      </c>
      <c r="CB627">
        <v>8682079</v>
      </c>
      <c r="CC627">
        <v>8557821</v>
      </c>
      <c r="CD627">
        <v>8429479</v>
      </c>
      <c r="CE627">
        <v>8297667</v>
      </c>
      <c r="CF627">
        <v>8162879</v>
      </c>
      <c r="CG627">
        <v>8025370</v>
      </c>
      <c r="CH627">
        <v>7885986</v>
      </c>
      <c r="CI627">
        <v>7746849</v>
      </c>
      <c r="CJ627">
        <v>7608235</v>
      </c>
      <c r="CK627">
        <v>7470181</v>
      </c>
      <c r="CL627">
        <v>7333091</v>
      </c>
      <c r="CM627">
        <v>7196485</v>
      </c>
      <c r="CN627">
        <v>7060900</v>
      </c>
      <c r="CO627">
        <v>6926335</v>
      </c>
      <c r="CP627">
        <v>6792270</v>
      </c>
      <c r="CQ627">
        <v>6659526</v>
      </c>
    </row>
    <row r="628" spans="1:95" x14ac:dyDescent="0.45">
      <c r="A628" t="s">
        <v>632</v>
      </c>
      <c r="B628" s="48" t="s">
        <v>633</v>
      </c>
      <c r="C628" t="s">
        <v>772</v>
      </c>
      <c r="D628" s="48" t="s">
        <v>773</v>
      </c>
      <c r="E628">
        <v>4712041</v>
      </c>
      <c r="F628">
        <v>4935617</v>
      </c>
      <c r="G628">
        <v>5167088</v>
      </c>
      <c r="H628">
        <v>5418412</v>
      </c>
      <c r="I628">
        <v>5684646</v>
      </c>
      <c r="J628">
        <v>5960746</v>
      </c>
      <c r="K628">
        <v>6253181</v>
      </c>
      <c r="L628">
        <v>6571731</v>
      </c>
      <c r="M628">
        <v>7040866</v>
      </c>
      <c r="N628">
        <v>7621418</v>
      </c>
      <c r="O628">
        <v>8223644</v>
      </c>
      <c r="P628">
        <v>8518445</v>
      </c>
      <c r="Q628">
        <v>8818877</v>
      </c>
      <c r="R628">
        <v>9107645</v>
      </c>
      <c r="S628">
        <v>9370627</v>
      </c>
      <c r="T628">
        <v>9622588</v>
      </c>
      <c r="U628">
        <v>9783934</v>
      </c>
      <c r="V628">
        <v>9932411</v>
      </c>
      <c r="W628">
        <v>10077592</v>
      </c>
      <c r="X628">
        <v>10225401</v>
      </c>
      <c r="Y628">
        <v>10376731</v>
      </c>
      <c r="Z628">
        <v>10554804</v>
      </c>
      <c r="AA628">
        <v>10739701</v>
      </c>
      <c r="AB628">
        <v>10926726</v>
      </c>
      <c r="AC628">
        <v>11116683</v>
      </c>
      <c r="AD628">
        <v>11309976</v>
      </c>
      <c r="AE628">
        <v>11506881</v>
      </c>
      <c r="AF628">
        <v>11707057</v>
      </c>
      <c r="AG628">
        <v>11909876</v>
      </c>
      <c r="AH628">
        <v>12115631</v>
      </c>
      <c r="AI628">
        <v>12326110</v>
      </c>
      <c r="AJ628">
        <v>12542396</v>
      </c>
      <c r="AK628">
        <v>12763217</v>
      </c>
      <c r="AL628">
        <v>12984870</v>
      </c>
      <c r="AM628">
        <v>13198785</v>
      </c>
      <c r="AN628">
        <v>13378970</v>
      </c>
      <c r="AO628">
        <v>13530699</v>
      </c>
      <c r="AP628">
        <v>13676065</v>
      </c>
      <c r="AQ628">
        <v>13813267</v>
      </c>
      <c r="AR628">
        <v>13942065</v>
      </c>
      <c r="AS628">
        <v>14060390</v>
      </c>
      <c r="AT628">
        <v>14167995</v>
      </c>
      <c r="AU628">
        <v>14263425</v>
      </c>
      <c r="AV628">
        <v>14369430</v>
      </c>
      <c r="AW628">
        <v>14486750</v>
      </c>
      <c r="AX628">
        <v>14590287</v>
      </c>
      <c r="AY628">
        <v>14686256</v>
      </c>
      <c r="AZ628">
        <v>14778464</v>
      </c>
      <c r="BA628">
        <v>14868677</v>
      </c>
      <c r="BB628">
        <v>14975512</v>
      </c>
      <c r="BC628">
        <v>15086557</v>
      </c>
      <c r="BD628">
        <v>15198520</v>
      </c>
      <c r="BE628">
        <v>15313099</v>
      </c>
      <c r="BF628">
        <v>15430195</v>
      </c>
      <c r="BG628">
        <v>15550212</v>
      </c>
      <c r="BH628">
        <v>15671807</v>
      </c>
      <c r="BI628">
        <v>15797018</v>
      </c>
      <c r="BJ628">
        <v>15923847</v>
      </c>
      <c r="BK628">
        <v>16051121</v>
      </c>
      <c r="BL628">
        <v>16178222</v>
      </c>
      <c r="BM628">
        <v>16304093</v>
      </c>
      <c r="BN628">
        <v>16432584</v>
      </c>
      <c r="BO628">
        <v>16565056</v>
      </c>
      <c r="BP628">
        <v>16697097</v>
      </c>
      <c r="BQ628">
        <v>16827548</v>
      </c>
      <c r="BR628">
        <v>16956307</v>
      </c>
      <c r="BS628">
        <v>17082583</v>
      </c>
      <c r="BT628">
        <v>17206120</v>
      </c>
      <c r="BU628">
        <v>17326449</v>
      </c>
      <c r="BV628">
        <v>17443750</v>
      </c>
      <c r="BW628">
        <v>17557772</v>
      </c>
      <c r="BX628">
        <v>17668424</v>
      </c>
      <c r="BY628">
        <v>17775282</v>
      </c>
      <c r="BZ628">
        <v>17878746</v>
      </c>
      <c r="CA628">
        <v>17978818</v>
      </c>
      <c r="CB628">
        <v>18075645</v>
      </c>
      <c r="CC628">
        <v>18169501</v>
      </c>
      <c r="CD628">
        <v>18260446</v>
      </c>
      <c r="CE628">
        <v>18348661</v>
      </c>
      <c r="CF628">
        <v>18434100</v>
      </c>
      <c r="CG628">
        <v>18517062</v>
      </c>
      <c r="CH628">
        <v>18597495</v>
      </c>
      <c r="CI628">
        <v>18673972</v>
      </c>
      <c r="CJ628">
        <v>18746107</v>
      </c>
      <c r="CK628">
        <v>18813837</v>
      </c>
      <c r="CL628">
        <v>18877112</v>
      </c>
      <c r="CM628">
        <v>18936441</v>
      </c>
      <c r="CN628">
        <v>18991196</v>
      </c>
      <c r="CO628">
        <v>19041254</v>
      </c>
      <c r="CP628">
        <v>19086987</v>
      </c>
      <c r="CQ628">
        <v>19127601</v>
      </c>
    </row>
    <row r="629" spans="1:95" x14ac:dyDescent="0.45">
      <c r="A629" t="s">
        <v>632</v>
      </c>
      <c r="B629" s="48" t="s">
        <v>633</v>
      </c>
      <c r="C629" t="s">
        <v>776</v>
      </c>
      <c r="D629" s="48" t="s">
        <v>777</v>
      </c>
      <c r="E629">
        <v>5302173</v>
      </c>
      <c r="F629">
        <v>5443319</v>
      </c>
      <c r="G629">
        <v>5586770</v>
      </c>
      <c r="H629">
        <v>5746632</v>
      </c>
      <c r="I629">
        <v>5916005</v>
      </c>
      <c r="J629">
        <v>6088966</v>
      </c>
      <c r="K629">
        <v>6272299</v>
      </c>
      <c r="L629">
        <v>6475910</v>
      </c>
      <c r="M629">
        <v>6688756</v>
      </c>
      <c r="N629">
        <v>6898974</v>
      </c>
      <c r="O629">
        <v>7110842</v>
      </c>
      <c r="P629">
        <v>7319928</v>
      </c>
      <c r="Q629">
        <v>7530548</v>
      </c>
      <c r="R629">
        <v>7727171</v>
      </c>
      <c r="S629">
        <v>7896851</v>
      </c>
      <c r="T629">
        <v>8053772</v>
      </c>
      <c r="U629">
        <v>8197499</v>
      </c>
      <c r="V629">
        <v>8329351</v>
      </c>
      <c r="W629">
        <v>8458016</v>
      </c>
      <c r="X629">
        <v>8588819</v>
      </c>
      <c r="Y629">
        <v>8722565</v>
      </c>
      <c r="Z629">
        <v>8861989</v>
      </c>
      <c r="AA629">
        <v>9006791</v>
      </c>
      <c r="AB629">
        <v>9152906</v>
      </c>
      <c r="AC629">
        <v>9300701</v>
      </c>
      <c r="AD629">
        <v>9450682</v>
      </c>
      <c r="AE629">
        <v>9603247</v>
      </c>
      <c r="AF629">
        <v>9757913</v>
      </c>
      <c r="AG629">
        <v>9914113</v>
      </c>
      <c r="AH629">
        <v>10072080</v>
      </c>
      <c r="AI629">
        <v>10233335</v>
      </c>
      <c r="AJ629">
        <v>10398972</v>
      </c>
      <c r="AK629">
        <v>10566749</v>
      </c>
      <c r="AL629">
        <v>10733163</v>
      </c>
      <c r="AM629">
        <v>10897182</v>
      </c>
      <c r="AN629">
        <v>11037982</v>
      </c>
      <c r="AO629">
        <v>11154389</v>
      </c>
      <c r="AP629">
        <v>11264815</v>
      </c>
      <c r="AQ629">
        <v>11367748</v>
      </c>
      <c r="AR629">
        <v>11463000</v>
      </c>
      <c r="AS629">
        <v>11549047</v>
      </c>
      <c r="AT629">
        <v>11625278</v>
      </c>
      <c r="AU629">
        <v>11690686</v>
      </c>
      <c r="AV629">
        <v>11764326</v>
      </c>
      <c r="AW629">
        <v>11846359</v>
      </c>
      <c r="AX629">
        <v>11916431</v>
      </c>
      <c r="AY629">
        <v>11979567</v>
      </c>
      <c r="AZ629">
        <v>12040054</v>
      </c>
      <c r="BA629">
        <v>12100079</v>
      </c>
      <c r="BB629">
        <v>12159896</v>
      </c>
      <c r="BC629">
        <v>12219535</v>
      </c>
      <c r="BD629">
        <v>12281927</v>
      </c>
      <c r="BE629">
        <v>12347523</v>
      </c>
      <c r="BF629">
        <v>12416342</v>
      </c>
      <c r="BG629">
        <v>12488537</v>
      </c>
      <c r="BH629">
        <v>12562727</v>
      </c>
      <c r="BI629">
        <v>12636038</v>
      </c>
      <c r="BJ629">
        <v>12706103</v>
      </c>
      <c r="BK629">
        <v>12771188</v>
      </c>
      <c r="BL629">
        <v>12830805</v>
      </c>
      <c r="BM629">
        <v>12885558</v>
      </c>
      <c r="BN629">
        <v>12942570</v>
      </c>
      <c r="BO629">
        <v>13002441</v>
      </c>
      <c r="BP629">
        <v>13058006</v>
      </c>
      <c r="BQ629">
        <v>13108717</v>
      </c>
      <c r="BR629">
        <v>13154539</v>
      </c>
      <c r="BS629">
        <v>13194709</v>
      </c>
      <c r="BT629">
        <v>13229053</v>
      </c>
      <c r="BU629">
        <v>13257504</v>
      </c>
      <c r="BV629">
        <v>13280033</v>
      </c>
      <c r="BW629">
        <v>13296706</v>
      </c>
      <c r="BX629">
        <v>13307547</v>
      </c>
      <c r="BY629">
        <v>13312547</v>
      </c>
      <c r="BZ629">
        <v>13312119</v>
      </c>
      <c r="CA629">
        <v>13306581</v>
      </c>
      <c r="CB629">
        <v>13296191</v>
      </c>
      <c r="CC629">
        <v>13281296</v>
      </c>
      <c r="CD629">
        <v>13262334</v>
      </c>
      <c r="CE629">
        <v>13239798</v>
      </c>
      <c r="CF629">
        <v>13214000</v>
      </c>
      <c r="CG629">
        <v>13185369</v>
      </c>
      <c r="CH629">
        <v>13154393</v>
      </c>
      <c r="CI629">
        <v>13121517</v>
      </c>
      <c r="CJ629">
        <v>13086794</v>
      </c>
      <c r="CK629">
        <v>13050287</v>
      </c>
      <c r="CL629">
        <v>13012259</v>
      </c>
      <c r="CM629">
        <v>12972778</v>
      </c>
      <c r="CN629">
        <v>12931865</v>
      </c>
      <c r="CO629">
        <v>12889504</v>
      </c>
      <c r="CP629">
        <v>12845603</v>
      </c>
      <c r="CQ629">
        <v>12800209</v>
      </c>
    </row>
    <row r="630" spans="1:95" x14ac:dyDescent="0.45">
      <c r="A630" t="s">
        <v>632</v>
      </c>
      <c r="B630" s="48" t="s">
        <v>633</v>
      </c>
      <c r="C630" t="s">
        <v>774</v>
      </c>
      <c r="D630" s="48" t="s">
        <v>775</v>
      </c>
      <c r="E630">
        <v>6420780</v>
      </c>
      <c r="F630">
        <v>6547394</v>
      </c>
      <c r="G630">
        <v>6676112</v>
      </c>
      <c r="H630">
        <v>6820425</v>
      </c>
      <c r="I630">
        <v>6973765</v>
      </c>
      <c r="J630">
        <v>7130403</v>
      </c>
      <c r="K630">
        <v>7296795</v>
      </c>
      <c r="L630">
        <v>7482440</v>
      </c>
      <c r="M630">
        <v>7676840</v>
      </c>
      <c r="N630">
        <v>7868641</v>
      </c>
      <c r="O630">
        <v>8061933</v>
      </c>
      <c r="P630">
        <v>8252529</v>
      </c>
      <c r="Q630">
        <v>8444521</v>
      </c>
      <c r="R630">
        <v>8623196</v>
      </c>
      <c r="S630">
        <v>8776270</v>
      </c>
      <c r="T630">
        <v>8917283</v>
      </c>
      <c r="U630">
        <v>9045951</v>
      </c>
      <c r="V630">
        <v>9163447</v>
      </c>
      <c r="W630">
        <v>9277979</v>
      </c>
      <c r="X630">
        <v>9394651</v>
      </c>
      <c r="Y630">
        <v>9514221</v>
      </c>
      <c r="Z630">
        <v>9639306</v>
      </c>
      <c r="AA630">
        <v>9769566</v>
      </c>
      <c r="AB630">
        <v>9901128</v>
      </c>
      <c r="AC630">
        <v>10034342</v>
      </c>
      <c r="AD630">
        <v>10169706</v>
      </c>
      <c r="AE630">
        <v>10307608</v>
      </c>
      <c r="AF630">
        <v>10447570</v>
      </c>
      <c r="AG630">
        <v>10589048</v>
      </c>
      <c r="AH630">
        <v>10732287</v>
      </c>
      <c r="AI630">
        <v>10878802</v>
      </c>
      <c r="AJ630">
        <v>11029666</v>
      </c>
      <c r="AK630">
        <v>11184162</v>
      </c>
      <c r="AL630">
        <v>11340189</v>
      </c>
      <c r="AM630">
        <v>11496793</v>
      </c>
      <c r="AN630">
        <v>11631322</v>
      </c>
      <c r="AO630">
        <v>11741357</v>
      </c>
      <c r="AP630">
        <v>11846015</v>
      </c>
      <c r="AQ630">
        <v>11943816</v>
      </c>
      <c r="AR630">
        <v>12034599</v>
      </c>
      <c r="AS630">
        <v>12116863</v>
      </c>
      <c r="AT630">
        <v>12190080</v>
      </c>
      <c r="AU630">
        <v>12253287</v>
      </c>
      <c r="AV630">
        <v>12326054</v>
      </c>
      <c r="AW630">
        <v>12408584</v>
      </c>
      <c r="AX630">
        <v>12480002</v>
      </c>
      <c r="AY630">
        <v>12544940</v>
      </c>
      <c r="AZ630">
        <v>12606329</v>
      </c>
      <c r="BA630">
        <v>12664539</v>
      </c>
      <c r="BB630">
        <v>12718436</v>
      </c>
      <c r="BC630">
        <v>12767723</v>
      </c>
      <c r="BD630">
        <v>12815947</v>
      </c>
      <c r="BE630">
        <v>12864205</v>
      </c>
      <c r="BF630">
        <v>12913109</v>
      </c>
      <c r="BG630">
        <v>12962725</v>
      </c>
      <c r="BH630">
        <v>13012623</v>
      </c>
      <c r="BI630">
        <v>13062288</v>
      </c>
      <c r="BJ630">
        <v>13111606</v>
      </c>
      <c r="BK630">
        <v>13159959</v>
      </c>
      <c r="BL630">
        <v>13206827</v>
      </c>
      <c r="BM630">
        <v>13250754</v>
      </c>
      <c r="BN630">
        <v>13289964</v>
      </c>
      <c r="BO630">
        <v>13326404</v>
      </c>
      <c r="BP630">
        <v>13360198</v>
      </c>
      <c r="BQ630">
        <v>13390106</v>
      </c>
      <c r="BR630">
        <v>13416497</v>
      </c>
      <c r="BS630">
        <v>13438982</v>
      </c>
      <c r="BT630">
        <v>13457445</v>
      </c>
      <c r="BU630">
        <v>13471768</v>
      </c>
      <c r="BV630">
        <v>13481984</v>
      </c>
      <c r="BW630">
        <v>13488198</v>
      </c>
      <c r="BX630">
        <v>13490403</v>
      </c>
      <c r="BY630">
        <v>13488535</v>
      </c>
      <c r="BZ630">
        <v>13482956</v>
      </c>
      <c r="CA630">
        <v>13473914</v>
      </c>
      <c r="CB630">
        <v>13461533</v>
      </c>
      <c r="CC630">
        <v>13446026</v>
      </c>
      <c r="CD630">
        <v>13427591</v>
      </c>
      <c r="CE630">
        <v>13406530</v>
      </c>
      <c r="CF630">
        <v>13382979</v>
      </c>
      <c r="CG630">
        <v>13357063</v>
      </c>
      <c r="CH630">
        <v>13329088</v>
      </c>
      <c r="CI630">
        <v>13299304</v>
      </c>
      <c r="CJ630">
        <v>13267548</v>
      </c>
      <c r="CK630">
        <v>13233731</v>
      </c>
      <c r="CL630">
        <v>13197944</v>
      </c>
      <c r="CM630">
        <v>13160148</v>
      </c>
      <c r="CN630">
        <v>13120231</v>
      </c>
      <c r="CO630">
        <v>13078085</v>
      </c>
      <c r="CP630">
        <v>13033654</v>
      </c>
      <c r="CQ630">
        <v>12986918</v>
      </c>
    </row>
    <row r="631" spans="1:95" x14ac:dyDescent="0.45">
      <c r="A631" t="s">
        <v>632</v>
      </c>
      <c r="B631" s="48" t="s">
        <v>633</v>
      </c>
      <c r="C631" t="s">
        <v>768</v>
      </c>
      <c r="D631" s="48" t="s">
        <v>769</v>
      </c>
      <c r="E631">
        <v>11722953</v>
      </c>
      <c r="F631">
        <v>11990713</v>
      </c>
      <c r="G631">
        <v>12262882</v>
      </c>
      <c r="H631">
        <v>12567057</v>
      </c>
      <c r="I631">
        <v>12889770</v>
      </c>
      <c r="J631">
        <v>13219369</v>
      </c>
      <c r="K631">
        <v>13569094</v>
      </c>
      <c r="L631">
        <v>13958350</v>
      </c>
      <c r="M631">
        <v>14365596</v>
      </c>
      <c r="N631">
        <v>14767615</v>
      </c>
      <c r="O631">
        <v>15172775</v>
      </c>
      <c r="P631">
        <v>15572457</v>
      </c>
      <c r="Q631">
        <v>15975069</v>
      </c>
      <c r="R631">
        <v>16350367</v>
      </c>
      <c r="S631">
        <v>16673121</v>
      </c>
      <c r="T631">
        <v>16971055</v>
      </c>
      <c r="U631">
        <v>17243450</v>
      </c>
      <c r="V631">
        <v>17492798</v>
      </c>
      <c r="W631">
        <v>17735995</v>
      </c>
      <c r="X631">
        <v>17983470</v>
      </c>
      <c r="Y631">
        <v>18236786</v>
      </c>
      <c r="Z631">
        <v>18501295</v>
      </c>
      <c r="AA631">
        <v>18776357</v>
      </c>
      <c r="AB631">
        <v>19054034</v>
      </c>
      <c r="AC631">
        <v>19335043</v>
      </c>
      <c r="AD631">
        <v>19620388</v>
      </c>
      <c r="AE631">
        <v>19910855</v>
      </c>
      <c r="AF631">
        <v>20205483</v>
      </c>
      <c r="AG631">
        <v>20503161</v>
      </c>
      <c r="AH631">
        <v>20804367</v>
      </c>
      <c r="AI631">
        <v>21112137</v>
      </c>
      <c r="AJ631">
        <v>21428638</v>
      </c>
      <c r="AK631">
        <v>21750911</v>
      </c>
      <c r="AL631">
        <v>22073352</v>
      </c>
      <c r="AM631">
        <v>22393975</v>
      </c>
      <c r="AN631">
        <v>22669304</v>
      </c>
      <c r="AO631">
        <v>22895746</v>
      </c>
      <c r="AP631">
        <v>23110830</v>
      </c>
      <c r="AQ631">
        <v>23311564</v>
      </c>
      <c r="AR631">
        <v>23497599</v>
      </c>
      <c r="AS631">
        <v>23665910</v>
      </c>
      <c r="AT631">
        <v>23815358</v>
      </c>
      <c r="AU631">
        <v>23943973</v>
      </c>
      <c r="AV631">
        <v>24090380</v>
      </c>
      <c r="AW631">
        <v>24254943</v>
      </c>
      <c r="AX631">
        <v>24396433</v>
      </c>
      <c r="AY631">
        <v>24524507</v>
      </c>
      <c r="AZ631">
        <v>24646383</v>
      </c>
      <c r="BA631">
        <v>24764618</v>
      </c>
      <c r="BB631">
        <v>24878332</v>
      </c>
      <c r="BC631">
        <v>24987258</v>
      </c>
      <c r="BD631">
        <v>25097874</v>
      </c>
      <c r="BE631">
        <v>25211728</v>
      </c>
      <c r="BF631">
        <v>25329451</v>
      </c>
      <c r="BG631">
        <v>25451262</v>
      </c>
      <c r="BH631">
        <v>25575350</v>
      </c>
      <c r="BI631">
        <v>25698326</v>
      </c>
      <c r="BJ631">
        <v>25817709</v>
      </c>
      <c r="BK631">
        <v>25931147</v>
      </c>
      <c r="BL631">
        <v>26037632</v>
      </c>
      <c r="BM631">
        <v>26136312</v>
      </c>
      <c r="BN631">
        <v>26232534</v>
      </c>
      <c r="BO631">
        <v>26328845</v>
      </c>
      <c r="BP631">
        <v>26418204</v>
      </c>
      <c r="BQ631">
        <v>26498823</v>
      </c>
      <c r="BR631">
        <v>26571036</v>
      </c>
      <c r="BS631">
        <v>26633691</v>
      </c>
      <c r="BT631">
        <v>26686498</v>
      </c>
      <c r="BU631">
        <v>26729272</v>
      </c>
      <c r="BV631">
        <v>26762017</v>
      </c>
      <c r="BW631">
        <v>26784904</v>
      </c>
      <c r="BX631">
        <v>26797950</v>
      </c>
      <c r="BY631">
        <v>26801082</v>
      </c>
      <c r="BZ631">
        <v>26795075</v>
      </c>
      <c r="CA631">
        <v>26780495</v>
      </c>
      <c r="CB631">
        <v>26757724</v>
      </c>
      <c r="CC631">
        <v>26727322</v>
      </c>
      <c r="CD631">
        <v>26689925</v>
      </c>
      <c r="CE631">
        <v>26646328</v>
      </c>
      <c r="CF631">
        <v>26596979</v>
      </c>
      <c r="CG631">
        <v>26542432</v>
      </c>
      <c r="CH631">
        <v>26483481</v>
      </c>
      <c r="CI631">
        <v>26420821</v>
      </c>
      <c r="CJ631">
        <v>26354342</v>
      </c>
      <c r="CK631">
        <v>26284018</v>
      </c>
      <c r="CL631">
        <v>26210203</v>
      </c>
      <c r="CM631">
        <v>26132926</v>
      </c>
      <c r="CN631">
        <v>26052096</v>
      </c>
      <c r="CO631">
        <v>25967589</v>
      </c>
      <c r="CP631">
        <v>25879257</v>
      </c>
      <c r="CQ631">
        <v>25787127</v>
      </c>
    </row>
    <row r="632" spans="1:95" x14ac:dyDescent="0.45">
      <c r="A632" t="s">
        <v>535</v>
      </c>
      <c r="B632" s="48" t="s">
        <v>536</v>
      </c>
      <c r="C632" t="s">
        <v>770</v>
      </c>
      <c r="D632" s="48" t="s">
        <v>771</v>
      </c>
      <c r="E632">
        <v>18081445</v>
      </c>
      <c r="F632">
        <v>18414469</v>
      </c>
      <c r="G632">
        <v>18702026</v>
      </c>
      <c r="H632">
        <v>18972268</v>
      </c>
      <c r="I632">
        <v>19204966</v>
      </c>
      <c r="J632">
        <v>19418425</v>
      </c>
      <c r="K632">
        <v>19619691</v>
      </c>
      <c r="L632">
        <v>19593877</v>
      </c>
      <c r="M632">
        <v>19475621</v>
      </c>
      <c r="N632">
        <v>19318970</v>
      </c>
      <c r="O632">
        <v>19117521</v>
      </c>
      <c r="P632">
        <v>18986144</v>
      </c>
      <c r="Q632">
        <v>18866224</v>
      </c>
      <c r="R632">
        <v>18712057</v>
      </c>
      <c r="S632">
        <v>18532955</v>
      </c>
      <c r="T632">
        <v>18334334</v>
      </c>
      <c r="U632">
        <v>18024996</v>
      </c>
      <c r="V632">
        <v>17668459</v>
      </c>
      <c r="W632">
        <v>17289379</v>
      </c>
      <c r="X632">
        <v>16897538</v>
      </c>
      <c r="Y632">
        <v>16499970</v>
      </c>
      <c r="Z632">
        <v>16106161</v>
      </c>
      <c r="AA632">
        <v>15706552</v>
      </c>
      <c r="AB632">
        <v>15288478</v>
      </c>
      <c r="AC632">
        <v>14828582</v>
      </c>
      <c r="AD632">
        <v>14332610</v>
      </c>
      <c r="AE632">
        <v>13732808</v>
      </c>
      <c r="AF632">
        <v>13084611</v>
      </c>
      <c r="AG632">
        <v>12445873</v>
      </c>
      <c r="AH632">
        <v>11822906</v>
      </c>
      <c r="AI632">
        <v>11212890</v>
      </c>
      <c r="AJ632">
        <v>10836049</v>
      </c>
      <c r="AK632">
        <v>10578257</v>
      </c>
      <c r="AL632">
        <v>10321655</v>
      </c>
      <c r="AM632">
        <v>10065774</v>
      </c>
      <c r="AN632">
        <v>9812686</v>
      </c>
      <c r="AO632">
        <v>9714056</v>
      </c>
      <c r="AP632">
        <v>9693908</v>
      </c>
      <c r="AQ632">
        <v>9653050</v>
      </c>
      <c r="AR632">
        <v>9610494</v>
      </c>
      <c r="AS632">
        <v>9579783</v>
      </c>
      <c r="AT632">
        <v>9502455</v>
      </c>
      <c r="AU632">
        <v>9386489</v>
      </c>
      <c r="AV632">
        <v>9266208</v>
      </c>
      <c r="AW632">
        <v>9134717</v>
      </c>
      <c r="AX632">
        <v>8988830</v>
      </c>
      <c r="AY632">
        <v>8947521</v>
      </c>
      <c r="AZ632">
        <v>8942697</v>
      </c>
      <c r="BA632">
        <v>8960824</v>
      </c>
      <c r="BB632">
        <v>8956768</v>
      </c>
      <c r="BC632">
        <v>8951455</v>
      </c>
      <c r="BD632">
        <v>9027046</v>
      </c>
      <c r="BE632">
        <v>9110771</v>
      </c>
      <c r="BF632">
        <v>9188649</v>
      </c>
      <c r="BG632">
        <v>9283086</v>
      </c>
      <c r="BH632">
        <v>9369405</v>
      </c>
      <c r="BI632">
        <v>9443539</v>
      </c>
      <c r="BJ632">
        <v>9500413</v>
      </c>
      <c r="BK632">
        <v>9564386</v>
      </c>
      <c r="BL632">
        <v>9612727</v>
      </c>
      <c r="BM632">
        <v>9634283</v>
      </c>
      <c r="BN632">
        <v>9621887</v>
      </c>
      <c r="BO632">
        <v>9597146</v>
      </c>
      <c r="BP632">
        <v>9589588</v>
      </c>
      <c r="BQ632">
        <v>9574982</v>
      </c>
      <c r="BR632">
        <v>9527866</v>
      </c>
      <c r="BS632">
        <v>9471755</v>
      </c>
      <c r="BT632">
        <v>9406291</v>
      </c>
      <c r="BU632">
        <v>9332727</v>
      </c>
      <c r="BV632">
        <v>9250063</v>
      </c>
      <c r="BW632">
        <v>9159190</v>
      </c>
      <c r="BX632">
        <v>9059573</v>
      </c>
      <c r="BY632">
        <v>8951635</v>
      </c>
      <c r="BZ632">
        <v>8834108</v>
      </c>
      <c r="CA632">
        <v>8708057</v>
      </c>
      <c r="CB632">
        <v>8572978</v>
      </c>
      <c r="CC632">
        <v>8430339</v>
      </c>
      <c r="CD632">
        <v>8278743</v>
      </c>
      <c r="CE632">
        <v>8119033</v>
      </c>
      <c r="CF632">
        <v>7952866</v>
      </c>
      <c r="CG632">
        <v>7780637</v>
      </c>
      <c r="CH632">
        <v>7602257</v>
      </c>
      <c r="CI632">
        <v>7420281</v>
      </c>
      <c r="CJ632">
        <v>7239355</v>
      </c>
      <c r="CK632">
        <v>7059707</v>
      </c>
      <c r="CL632">
        <v>6881870</v>
      </c>
      <c r="CM632">
        <v>6706965</v>
      </c>
      <c r="CN632">
        <v>6533065</v>
      </c>
      <c r="CO632">
        <v>6361376</v>
      </c>
      <c r="CP632">
        <v>6191708</v>
      </c>
      <c r="CQ632">
        <v>6024388</v>
      </c>
    </row>
    <row r="633" spans="1:95" x14ac:dyDescent="0.45">
      <c r="A633" t="s">
        <v>535</v>
      </c>
      <c r="B633" s="48" t="s">
        <v>536</v>
      </c>
      <c r="C633" t="s">
        <v>772</v>
      </c>
      <c r="D633" s="48" t="s">
        <v>773</v>
      </c>
      <c r="E633">
        <v>6930929</v>
      </c>
      <c r="F633">
        <v>7351204</v>
      </c>
      <c r="G633">
        <v>7811004</v>
      </c>
      <c r="H633">
        <v>8289479</v>
      </c>
      <c r="I633">
        <v>8779189</v>
      </c>
      <c r="J633">
        <v>9286249</v>
      </c>
      <c r="K633">
        <v>9815880</v>
      </c>
      <c r="L633">
        <v>10537106</v>
      </c>
      <c r="M633">
        <v>11362681</v>
      </c>
      <c r="N633">
        <v>12225296</v>
      </c>
      <c r="O633">
        <v>13123306</v>
      </c>
      <c r="P633">
        <v>13896560</v>
      </c>
      <c r="Q633">
        <v>14639182</v>
      </c>
      <c r="R633">
        <v>15391092</v>
      </c>
      <c r="S633">
        <v>16159311</v>
      </c>
      <c r="T633">
        <v>16946391</v>
      </c>
      <c r="U633">
        <v>17823527</v>
      </c>
      <c r="V633">
        <v>18743336</v>
      </c>
      <c r="W633">
        <v>19679806</v>
      </c>
      <c r="X633">
        <v>20636698</v>
      </c>
      <c r="Y633">
        <v>21623805</v>
      </c>
      <c r="Z633">
        <v>22617087</v>
      </c>
      <c r="AA633">
        <v>23619800</v>
      </c>
      <c r="AB633">
        <v>24621925</v>
      </c>
      <c r="AC633">
        <v>25577374</v>
      </c>
      <c r="AD633">
        <v>26473134</v>
      </c>
      <c r="AE633">
        <v>27480866</v>
      </c>
      <c r="AF633">
        <v>28537079</v>
      </c>
      <c r="AG633">
        <v>29585374</v>
      </c>
      <c r="AH633">
        <v>30626132</v>
      </c>
      <c r="AI633">
        <v>31656393</v>
      </c>
      <c r="AJ633">
        <v>32459655</v>
      </c>
      <c r="AK633">
        <v>33169705</v>
      </c>
      <c r="AL633">
        <v>33872973</v>
      </c>
      <c r="AM633">
        <v>34575766</v>
      </c>
      <c r="AN633">
        <v>35280305</v>
      </c>
      <c r="AO633">
        <v>35810625</v>
      </c>
      <c r="AP633">
        <v>36259672</v>
      </c>
      <c r="AQ633">
        <v>36633453</v>
      </c>
      <c r="AR633">
        <v>37006183</v>
      </c>
      <c r="AS633">
        <v>37428328</v>
      </c>
      <c r="AT633">
        <v>37867709</v>
      </c>
      <c r="AU633">
        <v>38258247</v>
      </c>
      <c r="AV633">
        <v>38626122</v>
      </c>
      <c r="AW633">
        <v>38947802</v>
      </c>
      <c r="AX633">
        <v>39195731</v>
      </c>
      <c r="AY633">
        <v>39490771</v>
      </c>
      <c r="AZ633">
        <v>39740941</v>
      </c>
      <c r="BA633">
        <v>40093884</v>
      </c>
      <c r="BB633">
        <v>40351067</v>
      </c>
      <c r="BC633">
        <v>40602657</v>
      </c>
      <c r="BD633">
        <v>40909592</v>
      </c>
      <c r="BE633">
        <v>41089082</v>
      </c>
      <c r="BF633">
        <v>41240244</v>
      </c>
      <c r="BG633">
        <v>41463573</v>
      </c>
      <c r="BH633">
        <v>41645542</v>
      </c>
      <c r="BI633">
        <v>41774264</v>
      </c>
      <c r="BJ633">
        <v>41861498</v>
      </c>
      <c r="BK633">
        <v>42020672</v>
      </c>
      <c r="BL633">
        <v>42152095</v>
      </c>
      <c r="BM633">
        <v>42201956</v>
      </c>
      <c r="BN633">
        <v>42147652</v>
      </c>
      <c r="BO633">
        <v>42075423</v>
      </c>
      <c r="BP633">
        <v>42123031</v>
      </c>
      <c r="BQ633">
        <v>42176083</v>
      </c>
      <c r="BR633">
        <v>42127682</v>
      </c>
      <c r="BS633">
        <v>42078017</v>
      </c>
      <c r="BT633">
        <v>42025121</v>
      </c>
      <c r="BU633">
        <v>41974185</v>
      </c>
      <c r="BV633">
        <v>41920281</v>
      </c>
      <c r="BW633">
        <v>41864094</v>
      </c>
      <c r="BX633">
        <v>41805471</v>
      </c>
      <c r="BY633">
        <v>41739993</v>
      </c>
      <c r="BZ633">
        <v>41663820</v>
      </c>
      <c r="CA633">
        <v>41578119</v>
      </c>
      <c r="CB633">
        <v>41482362</v>
      </c>
      <c r="CC633">
        <v>41373757</v>
      </c>
      <c r="CD633">
        <v>41250081</v>
      </c>
      <c r="CE633">
        <v>41111095</v>
      </c>
      <c r="CF633">
        <v>40957750</v>
      </c>
      <c r="CG633">
        <v>40793699</v>
      </c>
      <c r="CH633">
        <v>40613999</v>
      </c>
      <c r="CI633">
        <v>40427807</v>
      </c>
      <c r="CJ633">
        <v>40225601</v>
      </c>
      <c r="CK633">
        <v>40005005</v>
      </c>
      <c r="CL633">
        <v>39771714</v>
      </c>
      <c r="CM633">
        <v>39528831</v>
      </c>
      <c r="CN633">
        <v>39268007</v>
      </c>
      <c r="CO633">
        <v>38996028</v>
      </c>
      <c r="CP633">
        <v>38708280</v>
      </c>
      <c r="CQ633">
        <v>38409804</v>
      </c>
    </row>
    <row r="634" spans="1:95" x14ac:dyDescent="0.45">
      <c r="A634" t="s">
        <v>535</v>
      </c>
      <c r="B634" s="48" t="s">
        <v>536</v>
      </c>
      <c r="C634" t="s">
        <v>776</v>
      </c>
      <c r="D634" s="48" t="s">
        <v>777</v>
      </c>
      <c r="E634">
        <v>12587784</v>
      </c>
      <c r="F634">
        <v>12970981</v>
      </c>
      <c r="G634">
        <v>13357422</v>
      </c>
      <c r="H634">
        <v>13747229</v>
      </c>
      <c r="I634">
        <v>14124764</v>
      </c>
      <c r="J634">
        <v>14500880</v>
      </c>
      <c r="K634">
        <v>14872206</v>
      </c>
      <c r="L634">
        <v>15215634</v>
      </c>
      <c r="M634">
        <v>15564634</v>
      </c>
      <c r="N634">
        <v>15912742</v>
      </c>
      <c r="O634">
        <v>16256729</v>
      </c>
      <c r="P634">
        <v>16584379</v>
      </c>
      <c r="Q634">
        <v>16914521</v>
      </c>
      <c r="R634">
        <v>17234129</v>
      </c>
      <c r="S634">
        <v>17553266</v>
      </c>
      <c r="T634">
        <v>17871063</v>
      </c>
      <c r="U634">
        <v>18162195</v>
      </c>
      <c r="V634">
        <v>18439423</v>
      </c>
      <c r="W634">
        <v>18713813</v>
      </c>
      <c r="X634">
        <v>18992493</v>
      </c>
      <c r="Y634">
        <v>19285387</v>
      </c>
      <c r="Z634">
        <v>19582008</v>
      </c>
      <c r="AA634">
        <v>19879262</v>
      </c>
      <c r="AB634">
        <v>20169406</v>
      </c>
      <c r="AC634">
        <v>20417687</v>
      </c>
      <c r="AD634">
        <v>20621867</v>
      </c>
      <c r="AE634">
        <v>20841605</v>
      </c>
      <c r="AF634">
        <v>21070059</v>
      </c>
      <c r="AG634">
        <v>21301793</v>
      </c>
      <c r="AH634">
        <v>21540974</v>
      </c>
      <c r="AI634">
        <v>21781913</v>
      </c>
      <c r="AJ634">
        <v>22016794</v>
      </c>
      <c r="AK634">
        <v>22258117</v>
      </c>
      <c r="AL634">
        <v>22501078</v>
      </c>
      <c r="AM634">
        <v>22747545</v>
      </c>
      <c r="AN634">
        <v>22996303</v>
      </c>
      <c r="AO634">
        <v>23227749</v>
      </c>
      <c r="AP634">
        <v>23450911</v>
      </c>
      <c r="AQ634">
        <v>23626023</v>
      </c>
      <c r="AR634">
        <v>23802243</v>
      </c>
      <c r="AS634">
        <v>24010410</v>
      </c>
      <c r="AT634">
        <v>24188087</v>
      </c>
      <c r="AU634">
        <v>24306978</v>
      </c>
      <c r="AV634">
        <v>24413705</v>
      </c>
      <c r="AW634">
        <v>24492190</v>
      </c>
      <c r="AX634">
        <v>24524772</v>
      </c>
      <c r="AY634">
        <v>24636227</v>
      </c>
      <c r="AZ634">
        <v>24747386</v>
      </c>
      <c r="BA634">
        <v>24923739</v>
      </c>
      <c r="BB634">
        <v>25041620</v>
      </c>
      <c r="BC634">
        <v>25153809</v>
      </c>
      <c r="BD634">
        <v>25305966</v>
      </c>
      <c r="BE634">
        <v>25372267</v>
      </c>
      <c r="BF634">
        <v>25422026</v>
      </c>
      <c r="BG634">
        <v>25517037</v>
      </c>
      <c r="BH634">
        <v>25592311</v>
      </c>
      <c r="BI634">
        <v>25658061</v>
      </c>
      <c r="BJ634">
        <v>25713287</v>
      </c>
      <c r="BK634">
        <v>25808281</v>
      </c>
      <c r="BL634">
        <v>25881248</v>
      </c>
      <c r="BM634">
        <v>25892321</v>
      </c>
      <c r="BN634">
        <v>25836875</v>
      </c>
      <c r="BO634">
        <v>25785791</v>
      </c>
      <c r="BP634">
        <v>25813829</v>
      </c>
      <c r="BQ634">
        <v>25830846</v>
      </c>
      <c r="BR634">
        <v>25769084</v>
      </c>
      <c r="BS634">
        <v>25701629</v>
      </c>
      <c r="BT634">
        <v>25627297</v>
      </c>
      <c r="BU634">
        <v>25549278</v>
      </c>
      <c r="BV634">
        <v>25464619</v>
      </c>
      <c r="BW634">
        <v>25374044</v>
      </c>
      <c r="BX634">
        <v>25277243</v>
      </c>
      <c r="BY634">
        <v>25172244</v>
      </c>
      <c r="BZ634">
        <v>25056404</v>
      </c>
      <c r="CA634">
        <v>24930767</v>
      </c>
      <c r="CB634">
        <v>24794835</v>
      </c>
      <c r="CC634">
        <v>24648064</v>
      </c>
      <c r="CD634">
        <v>24488779</v>
      </c>
      <c r="CE634">
        <v>24317298</v>
      </c>
      <c r="CF634">
        <v>24135021</v>
      </c>
      <c r="CG634">
        <v>23944083</v>
      </c>
      <c r="CH634">
        <v>23742038</v>
      </c>
      <c r="CI634">
        <v>23534840</v>
      </c>
      <c r="CJ634">
        <v>23320357</v>
      </c>
      <c r="CK634">
        <v>23097600</v>
      </c>
      <c r="CL634">
        <v>22869806</v>
      </c>
      <c r="CM634">
        <v>22639338</v>
      </c>
      <c r="CN634">
        <v>22401110</v>
      </c>
      <c r="CO634">
        <v>22159067</v>
      </c>
      <c r="CP634">
        <v>21911099</v>
      </c>
      <c r="CQ634">
        <v>21660022</v>
      </c>
    </row>
    <row r="635" spans="1:95" x14ac:dyDescent="0.45">
      <c r="A635" t="s">
        <v>535</v>
      </c>
      <c r="B635" s="48" t="s">
        <v>536</v>
      </c>
      <c r="C635" t="s">
        <v>774</v>
      </c>
      <c r="D635" s="48" t="s">
        <v>775</v>
      </c>
      <c r="E635">
        <v>12424590</v>
      </c>
      <c r="F635">
        <v>12794692</v>
      </c>
      <c r="G635">
        <v>13155608</v>
      </c>
      <c r="H635">
        <v>13514518</v>
      </c>
      <c r="I635">
        <v>13859391</v>
      </c>
      <c r="J635">
        <v>14203794</v>
      </c>
      <c r="K635">
        <v>14563365</v>
      </c>
      <c r="L635">
        <v>14915349</v>
      </c>
      <c r="M635">
        <v>15273668</v>
      </c>
      <c r="N635">
        <v>15631524</v>
      </c>
      <c r="O635">
        <v>15984098</v>
      </c>
      <c r="P635">
        <v>16298325</v>
      </c>
      <c r="Q635">
        <v>16590885</v>
      </c>
      <c r="R635">
        <v>16869020</v>
      </c>
      <c r="S635">
        <v>17139000</v>
      </c>
      <c r="T635">
        <v>17409662</v>
      </c>
      <c r="U635">
        <v>17686328</v>
      </c>
      <c r="V635">
        <v>17972372</v>
      </c>
      <c r="W635">
        <v>18255372</v>
      </c>
      <c r="X635">
        <v>18541743</v>
      </c>
      <c r="Y635">
        <v>18838388</v>
      </c>
      <c r="Z635">
        <v>19141240</v>
      </c>
      <c r="AA635">
        <v>19447090</v>
      </c>
      <c r="AB635">
        <v>19740997</v>
      </c>
      <c r="AC635">
        <v>19988269</v>
      </c>
      <c r="AD635">
        <v>20183877</v>
      </c>
      <c r="AE635">
        <v>20372069</v>
      </c>
      <c r="AF635">
        <v>20551631</v>
      </c>
      <c r="AG635">
        <v>20729454</v>
      </c>
      <c r="AH635">
        <v>20908064</v>
      </c>
      <c r="AI635">
        <v>21087370</v>
      </c>
      <c r="AJ635">
        <v>21278910</v>
      </c>
      <c r="AK635">
        <v>21489845</v>
      </c>
      <c r="AL635">
        <v>21693550</v>
      </c>
      <c r="AM635">
        <v>21893995</v>
      </c>
      <c r="AN635">
        <v>22096688</v>
      </c>
      <c r="AO635">
        <v>22296932</v>
      </c>
      <c r="AP635">
        <v>22502669</v>
      </c>
      <c r="AQ635">
        <v>22660480</v>
      </c>
      <c r="AR635">
        <v>22814434</v>
      </c>
      <c r="AS635">
        <v>22997701</v>
      </c>
      <c r="AT635">
        <v>23182077</v>
      </c>
      <c r="AU635">
        <v>23337758</v>
      </c>
      <c r="AV635">
        <v>23478625</v>
      </c>
      <c r="AW635">
        <v>23590329</v>
      </c>
      <c r="AX635">
        <v>23659789</v>
      </c>
      <c r="AY635">
        <v>23802065</v>
      </c>
      <c r="AZ635">
        <v>23936252</v>
      </c>
      <c r="BA635">
        <v>24130969</v>
      </c>
      <c r="BB635">
        <v>24266215</v>
      </c>
      <c r="BC635">
        <v>24400303</v>
      </c>
      <c r="BD635">
        <v>24630672</v>
      </c>
      <c r="BE635">
        <v>24827586</v>
      </c>
      <c r="BF635">
        <v>25006867</v>
      </c>
      <c r="BG635">
        <v>25229622</v>
      </c>
      <c r="BH635">
        <v>25422636</v>
      </c>
      <c r="BI635">
        <v>25559742</v>
      </c>
      <c r="BJ635">
        <v>25648624</v>
      </c>
      <c r="BK635">
        <v>25776777</v>
      </c>
      <c r="BL635">
        <v>25883574</v>
      </c>
      <c r="BM635">
        <v>25943918</v>
      </c>
      <c r="BN635">
        <v>25932664</v>
      </c>
      <c r="BO635">
        <v>25886778</v>
      </c>
      <c r="BP635">
        <v>25898790</v>
      </c>
      <c r="BQ635">
        <v>25920219</v>
      </c>
      <c r="BR635">
        <v>25886464</v>
      </c>
      <c r="BS635">
        <v>25848143</v>
      </c>
      <c r="BT635">
        <v>25804115</v>
      </c>
      <c r="BU635">
        <v>25757634</v>
      </c>
      <c r="BV635">
        <v>25705725</v>
      </c>
      <c r="BW635">
        <v>25649240</v>
      </c>
      <c r="BX635">
        <v>25587801</v>
      </c>
      <c r="BY635">
        <v>25519384</v>
      </c>
      <c r="BZ635">
        <v>25441524</v>
      </c>
      <c r="CA635">
        <v>25355409</v>
      </c>
      <c r="CB635">
        <v>25260505</v>
      </c>
      <c r="CC635">
        <v>25156032</v>
      </c>
      <c r="CD635">
        <v>25040045</v>
      </c>
      <c r="CE635">
        <v>24912830</v>
      </c>
      <c r="CF635">
        <v>24775595</v>
      </c>
      <c r="CG635">
        <v>24630253</v>
      </c>
      <c r="CH635">
        <v>24474218</v>
      </c>
      <c r="CI635">
        <v>24313248</v>
      </c>
      <c r="CJ635">
        <v>24144599</v>
      </c>
      <c r="CK635">
        <v>23967112</v>
      </c>
      <c r="CL635">
        <v>23783778</v>
      </c>
      <c r="CM635">
        <v>23596458</v>
      </c>
      <c r="CN635">
        <v>23399962</v>
      </c>
      <c r="CO635">
        <v>23198337</v>
      </c>
      <c r="CP635">
        <v>22988889</v>
      </c>
      <c r="CQ635">
        <v>22774170</v>
      </c>
    </row>
    <row r="636" spans="1:95" x14ac:dyDescent="0.45">
      <c r="A636" t="s">
        <v>535</v>
      </c>
      <c r="B636" s="48" t="s">
        <v>536</v>
      </c>
      <c r="C636" t="s">
        <v>768</v>
      </c>
      <c r="D636" s="48" t="s">
        <v>769</v>
      </c>
      <c r="E636">
        <v>25012374</v>
      </c>
      <c r="F636">
        <v>25765673</v>
      </c>
      <c r="G636">
        <v>26513030</v>
      </c>
      <c r="H636">
        <v>27261747</v>
      </c>
      <c r="I636">
        <v>27984155</v>
      </c>
      <c r="J636">
        <v>28704674</v>
      </c>
      <c r="K636">
        <v>29435571</v>
      </c>
      <c r="L636">
        <v>30130983</v>
      </c>
      <c r="M636">
        <v>30838302</v>
      </c>
      <c r="N636">
        <v>31544266</v>
      </c>
      <c r="O636">
        <v>32240827</v>
      </c>
      <c r="P636">
        <v>32882704</v>
      </c>
      <c r="Q636">
        <v>33505406</v>
      </c>
      <c r="R636">
        <v>34103149</v>
      </c>
      <c r="S636">
        <v>34692266</v>
      </c>
      <c r="T636">
        <v>35280725</v>
      </c>
      <c r="U636">
        <v>35848523</v>
      </c>
      <c r="V636">
        <v>36411795</v>
      </c>
      <c r="W636">
        <v>36969185</v>
      </c>
      <c r="X636">
        <v>37534236</v>
      </c>
      <c r="Y636">
        <v>38123775</v>
      </c>
      <c r="Z636">
        <v>38723248</v>
      </c>
      <c r="AA636">
        <v>39326352</v>
      </c>
      <c r="AB636">
        <v>39910403</v>
      </c>
      <c r="AC636">
        <v>40405956</v>
      </c>
      <c r="AD636">
        <v>40805744</v>
      </c>
      <c r="AE636">
        <v>41213674</v>
      </c>
      <c r="AF636">
        <v>41621690</v>
      </c>
      <c r="AG636">
        <v>42031247</v>
      </c>
      <c r="AH636">
        <v>42449038</v>
      </c>
      <c r="AI636">
        <v>42869283</v>
      </c>
      <c r="AJ636">
        <v>43295704</v>
      </c>
      <c r="AK636">
        <v>43747962</v>
      </c>
      <c r="AL636">
        <v>44194628</v>
      </c>
      <c r="AM636">
        <v>44641540</v>
      </c>
      <c r="AN636">
        <v>45092991</v>
      </c>
      <c r="AO636">
        <v>45524681</v>
      </c>
      <c r="AP636">
        <v>45953580</v>
      </c>
      <c r="AQ636">
        <v>46286503</v>
      </c>
      <c r="AR636">
        <v>46616677</v>
      </c>
      <c r="AS636">
        <v>47008111</v>
      </c>
      <c r="AT636">
        <v>47370164</v>
      </c>
      <c r="AU636">
        <v>47644736</v>
      </c>
      <c r="AV636">
        <v>47892330</v>
      </c>
      <c r="AW636">
        <v>48082519</v>
      </c>
      <c r="AX636">
        <v>48184561</v>
      </c>
      <c r="AY636">
        <v>48438292</v>
      </c>
      <c r="AZ636">
        <v>48683638</v>
      </c>
      <c r="BA636">
        <v>49054708</v>
      </c>
      <c r="BB636">
        <v>49307835</v>
      </c>
      <c r="BC636">
        <v>49554112</v>
      </c>
      <c r="BD636">
        <v>49936638</v>
      </c>
      <c r="BE636">
        <v>50199853</v>
      </c>
      <c r="BF636">
        <v>50428893</v>
      </c>
      <c r="BG636">
        <v>50746659</v>
      </c>
      <c r="BH636">
        <v>51014947</v>
      </c>
      <c r="BI636">
        <v>51217803</v>
      </c>
      <c r="BJ636">
        <v>51361911</v>
      </c>
      <c r="BK636">
        <v>51585058</v>
      </c>
      <c r="BL636">
        <v>51764822</v>
      </c>
      <c r="BM636">
        <v>51836239</v>
      </c>
      <c r="BN636">
        <v>51769539</v>
      </c>
      <c r="BO636">
        <v>51672569</v>
      </c>
      <c r="BP636">
        <v>51712619</v>
      </c>
      <c r="BQ636">
        <v>51751065</v>
      </c>
      <c r="BR636">
        <v>51655548</v>
      </c>
      <c r="BS636">
        <v>51549772</v>
      </c>
      <c r="BT636">
        <v>51431412</v>
      </c>
      <c r="BU636">
        <v>51306912</v>
      </c>
      <c r="BV636">
        <v>51170344</v>
      </c>
      <c r="BW636">
        <v>51023284</v>
      </c>
      <c r="BX636">
        <v>50865044</v>
      </c>
      <c r="BY636">
        <v>50691628</v>
      </c>
      <c r="BZ636">
        <v>50497928</v>
      </c>
      <c r="CA636">
        <v>50286176</v>
      </c>
      <c r="CB636">
        <v>50055340</v>
      </c>
      <c r="CC636">
        <v>49804096</v>
      </c>
      <c r="CD636">
        <v>49528824</v>
      </c>
      <c r="CE636">
        <v>49230128</v>
      </c>
      <c r="CF636">
        <v>48910616</v>
      </c>
      <c r="CG636">
        <v>48574336</v>
      </c>
      <c r="CH636">
        <v>48216256</v>
      </c>
      <c r="CI636">
        <v>47848088</v>
      </c>
      <c r="CJ636">
        <v>47464956</v>
      </c>
      <c r="CK636">
        <v>47064712</v>
      </c>
      <c r="CL636">
        <v>46653584</v>
      </c>
      <c r="CM636">
        <v>46235796</v>
      </c>
      <c r="CN636">
        <v>45801072</v>
      </c>
      <c r="CO636">
        <v>45357404</v>
      </c>
      <c r="CP636">
        <v>44899988</v>
      </c>
      <c r="CQ636">
        <v>44434192</v>
      </c>
    </row>
    <row r="637" spans="1:95" x14ac:dyDescent="0.45">
      <c r="A637" t="s">
        <v>212</v>
      </c>
      <c r="B637" s="48" t="s">
        <v>732</v>
      </c>
      <c r="C637" t="s">
        <v>770</v>
      </c>
      <c r="D637" s="48" t="s">
        <v>771</v>
      </c>
      <c r="E637" t="s">
        <v>173</v>
      </c>
      <c r="F637" t="s">
        <v>173</v>
      </c>
      <c r="G637" t="s">
        <v>173</v>
      </c>
      <c r="H637" t="s">
        <v>173</v>
      </c>
      <c r="I637" t="s">
        <v>173</v>
      </c>
      <c r="J637" t="s">
        <v>173</v>
      </c>
      <c r="K637" t="s">
        <v>173</v>
      </c>
      <c r="L637" t="s">
        <v>173</v>
      </c>
      <c r="M637" t="s">
        <v>173</v>
      </c>
      <c r="N637" t="s">
        <v>173</v>
      </c>
      <c r="O637" t="s">
        <v>173</v>
      </c>
      <c r="P637" t="s">
        <v>173</v>
      </c>
      <c r="Q637" t="s">
        <v>173</v>
      </c>
      <c r="R637" t="s">
        <v>173</v>
      </c>
      <c r="S637" t="s">
        <v>173</v>
      </c>
      <c r="T637" t="s">
        <v>173</v>
      </c>
      <c r="U637" t="s">
        <v>173</v>
      </c>
      <c r="V637" t="s">
        <v>173</v>
      </c>
      <c r="W637" t="s">
        <v>173</v>
      </c>
      <c r="X637" t="s">
        <v>173</v>
      </c>
      <c r="Y637" t="s">
        <v>173</v>
      </c>
      <c r="Z637" t="s">
        <v>173</v>
      </c>
      <c r="AA637" t="s">
        <v>173</v>
      </c>
      <c r="AB637" t="s">
        <v>173</v>
      </c>
      <c r="AC637" t="s">
        <v>173</v>
      </c>
      <c r="AD637" t="s">
        <v>173</v>
      </c>
      <c r="AE637" t="s">
        <v>173</v>
      </c>
      <c r="AF637" t="s">
        <v>173</v>
      </c>
      <c r="AG637" t="s">
        <v>173</v>
      </c>
      <c r="AH637" t="s">
        <v>173</v>
      </c>
      <c r="AI637" t="s">
        <v>173</v>
      </c>
      <c r="AJ637" t="s">
        <v>173</v>
      </c>
      <c r="AK637" t="s">
        <v>173</v>
      </c>
      <c r="AL637" t="s">
        <v>173</v>
      </c>
      <c r="AM637" t="s">
        <v>173</v>
      </c>
      <c r="AN637" t="s">
        <v>173</v>
      </c>
      <c r="AO637" t="s">
        <v>173</v>
      </c>
      <c r="AP637" t="s">
        <v>173</v>
      </c>
      <c r="AQ637" t="s">
        <v>173</v>
      </c>
      <c r="AR637" t="s">
        <v>173</v>
      </c>
      <c r="AS637" t="s">
        <v>173</v>
      </c>
      <c r="AT637" t="s">
        <v>173</v>
      </c>
      <c r="AU637" t="s">
        <v>173</v>
      </c>
      <c r="AV637" t="s">
        <v>173</v>
      </c>
      <c r="AW637" t="s">
        <v>173</v>
      </c>
      <c r="AX637" t="s">
        <v>173</v>
      </c>
      <c r="AY637" t="s">
        <v>173</v>
      </c>
      <c r="AZ637" t="s">
        <v>173</v>
      </c>
      <c r="BA637" t="s">
        <v>173</v>
      </c>
      <c r="BB637" t="s">
        <v>173</v>
      </c>
      <c r="BC637" t="s">
        <v>173</v>
      </c>
      <c r="BD637" t="s">
        <v>173</v>
      </c>
      <c r="BE637" t="s">
        <v>173</v>
      </c>
      <c r="BF637" t="s">
        <v>173</v>
      </c>
      <c r="BG637" t="s">
        <v>173</v>
      </c>
      <c r="BH637" t="s">
        <v>173</v>
      </c>
      <c r="BI637" t="s">
        <v>173</v>
      </c>
      <c r="BJ637" t="s">
        <v>173</v>
      </c>
      <c r="BK637" t="s">
        <v>173</v>
      </c>
      <c r="BL637" t="s">
        <v>173</v>
      </c>
      <c r="BM637" t="s">
        <v>173</v>
      </c>
      <c r="BN637" t="s">
        <v>173</v>
      </c>
      <c r="BO637" t="s">
        <v>173</v>
      </c>
      <c r="BP637" t="s">
        <v>173</v>
      </c>
      <c r="BQ637" t="s">
        <v>173</v>
      </c>
      <c r="BR637" t="s">
        <v>173</v>
      </c>
      <c r="BS637" t="s">
        <v>173</v>
      </c>
      <c r="BT637" t="s">
        <v>173</v>
      </c>
      <c r="BU637" t="s">
        <v>173</v>
      </c>
      <c r="BV637" t="s">
        <v>173</v>
      </c>
      <c r="BW637" t="s">
        <v>173</v>
      </c>
      <c r="BX637" t="s">
        <v>173</v>
      </c>
      <c r="BY637" t="s">
        <v>173</v>
      </c>
      <c r="BZ637" t="s">
        <v>173</v>
      </c>
      <c r="CA637" t="s">
        <v>173</v>
      </c>
      <c r="CB637" t="s">
        <v>173</v>
      </c>
      <c r="CC637" t="s">
        <v>173</v>
      </c>
      <c r="CD637" t="s">
        <v>173</v>
      </c>
      <c r="CE637" t="s">
        <v>173</v>
      </c>
      <c r="CF637" t="s">
        <v>173</v>
      </c>
      <c r="CG637" t="s">
        <v>173</v>
      </c>
      <c r="CH637" t="s">
        <v>173</v>
      </c>
      <c r="CI637" t="s">
        <v>173</v>
      </c>
      <c r="CJ637" t="s">
        <v>173</v>
      </c>
      <c r="CK637" t="s">
        <v>173</v>
      </c>
      <c r="CL637" t="s">
        <v>173</v>
      </c>
      <c r="CM637" t="s">
        <v>173</v>
      </c>
      <c r="CN637" t="s">
        <v>173</v>
      </c>
      <c r="CO637" t="s">
        <v>173</v>
      </c>
      <c r="CP637" t="s">
        <v>173</v>
      </c>
      <c r="CQ637" t="s">
        <v>173</v>
      </c>
    </row>
    <row r="638" spans="1:95" x14ac:dyDescent="0.45">
      <c r="A638" t="s">
        <v>212</v>
      </c>
      <c r="B638" s="48" t="s">
        <v>732</v>
      </c>
      <c r="C638" t="s">
        <v>772</v>
      </c>
      <c r="D638" s="48" t="s">
        <v>773</v>
      </c>
      <c r="E638" t="s">
        <v>173</v>
      </c>
      <c r="F638" t="s">
        <v>173</v>
      </c>
      <c r="G638" t="s">
        <v>173</v>
      </c>
      <c r="H638" t="s">
        <v>173</v>
      </c>
      <c r="I638" t="s">
        <v>173</v>
      </c>
      <c r="J638" t="s">
        <v>173</v>
      </c>
      <c r="K638" t="s">
        <v>173</v>
      </c>
      <c r="L638" t="s">
        <v>173</v>
      </c>
      <c r="M638" t="s">
        <v>173</v>
      </c>
      <c r="N638" t="s">
        <v>173</v>
      </c>
      <c r="O638" t="s">
        <v>173</v>
      </c>
      <c r="P638" t="s">
        <v>173</v>
      </c>
      <c r="Q638" t="s">
        <v>173</v>
      </c>
      <c r="R638" t="s">
        <v>173</v>
      </c>
      <c r="S638" t="s">
        <v>173</v>
      </c>
      <c r="T638" t="s">
        <v>173</v>
      </c>
      <c r="U638" t="s">
        <v>173</v>
      </c>
      <c r="V638" t="s">
        <v>173</v>
      </c>
      <c r="W638" t="s">
        <v>173</v>
      </c>
      <c r="X638" t="s">
        <v>173</v>
      </c>
      <c r="Y638" t="s">
        <v>173</v>
      </c>
      <c r="Z638" t="s">
        <v>173</v>
      </c>
      <c r="AA638" t="s">
        <v>173</v>
      </c>
      <c r="AB638" t="s">
        <v>173</v>
      </c>
      <c r="AC638" t="s">
        <v>173</v>
      </c>
      <c r="AD638" t="s">
        <v>173</v>
      </c>
      <c r="AE638" t="s">
        <v>173</v>
      </c>
      <c r="AF638" t="s">
        <v>173</v>
      </c>
      <c r="AG638" t="s">
        <v>173</v>
      </c>
      <c r="AH638" t="s">
        <v>173</v>
      </c>
      <c r="AI638" t="s">
        <v>173</v>
      </c>
      <c r="AJ638" t="s">
        <v>173</v>
      </c>
      <c r="AK638" t="s">
        <v>173</v>
      </c>
      <c r="AL638" t="s">
        <v>173</v>
      </c>
      <c r="AM638" t="s">
        <v>173</v>
      </c>
      <c r="AN638" t="s">
        <v>173</v>
      </c>
      <c r="AO638" t="s">
        <v>173</v>
      </c>
      <c r="AP638" t="s">
        <v>173</v>
      </c>
      <c r="AQ638" t="s">
        <v>173</v>
      </c>
      <c r="AR638" t="s">
        <v>173</v>
      </c>
      <c r="AS638" t="s">
        <v>173</v>
      </c>
      <c r="AT638" t="s">
        <v>173</v>
      </c>
      <c r="AU638" t="s">
        <v>173</v>
      </c>
      <c r="AV638" t="s">
        <v>173</v>
      </c>
      <c r="AW638" t="s">
        <v>173</v>
      </c>
      <c r="AX638" t="s">
        <v>173</v>
      </c>
      <c r="AY638" t="s">
        <v>173</v>
      </c>
      <c r="AZ638" t="s">
        <v>173</v>
      </c>
      <c r="BA638" t="s">
        <v>173</v>
      </c>
      <c r="BB638" t="s">
        <v>173</v>
      </c>
      <c r="BC638" t="s">
        <v>173</v>
      </c>
      <c r="BD638" t="s">
        <v>173</v>
      </c>
      <c r="BE638" t="s">
        <v>173</v>
      </c>
      <c r="BF638" t="s">
        <v>173</v>
      </c>
      <c r="BG638" t="s">
        <v>173</v>
      </c>
      <c r="BH638" t="s">
        <v>173</v>
      </c>
      <c r="BI638" t="s">
        <v>173</v>
      </c>
      <c r="BJ638" t="s">
        <v>173</v>
      </c>
      <c r="BK638" t="s">
        <v>173</v>
      </c>
      <c r="BL638" t="s">
        <v>173</v>
      </c>
      <c r="BM638" t="s">
        <v>173</v>
      </c>
      <c r="BN638" t="s">
        <v>173</v>
      </c>
      <c r="BO638" t="s">
        <v>173</v>
      </c>
      <c r="BP638" t="s">
        <v>173</v>
      </c>
      <c r="BQ638" t="s">
        <v>173</v>
      </c>
      <c r="BR638" t="s">
        <v>173</v>
      </c>
      <c r="BS638" t="s">
        <v>173</v>
      </c>
      <c r="BT638" t="s">
        <v>173</v>
      </c>
      <c r="BU638" t="s">
        <v>173</v>
      </c>
      <c r="BV638" t="s">
        <v>173</v>
      </c>
      <c r="BW638" t="s">
        <v>173</v>
      </c>
      <c r="BX638" t="s">
        <v>173</v>
      </c>
      <c r="BY638" t="s">
        <v>173</v>
      </c>
      <c r="BZ638" t="s">
        <v>173</v>
      </c>
      <c r="CA638" t="s">
        <v>173</v>
      </c>
      <c r="CB638" t="s">
        <v>173</v>
      </c>
      <c r="CC638" t="s">
        <v>173</v>
      </c>
      <c r="CD638" t="s">
        <v>173</v>
      </c>
      <c r="CE638" t="s">
        <v>173</v>
      </c>
      <c r="CF638" t="s">
        <v>173</v>
      </c>
      <c r="CG638" t="s">
        <v>173</v>
      </c>
      <c r="CH638" t="s">
        <v>173</v>
      </c>
      <c r="CI638" t="s">
        <v>173</v>
      </c>
      <c r="CJ638" t="s">
        <v>173</v>
      </c>
      <c r="CK638" t="s">
        <v>173</v>
      </c>
      <c r="CL638" t="s">
        <v>173</v>
      </c>
      <c r="CM638" t="s">
        <v>173</v>
      </c>
      <c r="CN638" t="s">
        <v>173</v>
      </c>
      <c r="CO638" t="s">
        <v>173</v>
      </c>
      <c r="CP638" t="s">
        <v>173</v>
      </c>
      <c r="CQ638" t="s">
        <v>173</v>
      </c>
    </row>
    <row r="639" spans="1:95" x14ac:dyDescent="0.45">
      <c r="A639" t="s">
        <v>212</v>
      </c>
      <c r="B639" s="48" t="s">
        <v>732</v>
      </c>
      <c r="C639" t="s">
        <v>776</v>
      </c>
      <c r="D639" s="48" t="s">
        <v>777</v>
      </c>
      <c r="E639">
        <v>496936</v>
      </c>
      <c r="F639">
        <v>510899</v>
      </c>
      <c r="G639">
        <v>524134</v>
      </c>
      <c r="H639">
        <v>537488</v>
      </c>
      <c r="I639">
        <v>551764</v>
      </c>
      <c r="J639">
        <v>567330</v>
      </c>
      <c r="K639">
        <v>584302</v>
      </c>
      <c r="L639">
        <v>602844</v>
      </c>
      <c r="M639">
        <v>615668</v>
      </c>
      <c r="N639">
        <v>622120</v>
      </c>
      <c r="O639">
        <v>628718</v>
      </c>
      <c r="P639">
        <v>639083</v>
      </c>
      <c r="Q639">
        <v>653188</v>
      </c>
      <c r="R639">
        <v>667833</v>
      </c>
      <c r="S639">
        <v>683798</v>
      </c>
      <c r="T639">
        <v>701321</v>
      </c>
      <c r="U639">
        <v>720469</v>
      </c>
      <c r="V639">
        <v>741078</v>
      </c>
      <c r="W639">
        <v>763113</v>
      </c>
      <c r="X639">
        <v>786220</v>
      </c>
      <c r="Y639">
        <v>810124</v>
      </c>
      <c r="Z639">
        <v>831761</v>
      </c>
      <c r="AA639">
        <v>850411</v>
      </c>
      <c r="AB639">
        <v>869144</v>
      </c>
      <c r="AC639">
        <v>888722</v>
      </c>
      <c r="AD639">
        <v>908906</v>
      </c>
      <c r="AE639">
        <v>929861</v>
      </c>
      <c r="AF639">
        <v>952333</v>
      </c>
      <c r="AG639">
        <v>970720</v>
      </c>
      <c r="AH639">
        <v>983401</v>
      </c>
      <c r="AI639">
        <v>994940</v>
      </c>
      <c r="AJ639">
        <v>1009800</v>
      </c>
      <c r="AK639">
        <v>1027565</v>
      </c>
      <c r="AL639">
        <v>1044481</v>
      </c>
      <c r="AM639">
        <v>1061202</v>
      </c>
      <c r="AN639">
        <v>1077785</v>
      </c>
      <c r="AO639">
        <v>1093906</v>
      </c>
      <c r="AP639">
        <v>1108664</v>
      </c>
      <c r="AQ639">
        <v>1049579</v>
      </c>
      <c r="AR639">
        <v>944456</v>
      </c>
      <c r="AS639">
        <v>908136</v>
      </c>
      <c r="AT639">
        <v>916363</v>
      </c>
      <c r="AU639">
        <v>920086</v>
      </c>
      <c r="AV639">
        <v>916536</v>
      </c>
      <c r="AW639">
        <v>912545</v>
      </c>
      <c r="AX639">
        <v>908019</v>
      </c>
      <c r="AY639">
        <v>902960</v>
      </c>
      <c r="AZ639">
        <v>897404</v>
      </c>
      <c r="BA639">
        <v>891561</v>
      </c>
      <c r="BB639">
        <v>885590</v>
      </c>
      <c r="BC639">
        <v>879571</v>
      </c>
      <c r="BD639">
        <v>879711</v>
      </c>
      <c r="BE639">
        <v>887594</v>
      </c>
      <c r="BF639">
        <v>893526</v>
      </c>
      <c r="BG639">
        <v>891268</v>
      </c>
      <c r="BH639">
        <v>879235</v>
      </c>
      <c r="BI639">
        <v>874027</v>
      </c>
      <c r="BJ639">
        <v>880938</v>
      </c>
      <c r="BK639">
        <v>884139</v>
      </c>
      <c r="BL639">
        <v>880202</v>
      </c>
      <c r="BM639">
        <v>880833</v>
      </c>
      <c r="BN639">
        <v>878702</v>
      </c>
      <c r="BO639">
        <v>869746</v>
      </c>
      <c r="BP639">
        <v>827670</v>
      </c>
      <c r="BQ639">
        <v>751228</v>
      </c>
      <c r="BR639">
        <v>746311</v>
      </c>
      <c r="BS639">
        <v>743359</v>
      </c>
      <c r="BT639">
        <v>741749</v>
      </c>
      <c r="BU639">
        <v>741330</v>
      </c>
      <c r="BV639">
        <v>740902</v>
      </c>
      <c r="BW639">
        <v>740923</v>
      </c>
      <c r="BX639">
        <v>741391</v>
      </c>
      <c r="BY639">
        <v>742147</v>
      </c>
      <c r="BZ639">
        <v>742893</v>
      </c>
      <c r="CA639">
        <v>743689</v>
      </c>
      <c r="CB639">
        <v>744282</v>
      </c>
      <c r="CC639">
        <v>745363</v>
      </c>
      <c r="CD639">
        <v>746046</v>
      </c>
      <c r="CE639">
        <v>746228</v>
      </c>
      <c r="CF639">
        <v>746599</v>
      </c>
      <c r="CG639">
        <v>746909</v>
      </c>
      <c r="CH639">
        <v>746577</v>
      </c>
      <c r="CI639">
        <v>746332</v>
      </c>
      <c r="CJ639">
        <v>745896</v>
      </c>
      <c r="CK639">
        <v>745105</v>
      </c>
      <c r="CL639">
        <v>743846</v>
      </c>
      <c r="CM639">
        <v>742378</v>
      </c>
      <c r="CN639">
        <v>740915</v>
      </c>
      <c r="CO639">
        <v>738831</v>
      </c>
      <c r="CP639">
        <v>736821</v>
      </c>
      <c r="CQ639">
        <v>734461</v>
      </c>
    </row>
    <row r="640" spans="1:95" x14ac:dyDescent="0.45">
      <c r="A640" t="s">
        <v>212</v>
      </c>
      <c r="B640" s="48" t="s">
        <v>732</v>
      </c>
      <c r="C640" t="s">
        <v>774</v>
      </c>
      <c r="D640" s="48" t="s">
        <v>775</v>
      </c>
      <c r="E640">
        <v>487910</v>
      </c>
      <c r="F640">
        <v>500522</v>
      </c>
      <c r="G640">
        <v>512816</v>
      </c>
      <c r="H640">
        <v>525249</v>
      </c>
      <c r="I640">
        <v>538506</v>
      </c>
      <c r="J640">
        <v>552838</v>
      </c>
      <c r="K640">
        <v>568284</v>
      </c>
      <c r="L640">
        <v>584823</v>
      </c>
      <c r="M640">
        <v>598540</v>
      </c>
      <c r="N640">
        <v>609340</v>
      </c>
      <c r="O640">
        <v>620837</v>
      </c>
      <c r="P640">
        <v>633938</v>
      </c>
      <c r="Q640">
        <v>648391</v>
      </c>
      <c r="R640">
        <v>663343</v>
      </c>
      <c r="S640">
        <v>679325</v>
      </c>
      <c r="T640">
        <v>696365</v>
      </c>
      <c r="U640">
        <v>714411</v>
      </c>
      <c r="V640">
        <v>733379</v>
      </c>
      <c r="W640">
        <v>753136</v>
      </c>
      <c r="X640">
        <v>773567</v>
      </c>
      <c r="Y640">
        <v>794694</v>
      </c>
      <c r="Z640">
        <v>814804</v>
      </c>
      <c r="AA640">
        <v>832755</v>
      </c>
      <c r="AB640">
        <v>850101</v>
      </c>
      <c r="AC640">
        <v>868096</v>
      </c>
      <c r="AD640">
        <v>887112</v>
      </c>
      <c r="AE640">
        <v>907111</v>
      </c>
      <c r="AF640">
        <v>928257</v>
      </c>
      <c r="AG640">
        <v>947162</v>
      </c>
      <c r="AH640">
        <v>962938</v>
      </c>
      <c r="AI640">
        <v>978850</v>
      </c>
      <c r="AJ640">
        <v>995562</v>
      </c>
      <c r="AK640">
        <v>1012158</v>
      </c>
      <c r="AL640">
        <v>1028183</v>
      </c>
      <c r="AM640">
        <v>1044054</v>
      </c>
      <c r="AN640">
        <v>1059729</v>
      </c>
      <c r="AO640">
        <v>1074847</v>
      </c>
      <c r="AP640">
        <v>1088620</v>
      </c>
      <c r="AQ640">
        <v>1029385</v>
      </c>
      <c r="AR640">
        <v>927068</v>
      </c>
      <c r="AS640">
        <v>894357</v>
      </c>
      <c r="AT640">
        <v>903646</v>
      </c>
      <c r="AU640">
        <v>909376</v>
      </c>
      <c r="AV640">
        <v>909898</v>
      </c>
      <c r="AW640">
        <v>910228</v>
      </c>
      <c r="AX640">
        <v>910335</v>
      </c>
      <c r="AY640">
        <v>910119</v>
      </c>
      <c r="AZ640">
        <v>909690</v>
      </c>
      <c r="BA640">
        <v>909297</v>
      </c>
      <c r="BB640">
        <v>909091</v>
      </c>
      <c r="BC640">
        <v>909172</v>
      </c>
      <c r="BD640">
        <v>912238</v>
      </c>
      <c r="BE640">
        <v>919532</v>
      </c>
      <c r="BF640">
        <v>924593</v>
      </c>
      <c r="BG640">
        <v>921520</v>
      </c>
      <c r="BH640">
        <v>909039</v>
      </c>
      <c r="BI640">
        <v>903541</v>
      </c>
      <c r="BJ640">
        <v>910081</v>
      </c>
      <c r="BK640">
        <v>912947</v>
      </c>
      <c r="BL640">
        <v>908689</v>
      </c>
      <c r="BM640">
        <v>909318</v>
      </c>
      <c r="BN640">
        <v>907377</v>
      </c>
      <c r="BO640">
        <v>898350</v>
      </c>
      <c r="BP640">
        <v>854998</v>
      </c>
      <c r="BQ640">
        <v>776096</v>
      </c>
      <c r="BR640">
        <v>770966</v>
      </c>
      <c r="BS640">
        <v>767795</v>
      </c>
      <c r="BT640">
        <v>765931</v>
      </c>
      <c r="BU640">
        <v>765238</v>
      </c>
      <c r="BV640">
        <v>764485</v>
      </c>
      <c r="BW640">
        <v>764151</v>
      </c>
      <c r="BX640">
        <v>764232</v>
      </c>
      <c r="BY640">
        <v>764573</v>
      </c>
      <c r="BZ640">
        <v>764861</v>
      </c>
      <c r="CA640">
        <v>765164</v>
      </c>
      <c r="CB640">
        <v>765231</v>
      </c>
      <c r="CC640">
        <v>765761</v>
      </c>
      <c r="CD640">
        <v>765844</v>
      </c>
      <c r="CE640">
        <v>765391</v>
      </c>
      <c r="CF640">
        <v>765103</v>
      </c>
      <c r="CG640">
        <v>764720</v>
      </c>
      <c r="CH640">
        <v>763659</v>
      </c>
      <c r="CI640">
        <v>762661</v>
      </c>
      <c r="CJ640">
        <v>761445</v>
      </c>
      <c r="CK640">
        <v>759832</v>
      </c>
      <c r="CL640">
        <v>757720</v>
      </c>
      <c r="CM640">
        <v>755376</v>
      </c>
      <c r="CN640">
        <v>752998</v>
      </c>
      <c r="CO640">
        <v>749961</v>
      </c>
      <c r="CP640">
        <v>746969</v>
      </c>
      <c r="CQ640">
        <v>743586</v>
      </c>
    </row>
    <row r="641" spans="1:95" x14ac:dyDescent="0.45">
      <c r="A641" t="s">
        <v>212</v>
      </c>
      <c r="B641" s="48" t="s">
        <v>732</v>
      </c>
      <c r="C641" t="s">
        <v>768</v>
      </c>
      <c r="D641" s="48" t="s">
        <v>769</v>
      </c>
      <c r="E641">
        <v>984846</v>
      </c>
      <c r="F641">
        <v>1011421</v>
      </c>
      <c r="G641">
        <v>1036950</v>
      </c>
      <c r="H641">
        <v>1062737</v>
      </c>
      <c r="I641">
        <v>1090270</v>
      </c>
      <c r="J641">
        <v>1120168</v>
      </c>
      <c r="K641">
        <v>1152586</v>
      </c>
      <c r="L641">
        <v>1187667</v>
      </c>
      <c r="M641">
        <v>1214208</v>
      </c>
      <c r="N641">
        <v>1231460</v>
      </c>
      <c r="O641">
        <v>1249555</v>
      </c>
      <c r="P641">
        <v>1273021</v>
      </c>
      <c r="Q641">
        <v>1301579</v>
      </c>
      <c r="R641">
        <v>1331176</v>
      </c>
      <c r="S641">
        <v>1363123</v>
      </c>
      <c r="T641">
        <v>1397686</v>
      </c>
      <c r="U641">
        <v>1434880</v>
      </c>
      <c r="V641">
        <v>1474457</v>
      </c>
      <c r="W641">
        <v>1516249</v>
      </c>
      <c r="X641">
        <v>1559787</v>
      </c>
      <c r="Y641">
        <v>1604818</v>
      </c>
      <c r="Z641">
        <v>1646565</v>
      </c>
      <c r="AA641">
        <v>1683166</v>
      </c>
      <c r="AB641">
        <v>1719245</v>
      </c>
      <c r="AC641">
        <v>1756818</v>
      </c>
      <c r="AD641">
        <v>1796018</v>
      </c>
      <c r="AE641">
        <v>1836972</v>
      </c>
      <c r="AF641">
        <v>1880590</v>
      </c>
      <c r="AG641">
        <v>1917882</v>
      </c>
      <c r="AH641">
        <v>1946339</v>
      </c>
      <c r="AI641">
        <v>1973790</v>
      </c>
      <c r="AJ641">
        <v>2005362</v>
      </c>
      <c r="AK641">
        <v>2039723</v>
      </c>
      <c r="AL641">
        <v>2072664</v>
      </c>
      <c r="AM641">
        <v>2105256</v>
      </c>
      <c r="AN641">
        <v>2137514</v>
      </c>
      <c r="AO641">
        <v>2168753</v>
      </c>
      <c r="AP641">
        <v>2197284</v>
      </c>
      <c r="AQ641">
        <v>2078964</v>
      </c>
      <c r="AR641">
        <v>1871524</v>
      </c>
      <c r="AS641">
        <v>1802493</v>
      </c>
      <c r="AT641">
        <v>1820009</v>
      </c>
      <c r="AU641">
        <v>1829462</v>
      </c>
      <c r="AV641">
        <v>1826434</v>
      </c>
      <c r="AW641">
        <v>1822773</v>
      </c>
      <c r="AX641">
        <v>1818354</v>
      </c>
      <c r="AY641">
        <v>1813079</v>
      </c>
      <c r="AZ641">
        <v>1807094</v>
      </c>
      <c r="BA641">
        <v>1800858</v>
      </c>
      <c r="BB641">
        <v>1794681</v>
      </c>
      <c r="BC641">
        <v>1788743</v>
      </c>
      <c r="BD641">
        <v>1791949</v>
      </c>
      <c r="BE641">
        <v>1807126</v>
      </c>
      <c r="BF641">
        <v>1818119</v>
      </c>
      <c r="BG641">
        <v>1812788</v>
      </c>
      <c r="BH641">
        <v>1788274</v>
      </c>
      <c r="BI641">
        <v>1777568</v>
      </c>
      <c r="BJ641">
        <v>1791019</v>
      </c>
      <c r="BK641">
        <v>1797086</v>
      </c>
      <c r="BL641">
        <v>1788891</v>
      </c>
      <c r="BM641">
        <v>1790151</v>
      </c>
      <c r="BN641">
        <v>1786079</v>
      </c>
      <c r="BO641">
        <v>1768096</v>
      </c>
      <c r="BP641">
        <v>1682668</v>
      </c>
      <c r="BQ641">
        <v>1527324</v>
      </c>
      <c r="BR641">
        <v>1517277</v>
      </c>
      <c r="BS641">
        <v>1511154</v>
      </c>
      <c r="BT641">
        <v>1507680</v>
      </c>
      <c r="BU641">
        <v>1506568</v>
      </c>
      <c r="BV641">
        <v>1505387</v>
      </c>
      <c r="BW641">
        <v>1505074</v>
      </c>
      <c r="BX641">
        <v>1505623</v>
      </c>
      <c r="BY641">
        <v>1506720</v>
      </c>
      <c r="BZ641">
        <v>1507754</v>
      </c>
      <c r="CA641">
        <v>1508853</v>
      </c>
      <c r="CB641">
        <v>1509513</v>
      </c>
      <c r="CC641">
        <v>1511124</v>
      </c>
      <c r="CD641">
        <v>1511890</v>
      </c>
      <c r="CE641">
        <v>1511619</v>
      </c>
      <c r="CF641">
        <v>1511702</v>
      </c>
      <c r="CG641">
        <v>1511629</v>
      </c>
      <c r="CH641">
        <v>1510236</v>
      </c>
      <c r="CI641">
        <v>1508993</v>
      </c>
      <c r="CJ641">
        <v>1507341</v>
      </c>
      <c r="CK641">
        <v>1504937</v>
      </c>
      <c r="CL641">
        <v>1501566</v>
      </c>
      <c r="CM641">
        <v>1497754</v>
      </c>
      <c r="CN641">
        <v>1493913</v>
      </c>
      <c r="CO641">
        <v>1488792</v>
      </c>
      <c r="CP641">
        <v>1483790</v>
      </c>
      <c r="CQ641">
        <v>1478047</v>
      </c>
    </row>
    <row r="642" spans="1:95" x14ac:dyDescent="0.45">
      <c r="A642" t="s">
        <v>262</v>
      </c>
      <c r="B642" s="48" t="s">
        <v>537</v>
      </c>
      <c r="C642" t="s">
        <v>770</v>
      </c>
      <c r="D642" s="48" t="s">
        <v>771</v>
      </c>
      <c r="E642">
        <v>78098</v>
      </c>
      <c r="F642">
        <v>83764</v>
      </c>
      <c r="G642">
        <v>89858</v>
      </c>
      <c r="H642">
        <v>96184</v>
      </c>
      <c r="I642">
        <v>102472</v>
      </c>
      <c r="J642">
        <v>108024</v>
      </c>
      <c r="K642">
        <v>110418</v>
      </c>
      <c r="L642">
        <v>112547</v>
      </c>
      <c r="M642">
        <v>114360</v>
      </c>
      <c r="N642">
        <v>115551</v>
      </c>
      <c r="O642">
        <v>116019</v>
      </c>
      <c r="P642">
        <v>117270</v>
      </c>
      <c r="Q642">
        <v>117879</v>
      </c>
      <c r="R642">
        <v>118277</v>
      </c>
      <c r="S642">
        <v>118589</v>
      </c>
      <c r="T642">
        <v>117292</v>
      </c>
      <c r="U642">
        <v>109090</v>
      </c>
      <c r="V642">
        <v>101346</v>
      </c>
      <c r="W642">
        <v>93822</v>
      </c>
      <c r="X642">
        <v>86436</v>
      </c>
      <c r="Y642">
        <v>78535</v>
      </c>
      <c r="Z642">
        <v>68562</v>
      </c>
      <c r="AA642">
        <v>59617</v>
      </c>
      <c r="AB642">
        <v>51736</v>
      </c>
      <c r="AC642">
        <v>44589</v>
      </c>
      <c r="AD642">
        <v>39722</v>
      </c>
      <c r="AE642">
        <v>41088</v>
      </c>
      <c r="AF642">
        <v>42456</v>
      </c>
      <c r="AG642">
        <v>43847</v>
      </c>
      <c r="AH642">
        <v>45236</v>
      </c>
      <c r="AI642">
        <v>34134</v>
      </c>
      <c r="AJ642">
        <v>27190</v>
      </c>
      <c r="AK642">
        <v>32667</v>
      </c>
      <c r="AL642">
        <v>33175</v>
      </c>
      <c r="AM642">
        <v>32805</v>
      </c>
      <c r="AN642">
        <v>32016</v>
      </c>
      <c r="AO642">
        <v>28982</v>
      </c>
      <c r="AP642">
        <v>26333</v>
      </c>
      <c r="AQ642">
        <v>23884</v>
      </c>
      <c r="AR642">
        <v>21622</v>
      </c>
      <c r="AS642">
        <v>19547</v>
      </c>
      <c r="AT642">
        <v>1847</v>
      </c>
      <c r="AU642">
        <v>0</v>
      </c>
      <c r="AV642">
        <v>0</v>
      </c>
      <c r="AW642">
        <v>0</v>
      </c>
      <c r="AX642">
        <v>0</v>
      </c>
      <c r="AY642">
        <v>0</v>
      </c>
      <c r="AZ642">
        <v>0</v>
      </c>
      <c r="BA642">
        <v>0</v>
      </c>
      <c r="BB642">
        <v>0</v>
      </c>
      <c r="BC642">
        <v>0</v>
      </c>
      <c r="BD642">
        <v>0</v>
      </c>
      <c r="BE642">
        <v>0</v>
      </c>
      <c r="BF642">
        <v>0</v>
      </c>
      <c r="BG642">
        <v>0</v>
      </c>
      <c r="BH642">
        <v>0</v>
      </c>
      <c r="BI642">
        <v>0</v>
      </c>
      <c r="BJ642">
        <v>0</v>
      </c>
      <c r="BK642">
        <v>0</v>
      </c>
      <c r="BL642">
        <v>0</v>
      </c>
      <c r="BM642">
        <v>0</v>
      </c>
      <c r="BN642">
        <v>0</v>
      </c>
      <c r="BO642">
        <v>0</v>
      </c>
      <c r="BP642">
        <v>0</v>
      </c>
      <c r="BQ642">
        <v>0</v>
      </c>
      <c r="BR642">
        <v>0</v>
      </c>
      <c r="BS642">
        <v>0</v>
      </c>
      <c r="BT642">
        <v>0</v>
      </c>
      <c r="BU642">
        <v>0</v>
      </c>
      <c r="BV642">
        <v>0</v>
      </c>
      <c r="BW642">
        <v>0</v>
      </c>
      <c r="BX642">
        <v>0</v>
      </c>
      <c r="BY642">
        <v>0</v>
      </c>
      <c r="BZ642">
        <v>0</v>
      </c>
      <c r="CA642">
        <v>0</v>
      </c>
      <c r="CB642">
        <v>0</v>
      </c>
      <c r="CC642">
        <v>0</v>
      </c>
      <c r="CD642">
        <v>0</v>
      </c>
      <c r="CE642">
        <v>0</v>
      </c>
      <c r="CF642">
        <v>0</v>
      </c>
      <c r="CG642">
        <v>0</v>
      </c>
      <c r="CH642">
        <v>0</v>
      </c>
      <c r="CI642">
        <v>0</v>
      </c>
      <c r="CJ642">
        <v>0</v>
      </c>
      <c r="CK642">
        <v>0</v>
      </c>
      <c r="CL642">
        <v>0</v>
      </c>
      <c r="CM642">
        <v>0</v>
      </c>
      <c r="CN642">
        <v>0</v>
      </c>
      <c r="CO642">
        <v>0</v>
      </c>
      <c r="CP642">
        <v>0</v>
      </c>
      <c r="CQ642">
        <v>0</v>
      </c>
    </row>
    <row r="643" spans="1:95" x14ac:dyDescent="0.45">
      <c r="A643" t="s">
        <v>262</v>
      </c>
      <c r="B643" s="48" t="s">
        <v>537</v>
      </c>
      <c r="C643" t="s">
        <v>772</v>
      </c>
      <c r="D643" s="48" t="s">
        <v>773</v>
      </c>
      <c r="E643">
        <v>232962</v>
      </c>
      <c r="F643">
        <v>262181</v>
      </c>
      <c r="G643">
        <v>295137</v>
      </c>
      <c r="H643">
        <v>331510</v>
      </c>
      <c r="I643">
        <v>370643</v>
      </c>
      <c r="J643">
        <v>413150</v>
      </c>
      <c r="K643">
        <v>462172</v>
      </c>
      <c r="L643">
        <v>515542</v>
      </c>
      <c r="M643">
        <v>573356</v>
      </c>
      <c r="N643">
        <v>633901</v>
      </c>
      <c r="O643">
        <v>693095</v>
      </c>
      <c r="P643">
        <v>747806</v>
      </c>
      <c r="Q643">
        <v>802473</v>
      </c>
      <c r="R643">
        <v>859377</v>
      </c>
      <c r="S643">
        <v>919757</v>
      </c>
      <c r="T643">
        <v>987571</v>
      </c>
      <c r="U643">
        <v>1069621</v>
      </c>
      <c r="V643">
        <v>1156677</v>
      </c>
      <c r="W643">
        <v>1246497</v>
      </c>
      <c r="X643">
        <v>1337078</v>
      </c>
      <c r="Y643">
        <v>1426247</v>
      </c>
      <c r="Z643">
        <v>1514864</v>
      </c>
      <c r="AA643">
        <v>1602863</v>
      </c>
      <c r="AB643">
        <v>1692559</v>
      </c>
      <c r="AC643">
        <v>1776099</v>
      </c>
      <c r="AD643">
        <v>1854520</v>
      </c>
      <c r="AE643">
        <v>1931432</v>
      </c>
      <c r="AF643">
        <v>2010538</v>
      </c>
      <c r="AG643">
        <v>2090860</v>
      </c>
      <c r="AH643">
        <v>2172232</v>
      </c>
      <c r="AI643">
        <v>1650685</v>
      </c>
      <c r="AJ643">
        <v>1324209</v>
      </c>
      <c r="AK643">
        <v>1602294</v>
      </c>
      <c r="AL643">
        <v>1638976</v>
      </c>
      <c r="AM643">
        <v>1631556</v>
      </c>
      <c r="AN643">
        <v>1649497</v>
      </c>
      <c r="AO643">
        <v>1701264</v>
      </c>
      <c r="AP643">
        <v>1761350</v>
      </c>
      <c r="AQ643">
        <v>1820418</v>
      </c>
      <c r="AR643">
        <v>1878408</v>
      </c>
      <c r="AS643">
        <v>1935162</v>
      </c>
      <c r="AT643">
        <v>2006274</v>
      </c>
      <c r="AU643">
        <v>2059974</v>
      </c>
      <c r="AV643">
        <v>2109881</v>
      </c>
      <c r="AW643">
        <v>2157320</v>
      </c>
      <c r="AX643">
        <v>2236788</v>
      </c>
      <c r="AY643">
        <v>2364733</v>
      </c>
      <c r="AZ643">
        <v>2507887</v>
      </c>
      <c r="BA643">
        <v>2651421</v>
      </c>
      <c r="BB643">
        <v>2795484</v>
      </c>
      <c r="BC643">
        <v>2943372</v>
      </c>
      <c r="BD643">
        <v>3132814</v>
      </c>
      <c r="BE643">
        <v>3337109</v>
      </c>
      <c r="BF643">
        <v>3507844</v>
      </c>
      <c r="BG643">
        <v>3665876</v>
      </c>
      <c r="BH643">
        <v>3834574</v>
      </c>
      <c r="BI643">
        <v>4004096</v>
      </c>
      <c r="BJ643">
        <v>4154812</v>
      </c>
      <c r="BK643">
        <v>4323515</v>
      </c>
      <c r="BL643">
        <v>4442316</v>
      </c>
      <c r="BM643">
        <v>4400267</v>
      </c>
      <c r="BN643">
        <v>4360865</v>
      </c>
      <c r="BO643">
        <v>4589643</v>
      </c>
      <c r="BP643">
        <v>4853420</v>
      </c>
      <c r="BQ643">
        <v>4973861</v>
      </c>
      <c r="BR643">
        <v>5056186</v>
      </c>
      <c r="BS643">
        <v>5127132</v>
      </c>
      <c r="BT643">
        <v>5187262</v>
      </c>
      <c r="BU643">
        <v>5239969</v>
      </c>
      <c r="BV643">
        <v>5288887</v>
      </c>
      <c r="BW643">
        <v>5335372</v>
      </c>
      <c r="BX643">
        <v>5382685</v>
      </c>
      <c r="BY643">
        <v>5430849</v>
      </c>
      <c r="BZ643">
        <v>5479898</v>
      </c>
      <c r="CA643">
        <v>5529746</v>
      </c>
      <c r="CB643">
        <v>5580251</v>
      </c>
      <c r="CC643">
        <v>5631340</v>
      </c>
      <c r="CD643">
        <v>5682926</v>
      </c>
      <c r="CE643">
        <v>5734983</v>
      </c>
      <c r="CF643">
        <v>5787294</v>
      </c>
      <c r="CG643">
        <v>5839862</v>
      </c>
      <c r="CH643">
        <v>5892729</v>
      </c>
      <c r="CI643">
        <v>5945887</v>
      </c>
      <c r="CJ643">
        <v>5999098</v>
      </c>
      <c r="CK643">
        <v>6052473</v>
      </c>
      <c r="CL643">
        <v>6105770</v>
      </c>
      <c r="CM643">
        <v>6158962</v>
      </c>
      <c r="CN643">
        <v>6212087</v>
      </c>
      <c r="CO643">
        <v>6265198</v>
      </c>
      <c r="CP643">
        <v>6318136</v>
      </c>
      <c r="CQ643">
        <v>6371108</v>
      </c>
    </row>
    <row r="644" spans="1:95" x14ac:dyDescent="0.45">
      <c r="A644" t="s">
        <v>262</v>
      </c>
      <c r="B644" s="48" t="s">
        <v>537</v>
      </c>
      <c r="C644" t="s">
        <v>776</v>
      </c>
      <c r="D644" s="48" t="s">
        <v>777</v>
      </c>
      <c r="E644">
        <v>185646</v>
      </c>
      <c r="F644">
        <v>207731</v>
      </c>
      <c r="G644">
        <v>232054</v>
      </c>
      <c r="H644">
        <v>258188</v>
      </c>
      <c r="I644">
        <v>285875</v>
      </c>
      <c r="J644">
        <v>315033</v>
      </c>
      <c r="K644">
        <v>343843</v>
      </c>
      <c r="L644">
        <v>372611</v>
      </c>
      <c r="M644">
        <v>403501</v>
      </c>
      <c r="N644">
        <v>435438</v>
      </c>
      <c r="O644">
        <v>466201</v>
      </c>
      <c r="P644">
        <v>494813</v>
      </c>
      <c r="Q644">
        <v>522890</v>
      </c>
      <c r="R644">
        <v>551992</v>
      </c>
      <c r="S644">
        <v>582819</v>
      </c>
      <c r="T644">
        <v>616635</v>
      </c>
      <c r="U644">
        <v>659488</v>
      </c>
      <c r="V644">
        <v>710717</v>
      </c>
      <c r="W644">
        <v>763897</v>
      </c>
      <c r="X644">
        <v>817369</v>
      </c>
      <c r="Y644">
        <v>868818</v>
      </c>
      <c r="Z644">
        <v>915624</v>
      </c>
      <c r="AA644">
        <v>960153</v>
      </c>
      <c r="AB644">
        <v>1006257</v>
      </c>
      <c r="AC644">
        <v>1048491</v>
      </c>
      <c r="AD644">
        <v>1088781</v>
      </c>
      <c r="AE644">
        <v>1130827</v>
      </c>
      <c r="AF644">
        <v>1172734</v>
      </c>
      <c r="AG644">
        <v>1215404</v>
      </c>
      <c r="AH644">
        <v>1258721</v>
      </c>
      <c r="AI644">
        <v>952998</v>
      </c>
      <c r="AJ644">
        <v>760174</v>
      </c>
      <c r="AK644">
        <v>917807</v>
      </c>
      <c r="AL644">
        <v>942993</v>
      </c>
      <c r="AM644">
        <v>949178</v>
      </c>
      <c r="AN644">
        <v>967034</v>
      </c>
      <c r="AO644">
        <v>999558</v>
      </c>
      <c r="AP644">
        <v>1036110</v>
      </c>
      <c r="AQ644">
        <v>1072252</v>
      </c>
      <c r="AR644">
        <v>1107952</v>
      </c>
      <c r="AS644">
        <v>1143130</v>
      </c>
      <c r="AT644">
        <v>1177683</v>
      </c>
      <c r="AU644">
        <v>1211472</v>
      </c>
      <c r="AV644">
        <v>1244303</v>
      </c>
      <c r="AW644">
        <v>1275901</v>
      </c>
      <c r="AX644">
        <v>1320684</v>
      </c>
      <c r="AY644">
        <v>1385706</v>
      </c>
      <c r="AZ644">
        <v>1457171</v>
      </c>
      <c r="BA644">
        <v>1528877</v>
      </c>
      <c r="BB644">
        <v>1601004</v>
      </c>
      <c r="BC644">
        <v>1675765</v>
      </c>
      <c r="BD644">
        <v>1785282</v>
      </c>
      <c r="BE644">
        <v>1912336</v>
      </c>
      <c r="BF644">
        <v>2019550</v>
      </c>
      <c r="BG644">
        <v>2128009</v>
      </c>
      <c r="BH644">
        <v>2252760</v>
      </c>
      <c r="BI644">
        <v>2387825</v>
      </c>
      <c r="BJ644">
        <v>2521594</v>
      </c>
      <c r="BK644">
        <v>2662147</v>
      </c>
      <c r="BL644">
        <v>2740088</v>
      </c>
      <c r="BM644">
        <v>2681545</v>
      </c>
      <c r="BN644">
        <v>2645375</v>
      </c>
      <c r="BO644">
        <v>2802181</v>
      </c>
      <c r="BP644">
        <v>2968226</v>
      </c>
      <c r="BQ644">
        <v>3039680</v>
      </c>
      <c r="BR644">
        <v>3088015</v>
      </c>
      <c r="BS644">
        <v>3128451</v>
      </c>
      <c r="BT644">
        <v>3161520</v>
      </c>
      <c r="BU644">
        <v>3189446</v>
      </c>
      <c r="BV644">
        <v>3214654</v>
      </c>
      <c r="BW644">
        <v>3238109</v>
      </c>
      <c r="BX644">
        <v>3261929</v>
      </c>
      <c r="BY644">
        <v>3286223</v>
      </c>
      <c r="BZ644">
        <v>3311009</v>
      </c>
      <c r="CA644">
        <v>3336236</v>
      </c>
      <c r="CB644">
        <v>3361817</v>
      </c>
      <c r="CC644">
        <v>3387718</v>
      </c>
      <c r="CD644">
        <v>3413894</v>
      </c>
      <c r="CE644">
        <v>3440327</v>
      </c>
      <c r="CF644">
        <v>3466899</v>
      </c>
      <c r="CG644">
        <v>3493617</v>
      </c>
      <c r="CH644">
        <v>3520509</v>
      </c>
      <c r="CI644">
        <v>3547571</v>
      </c>
      <c r="CJ644">
        <v>3574675</v>
      </c>
      <c r="CK644">
        <v>3601890</v>
      </c>
      <c r="CL644">
        <v>3629065</v>
      </c>
      <c r="CM644">
        <v>3656203</v>
      </c>
      <c r="CN644">
        <v>3683322</v>
      </c>
      <c r="CO644">
        <v>3710441</v>
      </c>
      <c r="CP644">
        <v>3737470</v>
      </c>
      <c r="CQ644">
        <v>3764527</v>
      </c>
    </row>
    <row r="645" spans="1:95" x14ac:dyDescent="0.45">
      <c r="A645" t="s">
        <v>262</v>
      </c>
      <c r="B645" s="48" t="s">
        <v>537</v>
      </c>
      <c r="C645" t="s">
        <v>774</v>
      </c>
      <c r="D645" s="48" t="s">
        <v>775</v>
      </c>
      <c r="E645">
        <v>125414</v>
      </c>
      <c r="F645">
        <v>138214</v>
      </c>
      <c r="G645">
        <v>152941</v>
      </c>
      <c r="H645">
        <v>169506</v>
      </c>
      <c r="I645">
        <v>187240</v>
      </c>
      <c r="J645">
        <v>206141</v>
      </c>
      <c r="K645">
        <v>228747</v>
      </c>
      <c r="L645">
        <v>255478</v>
      </c>
      <c r="M645">
        <v>284215</v>
      </c>
      <c r="N645">
        <v>314014</v>
      </c>
      <c r="O645">
        <v>342913</v>
      </c>
      <c r="P645">
        <v>370263</v>
      </c>
      <c r="Q645">
        <v>397462</v>
      </c>
      <c r="R645">
        <v>425662</v>
      </c>
      <c r="S645">
        <v>455527</v>
      </c>
      <c r="T645">
        <v>488228</v>
      </c>
      <c r="U645">
        <v>519223</v>
      </c>
      <c r="V645">
        <v>547306</v>
      </c>
      <c r="W645">
        <v>576422</v>
      </c>
      <c r="X645">
        <v>606145</v>
      </c>
      <c r="Y645">
        <v>635964</v>
      </c>
      <c r="Z645">
        <v>667802</v>
      </c>
      <c r="AA645">
        <v>702327</v>
      </c>
      <c r="AB645">
        <v>738038</v>
      </c>
      <c r="AC645">
        <v>772197</v>
      </c>
      <c r="AD645">
        <v>805461</v>
      </c>
      <c r="AE645">
        <v>841693</v>
      </c>
      <c r="AF645">
        <v>880260</v>
      </c>
      <c r="AG645">
        <v>919303</v>
      </c>
      <c r="AH645">
        <v>958747</v>
      </c>
      <c r="AI645">
        <v>731821</v>
      </c>
      <c r="AJ645">
        <v>591225</v>
      </c>
      <c r="AK645">
        <v>717154</v>
      </c>
      <c r="AL645">
        <v>729158</v>
      </c>
      <c r="AM645">
        <v>715183</v>
      </c>
      <c r="AN645">
        <v>714479</v>
      </c>
      <c r="AO645">
        <v>730688</v>
      </c>
      <c r="AP645">
        <v>751573</v>
      </c>
      <c r="AQ645">
        <v>772050</v>
      </c>
      <c r="AR645">
        <v>792078</v>
      </c>
      <c r="AS645">
        <v>811579</v>
      </c>
      <c r="AT645">
        <v>830438</v>
      </c>
      <c r="AU645">
        <v>848502</v>
      </c>
      <c r="AV645">
        <v>865578</v>
      </c>
      <c r="AW645">
        <v>881419</v>
      </c>
      <c r="AX645">
        <v>916104</v>
      </c>
      <c r="AY645">
        <v>979027</v>
      </c>
      <c r="AZ645">
        <v>1050716</v>
      </c>
      <c r="BA645">
        <v>1122544</v>
      </c>
      <c r="BB645">
        <v>1194480</v>
      </c>
      <c r="BC645">
        <v>1267607</v>
      </c>
      <c r="BD645">
        <v>1347532</v>
      </c>
      <c r="BE645">
        <v>1424773</v>
      </c>
      <c r="BF645">
        <v>1488294</v>
      </c>
      <c r="BG645">
        <v>1537867</v>
      </c>
      <c r="BH645">
        <v>1581814</v>
      </c>
      <c r="BI645">
        <v>1616271</v>
      </c>
      <c r="BJ645">
        <v>1633218</v>
      </c>
      <c r="BK645">
        <v>1661368</v>
      </c>
      <c r="BL645">
        <v>1702228</v>
      </c>
      <c r="BM645">
        <v>1718722</v>
      </c>
      <c r="BN645">
        <v>1715490</v>
      </c>
      <c r="BO645">
        <v>1787462</v>
      </c>
      <c r="BP645">
        <v>1885194</v>
      </c>
      <c r="BQ645">
        <v>1934181</v>
      </c>
      <c r="BR645">
        <v>1968171</v>
      </c>
      <c r="BS645">
        <v>1998681</v>
      </c>
      <c r="BT645">
        <v>2025742</v>
      </c>
      <c r="BU645">
        <v>2050523</v>
      </c>
      <c r="BV645">
        <v>2074233</v>
      </c>
      <c r="BW645">
        <v>2097263</v>
      </c>
      <c r="BX645">
        <v>2120756</v>
      </c>
      <c r="BY645">
        <v>2144626</v>
      </c>
      <c r="BZ645">
        <v>2168889</v>
      </c>
      <c r="CA645">
        <v>2193510</v>
      </c>
      <c r="CB645">
        <v>2218434</v>
      </c>
      <c r="CC645">
        <v>2243622</v>
      </c>
      <c r="CD645">
        <v>2269032</v>
      </c>
      <c r="CE645">
        <v>2294656</v>
      </c>
      <c r="CF645">
        <v>2320395</v>
      </c>
      <c r="CG645">
        <v>2346245</v>
      </c>
      <c r="CH645">
        <v>2372220</v>
      </c>
      <c r="CI645">
        <v>2398316</v>
      </c>
      <c r="CJ645">
        <v>2424423</v>
      </c>
      <c r="CK645">
        <v>2450583</v>
      </c>
      <c r="CL645">
        <v>2476705</v>
      </c>
      <c r="CM645">
        <v>2502759</v>
      </c>
      <c r="CN645">
        <v>2528765</v>
      </c>
      <c r="CO645">
        <v>2554757</v>
      </c>
      <c r="CP645">
        <v>2580666</v>
      </c>
      <c r="CQ645">
        <v>2606581</v>
      </c>
    </row>
    <row r="646" spans="1:95" x14ac:dyDescent="0.45">
      <c r="A646" t="s">
        <v>262</v>
      </c>
      <c r="B646" s="48" t="s">
        <v>537</v>
      </c>
      <c r="C646" t="s">
        <v>768</v>
      </c>
      <c r="D646" s="48" t="s">
        <v>769</v>
      </c>
      <c r="E646">
        <v>311060</v>
      </c>
      <c r="F646">
        <v>345945</v>
      </c>
      <c r="G646">
        <v>384995</v>
      </c>
      <c r="H646">
        <v>427694</v>
      </c>
      <c r="I646">
        <v>473115</v>
      </c>
      <c r="J646">
        <v>521174</v>
      </c>
      <c r="K646">
        <v>572590</v>
      </c>
      <c r="L646">
        <v>628089</v>
      </c>
      <c r="M646">
        <v>687716</v>
      </c>
      <c r="N646">
        <v>749452</v>
      </c>
      <c r="O646">
        <v>809114</v>
      </c>
      <c r="P646">
        <v>865076</v>
      </c>
      <c r="Q646">
        <v>920352</v>
      </c>
      <c r="R646">
        <v>977654</v>
      </c>
      <c r="S646">
        <v>1038346</v>
      </c>
      <c r="T646">
        <v>1104863</v>
      </c>
      <c r="U646">
        <v>1178711</v>
      </c>
      <c r="V646">
        <v>1258023</v>
      </c>
      <c r="W646">
        <v>1340319</v>
      </c>
      <c r="X646">
        <v>1423514</v>
      </c>
      <c r="Y646">
        <v>1504782</v>
      </c>
      <c r="Z646">
        <v>1583426</v>
      </c>
      <c r="AA646">
        <v>1662480</v>
      </c>
      <c r="AB646">
        <v>1744295</v>
      </c>
      <c r="AC646">
        <v>1820688</v>
      </c>
      <c r="AD646">
        <v>1894242</v>
      </c>
      <c r="AE646">
        <v>1972520</v>
      </c>
      <c r="AF646">
        <v>2052994</v>
      </c>
      <c r="AG646">
        <v>2134707</v>
      </c>
      <c r="AH646">
        <v>2217468</v>
      </c>
      <c r="AI646">
        <v>1684819</v>
      </c>
      <c r="AJ646">
        <v>1351399</v>
      </c>
      <c r="AK646">
        <v>1634961</v>
      </c>
      <c r="AL646">
        <v>1672151</v>
      </c>
      <c r="AM646">
        <v>1664361</v>
      </c>
      <c r="AN646">
        <v>1681513</v>
      </c>
      <c r="AO646">
        <v>1730246</v>
      </c>
      <c r="AP646">
        <v>1787683</v>
      </c>
      <c r="AQ646">
        <v>1844302</v>
      </c>
      <c r="AR646">
        <v>1900030</v>
      </c>
      <c r="AS646">
        <v>1954709</v>
      </c>
      <c r="AT646">
        <v>2008121</v>
      </c>
      <c r="AU646">
        <v>2059974</v>
      </c>
      <c r="AV646">
        <v>2109881</v>
      </c>
      <c r="AW646">
        <v>2157320</v>
      </c>
      <c r="AX646">
        <v>2236788</v>
      </c>
      <c r="AY646">
        <v>2364733</v>
      </c>
      <c r="AZ646">
        <v>2507887</v>
      </c>
      <c r="BA646">
        <v>2651421</v>
      </c>
      <c r="BB646">
        <v>2795484</v>
      </c>
      <c r="BC646">
        <v>2943372</v>
      </c>
      <c r="BD646">
        <v>3132814</v>
      </c>
      <c r="BE646">
        <v>3337109</v>
      </c>
      <c r="BF646">
        <v>3507844</v>
      </c>
      <c r="BG646">
        <v>3665876</v>
      </c>
      <c r="BH646">
        <v>3834574</v>
      </c>
      <c r="BI646">
        <v>4004096</v>
      </c>
      <c r="BJ646">
        <v>4154812</v>
      </c>
      <c r="BK646">
        <v>4323515</v>
      </c>
      <c r="BL646">
        <v>4442316</v>
      </c>
      <c r="BM646">
        <v>4400267</v>
      </c>
      <c r="BN646">
        <v>4360865</v>
      </c>
      <c r="BO646">
        <v>4589643</v>
      </c>
      <c r="BP646">
        <v>4853420</v>
      </c>
      <c r="BQ646">
        <v>4973861</v>
      </c>
      <c r="BR646">
        <v>5056186</v>
      </c>
      <c r="BS646">
        <v>5127132</v>
      </c>
      <c r="BT646">
        <v>5187262</v>
      </c>
      <c r="BU646">
        <v>5239969</v>
      </c>
      <c r="BV646">
        <v>5288887</v>
      </c>
      <c r="BW646">
        <v>5335372</v>
      </c>
      <c r="BX646">
        <v>5382685</v>
      </c>
      <c r="BY646">
        <v>5430849</v>
      </c>
      <c r="BZ646">
        <v>5479898</v>
      </c>
      <c r="CA646">
        <v>5529746</v>
      </c>
      <c r="CB646">
        <v>5580251</v>
      </c>
      <c r="CC646">
        <v>5631340</v>
      </c>
      <c r="CD646">
        <v>5682926</v>
      </c>
      <c r="CE646">
        <v>5734983</v>
      </c>
      <c r="CF646">
        <v>5787294</v>
      </c>
      <c r="CG646">
        <v>5839862</v>
      </c>
      <c r="CH646">
        <v>5892729</v>
      </c>
      <c r="CI646">
        <v>5945887</v>
      </c>
      <c r="CJ646">
        <v>5999098</v>
      </c>
      <c r="CK646">
        <v>6052473</v>
      </c>
      <c r="CL646">
        <v>6105770</v>
      </c>
      <c r="CM646">
        <v>6158962</v>
      </c>
      <c r="CN646">
        <v>6212087</v>
      </c>
      <c r="CO646">
        <v>6265198</v>
      </c>
      <c r="CP646">
        <v>6318136</v>
      </c>
      <c r="CQ646">
        <v>6371108</v>
      </c>
    </row>
    <row r="647" spans="1:95" x14ac:dyDescent="0.45">
      <c r="A647" t="s">
        <v>213</v>
      </c>
      <c r="B647" s="48" t="s">
        <v>530</v>
      </c>
      <c r="C647" t="s">
        <v>770</v>
      </c>
      <c r="D647" s="48" t="s">
        <v>771</v>
      </c>
      <c r="E647">
        <v>1429786</v>
      </c>
      <c r="F647">
        <v>1477366</v>
      </c>
      <c r="G647">
        <v>1520350</v>
      </c>
      <c r="H647">
        <v>1564609</v>
      </c>
      <c r="I647">
        <v>1609094</v>
      </c>
      <c r="J647">
        <v>1650746</v>
      </c>
      <c r="K647">
        <v>1694347</v>
      </c>
      <c r="L647">
        <v>1736857</v>
      </c>
      <c r="M647">
        <v>1779165</v>
      </c>
      <c r="N647">
        <v>1817529</v>
      </c>
      <c r="O647">
        <v>1850944</v>
      </c>
      <c r="P647">
        <v>1885643</v>
      </c>
      <c r="Q647">
        <v>1922312</v>
      </c>
      <c r="R647">
        <v>1958604</v>
      </c>
      <c r="S647">
        <v>1997464</v>
      </c>
      <c r="T647">
        <v>2035164</v>
      </c>
      <c r="U647">
        <v>2071277</v>
      </c>
      <c r="V647">
        <v>2106520</v>
      </c>
      <c r="W647">
        <v>2140347</v>
      </c>
      <c r="X647">
        <v>2178193</v>
      </c>
      <c r="Y647">
        <v>2220107</v>
      </c>
      <c r="Z647">
        <v>2263929</v>
      </c>
      <c r="AA647">
        <v>2310954</v>
      </c>
      <c r="AB647">
        <v>2361437</v>
      </c>
      <c r="AC647">
        <v>2411445</v>
      </c>
      <c r="AD647">
        <v>2458943</v>
      </c>
      <c r="AE647">
        <v>2507933</v>
      </c>
      <c r="AF647">
        <v>2558171</v>
      </c>
      <c r="AG647">
        <v>2605832</v>
      </c>
      <c r="AH647">
        <v>2667850</v>
      </c>
      <c r="AI647">
        <v>2732359</v>
      </c>
      <c r="AJ647">
        <v>2790218</v>
      </c>
      <c r="AK647">
        <v>2835536</v>
      </c>
      <c r="AL647">
        <v>2849273</v>
      </c>
      <c r="AM647">
        <v>2861064</v>
      </c>
      <c r="AN647">
        <v>2902775</v>
      </c>
      <c r="AO647">
        <v>2959146</v>
      </c>
      <c r="AP647">
        <v>3015807</v>
      </c>
      <c r="AQ647">
        <v>3075824</v>
      </c>
      <c r="AR647">
        <v>3131753</v>
      </c>
      <c r="AS647">
        <v>3169338</v>
      </c>
      <c r="AT647">
        <v>3199660</v>
      </c>
      <c r="AU647">
        <v>3229235</v>
      </c>
      <c r="AV647">
        <v>3263373</v>
      </c>
      <c r="AW647">
        <v>3303158</v>
      </c>
      <c r="AX647">
        <v>3340744</v>
      </c>
      <c r="AY647">
        <v>3376861</v>
      </c>
      <c r="AZ647">
        <v>3409330</v>
      </c>
      <c r="BA647">
        <v>3442015</v>
      </c>
      <c r="BB647">
        <v>3487961</v>
      </c>
      <c r="BC647">
        <v>3536859</v>
      </c>
      <c r="BD647">
        <v>3585758</v>
      </c>
      <c r="BE647">
        <v>3649941</v>
      </c>
      <c r="BF647">
        <v>3725280</v>
      </c>
      <c r="BG647">
        <v>3801299</v>
      </c>
      <c r="BH647">
        <v>3879092</v>
      </c>
      <c r="BI647">
        <v>3955675</v>
      </c>
      <c r="BJ647">
        <v>4027771</v>
      </c>
      <c r="BK647">
        <v>4101592</v>
      </c>
      <c r="BL647">
        <v>4178787</v>
      </c>
      <c r="BM647">
        <v>4247442</v>
      </c>
      <c r="BN647">
        <v>4306268</v>
      </c>
      <c r="BO647">
        <v>4362233</v>
      </c>
      <c r="BP647">
        <v>4415974</v>
      </c>
      <c r="BQ647">
        <v>4467268</v>
      </c>
      <c r="BR647">
        <v>4505930</v>
      </c>
      <c r="BS647">
        <v>4539794</v>
      </c>
      <c r="BT647">
        <v>4570266</v>
      </c>
      <c r="BU647">
        <v>4595859</v>
      </c>
      <c r="BV647">
        <v>4618063</v>
      </c>
      <c r="BW647">
        <v>4636567</v>
      </c>
      <c r="BX647">
        <v>4651017</v>
      </c>
      <c r="BY647">
        <v>4660973</v>
      </c>
      <c r="BZ647">
        <v>4667583</v>
      </c>
      <c r="CA647">
        <v>4670733</v>
      </c>
      <c r="CB647">
        <v>4670788</v>
      </c>
      <c r="CC647">
        <v>4669246</v>
      </c>
      <c r="CD647">
        <v>4665985</v>
      </c>
      <c r="CE647">
        <v>4662395</v>
      </c>
      <c r="CF647">
        <v>4657675</v>
      </c>
      <c r="CG647">
        <v>4651661</v>
      </c>
      <c r="CH647">
        <v>4643989</v>
      </c>
      <c r="CI647">
        <v>4634137</v>
      </c>
      <c r="CJ647">
        <v>4622849</v>
      </c>
      <c r="CK647">
        <v>4609281</v>
      </c>
      <c r="CL647">
        <v>4593789</v>
      </c>
      <c r="CM647">
        <v>4575673</v>
      </c>
      <c r="CN647">
        <v>4556230</v>
      </c>
      <c r="CO647">
        <v>4535555</v>
      </c>
      <c r="CP647">
        <v>4512942</v>
      </c>
      <c r="CQ647">
        <v>4488690</v>
      </c>
    </row>
    <row r="648" spans="1:95" x14ac:dyDescent="0.45">
      <c r="A648" t="s">
        <v>213</v>
      </c>
      <c r="B648" s="48" t="s">
        <v>530</v>
      </c>
      <c r="C648" t="s">
        <v>772</v>
      </c>
      <c r="D648" s="48" t="s">
        <v>773</v>
      </c>
      <c r="E648">
        <v>742514</v>
      </c>
      <c r="F648">
        <v>778534</v>
      </c>
      <c r="G648">
        <v>813050</v>
      </c>
      <c r="H648">
        <v>849091</v>
      </c>
      <c r="I648">
        <v>886206</v>
      </c>
      <c r="J648">
        <v>922554</v>
      </c>
      <c r="K648">
        <v>960953</v>
      </c>
      <c r="L648">
        <v>999643</v>
      </c>
      <c r="M648">
        <v>1039135</v>
      </c>
      <c r="N648">
        <v>1077271</v>
      </c>
      <c r="O648">
        <v>1108956</v>
      </c>
      <c r="P648">
        <v>1136657</v>
      </c>
      <c r="Q648">
        <v>1165888</v>
      </c>
      <c r="R648">
        <v>1195196</v>
      </c>
      <c r="S648">
        <v>1226436</v>
      </c>
      <c r="T648">
        <v>1257236</v>
      </c>
      <c r="U648">
        <v>1287423</v>
      </c>
      <c r="V648">
        <v>1317380</v>
      </c>
      <c r="W648">
        <v>1346753</v>
      </c>
      <c r="X648">
        <v>1373807</v>
      </c>
      <c r="Y648">
        <v>1397293</v>
      </c>
      <c r="Z648">
        <v>1421871</v>
      </c>
      <c r="AA648">
        <v>1448346</v>
      </c>
      <c r="AB648">
        <v>1476863</v>
      </c>
      <c r="AC648">
        <v>1504955</v>
      </c>
      <c r="AD648">
        <v>1531357</v>
      </c>
      <c r="AE648">
        <v>1558567</v>
      </c>
      <c r="AF648">
        <v>1586429</v>
      </c>
      <c r="AG648">
        <v>1612568</v>
      </c>
      <c r="AH648">
        <v>1639650</v>
      </c>
      <c r="AI648">
        <v>1658877</v>
      </c>
      <c r="AJ648">
        <v>1673416</v>
      </c>
      <c r="AK648">
        <v>1679864</v>
      </c>
      <c r="AL648">
        <v>1667504</v>
      </c>
      <c r="AM648">
        <v>1654005</v>
      </c>
      <c r="AN648">
        <v>1657679</v>
      </c>
      <c r="AO648">
        <v>1669292</v>
      </c>
      <c r="AP648">
        <v>1680614</v>
      </c>
      <c r="AQ648">
        <v>1693191</v>
      </c>
      <c r="AR648">
        <v>1708669</v>
      </c>
      <c r="AS648">
        <v>1729024</v>
      </c>
      <c r="AT648">
        <v>1745413</v>
      </c>
      <c r="AU648">
        <v>1761469</v>
      </c>
      <c r="AV648">
        <v>1779935</v>
      </c>
      <c r="AW648">
        <v>1801555</v>
      </c>
      <c r="AX648">
        <v>1821896</v>
      </c>
      <c r="AY648">
        <v>1841512</v>
      </c>
      <c r="AZ648">
        <v>1859055</v>
      </c>
      <c r="BA648">
        <v>1876714</v>
      </c>
      <c r="BB648">
        <v>1901682</v>
      </c>
      <c r="BC648">
        <v>1930200</v>
      </c>
      <c r="BD648">
        <v>1960829</v>
      </c>
      <c r="BE648">
        <v>2002135</v>
      </c>
      <c r="BF648">
        <v>2051870</v>
      </c>
      <c r="BG648">
        <v>2104549</v>
      </c>
      <c r="BH648">
        <v>2160944</v>
      </c>
      <c r="BI648">
        <v>2219663</v>
      </c>
      <c r="BJ648">
        <v>2278925</v>
      </c>
      <c r="BK648">
        <v>2342487</v>
      </c>
      <c r="BL648">
        <v>2411424</v>
      </c>
      <c r="BM648">
        <v>2479154</v>
      </c>
      <c r="BN648">
        <v>2544956</v>
      </c>
      <c r="BO648">
        <v>2612987</v>
      </c>
      <c r="BP648">
        <v>2683776</v>
      </c>
      <c r="BQ648">
        <v>2757346</v>
      </c>
      <c r="BR648">
        <v>2827582</v>
      </c>
      <c r="BS648">
        <v>2899199</v>
      </c>
      <c r="BT648">
        <v>2973295</v>
      </c>
      <c r="BU648">
        <v>3048999</v>
      </c>
      <c r="BV648">
        <v>3127246</v>
      </c>
      <c r="BW648">
        <v>3207927</v>
      </c>
      <c r="BX648">
        <v>3291023</v>
      </c>
      <c r="BY648">
        <v>3376158</v>
      </c>
      <c r="BZ648">
        <v>3464095</v>
      </c>
      <c r="CA648">
        <v>3554705</v>
      </c>
      <c r="CB648">
        <v>3648068</v>
      </c>
      <c r="CC648">
        <v>3742901</v>
      </c>
      <c r="CD648">
        <v>3838963</v>
      </c>
      <c r="CE648">
        <v>3937112</v>
      </c>
      <c r="CF648">
        <v>4036721</v>
      </c>
      <c r="CG648">
        <v>4137828</v>
      </c>
      <c r="CH648">
        <v>4239778</v>
      </c>
      <c r="CI648">
        <v>4342400</v>
      </c>
      <c r="CJ648">
        <v>4446007</v>
      </c>
      <c r="CK648">
        <v>4549748</v>
      </c>
      <c r="CL648">
        <v>4653899</v>
      </c>
      <c r="CM648">
        <v>4757674</v>
      </c>
      <c r="CN648">
        <v>4862333</v>
      </c>
      <c r="CO648">
        <v>4967965</v>
      </c>
      <c r="CP648">
        <v>5073357</v>
      </c>
      <c r="CQ648">
        <v>5179169</v>
      </c>
    </row>
    <row r="649" spans="1:95" x14ac:dyDescent="0.45">
      <c r="A649" t="s">
        <v>213</v>
      </c>
      <c r="B649" s="48" t="s">
        <v>530</v>
      </c>
      <c r="C649" t="s">
        <v>776</v>
      </c>
      <c r="D649" s="48" t="s">
        <v>777</v>
      </c>
      <c r="E649">
        <v>1042557</v>
      </c>
      <c r="F649">
        <v>1083545</v>
      </c>
      <c r="G649">
        <v>1121788</v>
      </c>
      <c r="H649">
        <v>1161513</v>
      </c>
      <c r="I649">
        <v>1201946</v>
      </c>
      <c r="J649">
        <v>1240690</v>
      </c>
      <c r="K649">
        <v>1281392</v>
      </c>
      <c r="L649">
        <v>1321739</v>
      </c>
      <c r="M649">
        <v>1362414</v>
      </c>
      <c r="N649">
        <v>1400552</v>
      </c>
      <c r="O649">
        <v>1433197</v>
      </c>
      <c r="P649">
        <v>1464529</v>
      </c>
      <c r="Q649">
        <v>1497545</v>
      </c>
      <c r="R649">
        <v>1530405</v>
      </c>
      <c r="S649">
        <v>1565426</v>
      </c>
      <c r="T649">
        <v>1599691</v>
      </c>
      <c r="U649">
        <v>1632974</v>
      </c>
      <c r="V649">
        <v>1665856</v>
      </c>
      <c r="W649">
        <v>1697871</v>
      </c>
      <c r="X649">
        <v>1730707</v>
      </c>
      <c r="Y649">
        <v>1763741</v>
      </c>
      <c r="Z649">
        <v>1798238</v>
      </c>
      <c r="AA649">
        <v>1835321</v>
      </c>
      <c r="AB649">
        <v>1875259</v>
      </c>
      <c r="AC649">
        <v>1908905</v>
      </c>
      <c r="AD649">
        <v>1934054</v>
      </c>
      <c r="AE649">
        <v>1959464</v>
      </c>
      <c r="AF649">
        <v>1984897</v>
      </c>
      <c r="AG649">
        <v>2007106</v>
      </c>
      <c r="AH649">
        <v>2043862</v>
      </c>
      <c r="AI649">
        <v>2086620</v>
      </c>
      <c r="AJ649">
        <v>2124556</v>
      </c>
      <c r="AK649">
        <v>2152481</v>
      </c>
      <c r="AL649">
        <v>2154648</v>
      </c>
      <c r="AM649">
        <v>2154510</v>
      </c>
      <c r="AN649">
        <v>2175699</v>
      </c>
      <c r="AO649">
        <v>2205239</v>
      </c>
      <c r="AP649">
        <v>2233722</v>
      </c>
      <c r="AQ649">
        <v>2263133</v>
      </c>
      <c r="AR649">
        <v>2295191</v>
      </c>
      <c r="AS649">
        <v>2326571</v>
      </c>
      <c r="AT649">
        <v>2354484</v>
      </c>
      <c r="AU649">
        <v>2382258</v>
      </c>
      <c r="AV649">
        <v>2413864</v>
      </c>
      <c r="AW649">
        <v>2450078</v>
      </c>
      <c r="AX649">
        <v>2485098</v>
      </c>
      <c r="AY649">
        <v>2525097</v>
      </c>
      <c r="AZ649">
        <v>2567947</v>
      </c>
      <c r="BA649">
        <v>2610732</v>
      </c>
      <c r="BB649">
        <v>2656158</v>
      </c>
      <c r="BC649">
        <v>2697679</v>
      </c>
      <c r="BD649">
        <v>2741344</v>
      </c>
      <c r="BE649">
        <v>2799023</v>
      </c>
      <c r="BF649">
        <v>2865849</v>
      </c>
      <c r="BG649">
        <v>2933379</v>
      </c>
      <c r="BH649">
        <v>3002245</v>
      </c>
      <c r="BI649">
        <v>3068637</v>
      </c>
      <c r="BJ649">
        <v>3129545</v>
      </c>
      <c r="BK649">
        <v>3193307</v>
      </c>
      <c r="BL649">
        <v>3263531</v>
      </c>
      <c r="BM649">
        <v>3329323</v>
      </c>
      <c r="BN649">
        <v>3389069</v>
      </c>
      <c r="BO649">
        <v>3449173</v>
      </c>
      <c r="BP649">
        <v>3510290</v>
      </c>
      <c r="BQ649">
        <v>3571420</v>
      </c>
      <c r="BR649">
        <v>3624502</v>
      </c>
      <c r="BS649">
        <v>3675839</v>
      </c>
      <c r="BT649">
        <v>3726674</v>
      </c>
      <c r="BU649">
        <v>3775860</v>
      </c>
      <c r="BV649">
        <v>3824607</v>
      </c>
      <c r="BW649">
        <v>3872715</v>
      </c>
      <c r="BX649">
        <v>3920024</v>
      </c>
      <c r="BY649">
        <v>3966167</v>
      </c>
      <c r="BZ649">
        <v>4012092</v>
      </c>
      <c r="CA649">
        <v>4057679</v>
      </c>
      <c r="CB649">
        <v>4103174</v>
      </c>
      <c r="CC649">
        <v>4148686</v>
      </c>
      <c r="CD649">
        <v>4194055</v>
      </c>
      <c r="CE649">
        <v>4240398</v>
      </c>
      <c r="CF649">
        <v>4287012</v>
      </c>
      <c r="CG649">
        <v>4333827</v>
      </c>
      <c r="CH649">
        <v>4380339</v>
      </c>
      <c r="CI649">
        <v>4426213</v>
      </c>
      <c r="CJ649">
        <v>4471953</v>
      </c>
      <c r="CK649">
        <v>4516713</v>
      </c>
      <c r="CL649">
        <v>4560792</v>
      </c>
      <c r="CM649">
        <v>4603446</v>
      </c>
      <c r="CN649">
        <v>4645919</v>
      </c>
      <c r="CO649">
        <v>4688277</v>
      </c>
      <c r="CP649">
        <v>4729572</v>
      </c>
      <c r="CQ649">
        <v>4770272</v>
      </c>
    </row>
    <row r="650" spans="1:95" x14ac:dyDescent="0.45">
      <c r="A650" t="s">
        <v>213</v>
      </c>
      <c r="B650" s="48" t="s">
        <v>530</v>
      </c>
      <c r="C650" t="s">
        <v>774</v>
      </c>
      <c r="D650" s="48" t="s">
        <v>775</v>
      </c>
      <c r="E650">
        <v>1129743</v>
      </c>
      <c r="F650">
        <v>1172355</v>
      </c>
      <c r="G650">
        <v>1211612</v>
      </c>
      <c r="H650">
        <v>1252187</v>
      </c>
      <c r="I650">
        <v>1293354</v>
      </c>
      <c r="J650">
        <v>1332610</v>
      </c>
      <c r="K650">
        <v>1373908</v>
      </c>
      <c r="L650">
        <v>1414761</v>
      </c>
      <c r="M650">
        <v>1455886</v>
      </c>
      <c r="N650">
        <v>1494248</v>
      </c>
      <c r="O650">
        <v>1526703</v>
      </c>
      <c r="P650">
        <v>1557771</v>
      </c>
      <c r="Q650">
        <v>1590655</v>
      </c>
      <c r="R650">
        <v>1623395</v>
      </c>
      <c r="S650">
        <v>1658474</v>
      </c>
      <c r="T650">
        <v>1692709</v>
      </c>
      <c r="U650">
        <v>1725726</v>
      </c>
      <c r="V650">
        <v>1758044</v>
      </c>
      <c r="W650">
        <v>1789229</v>
      </c>
      <c r="X650">
        <v>1821293</v>
      </c>
      <c r="Y650">
        <v>1853659</v>
      </c>
      <c r="Z650">
        <v>1887562</v>
      </c>
      <c r="AA650">
        <v>1923979</v>
      </c>
      <c r="AB650">
        <v>1963041</v>
      </c>
      <c r="AC650">
        <v>2007495</v>
      </c>
      <c r="AD650">
        <v>2056246</v>
      </c>
      <c r="AE650">
        <v>2107036</v>
      </c>
      <c r="AF650">
        <v>2159703</v>
      </c>
      <c r="AG650">
        <v>2211294</v>
      </c>
      <c r="AH650">
        <v>2263638</v>
      </c>
      <c r="AI650">
        <v>2304616</v>
      </c>
      <c r="AJ650">
        <v>2339078</v>
      </c>
      <c r="AK650">
        <v>2362919</v>
      </c>
      <c r="AL650">
        <v>2362129</v>
      </c>
      <c r="AM650">
        <v>2360559</v>
      </c>
      <c r="AN650">
        <v>2384755</v>
      </c>
      <c r="AO650">
        <v>2423199</v>
      </c>
      <c r="AP650">
        <v>2462699</v>
      </c>
      <c r="AQ650">
        <v>2505882</v>
      </c>
      <c r="AR650">
        <v>2545231</v>
      </c>
      <c r="AS650">
        <v>2571791</v>
      </c>
      <c r="AT650">
        <v>2590589</v>
      </c>
      <c r="AU650">
        <v>2608446</v>
      </c>
      <c r="AV650">
        <v>2629444</v>
      </c>
      <c r="AW650">
        <v>2654635</v>
      </c>
      <c r="AX650">
        <v>2677542</v>
      </c>
      <c r="AY650">
        <v>2693276</v>
      </c>
      <c r="AZ650">
        <v>2700438</v>
      </c>
      <c r="BA650">
        <v>2707997</v>
      </c>
      <c r="BB650">
        <v>2733485</v>
      </c>
      <c r="BC650">
        <v>2769380</v>
      </c>
      <c r="BD650">
        <v>2805243</v>
      </c>
      <c r="BE650">
        <v>2853053</v>
      </c>
      <c r="BF650">
        <v>2911301</v>
      </c>
      <c r="BG650">
        <v>2972469</v>
      </c>
      <c r="BH650">
        <v>3037791</v>
      </c>
      <c r="BI650">
        <v>3106701</v>
      </c>
      <c r="BJ650">
        <v>3177151</v>
      </c>
      <c r="BK650">
        <v>3250772</v>
      </c>
      <c r="BL650">
        <v>3326680</v>
      </c>
      <c r="BM650">
        <v>3397273</v>
      </c>
      <c r="BN650">
        <v>3462155</v>
      </c>
      <c r="BO650">
        <v>3526047</v>
      </c>
      <c r="BP650">
        <v>3589460</v>
      </c>
      <c r="BQ650">
        <v>3653194</v>
      </c>
      <c r="BR650">
        <v>3709010</v>
      </c>
      <c r="BS650">
        <v>3763154</v>
      </c>
      <c r="BT650">
        <v>3816887</v>
      </c>
      <c r="BU650">
        <v>3868998</v>
      </c>
      <c r="BV650">
        <v>3920702</v>
      </c>
      <c r="BW650">
        <v>3971779</v>
      </c>
      <c r="BX650">
        <v>4022016</v>
      </c>
      <c r="BY650">
        <v>4070964</v>
      </c>
      <c r="BZ650">
        <v>4119586</v>
      </c>
      <c r="CA650">
        <v>4167759</v>
      </c>
      <c r="CB650">
        <v>4215682</v>
      </c>
      <c r="CC650">
        <v>4263461</v>
      </c>
      <c r="CD650">
        <v>4310893</v>
      </c>
      <c r="CE650">
        <v>4359109</v>
      </c>
      <c r="CF650">
        <v>4407384</v>
      </c>
      <c r="CG650">
        <v>4455662</v>
      </c>
      <c r="CH650">
        <v>4503428</v>
      </c>
      <c r="CI650">
        <v>4550324</v>
      </c>
      <c r="CJ650">
        <v>4596903</v>
      </c>
      <c r="CK650">
        <v>4642316</v>
      </c>
      <c r="CL650">
        <v>4686896</v>
      </c>
      <c r="CM650">
        <v>4729901</v>
      </c>
      <c r="CN650">
        <v>4772644</v>
      </c>
      <c r="CO650">
        <v>4815243</v>
      </c>
      <c r="CP650">
        <v>4856727</v>
      </c>
      <c r="CQ650">
        <v>4897587</v>
      </c>
    </row>
    <row r="651" spans="1:95" x14ac:dyDescent="0.45">
      <c r="A651" t="s">
        <v>213</v>
      </c>
      <c r="B651" s="48" t="s">
        <v>530</v>
      </c>
      <c r="C651" t="s">
        <v>768</v>
      </c>
      <c r="D651" s="48" t="s">
        <v>769</v>
      </c>
      <c r="E651">
        <v>2172300</v>
      </c>
      <c r="F651">
        <v>2255900</v>
      </c>
      <c r="G651">
        <v>2333400</v>
      </c>
      <c r="H651">
        <v>2413700</v>
      </c>
      <c r="I651">
        <v>2495300</v>
      </c>
      <c r="J651">
        <v>2573300</v>
      </c>
      <c r="K651">
        <v>2655300</v>
      </c>
      <c r="L651">
        <v>2736500</v>
      </c>
      <c r="M651">
        <v>2818300</v>
      </c>
      <c r="N651">
        <v>2894800</v>
      </c>
      <c r="O651">
        <v>2959900</v>
      </c>
      <c r="P651">
        <v>3022300</v>
      </c>
      <c r="Q651">
        <v>3088200</v>
      </c>
      <c r="R651">
        <v>3153800</v>
      </c>
      <c r="S651">
        <v>3223900</v>
      </c>
      <c r="T651">
        <v>3292400</v>
      </c>
      <c r="U651">
        <v>3358700</v>
      </c>
      <c r="V651">
        <v>3423900</v>
      </c>
      <c r="W651">
        <v>3487100</v>
      </c>
      <c r="X651">
        <v>3552000</v>
      </c>
      <c r="Y651">
        <v>3617400</v>
      </c>
      <c r="Z651">
        <v>3685800</v>
      </c>
      <c r="AA651">
        <v>3759300</v>
      </c>
      <c r="AB651">
        <v>3838300</v>
      </c>
      <c r="AC651">
        <v>3916400</v>
      </c>
      <c r="AD651">
        <v>3990300</v>
      </c>
      <c r="AE651">
        <v>4066500</v>
      </c>
      <c r="AF651">
        <v>4144600</v>
      </c>
      <c r="AG651">
        <v>4218400</v>
      </c>
      <c r="AH651">
        <v>4307500</v>
      </c>
      <c r="AI651">
        <v>4391236</v>
      </c>
      <c r="AJ651">
        <v>4463634</v>
      </c>
      <c r="AK651">
        <v>4515400</v>
      </c>
      <c r="AL651">
        <v>4516777</v>
      </c>
      <c r="AM651">
        <v>4515069</v>
      </c>
      <c r="AN651">
        <v>4560454</v>
      </c>
      <c r="AO651">
        <v>4628438</v>
      </c>
      <c r="AP651">
        <v>4696421</v>
      </c>
      <c r="AQ651">
        <v>4769015</v>
      </c>
      <c r="AR651">
        <v>4840422</v>
      </c>
      <c r="AS651">
        <v>4898362</v>
      </c>
      <c r="AT651">
        <v>4945073</v>
      </c>
      <c r="AU651">
        <v>4990704</v>
      </c>
      <c r="AV651">
        <v>5043308</v>
      </c>
      <c r="AW651">
        <v>5104713</v>
      </c>
      <c r="AX651">
        <v>5162640</v>
      </c>
      <c r="AY651">
        <v>5218373</v>
      </c>
      <c r="AZ651">
        <v>5268385</v>
      </c>
      <c r="BA651">
        <v>5318729</v>
      </c>
      <c r="BB651">
        <v>5389643</v>
      </c>
      <c r="BC651">
        <v>5467059</v>
      </c>
      <c r="BD651">
        <v>5546587</v>
      </c>
      <c r="BE651">
        <v>5652076</v>
      </c>
      <c r="BF651">
        <v>5777150</v>
      </c>
      <c r="BG651">
        <v>5905848</v>
      </c>
      <c r="BH651">
        <v>6040036</v>
      </c>
      <c r="BI651">
        <v>6175338</v>
      </c>
      <c r="BJ651">
        <v>6306696</v>
      </c>
      <c r="BK651">
        <v>6444079</v>
      </c>
      <c r="BL651">
        <v>6590211</v>
      </c>
      <c r="BM651">
        <v>6726596</v>
      </c>
      <c r="BN651">
        <v>6851224</v>
      </c>
      <c r="BO651">
        <v>6975220</v>
      </c>
      <c r="BP651">
        <v>7099750</v>
      </c>
      <c r="BQ651">
        <v>7224614</v>
      </c>
      <c r="BR651">
        <v>7333512</v>
      </c>
      <c r="BS651">
        <v>7438993</v>
      </c>
      <c r="BT651">
        <v>7543561</v>
      </c>
      <c r="BU651">
        <v>7644858</v>
      </c>
      <c r="BV651">
        <v>7745309</v>
      </c>
      <c r="BW651">
        <v>7844494</v>
      </c>
      <c r="BX651">
        <v>7942040</v>
      </c>
      <c r="BY651">
        <v>8037131</v>
      </c>
      <c r="BZ651">
        <v>8131678</v>
      </c>
      <c r="CA651">
        <v>8225438</v>
      </c>
      <c r="CB651">
        <v>8318856</v>
      </c>
      <c r="CC651">
        <v>8412147</v>
      </c>
      <c r="CD651">
        <v>8504948</v>
      </c>
      <c r="CE651">
        <v>8599507</v>
      </c>
      <c r="CF651">
        <v>8694396</v>
      </c>
      <c r="CG651">
        <v>8789489</v>
      </c>
      <c r="CH651">
        <v>8883767</v>
      </c>
      <c r="CI651">
        <v>8976537</v>
      </c>
      <c r="CJ651">
        <v>9068856</v>
      </c>
      <c r="CK651">
        <v>9159029</v>
      </c>
      <c r="CL651">
        <v>9247688</v>
      </c>
      <c r="CM651">
        <v>9333347</v>
      </c>
      <c r="CN651">
        <v>9418563</v>
      </c>
      <c r="CO651">
        <v>9503520</v>
      </c>
      <c r="CP651">
        <v>9586299</v>
      </c>
      <c r="CQ651">
        <v>9667859</v>
      </c>
    </row>
    <row r="652" spans="1:95" x14ac:dyDescent="0.45">
      <c r="A652" t="s">
        <v>193</v>
      </c>
      <c r="B652" s="48" t="s">
        <v>540</v>
      </c>
      <c r="C652" t="s">
        <v>770</v>
      </c>
      <c r="D652" s="48" t="s">
        <v>771</v>
      </c>
      <c r="E652">
        <v>1952938</v>
      </c>
      <c r="F652">
        <v>1995778</v>
      </c>
      <c r="G652">
        <v>2040208</v>
      </c>
      <c r="H652">
        <v>2085515</v>
      </c>
      <c r="I652">
        <v>2131286</v>
      </c>
      <c r="J652">
        <v>2178429</v>
      </c>
      <c r="K652">
        <v>2226873</v>
      </c>
      <c r="L652">
        <v>2271483</v>
      </c>
      <c r="M652">
        <v>2317356</v>
      </c>
      <c r="N652">
        <v>2364408</v>
      </c>
      <c r="O652">
        <v>2412743</v>
      </c>
      <c r="P652">
        <v>2462396</v>
      </c>
      <c r="Q652">
        <v>2513229</v>
      </c>
      <c r="R652">
        <v>2566378</v>
      </c>
      <c r="S652">
        <v>2621179</v>
      </c>
      <c r="T652">
        <v>2672479</v>
      </c>
      <c r="U652">
        <v>2717595</v>
      </c>
      <c r="V652">
        <v>2757627</v>
      </c>
      <c r="W652">
        <v>2796111</v>
      </c>
      <c r="X652">
        <v>2837364</v>
      </c>
      <c r="Y652">
        <v>2885051</v>
      </c>
      <c r="Z652">
        <v>2940752</v>
      </c>
      <c r="AA652">
        <v>3003938</v>
      </c>
      <c r="AB652">
        <v>3073093</v>
      </c>
      <c r="AC652">
        <v>3146589</v>
      </c>
      <c r="AD652">
        <v>3223717</v>
      </c>
      <c r="AE652">
        <v>3303636</v>
      </c>
      <c r="AF652">
        <v>3386172</v>
      </c>
      <c r="AG652">
        <v>3471241</v>
      </c>
      <c r="AH652">
        <v>3558221</v>
      </c>
      <c r="AI652">
        <v>3646319</v>
      </c>
      <c r="AJ652">
        <v>3735168</v>
      </c>
      <c r="AK652">
        <v>3824038</v>
      </c>
      <c r="AL652">
        <v>3912494</v>
      </c>
      <c r="AM652">
        <v>3998674</v>
      </c>
      <c r="AN652">
        <v>4072776</v>
      </c>
      <c r="AO652">
        <v>4125649</v>
      </c>
      <c r="AP652">
        <v>4166946</v>
      </c>
      <c r="AQ652">
        <v>4196566</v>
      </c>
      <c r="AR652">
        <v>4219700</v>
      </c>
      <c r="AS652">
        <v>4237595</v>
      </c>
      <c r="AT652">
        <v>4251928</v>
      </c>
      <c r="AU652">
        <v>4261807</v>
      </c>
      <c r="AV652">
        <v>4266279</v>
      </c>
      <c r="AW652">
        <v>4264412</v>
      </c>
      <c r="AX652">
        <v>4273834</v>
      </c>
      <c r="AY652">
        <v>4308531</v>
      </c>
      <c r="AZ652">
        <v>4341352</v>
      </c>
      <c r="BA652">
        <v>4372347</v>
      </c>
      <c r="BB652">
        <v>4401918</v>
      </c>
      <c r="BC652">
        <v>4429882</v>
      </c>
      <c r="BD652">
        <v>4456198</v>
      </c>
      <c r="BE652">
        <v>4480885</v>
      </c>
      <c r="BF652">
        <v>4504204</v>
      </c>
      <c r="BG652">
        <v>4525513</v>
      </c>
      <c r="BH652">
        <v>4549756</v>
      </c>
      <c r="BI652">
        <v>4578049</v>
      </c>
      <c r="BJ652">
        <v>4606150</v>
      </c>
      <c r="BK652">
        <v>4632944</v>
      </c>
      <c r="BL652">
        <v>4657781</v>
      </c>
      <c r="BM652">
        <v>4680476</v>
      </c>
      <c r="BN652">
        <v>4700059</v>
      </c>
      <c r="BO652">
        <v>4717425</v>
      </c>
      <c r="BP652">
        <v>4733363</v>
      </c>
      <c r="BQ652">
        <v>4746893</v>
      </c>
      <c r="BR652">
        <v>4757997</v>
      </c>
      <c r="BS652">
        <v>4766150</v>
      </c>
      <c r="BT652">
        <v>4771662</v>
      </c>
      <c r="BU652">
        <v>4774508</v>
      </c>
      <c r="BV652">
        <v>4774757</v>
      </c>
      <c r="BW652">
        <v>4772612</v>
      </c>
      <c r="BX652">
        <v>4768172</v>
      </c>
      <c r="BY652">
        <v>4761462</v>
      </c>
      <c r="BZ652">
        <v>4752385</v>
      </c>
      <c r="CA652">
        <v>4741041</v>
      </c>
      <c r="CB652">
        <v>4727736</v>
      </c>
      <c r="CC652">
        <v>4712568</v>
      </c>
      <c r="CD652">
        <v>4695871</v>
      </c>
      <c r="CE652">
        <v>4677698</v>
      </c>
      <c r="CF652">
        <v>4657757</v>
      </c>
      <c r="CG652">
        <v>4635939</v>
      </c>
      <c r="CH652">
        <v>4613231</v>
      </c>
      <c r="CI652">
        <v>4588589</v>
      </c>
      <c r="CJ652">
        <v>4561807</v>
      </c>
      <c r="CK652">
        <v>4533073</v>
      </c>
      <c r="CL652">
        <v>4502674</v>
      </c>
      <c r="CM652">
        <v>4470419</v>
      </c>
      <c r="CN652">
        <v>4436538</v>
      </c>
      <c r="CO652">
        <v>4401045</v>
      </c>
      <c r="CP652">
        <v>4363792</v>
      </c>
      <c r="CQ652">
        <v>4324721</v>
      </c>
    </row>
    <row r="653" spans="1:95" x14ac:dyDescent="0.45">
      <c r="A653" t="s">
        <v>193</v>
      </c>
      <c r="B653" s="48" t="s">
        <v>540</v>
      </c>
      <c r="C653" t="s">
        <v>772</v>
      </c>
      <c r="D653" s="48" t="s">
        <v>773</v>
      </c>
      <c r="E653">
        <v>168576</v>
      </c>
      <c r="F653">
        <v>174018</v>
      </c>
      <c r="G653">
        <v>179702</v>
      </c>
      <c r="H653">
        <v>185546</v>
      </c>
      <c r="I653">
        <v>191540</v>
      </c>
      <c r="J653">
        <v>197771</v>
      </c>
      <c r="K653">
        <v>204211</v>
      </c>
      <c r="L653">
        <v>216232</v>
      </c>
      <c r="M653">
        <v>229021</v>
      </c>
      <c r="N653">
        <v>242551</v>
      </c>
      <c r="O653">
        <v>256959</v>
      </c>
      <c r="P653">
        <v>272232</v>
      </c>
      <c r="Q653">
        <v>288431</v>
      </c>
      <c r="R653">
        <v>304195</v>
      </c>
      <c r="S653">
        <v>318582</v>
      </c>
      <c r="T653">
        <v>333042</v>
      </c>
      <c r="U653">
        <v>347281</v>
      </c>
      <c r="V653">
        <v>361296</v>
      </c>
      <c r="W653">
        <v>375629</v>
      </c>
      <c r="X653">
        <v>390838</v>
      </c>
      <c r="Y653">
        <v>407522</v>
      </c>
      <c r="Z653">
        <v>425879</v>
      </c>
      <c r="AA653">
        <v>446088</v>
      </c>
      <c r="AB653">
        <v>467908</v>
      </c>
      <c r="AC653">
        <v>491254</v>
      </c>
      <c r="AD653">
        <v>516268</v>
      </c>
      <c r="AE653">
        <v>543079</v>
      </c>
      <c r="AF653">
        <v>571440</v>
      </c>
      <c r="AG653">
        <v>601360</v>
      </c>
      <c r="AH653">
        <v>632753</v>
      </c>
      <c r="AI653">
        <v>665636</v>
      </c>
      <c r="AJ653">
        <v>699950</v>
      </c>
      <c r="AK653">
        <v>735608</v>
      </c>
      <c r="AL653">
        <v>772566</v>
      </c>
      <c r="AM653">
        <v>810546</v>
      </c>
      <c r="AN653">
        <v>856633</v>
      </c>
      <c r="AO653">
        <v>920029</v>
      </c>
      <c r="AP653">
        <v>985065</v>
      </c>
      <c r="AQ653">
        <v>1051700</v>
      </c>
      <c r="AR653">
        <v>1121084</v>
      </c>
      <c r="AS653">
        <v>1193617</v>
      </c>
      <c r="AT653">
        <v>1269554</v>
      </c>
      <c r="AU653">
        <v>1349082</v>
      </c>
      <c r="AV653">
        <v>1431666</v>
      </c>
      <c r="AW653">
        <v>1517214</v>
      </c>
      <c r="AX653">
        <v>1595689</v>
      </c>
      <c r="AY653">
        <v>1654669</v>
      </c>
      <c r="AZ653">
        <v>1714884</v>
      </c>
      <c r="BA653">
        <v>1776622</v>
      </c>
      <c r="BB653">
        <v>1839724</v>
      </c>
      <c r="BC653">
        <v>1904312</v>
      </c>
      <c r="BD653">
        <v>1970392</v>
      </c>
      <c r="BE653">
        <v>2038093</v>
      </c>
      <c r="BF653">
        <v>2107181</v>
      </c>
      <c r="BG653">
        <v>2177659</v>
      </c>
      <c r="BH653">
        <v>2251889</v>
      </c>
      <c r="BI653">
        <v>2330753</v>
      </c>
      <c r="BJ653">
        <v>2411997</v>
      </c>
      <c r="BK653">
        <v>2495101</v>
      </c>
      <c r="BL653">
        <v>2579855</v>
      </c>
      <c r="BM653">
        <v>2666057</v>
      </c>
      <c r="BN653">
        <v>2753135</v>
      </c>
      <c r="BO653">
        <v>2841582</v>
      </c>
      <c r="BP653">
        <v>2931630</v>
      </c>
      <c r="BQ653">
        <v>3022926</v>
      </c>
      <c r="BR653">
        <v>3115049</v>
      </c>
      <c r="BS653">
        <v>3207867</v>
      </c>
      <c r="BT653">
        <v>3301260</v>
      </c>
      <c r="BU653">
        <v>3395284</v>
      </c>
      <c r="BV653">
        <v>3489643</v>
      </c>
      <c r="BW653">
        <v>3584411</v>
      </c>
      <c r="BX653">
        <v>3679593</v>
      </c>
      <c r="BY653">
        <v>3774989</v>
      </c>
      <c r="BZ653">
        <v>3870442</v>
      </c>
      <c r="CA653">
        <v>3965786</v>
      </c>
      <c r="CB653">
        <v>4061020</v>
      </c>
      <c r="CC653">
        <v>4156311</v>
      </c>
      <c r="CD653">
        <v>4251372</v>
      </c>
      <c r="CE653">
        <v>4346161</v>
      </c>
      <c r="CF653">
        <v>4440135</v>
      </c>
      <c r="CG653">
        <v>4533063</v>
      </c>
      <c r="CH653">
        <v>4624871</v>
      </c>
      <c r="CI653">
        <v>4716817</v>
      </c>
      <c r="CJ653">
        <v>4808240</v>
      </c>
      <c r="CK653">
        <v>4899235</v>
      </c>
      <c r="CL653">
        <v>4989829</v>
      </c>
      <c r="CM653">
        <v>5079921</v>
      </c>
      <c r="CN653">
        <v>5169268</v>
      </c>
      <c r="CO653">
        <v>5257994</v>
      </c>
      <c r="CP653">
        <v>5345822</v>
      </c>
      <c r="CQ653">
        <v>5432564</v>
      </c>
    </row>
    <row r="654" spans="1:95" x14ac:dyDescent="0.45">
      <c r="A654" t="s">
        <v>193</v>
      </c>
      <c r="B654" s="48" t="s">
        <v>540</v>
      </c>
      <c r="C654" t="s">
        <v>776</v>
      </c>
      <c r="D654" s="48" t="s">
        <v>777</v>
      </c>
      <c r="E654">
        <v>1048890</v>
      </c>
      <c r="F654">
        <v>1072870</v>
      </c>
      <c r="G654">
        <v>1098050</v>
      </c>
      <c r="H654">
        <v>1123618</v>
      </c>
      <c r="I654">
        <v>1149181</v>
      </c>
      <c r="J654">
        <v>1175563</v>
      </c>
      <c r="K654">
        <v>1202693</v>
      </c>
      <c r="L654">
        <v>1230773</v>
      </c>
      <c r="M654">
        <v>1259938</v>
      </c>
      <c r="N654">
        <v>1290107</v>
      </c>
      <c r="O654">
        <v>1321406</v>
      </c>
      <c r="P654">
        <v>1353831</v>
      </c>
      <c r="Q654">
        <v>1387353</v>
      </c>
      <c r="R654">
        <v>1421887</v>
      </c>
      <c r="S654">
        <v>1457050</v>
      </c>
      <c r="T654">
        <v>1490976</v>
      </c>
      <c r="U654">
        <v>1521687</v>
      </c>
      <c r="V654">
        <v>1549723</v>
      </c>
      <c r="W654">
        <v>1577196</v>
      </c>
      <c r="X654">
        <v>1606542</v>
      </c>
      <c r="Y654">
        <v>1640001</v>
      </c>
      <c r="Z654">
        <v>1678465</v>
      </c>
      <c r="AA654">
        <v>1721649</v>
      </c>
      <c r="AB654">
        <v>1768682</v>
      </c>
      <c r="AC654">
        <v>1818683</v>
      </c>
      <c r="AD654">
        <v>1871330</v>
      </c>
      <c r="AE654">
        <v>1926277</v>
      </c>
      <c r="AF654">
        <v>1983293</v>
      </c>
      <c r="AG654">
        <v>2042285</v>
      </c>
      <c r="AH654">
        <v>2102857</v>
      </c>
      <c r="AI654">
        <v>2164657</v>
      </c>
      <c r="AJ654">
        <v>2227555</v>
      </c>
      <c r="AK654">
        <v>2291143</v>
      </c>
      <c r="AL654">
        <v>2355148</v>
      </c>
      <c r="AM654">
        <v>2418473</v>
      </c>
      <c r="AN654">
        <v>2479731</v>
      </c>
      <c r="AO654">
        <v>2538976</v>
      </c>
      <c r="AP654">
        <v>2593220</v>
      </c>
      <c r="AQ654">
        <v>2642345</v>
      </c>
      <c r="AR654">
        <v>2689560</v>
      </c>
      <c r="AS654">
        <v>2735686</v>
      </c>
      <c r="AT654">
        <v>2781605</v>
      </c>
      <c r="AU654">
        <v>2826924</v>
      </c>
      <c r="AV654">
        <v>2870812</v>
      </c>
      <c r="AW654">
        <v>2912707</v>
      </c>
      <c r="AX654">
        <v>2956515</v>
      </c>
      <c r="AY654">
        <v>3003126</v>
      </c>
      <c r="AZ654">
        <v>3049366</v>
      </c>
      <c r="BA654">
        <v>3095464</v>
      </c>
      <c r="BB654">
        <v>3141613</v>
      </c>
      <c r="BC654">
        <v>3187793</v>
      </c>
      <c r="BD654">
        <v>3233964</v>
      </c>
      <c r="BE654">
        <v>3280206</v>
      </c>
      <c r="BF654">
        <v>3326527</v>
      </c>
      <c r="BG654">
        <v>3372532</v>
      </c>
      <c r="BH654">
        <v>3421845</v>
      </c>
      <c r="BI654">
        <v>3475459</v>
      </c>
      <c r="BJ654">
        <v>3530142</v>
      </c>
      <c r="BK654">
        <v>3585087</v>
      </c>
      <c r="BL654">
        <v>3639812</v>
      </c>
      <c r="BM654">
        <v>3693722</v>
      </c>
      <c r="BN654">
        <v>3746469</v>
      </c>
      <c r="BO654">
        <v>3799149</v>
      </c>
      <c r="BP654">
        <v>3851871</v>
      </c>
      <c r="BQ654">
        <v>3904034</v>
      </c>
      <c r="BR654">
        <v>3955408</v>
      </c>
      <c r="BS654">
        <v>4005593</v>
      </c>
      <c r="BT654">
        <v>4054682</v>
      </c>
      <c r="BU654">
        <v>4102688</v>
      </c>
      <c r="BV654">
        <v>4149502</v>
      </c>
      <c r="BW654">
        <v>4195260</v>
      </c>
      <c r="BX654">
        <v>4240012</v>
      </c>
      <c r="BY654">
        <v>4283678</v>
      </c>
      <c r="BZ654">
        <v>4326141</v>
      </c>
      <c r="CA654">
        <v>4367369</v>
      </c>
      <c r="CB654">
        <v>4407517</v>
      </c>
      <c r="CC654">
        <v>4446719</v>
      </c>
      <c r="CD654">
        <v>4484987</v>
      </c>
      <c r="CE654">
        <v>4522334</v>
      </c>
      <c r="CF654">
        <v>4558360</v>
      </c>
      <c r="CG654">
        <v>4592897</v>
      </c>
      <c r="CH654">
        <v>4626386</v>
      </c>
      <c r="CI654">
        <v>4658926</v>
      </c>
      <c r="CJ654">
        <v>4690098</v>
      </c>
      <c r="CK654">
        <v>4720041</v>
      </c>
      <c r="CL654">
        <v>4748907</v>
      </c>
      <c r="CM654">
        <v>4776553</v>
      </c>
      <c r="CN654">
        <v>4802969</v>
      </c>
      <c r="CO654">
        <v>4828223</v>
      </c>
      <c r="CP654">
        <v>4852105</v>
      </c>
      <c r="CQ654">
        <v>4874492</v>
      </c>
    </row>
    <row r="655" spans="1:95" x14ac:dyDescent="0.45">
      <c r="A655" t="s">
        <v>193</v>
      </c>
      <c r="B655" s="48" t="s">
        <v>540</v>
      </c>
      <c r="C655" t="s">
        <v>774</v>
      </c>
      <c r="D655" s="48" t="s">
        <v>775</v>
      </c>
      <c r="E655">
        <v>1072624</v>
      </c>
      <c r="F655">
        <v>1096926</v>
      </c>
      <c r="G655">
        <v>1121860</v>
      </c>
      <c r="H655">
        <v>1147443</v>
      </c>
      <c r="I655">
        <v>1173645</v>
      </c>
      <c r="J655">
        <v>1200637</v>
      </c>
      <c r="K655">
        <v>1228391</v>
      </c>
      <c r="L655">
        <v>1256942</v>
      </c>
      <c r="M655">
        <v>1286439</v>
      </c>
      <c r="N655">
        <v>1316852</v>
      </c>
      <c r="O655">
        <v>1348296</v>
      </c>
      <c r="P655">
        <v>1380797</v>
      </c>
      <c r="Q655">
        <v>1414307</v>
      </c>
      <c r="R655">
        <v>1448686</v>
      </c>
      <c r="S655">
        <v>1482711</v>
      </c>
      <c r="T655">
        <v>1514545</v>
      </c>
      <c r="U655">
        <v>1543189</v>
      </c>
      <c r="V655">
        <v>1569200</v>
      </c>
      <c r="W655">
        <v>1594544</v>
      </c>
      <c r="X655">
        <v>1621660</v>
      </c>
      <c r="Y655">
        <v>1652572</v>
      </c>
      <c r="Z655">
        <v>1688166</v>
      </c>
      <c r="AA655">
        <v>1728377</v>
      </c>
      <c r="AB655">
        <v>1772319</v>
      </c>
      <c r="AC655">
        <v>1819160</v>
      </c>
      <c r="AD655">
        <v>1868655</v>
      </c>
      <c r="AE655">
        <v>1920438</v>
      </c>
      <c r="AF655">
        <v>1974319</v>
      </c>
      <c r="AG655">
        <v>2030316</v>
      </c>
      <c r="AH655">
        <v>2088117</v>
      </c>
      <c r="AI655">
        <v>2147298</v>
      </c>
      <c r="AJ655">
        <v>2207563</v>
      </c>
      <c r="AK655">
        <v>2268503</v>
      </c>
      <c r="AL655">
        <v>2329912</v>
      </c>
      <c r="AM655">
        <v>2390747</v>
      </c>
      <c r="AN655">
        <v>2449678</v>
      </c>
      <c r="AO655">
        <v>2506702</v>
      </c>
      <c r="AP655">
        <v>2558791</v>
      </c>
      <c r="AQ655">
        <v>2605921</v>
      </c>
      <c r="AR655">
        <v>2651224</v>
      </c>
      <c r="AS655">
        <v>2695526</v>
      </c>
      <c r="AT655">
        <v>2739877</v>
      </c>
      <c r="AU655">
        <v>2783965</v>
      </c>
      <c r="AV655">
        <v>2827133</v>
      </c>
      <c r="AW655">
        <v>2868919</v>
      </c>
      <c r="AX655">
        <v>2913008</v>
      </c>
      <c r="AY655">
        <v>2960074</v>
      </c>
      <c r="AZ655">
        <v>3006870</v>
      </c>
      <c r="BA655">
        <v>3053505</v>
      </c>
      <c r="BB655">
        <v>3100029</v>
      </c>
      <c r="BC655">
        <v>3146401</v>
      </c>
      <c r="BD655">
        <v>3192626</v>
      </c>
      <c r="BE655">
        <v>3238772</v>
      </c>
      <c r="BF655">
        <v>3284858</v>
      </c>
      <c r="BG655">
        <v>3330640</v>
      </c>
      <c r="BH655">
        <v>3379800</v>
      </c>
      <c r="BI655">
        <v>3433343</v>
      </c>
      <c r="BJ655">
        <v>3488005</v>
      </c>
      <c r="BK655">
        <v>3542958</v>
      </c>
      <c r="BL655">
        <v>3597824</v>
      </c>
      <c r="BM655">
        <v>3652811</v>
      </c>
      <c r="BN655">
        <v>3706725</v>
      </c>
      <c r="BO655">
        <v>3759858</v>
      </c>
      <c r="BP655">
        <v>3813122</v>
      </c>
      <c r="BQ655">
        <v>3865785</v>
      </c>
      <c r="BR655">
        <v>3917638</v>
      </c>
      <c r="BS655">
        <v>3968424</v>
      </c>
      <c r="BT655">
        <v>4018240</v>
      </c>
      <c r="BU655">
        <v>4067104</v>
      </c>
      <c r="BV655">
        <v>4114898</v>
      </c>
      <c r="BW655">
        <v>4161763</v>
      </c>
      <c r="BX655">
        <v>4207753</v>
      </c>
      <c r="BY655">
        <v>4252773</v>
      </c>
      <c r="BZ655">
        <v>4296686</v>
      </c>
      <c r="CA655">
        <v>4339458</v>
      </c>
      <c r="CB655">
        <v>4381239</v>
      </c>
      <c r="CC655">
        <v>4422160</v>
      </c>
      <c r="CD655">
        <v>4462256</v>
      </c>
      <c r="CE655">
        <v>4501525</v>
      </c>
      <c r="CF655">
        <v>4539532</v>
      </c>
      <c r="CG655">
        <v>4576105</v>
      </c>
      <c r="CH655">
        <v>4611716</v>
      </c>
      <c r="CI655">
        <v>4646480</v>
      </c>
      <c r="CJ655">
        <v>4679949</v>
      </c>
      <c r="CK655">
        <v>4712267</v>
      </c>
      <c r="CL655">
        <v>4743596</v>
      </c>
      <c r="CM655">
        <v>4773787</v>
      </c>
      <c r="CN655">
        <v>4802837</v>
      </c>
      <c r="CO655">
        <v>4830816</v>
      </c>
      <c r="CP655">
        <v>4857509</v>
      </c>
      <c r="CQ655">
        <v>4882793</v>
      </c>
    </row>
    <row r="656" spans="1:95" x14ac:dyDescent="0.45">
      <c r="A656" t="s">
        <v>193</v>
      </c>
      <c r="B656" s="48" t="s">
        <v>540</v>
      </c>
      <c r="C656" t="s">
        <v>768</v>
      </c>
      <c r="D656" s="48" t="s">
        <v>769</v>
      </c>
      <c r="E656">
        <v>2121514</v>
      </c>
      <c r="F656">
        <v>2169796</v>
      </c>
      <c r="G656">
        <v>2219910</v>
      </c>
      <c r="H656">
        <v>2271061</v>
      </c>
      <c r="I656">
        <v>2322826</v>
      </c>
      <c r="J656">
        <v>2376200</v>
      </c>
      <c r="K656">
        <v>2431084</v>
      </c>
      <c r="L656">
        <v>2487715</v>
      </c>
      <c r="M656">
        <v>2546377</v>
      </c>
      <c r="N656">
        <v>2606959</v>
      </c>
      <c r="O656">
        <v>2669702</v>
      </c>
      <c r="P656">
        <v>2734628</v>
      </c>
      <c r="Q656">
        <v>2801660</v>
      </c>
      <c r="R656">
        <v>2870573</v>
      </c>
      <c r="S656">
        <v>2939761</v>
      </c>
      <c r="T656">
        <v>3005521</v>
      </c>
      <c r="U656">
        <v>3064876</v>
      </c>
      <c r="V656">
        <v>3118923</v>
      </c>
      <c r="W656">
        <v>3171740</v>
      </c>
      <c r="X656">
        <v>3228202</v>
      </c>
      <c r="Y656">
        <v>3292573</v>
      </c>
      <c r="Z656">
        <v>3366631</v>
      </c>
      <c r="AA656">
        <v>3450026</v>
      </c>
      <c r="AB656">
        <v>3541001</v>
      </c>
      <c r="AC656">
        <v>3637843</v>
      </c>
      <c r="AD656">
        <v>3739985</v>
      </c>
      <c r="AE656">
        <v>3846715</v>
      </c>
      <c r="AF656">
        <v>3957612</v>
      </c>
      <c r="AG656">
        <v>4072601</v>
      </c>
      <c r="AH656">
        <v>4190974</v>
      </c>
      <c r="AI656">
        <v>4311955</v>
      </c>
      <c r="AJ656">
        <v>4435118</v>
      </c>
      <c r="AK656">
        <v>4559646</v>
      </c>
      <c r="AL656">
        <v>4685060</v>
      </c>
      <c r="AM656">
        <v>4809220</v>
      </c>
      <c r="AN656">
        <v>4929409</v>
      </c>
      <c r="AO656">
        <v>5045678</v>
      </c>
      <c r="AP656">
        <v>5152011</v>
      </c>
      <c r="AQ656">
        <v>5248266</v>
      </c>
      <c r="AR656">
        <v>5340784</v>
      </c>
      <c r="AS656">
        <v>5431212</v>
      </c>
      <c r="AT656">
        <v>5521482</v>
      </c>
      <c r="AU656">
        <v>5610889</v>
      </c>
      <c r="AV656">
        <v>5697945</v>
      </c>
      <c r="AW656">
        <v>5781626</v>
      </c>
      <c r="AX656">
        <v>5869523</v>
      </c>
      <c r="AY656">
        <v>5963200</v>
      </c>
      <c r="AZ656">
        <v>6056236</v>
      </c>
      <c r="BA656">
        <v>6148969</v>
      </c>
      <c r="BB656">
        <v>6241642</v>
      </c>
      <c r="BC656">
        <v>6334194</v>
      </c>
      <c r="BD656">
        <v>6426590</v>
      </c>
      <c r="BE656">
        <v>6518978</v>
      </c>
      <c r="BF656">
        <v>6611385</v>
      </c>
      <c r="BG656">
        <v>6703172</v>
      </c>
      <c r="BH656">
        <v>6801645</v>
      </c>
      <c r="BI656">
        <v>6908802</v>
      </c>
      <c r="BJ656">
        <v>7018147</v>
      </c>
      <c r="BK656">
        <v>7128045</v>
      </c>
      <c r="BL656">
        <v>7237636</v>
      </c>
      <c r="BM656">
        <v>7346533</v>
      </c>
      <c r="BN656">
        <v>7453194</v>
      </c>
      <c r="BO656">
        <v>7559007</v>
      </c>
      <c r="BP656">
        <v>7664993</v>
      </c>
      <c r="BQ656">
        <v>7769819</v>
      </c>
      <c r="BR656">
        <v>7873046</v>
      </c>
      <c r="BS656">
        <v>7974017</v>
      </c>
      <c r="BT656">
        <v>8072922</v>
      </c>
      <c r="BU656">
        <v>8169792</v>
      </c>
      <c r="BV656">
        <v>8264400</v>
      </c>
      <c r="BW656">
        <v>8357023</v>
      </c>
      <c r="BX656">
        <v>8447765</v>
      </c>
      <c r="BY656">
        <v>8536451</v>
      </c>
      <c r="BZ656">
        <v>8622827</v>
      </c>
      <c r="CA656">
        <v>8706827</v>
      </c>
      <c r="CB656">
        <v>8788756</v>
      </c>
      <c r="CC656">
        <v>8868879</v>
      </c>
      <c r="CD656">
        <v>8947243</v>
      </c>
      <c r="CE656">
        <v>9023859</v>
      </c>
      <c r="CF656">
        <v>9097892</v>
      </c>
      <c r="CG656">
        <v>9169002</v>
      </c>
      <c r="CH656">
        <v>9238102</v>
      </c>
      <c r="CI656">
        <v>9305406</v>
      </c>
      <c r="CJ656">
        <v>9370047</v>
      </c>
      <c r="CK656">
        <v>9432308</v>
      </c>
      <c r="CL656">
        <v>9492503</v>
      </c>
      <c r="CM656">
        <v>9550340</v>
      </c>
      <c r="CN656">
        <v>9605806</v>
      </c>
      <c r="CO656">
        <v>9659039</v>
      </c>
      <c r="CP656">
        <v>9709614</v>
      </c>
      <c r="CQ656">
        <v>9757285</v>
      </c>
    </row>
    <row r="657" spans="1:95" x14ac:dyDescent="0.45">
      <c r="A657" t="s">
        <v>561</v>
      </c>
      <c r="B657" s="48" t="s">
        <v>562</v>
      </c>
      <c r="C657" t="s">
        <v>770</v>
      </c>
      <c r="D657" s="48" t="s">
        <v>771</v>
      </c>
      <c r="E657">
        <v>807694166</v>
      </c>
      <c r="F657">
        <v>800828863</v>
      </c>
      <c r="G657">
        <v>804008805</v>
      </c>
      <c r="H657">
        <v>816258786</v>
      </c>
      <c r="I657">
        <v>827756466</v>
      </c>
      <c r="J657">
        <v>845065991</v>
      </c>
      <c r="K657">
        <v>864536808</v>
      </c>
      <c r="L657">
        <v>882893654</v>
      </c>
      <c r="M657">
        <v>901682225</v>
      </c>
      <c r="N657">
        <v>921598823</v>
      </c>
      <c r="O657">
        <v>942013379</v>
      </c>
      <c r="P657">
        <v>962997159</v>
      </c>
      <c r="Q657">
        <v>982502837</v>
      </c>
      <c r="R657">
        <v>1000197625</v>
      </c>
      <c r="S657">
        <v>1015614432</v>
      </c>
      <c r="T657">
        <v>1029087506</v>
      </c>
      <c r="U657">
        <v>1041695475</v>
      </c>
      <c r="V657">
        <v>1053019885</v>
      </c>
      <c r="W657">
        <v>1061144231</v>
      </c>
      <c r="X657">
        <v>1065969712</v>
      </c>
      <c r="Y657">
        <v>1070169399</v>
      </c>
      <c r="Z657">
        <v>1074443406</v>
      </c>
      <c r="AA657">
        <v>1079881117</v>
      </c>
      <c r="AB657">
        <v>1086441929</v>
      </c>
      <c r="AC657">
        <v>1091757653</v>
      </c>
      <c r="AD657">
        <v>1097287431</v>
      </c>
      <c r="AE657">
        <v>1103586974</v>
      </c>
      <c r="AF657">
        <v>1110515547</v>
      </c>
      <c r="AG657">
        <v>1117151010</v>
      </c>
      <c r="AH657">
        <v>1123316755</v>
      </c>
      <c r="AI657">
        <v>1128704568</v>
      </c>
      <c r="AJ657">
        <v>1131484006</v>
      </c>
      <c r="AK657">
        <v>1132789428</v>
      </c>
      <c r="AL657">
        <v>1133023426</v>
      </c>
      <c r="AM657">
        <v>1132489848</v>
      </c>
      <c r="AN657">
        <v>1131226167</v>
      </c>
      <c r="AO657">
        <v>1129153332</v>
      </c>
      <c r="AP657">
        <v>1126336651</v>
      </c>
      <c r="AQ657">
        <v>1122607124</v>
      </c>
      <c r="AR657">
        <v>1117642816</v>
      </c>
      <c r="AS657">
        <v>1111139437</v>
      </c>
      <c r="AT657">
        <v>1101316124</v>
      </c>
      <c r="AU657">
        <v>1089180093</v>
      </c>
      <c r="AV657">
        <v>1076182881</v>
      </c>
      <c r="AW657">
        <v>1062485749</v>
      </c>
      <c r="AX657">
        <v>1048255372</v>
      </c>
      <c r="AY657">
        <v>1034258515</v>
      </c>
      <c r="AZ657">
        <v>1020251217</v>
      </c>
      <c r="BA657">
        <v>1005930756</v>
      </c>
      <c r="BB657">
        <v>991090367</v>
      </c>
      <c r="BC657">
        <v>975510289</v>
      </c>
      <c r="BD657">
        <v>961461682</v>
      </c>
      <c r="BE657">
        <v>948738635</v>
      </c>
      <c r="BF657">
        <v>935207184</v>
      </c>
      <c r="BG657">
        <v>921848333</v>
      </c>
      <c r="BH657">
        <v>907921554</v>
      </c>
      <c r="BI657">
        <v>893772215</v>
      </c>
      <c r="BJ657">
        <v>879697874</v>
      </c>
      <c r="BK657">
        <v>864812302</v>
      </c>
      <c r="BL657">
        <v>849353288</v>
      </c>
      <c r="BM657">
        <v>833162526</v>
      </c>
      <c r="BN657">
        <v>816376940</v>
      </c>
      <c r="BO657">
        <v>799417142</v>
      </c>
      <c r="BP657">
        <v>782439734</v>
      </c>
      <c r="BQ657">
        <v>765839241</v>
      </c>
      <c r="BR657">
        <v>749051179</v>
      </c>
      <c r="BS657">
        <v>733077807</v>
      </c>
      <c r="BT657">
        <v>717465458</v>
      </c>
      <c r="BU657">
        <v>702194418</v>
      </c>
      <c r="BV657">
        <v>687245392</v>
      </c>
      <c r="BW657">
        <v>672643433</v>
      </c>
      <c r="BX657">
        <v>658398580</v>
      </c>
      <c r="BY657">
        <v>644512969</v>
      </c>
      <c r="BZ657">
        <v>631004950</v>
      </c>
      <c r="CA657">
        <v>617862625</v>
      </c>
      <c r="CB657">
        <v>605113058</v>
      </c>
      <c r="CC657">
        <v>592746389</v>
      </c>
      <c r="CD657">
        <v>580770763</v>
      </c>
      <c r="CE657">
        <v>569216608</v>
      </c>
      <c r="CF657">
        <v>558051419</v>
      </c>
      <c r="CG657">
        <v>547292961</v>
      </c>
      <c r="CH657">
        <v>536914221</v>
      </c>
      <c r="CI657">
        <v>526949882</v>
      </c>
      <c r="CJ657">
        <v>517346225</v>
      </c>
      <c r="CK657">
        <v>507760611</v>
      </c>
      <c r="CL657">
        <v>498208903</v>
      </c>
      <c r="CM657">
        <v>488652051</v>
      </c>
      <c r="CN657">
        <v>479085834</v>
      </c>
      <c r="CO657">
        <v>469533699</v>
      </c>
      <c r="CP657">
        <v>459946958</v>
      </c>
      <c r="CQ657">
        <v>450365343</v>
      </c>
    </row>
    <row r="658" spans="1:95" x14ac:dyDescent="0.45">
      <c r="A658" t="s">
        <v>561</v>
      </c>
      <c r="B658" s="48" t="s">
        <v>562</v>
      </c>
      <c r="C658" t="s">
        <v>772</v>
      </c>
      <c r="D658" s="48" t="s">
        <v>773</v>
      </c>
      <c r="E658">
        <v>287189551</v>
      </c>
      <c r="F658">
        <v>296130590</v>
      </c>
      <c r="G658">
        <v>307284336</v>
      </c>
      <c r="H658">
        <v>320797793</v>
      </c>
      <c r="I658">
        <v>334648826</v>
      </c>
      <c r="J658">
        <v>343385841</v>
      </c>
      <c r="K658">
        <v>352683630</v>
      </c>
      <c r="L658">
        <v>362236639</v>
      </c>
      <c r="M658">
        <v>372137924</v>
      </c>
      <c r="N658">
        <v>382469434</v>
      </c>
      <c r="O658">
        <v>392950450</v>
      </c>
      <c r="P658">
        <v>403490610</v>
      </c>
      <c r="Q658">
        <v>413904676</v>
      </c>
      <c r="R658">
        <v>425183850</v>
      </c>
      <c r="S658">
        <v>437305122</v>
      </c>
      <c r="T658">
        <v>449178280</v>
      </c>
      <c r="U658">
        <v>460573576</v>
      </c>
      <c r="V658">
        <v>471927252</v>
      </c>
      <c r="W658">
        <v>486532809</v>
      </c>
      <c r="X658">
        <v>504303160</v>
      </c>
      <c r="Y658">
        <v>522269986</v>
      </c>
      <c r="Z658">
        <v>540663491</v>
      </c>
      <c r="AA658">
        <v>559912687</v>
      </c>
      <c r="AB658">
        <v>577952700</v>
      </c>
      <c r="AC658">
        <v>596364338</v>
      </c>
      <c r="AD658">
        <v>615298052</v>
      </c>
      <c r="AE658">
        <v>634917811</v>
      </c>
      <c r="AF658">
        <v>655284186</v>
      </c>
      <c r="AG658">
        <v>676069316</v>
      </c>
      <c r="AH658">
        <v>696636053</v>
      </c>
      <c r="AI658">
        <v>716013566</v>
      </c>
      <c r="AJ658">
        <v>736788184</v>
      </c>
      <c r="AK658">
        <v>758031032</v>
      </c>
      <c r="AL658">
        <v>778986845</v>
      </c>
      <c r="AM658">
        <v>800161067</v>
      </c>
      <c r="AN658">
        <v>821475891</v>
      </c>
      <c r="AO658">
        <v>843101332</v>
      </c>
      <c r="AP658">
        <v>865169341</v>
      </c>
      <c r="AQ658">
        <v>887562372</v>
      </c>
      <c r="AR658">
        <v>909986091</v>
      </c>
      <c r="AS658">
        <v>932441885</v>
      </c>
      <c r="AT658">
        <v>957284362</v>
      </c>
      <c r="AU658">
        <v>983419462</v>
      </c>
      <c r="AV658">
        <v>1009956187</v>
      </c>
      <c r="AW658">
        <v>1036926914</v>
      </c>
      <c r="AX658">
        <v>1064347979</v>
      </c>
      <c r="AY658">
        <v>1091863762</v>
      </c>
      <c r="AZ658">
        <v>1119707391</v>
      </c>
      <c r="BA658">
        <v>1148010550</v>
      </c>
      <c r="BB658">
        <v>1176213007</v>
      </c>
      <c r="BC658">
        <v>1204015063</v>
      </c>
      <c r="BD658">
        <v>1231709654</v>
      </c>
      <c r="BE658">
        <v>1260620689</v>
      </c>
      <c r="BF658">
        <v>1289876193</v>
      </c>
      <c r="BG658">
        <v>1319389156</v>
      </c>
      <c r="BH658">
        <v>1348354568</v>
      </c>
      <c r="BI658">
        <v>1377256223</v>
      </c>
      <c r="BJ658">
        <v>1406397432</v>
      </c>
      <c r="BK658">
        <v>1433840383</v>
      </c>
      <c r="BL658">
        <v>1459811149</v>
      </c>
      <c r="BM658">
        <v>1483299294</v>
      </c>
      <c r="BN658">
        <v>1504072602</v>
      </c>
      <c r="BO658">
        <v>1524708502</v>
      </c>
      <c r="BP658">
        <v>1544197166</v>
      </c>
      <c r="BQ658">
        <v>1563051548</v>
      </c>
      <c r="BR658">
        <v>1579338655</v>
      </c>
      <c r="BS658">
        <v>1595676204</v>
      </c>
      <c r="BT658">
        <v>1611052147</v>
      </c>
      <c r="BU658">
        <v>1625450536</v>
      </c>
      <c r="BV658">
        <v>1638884446</v>
      </c>
      <c r="BW658">
        <v>1651409524</v>
      </c>
      <c r="BX658">
        <v>1662980674</v>
      </c>
      <c r="BY658">
        <v>1673706778</v>
      </c>
      <c r="BZ658">
        <v>1683557464</v>
      </c>
      <c r="CA658">
        <v>1692628882</v>
      </c>
      <c r="CB658">
        <v>1700926588</v>
      </c>
      <c r="CC658">
        <v>1708468987</v>
      </c>
      <c r="CD658">
        <v>1715304753</v>
      </c>
      <c r="CE658">
        <v>1721475275</v>
      </c>
      <c r="CF658">
        <v>1726917069</v>
      </c>
      <c r="CG658">
        <v>1731685868</v>
      </c>
      <c r="CH658">
        <v>1735769505</v>
      </c>
      <c r="CI658">
        <v>1739157330</v>
      </c>
      <c r="CJ658">
        <v>1741863801</v>
      </c>
      <c r="CK658">
        <v>1744158505</v>
      </c>
      <c r="CL658">
        <v>1745898253</v>
      </c>
      <c r="CM658">
        <v>1747043352</v>
      </c>
      <c r="CN658">
        <v>1747585180</v>
      </c>
      <c r="CO658">
        <v>1747390017</v>
      </c>
      <c r="CP658">
        <v>1746441225</v>
      </c>
      <c r="CQ658">
        <v>1744791262</v>
      </c>
    </row>
    <row r="659" spans="1:95" x14ac:dyDescent="0.45">
      <c r="A659" t="s">
        <v>561</v>
      </c>
      <c r="B659" s="48" t="s">
        <v>562</v>
      </c>
      <c r="C659" t="s">
        <v>776</v>
      </c>
      <c r="D659" s="48" t="s">
        <v>777</v>
      </c>
      <c r="E659">
        <v>546818822</v>
      </c>
      <c r="F659">
        <v>547612451</v>
      </c>
      <c r="G659">
        <v>554705007</v>
      </c>
      <c r="H659">
        <v>567656756</v>
      </c>
      <c r="I659">
        <v>580400062</v>
      </c>
      <c r="J659">
        <v>593491471</v>
      </c>
      <c r="K659">
        <v>607997439</v>
      </c>
      <c r="L659">
        <v>622053291</v>
      </c>
      <c r="M659">
        <v>636517345</v>
      </c>
      <c r="N659">
        <v>651796273</v>
      </c>
      <c r="O659">
        <v>667327049</v>
      </c>
      <c r="P659">
        <v>683206059</v>
      </c>
      <c r="Q659">
        <v>698374183</v>
      </c>
      <c r="R659">
        <v>713051126</v>
      </c>
      <c r="S659">
        <v>726972807</v>
      </c>
      <c r="T659">
        <v>739758877</v>
      </c>
      <c r="U659">
        <v>751858381</v>
      </c>
      <c r="V659">
        <v>763293620</v>
      </c>
      <c r="W659">
        <v>774762906</v>
      </c>
      <c r="X659">
        <v>786141450</v>
      </c>
      <c r="Y659">
        <v>797294729</v>
      </c>
      <c r="Z659">
        <v>808765587</v>
      </c>
      <c r="AA659">
        <v>821291374</v>
      </c>
      <c r="AB659">
        <v>833770644</v>
      </c>
      <c r="AC659">
        <v>845793084</v>
      </c>
      <c r="AD659">
        <v>858202659</v>
      </c>
      <c r="AE659">
        <v>871412401</v>
      </c>
      <c r="AF659">
        <v>885388319</v>
      </c>
      <c r="AG659">
        <v>899461535</v>
      </c>
      <c r="AH659">
        <v>913212135</v>
      </c>
      <c r="AI659">
        <v>925967120</v>
      </c>
      <c r="AJ659">
        <v>938061917</v>
      </c>
      <c r="AK659">
        <v>949621095</v>
      </c>
      <c r="AL659">
        <v>960463241</v>
      </c>
      <c r="AM659">
        <v>971000502</v>
      </c>
      <c r="AN659">
        <v>981173485</v>
      </c>
      <c r="AO659">
        <v>991064487</v>
      </c>
      <c r="AP659">
        <v>1000828599</v>
      </c>
      <c r="AQ659">
        <v>1010295834</v>
      </c>
      <c r="AR659">
        <v>1019148456</v>
      </c>
      <c r="AS659">
        <v>1027257134</v>
      </c>
      <c r="AT659">
        <v>1034884050</v>
      </c>
      <c r="AU659">
        <v>1041988320</v>
      </c>
      <c r="AV659">
        <v>1048854853</v>
      </c>
      <c r="AW659">
        <v>1055577391</v>
      </c>
      <c r="AX659">
        <v>1062266896</v>
      </c>
      <c r="AY659">
        <v>1069172053</v>
      </c>
      <c r="AZ659">
        <v>1076335327</v>
      </c>
      <c r="BA659">
        <v>1083569550</v>
      </c>
      <c r="BB659">
        <v>1090374091</v>
      </c>
      <c r="BC659">
        <v>1096600693</v>
      </c>
      <c r="BD659">
        <v>1103717496</v>
      </c>
      <c r="BE659">
        <v>1112162759</v>
      </c>
      <c r="BF659">
        <v>1120325858</v>
      </c>
      <c r="BG659">
        <v>1128643661</v>
      </c>
      <c r="BH659">
        <v>1136366419</v>
      </c>
      <c r="BI659">
        <v>1143911270</v>
      </c>
      <c r="BJ659">
        <v>1151478040</v>
      </c>
      <c r="BK659">
        <v>1157633875</v>
      </c>
      <c r="BL659">
        <v>1162662471</v>
      </c>
      <c r="BM659">
        <v>1165833526</v>
      </c>
      <c r="BN659">
        <v>1167211085</v>
      </c>
      <c r="BO659">
        <v>1168656203</v>
      </c>
      <c r="BP659">
        <v>1169362204</v>
      </c>
      <c r="BQ659">
        <v>1169928643</v>
      </c>
      <c r="BR659">
        <v>1169113159</v>
      </c>
      <c r="BS659">
        <v>1168723212</v>
      </c>
      <c r="BT659">
        <v>1168049680</v>
      </c>
      <c r="BU659">
        <v>1167049185</v>
      </c>
      <c r="BV659">
        <v>1165726821</v>
      </c>
      <c r="BW659">
        <v>1164131647</v>
      </c>
      <c r="BX659">
        <v>1162255398</v>
      </c>
      <c r="BY659">
        <v>1160158204</v>
      </c>
      <c r="BZ659">
        <v>1157840660</v>
      </c>
      <c r="CA659">
        <v>1155349208</v>
      </c>
      <c r="CB659">
        <v>1152704688</v>
      </c>
      <c r="CC659">
        <v>1149915427</v>
      </c>
      <c r="CD659">
        <v>1147013679</v>
      </c>
      <c r="CE659">
        <v>1144038276</v>
      </c>
      <c r="CF659">
        <v>1140941239</v>
      </c>
      <c r="CG659">
        <v>1137760217</v>
      </c>
      <c r="CH659">
        <v>1134476314</v>
      </c>
      <c r="CI659">
        <v>1131099545</v>
      </c>
      <c r="CJ659">
        <v>1127611014</v>
      </c>
      <c r="CK659">
        <v>1123970011</v>
      </c>
      <c r="CL659">
        <v>1120108659</v>
      </c>
      <c r="CM659">
        <v>1115986629</v>
      </c>
      <c r="CN659">
        <v>1111594794</v>
      </c>
      <c r="CO659">
        <v>1106869828</v>
      </c>
      <c r="CP659">
        <v>1101772892</v>
      </c>
      <c r="CQ659">
        <v>1096344377</v>
      </c>
    </row>
    <row r="660" spans="1:95" x14ac:dyDescent="0.45">
      <c r="A660" t="s">
        <v>561</v>
      </c>
      <c r="B660" s="48" t="s">
        <v>562</v>
      </c>
      <c r="C660" t="s">
        <v>774</v>
      </c>
      <c r="D660" s="48" t="s">
        <v>775</v>
      </c>
      <c r="E660">
        <v>548064895</v>
      </c>
      <c r="F660">
        <v>549347002</v>
      </c>
      <c r="G660">
        <v>556588134</v>
      </c>
      <c r="H660">
        <v>569399823</v>
      </c>
      <c r="I660">
        <v>582005230</v>
      </c>
      <c r="J660">
        <v>594960361</v>
      </c>
      <c r="K660">
        <v>609222999</v>
      </c>
      <c r="L660">
        <v>623077002</v>
      </c>
      <c r="M660">
        <v>637302804</v>
      </c>
      <c r="N660">
        <v>652271984</v>
      </c>
      <c r="O660">
        <v>667636780</v>
      </c>
      <c r="P660">
        <v>683281710</v>
      </c>
      <c r="Q660">
        <v>698033330</v>
      </c>
      <c r="R660">
        <v>712330349</v>
      </c>
      <c r="S660">
        <v>725946747</v>
      </c>
      <c r="T660">
        <v>738506909</v>
      </c>
      <c r="U660">
        <v>750410670</v>
      </c>
      <c r="V660">
        <v>761653517</v>
      </c>
      <c r="W660">
        <v>772914134</v>
      </c>
      <c r="X660">
        <v>784131422</v>
      </c>
      <c r="Y660">
        <v>795144656</v>
      </c>
      <c r="Z660">
        <v>806341310</v>
      </c>
      <c r="AA660">
        <v>818502430</v>
      </c>
      <c r="AB660">
        <v>830623985</v>
      </c>
      <c r="AC660">
        <v>842328907</v>
      </c>
      <c r="AD660">
        <v>854382824</v>
      </c>
      <c r="AE660">
        <v>867092384</v>
      </c>
      <c r="AF660">
        <v>880411414</v>
      </c>
      <c r="AG660">
        <v>893758791</v>
      </c>
      <c r="AH660">
        <v>906740673</v>
      </c>
      <c r="AI660">
        <v>918751014</v>
      </c>
      <c r="AJ660">
        <v>930210273</v>
      </c>
      <c r="AK660">
        <v>941199365</v>
      </c>
      <c r="AL660">
        <v>951547030</v>
      </c>
      <c r="AM660">
        <v>961650413</v>
      </c>
      <c r="AN660">
        <v>971528573</v>
      </c>
      <c r="AO660">
        <v>981190177</v>
      </c>
      <c r="AP660">
        <v>990677393</v>
      </c>
      <c r="AQ660">
        <v>999873662</v>
      </c>
      <c r="AR660">
        <v>1008480451</v>
      </c>
      <c r="AS660">
        <v>1016324188</v>
      </c>
      <c r="AT660">
        <v>1023716436</v>
      </c>
      <c r="AU660">
        <v>1030611235</v>
      </c>
      <c r="AV660">
        <v>1037284215</v>
      </c>
      <c r="AW660">
        <v>1043835272</v>
      </c>
      <c r="AX660">
        <v>1050336455</v>
      </c>
      <c r="AY660">
        <v>1056950224</v>
      </c>
      <c r="AZ660">
        <v>1063623281</v>
      </c>
      <c r="BA660">
        <v>1070371756</v>
      </c>
      <c r="BB660">
        <v>1076929283</v>
      </c>
      <c r="BC660">
        <v>1082924659</v>
      </c>
      <c r="BD660">
        <v>1089453840</v>
      </c>
      <c r="BE660">
        <v>1097196565</v>
      </c>
      <c r="BF660">
        <v>1104757519</v>
      </c>
      <c r="BG660">
        <v>1112593828</v>
      </c>
      <c r="BH660">
        <v>1119909703</v>
      </c>
      <c r="BI660">
        <v>1127117168</v>
      </c>
      <c r="BJ660">
        <v>1134617266</v>
      </c>
      <c r="BK660">
        <v>1141018810</v>
      </c>
      <c r="BL660">
        <v>1146501966</v>
      </c>
      <c r="BM660">
        <v>1150628294</v>
      </c>
      <c r="BN660">
        <v>1153238457</v>
      </c>
      <c r="BO660">
        <v>1155469441</v>
      </c>
      <c r="BP660">
        <v>1157274696</v>
      </c>
      <c r="BQ660">
        <v>1158962146</v>
      </c>
      <c r="BR660">
        <v>1159276675</v>
      </c>
      <c r="BS660">
        <v>1160030799</v>
      </c>
      <c r="BT660">
        <v>1160467925</v>
      </c>
      <c r="BU660">
        <v>1160595769</v>
      </c>
      <c r="BV660">
        <v>1160403017</v>
      </c>
      <c r="BW660">
        <v>1159921310</v>
      </c>
      <c r="BX660">
        <v>1159123856</v>
      </c>
      <c r="BY660">
        <v>1158061543</v>
      </c>
      <c r="BZ660">
        <v>1156721754</v>
      </c>
      <c r="CA660">
        <v>1155142299</v>
      </c>
      <c r="CB660">
        <v>1153334958</v>
      </c>
      <c r="CC660">
        <v>1151299949</v>
      </c>
      <c r="CD660">
        <v>1149061837</v>
      </c>
      <c r="CE660">
        <v>1146653607</v>
      </c>
      <c r="CF660">
        <v>1144027249</v>
      </c>
      <c r="CG660">
        <v>1141218612</v>
      </c>
      <c r="CH660">
        <v>1138207412</v>
      </c>
      <c r="CI660">
        <v>1135007667</v>
      </c>
      <c r="CJ660">
        <v>1131599012</v>
      </c>
      <c r="CK660">
        <v>1127949105</v>
      </c>
      <c r="CL660">
        <v>1123998497</v>
      </c>
      <c r="CM660">
        <v>1119708774</v>
      </c>
      <c r="CN660">
        <v>1115076220</v>
      </c>
      <c r="CO660">
        <v>1110053888</v>
      </c>
      <c r="CP660">
        <v>1104615291</v>
      </c>
      <c r="CQ660">
        <v>1098812228</v>
      </c>
    </row>
    <row r="661" spans="1:95" x14ac:dyDescent="0.45">
      <c r="A661" t="s">
        <v>561</v>
      </c>
      <c r="B661" s="48" t="s">
        <v>562</v>
      </c>
      <c r="C661" t="s">
        <v>768</v>
      </c>
      <c r="D661" s="48" t="s">
        <v>769</v>
      </c>
      <c r="E661">
        <v>1094883717</v>
      </c>
      <c r="F661">
        <v>1096959453</v>
      </c>
      <c r="G661">
        <v>1111293141</v>
      </c>
      <c r="H661">
        <v>1137056579</v>
      </c>
      <c r="I661">
        <v>1162405292</v>
      </c>
      <c r="J661">
        <v>1188451832</v>
      </c>
      <c r="K661">
        <v>1217220438</v>
      </c>
      <c r="L661">
        <v>1245130293</v>
      </c>
      <c r="M661">
        <v>1273820149</v>
      </c>
      <c r="N661">
        <v>1304068257</v>
      </c>
      <c r="O661">
        <v>1334963829</v>
      </c>
      <c r="P661">
        <v>1366487769</v>
      </c>
      <c r="Q661">
        <v>1396407513</v>
      </c>
      <c r="R661">
        <v>1425381475</v>
      </c>
      <c r="S661">
        <v>1452919554</v>
      </c>
      <c r="T661">
        <v>1478265786</v>
      </c>
      <c r="U661">
        <v>1502269051</v>
      </c>
      <c r="V661">
        <v>1524947137</v>
      </c>
      <c r="W661">
        <v>1547677040</v>
      </c>
      <c r="X661">
        <v>1570272872</v>
      </c>
      <c r="Y661">
        <v>1592439385</v>
      </c>
      <c r="Z661">
        <v>1615106897</v>
      </c>
      <c r="AA661">
        <v>1639793804</v>
      </c>
      <c r="AB661">
        <v>1664394629</v>
      </c>
      <c r="AC661">
        <v>1688121991</v>
      </c>
      <c r="AD661">
        <v>1712585483</v>
      </c>
      <c r="AE661">
        <v>1738504785</v>
      </c>
      <c r="AF661">
        <v>1765799733</v>
      </c>
      <c r="AG661">
        <v>1793220326</v>
      </c>
      <c r="AH661">
        <v>1819952808</v>
      </c>
      <c r="AI661">
        <v>1844718134</v>
      </c>
      <c r="AJ661">
        <v>1868272190</v>
      </c>
      <c r="AK661">
        <v>1890820460</v>
      </c>
      <c r="AL661">
        <v>1912010271</v>
      </c>
      <c r="AM661">
        <v>1932650915</v>
      </c>
      <c r="AN661">
        <v>1952702058</v>
      </c>
      <c r="AO661">
        <v>1972254664</v>
      </c>
      <c r="AP661">
        <v>1991505992</v>
      </c>
      <c r="AQ661">
        <v>2010169496</v>
      </c>
      <c r="AR661">
        <v>2027628907</v>
      </c>
      <c r="AS661">
        <v>2043581322</v>
      </c>
      <c r="AT661">
        <v>2058600486</v>
      </c>
      <c r="AU661">
        <v>2072599555</v>
      </c>
      <c r="AV661">
        <v>2086139068</v>
      </c>
      <c r="AW661">
        <v>2099412663</v>
      </c>
      <c r="AX661">
        <v>2112603351</v>
      </c>
      <c r="AY661">
        <v>2126122277</v>
      </c>
      <c r="AZ661">
        <v>2139958608</v>
      </c>
      <c r="BA661">
        <v>2153941306</v>
      </c>
      <c r="BB661">
        <v>2167303374</v>
      </c>
      <c r="BC661">
        <v>2179525352</v>
      </c>
      <c r="BD661">
        <v>2193171336</v>
      </c>
      <c r="BE661">
        <v>2209359324</v>
      </c>
      <c r="BF661">
        <v>2225083377</v>
      </c>
      <c r="BG661">
        <v>2241237489</v>
      </c>
      <c r="BH661">
        <v>2256276122</v>
      </c>
      <c r="BI661">
        <v>2271028438</v>
      </c>
      <c r="BJ661">
        <v>2286095306</v>
      </c>
      <c r="BK661">
        <v>2298652685</v>
      </c>
      <c r="BL661">
        <v>2309164437</v>
      </c>
      <c r="BM661">
        <v>2316461820</v>
      </c>
      <c r="BN661">
        <v>2320449542</v>
      </c>
      <c r="BO661">
        <v>2324125644</v>
      </c>
      <c r="BP661">
        <v>2326636900</v>
      </c>
      <c r="BQ661">
        <v>2328890789</v>
      </c>
      <c r="BR661">
        <v>2328389834</v>
      </c>
      <c r="BS661">
        <v>2328754011</v>
      </c>
      <c r="BT661">
        <v>2328517605</v>
      </c>
      <c r="BU661">
        <v>2327644954</v>
      </c>
      <c r="BV661">
        <v>2326129838</v>
      </c>
      <c r="BW661">
        <v>2324052957</v>
      </c>
      <c r="BX661">
        <v>2321379254</v>
      </c>
      <c r="BY661">
        <v>2318219747</v>
      </c>
      <c r="BZ661">
        <v>2314562414</v>
      </c>
      <c r="CA661">
        <v>2310491507</v>
      </c>
      <c r="CB661">
        <v>2306039646</v>
      </c>
      <c r="CC661">
        <v>2301215376</v>
      </c>
      <c r="CD661">
        <v>2296075516</v>
      </c>
      <c r="CE661">
        <v>2290691883</v>
      </c>
      <c r="CF661">
        <v>2284968488</v>
      </c>
      <c r="CG661">
        <v>2278978829</v>
      </c>
      <c r="CH661">
        <v>2272683726</v>
      </c>
      <c r="CI661">
        <v>2266107212</v>
      </c>
      <c r="CJ661">
        <v>2259210026</v>
      </c>
      <c r="CK661">
        <v>2251919116</v>
      </c>
      <c r="CL661">
        <v>2244107156</v>
      </c>
      <c r="CM661">
        <v>2235695403</v>
      </c>
      <c r="CN661">
        <v>2226671014</v>
      </c>
      <c r="CO661">
        <v>2216923716</v>
      </c>
      <c r="CP661">
        <v>2206388183</v>
      </c>
      <c r="CQ661">
        <v>2195156605</v>
      </c>
    </row>
    <row r="662" spans="1:95" x14ac:dyDescent="0.45">
      <c r="A662" t="s">
        <v>547</v>
      </c>
      <c r="B662" s="48" t="s">
        <v>548</v>
      </c>
      <c r="C662" t="s">
        <v>770</v>
      </c>
      <c r="D662" s="48" t="s">
        <v>771</v>
      </c>
      <c r="E662">
        <v>110499064</v>
      </c>
      <c r="F662">
        <v>111785693</v>
      </c>
      <c r="G662">
        <v>113039313</v>
      </c>
      <c r="H662">
        <v>114260479</v>
      </c>
      <c r="I662">
        <v>115421804</v>
      </c>
      <c r="J662">
        <v>116655303</v>
      </c>
      <c r="K662">
        <v>117820008</v>
      </c>
      <c r="L662">
        <v>118909235</v>
      </c>
      <c r="M662">
        <v>119917818</v>
      </c>
      <c r="N662">
        <v>120862750</v>
      </c>
      <c r="O662">
        <v>121739206</v>
      </c>
      <c r="P662">
        <v>122530098</v>
      </c>
      <c r="Q662">
        <v>123283873</v>
      </c>
      <c r="R662">
        <v>124045962</v>
      </c>
      <c r="S662">
        <v>124753915</v>
      </c>
      <c r="T662">
        <v>125378242</v>
      </c>
      <c r="U662">
        <v>125927384</v>
      </c>
      <c r="V662">
        <v>126413696</v>
      </c>
      <c r="W662">
        <v>126856309</v>
      </c>
      <c r="X662">
        <v>127239674</v>
      </c>
      <c r="Y662">
        <v>127538375</v>
      </c>
      <c r="Z662">
        <v>127789791</v>
      </c>
      <c r="AA662">
        <v>128068862</v>
      </c>
      <c r="AB662">
        <v>128370869</v>
      </c>
      <c r="AC662">
        <v>128636300</v>
      </c>
      <c r="AD662">
        <v>128831048</v>
      </c>
      <c r="AE662">
        <v>128980966</v>
      </c>
      <c r="AF662">
        <v>129084242</v>
      </c>
      <c r="AG662">
        <v>129139425</v>
      </c>
      <c r="AH662">
        <v>129153828</v>
      </c>
      <c r="AI662">
        <v>129154056</v>
      </c>
      <c r="AJ662">
        <v>129208311</v>
      </c>
      <c r="AK662">
        <v>129268528</v>
      </c>
      <c r="AL662">
        <v>129294821</v>
      </c>
      <c r="AM662">
        <v>129193866</v>
      </c>
      <c r="AN662">
        <v>129032358</v>
      </c>
      <c r="AO662">
        <v>128886620</v>
      </c>
      <c r="AP662">
        <v>128607864</v>
      </c>
      <c r="AQ662">
        <v>128276010</v>
      </c>
      <c r="AR662">
        <v>127931379</v>
      </c>
      <c r="AS662">
        <v>127479992</v>
      </c>
      <c r="AT662">
        <v>127376862</v>
      </c>
      <c r="AU662">
        <v>127338214</v>
      </c>
      <c r="AV662">
        <v>127259142</v>
      </c>
      <c r="AW662">
        <v>127175875</v>
      </c>
      <c r="AX662">
        <v>127031993</v>
      </c>
      <c r="AY662">
        <v>126867878</v>
      </c>
      <c r="AZ662">
        <v>126680472</v>
      </c>
      <c r="BA662">
        <v>126485665</v>
      </c>
      <c r="BB662">
        <v>126278134</v>
      </c>
      <c r="BC662">
        <v>126018477</v>
      </c>
      <c r="BD662">
        <v>125739775</v>
      </c>
      <c r="BE662">
        <v>125475818</v>
      </c>
      <c r="BF662">
        <v>125193902</v>
      </c>
      <c r="BG662">
        <v>124868996</v>
      </c>
      <c r="BH662">
        <v>124496645</v>
      </c>
      <c r="BI662">
        <v>124097055</v>
      </c>
      <c r="BJ662">
        <v>123679152</v>
      </c>
      <c r="BK662">
        <v>123245793</v>
      </c>
      <c r="BL662">
        <v>122744987</v>
      </c>
      <c r="BM662">
        <v>122071814</v>
      </c>
      <c r="BN662">
        <v>121224481</v>
      </c>
      <c r="BO662">
        <v>120395102</v>
      </c>
      <c r="BP662">
        <v>119673393</v>
      </c>
      <c r="BQ662">
        <v>118940019</v>
      </c>
      <c r="BR662">
        <v>118169817</v>
      </c>
      <c r="BS662">
        <v>117354367</v>
      </c>
      <c r="BT662">
        <v>116504098</v>
      </c>
      <c r="BU662">
        <v>115621789</v>
      </c>
      <c r="BV662">
        <v>114706096</v>
      </c>
      <c r="BW662">
        <v>113759329</v>
      </c>
      <c r="BX662">
        <v>112786305</v>
      </c>
      <c r="BY662">
        <v>111780167</v>
      </c>
      <c r="BZ662">
        <v>110744985</v>
      </c>
      <c r="CA662">
        <v>109684918</v>
      </c>
      <c r="CB662">
        <v>108599036</v>
      </c>
      <c r="CC662">
        <v>107487554</v>
      </c>
      <c r="CD662">
        <v>106348226</v>
      </c>
      <c r="CE662">
        <v>105191966</v>
      </c>
      <c r="CF662">
        <v>104013295</v>
      </c>
      <c r="CG662">
        <v>102816437</v>
      </c>
      <c r="CH662">
        <v>101602280</v>
      </c>
      <c r="CI662">
        <v>100366132</v>
      </c>
      <c r="CJ662">
        <v>99112722</v>
      </c>
      <c r="CK662">
        <v>97841430</v>
      </c>
      <c r="CL662">
        <v>96562221</v>
      </c>
      <c r="CM662">
        <v>95266701</v>
      </c>
      <c r="CN662">
        <v>93963022</v>
      </c>
      <c r="CO662">
        <v>92653074</v>
      </c>
      <c r="CP662">
        <v>91334191</v>
      </c>
      <c r="CQ662">
        <v>90007503</v>
      </c>
    </row>
    <row r="663" spans="1:95" x14ac:dyDescent="0.45">
      <c r="A663" t="s">
        <v>547</v>
      </c>
      <c r="B663" s="48" t="s">
        <v>548</v>
      </c>
      <c r="C663" t="s">
        <v>772</v>
      </c>
      <c r="D663" s="48" t="s">
        <v>773</v>
      </c>
      <c r="E663">
        <v>108121381</v>
      </c>
      <c r="F663">
        <v>112947242</v>
      </c>
      <c r="G663">
        <v>117994421</v>
      </c>
      <c r="H663">
        <v>123234524</v>
      </c>
      <c r="I663">
        <v>128653921</v>
      </c>
      <c r="J663">
        <v>134090650</v>
      </c>
      <c r="K663">
        <v>139663141</v>
      </c>
      <c r="L663">
        <v>145364975</v>
      </c>
      <c r="M663">
        <v>151203767</v>
      </c>
      <c r="N663">
        <v>157170494</v>
      </c>
      <c r="O663">
        <v>163250667</v>
      </c>
      <c r="P663">
        <v>169497128</v>
      </c>
      <c r="Q663">
        <v>175897228</v>
      </c>
      <c r="R663">
        <v>182398851</v>
      </c>
      <c r="S663">
        <v>189037608</v>
      </c>
      <c r="T663">
        <v>195818266</v>
      </c>
      <c r="U663">
        <v>202738598</v>
      </c>
      <c r="V663">
        <v>209841176</v>
      </c>
      <c r="W663">
        <v>217135998</v>
      </c>
      <c r="X663">
        <v>224572346</v>
      </c>
      <c r="Y663">
        <v>232166373</v>
      </c>
      <c r="Z663">
        <v>239820955</v>
      </c>
      <c r="AA663">
        <v>247490061</v>
      </c>
      <c r="AB663">
        <v>255274794</v>
      </c>
      <c r="AC663">
        <v>263182828</v>
      </c>
      <c r="AD663">
        <v>271165184</v>
      </c>
      <c r="AE663">
        <v>279173040</v>
      </c>
      <c r="AF663">
        <v>287227343</v>
      </c>
      <c r="AG663">
        <v>295362416</v>
      </c>
      <c r="AH663">
        <v>303546309</v>
      </c>
      <c r="AI663">
        <v>311775864</v>
      </c>
      <c r="AJ663">
        <v>319891888</v>
      </c>
      <c r="AK663">
        <v>327947641</v>
      </c>
      <c r="AL663">
        <v>336001628</v>
      </c>
      <c r="AM663">
        <v>344105337</v>
      </c>
      <c r="AN663">
        <v>352247200</v>
      </c>
      <c r="AO663">
        <v>360319010</v>
      </c>
      <c r="AP663">
        <v>368459817</v>
      </c>
      <c r="AQ663">
        <v>376647466</v>
      </c>
      <c r="AR663">
        <v>384770321</v>
      </c>
      <c r="AS663">
        <v>392762130</v>
      </c>
      <c r="AT663">
        <v>400164918</v>
      </c>
      <c r="AU663">
        <v>407321773</v>
      </c>
      <c r="AV663">
        <v>414351828</v>
      </c>
      <c r="AW663">
        <v>421246517</v>
      </c>
      <c r="AX663">
        <v>428054859</v>
      </c>
      <c r="AY663">
        <v>434849463</v>
      </c>
      <c r="AZ663">
        <v>441629436</v>
      </c>
      <c r="BA663">
        <v>448387110</v>
      </c>
      <c r="BB663">
        <v>455073493</v>
      </c>
      <c r="BC663">
        <v>461697172</v>
      </c>
      <c r="BD663">
        <v>468309985</v>
      </c>
      <c r="BE663">
        <v>474907222</v>
      </c>
      <c r="BF663">
        <v>481451986</v>
      </c>
      <c r="BG663">
        <v>487942955</v>
      </c>
      <c r="BH663">
        <v>494334448</v>
      </c>
      <c r="BI663">
        <v>500603556</v>
      </c>
      <c r="BJ663">
        <v>506698997</v>
      </c>
      <c r="BK663">
        <v>512496276</v>
      </c>
      <c r="BL663">
        <v>518183118</v>
      </c>
      <c r="BM663">
        <v>523394051</v>
      </c>
      <c r="BN663">
        <v>527980051</v>
      </c>
      <c r="BO663">
        <v>532680823</v>
      </c>
      <c r="BP663">
        <v>537916755</v>
      </c>
      <c r="BQ663">
        <v>543219802</v>
      </c>
      <c r="BR663">
        <v>548405889</v>
      </c>
      <c r="BS663">
        <v>553462636</v>
      </c>
      <c r="BT663">
        <v>558414722</v>
      </c>
      <c r="BU663">
        <v>563261625</v>
      </c>
      <c r="BV663">
        <v>568003828</v>
      </c>
      <c r="BW663">
        <v>572647332</v>
      </c>
      <c r="BX663">
        <v>577186847</v>
      </c>
      <c r="BY663">
        <v>581624097</v>
      </c>
      <c r="BZ663">
        <v>585952435</v>
      </c>
      <c r="CA663">
        <v>590170822</v>
      </c>
      <c r="CB663">
        <v>594275676</v>
      </c>
      <c r="CC663">
        <v>598254794</v>
      </c>
      <c r="CD663">
        <v>602106123</v>
      </c>
      <c r="CE663">
        <v>605825359</v>
      </c>
      <c r="CF663">
        <v>609410254</v>
      </c>
      <c r="CG663">
        <v>612848779</v>
      </c>
      <c r="CH663">
        <v>616136921</v>
      </c>
      <c r="CI663">
        <v>619273486</v>
      </c>
      <c r="CJ663">
        <v>622252653</v>
      </c>
      <c r="CK663">
        <v>625075124</v>
      </c>
      <c r="CL663">
        <v>627732583</v>
      </c>
      <c r="CM663">
        <v>630234916</v>
      </c>
      <c r="CN663">
        <v>632583821</v>
      </c>
      <c r="CO663">
        <v>634776342</v>
      </c>
      <c r="CP663">
        <v>636804293</v>
      </c>
      <c r="CQ663">
        <v>638682312</v>
      </c>
    </row>
    <row r="664" spans="1:95" x14ac:dyDescent="0.45">
      <c r="A664" t="s">
        <v>547</v>
      </c>
      <c r="B664" s="48" t="s">
        <v>548</v>
      </c>
      <c r="C664" t="s">
        <v>776</v>
      </c>
      <c r="D664" s="48" t="s">
        <v>777</v>
      </c>
      <c r="E664">
        <v>109442872</v>
      </c>
      <c r="F664">
        <v>112474336</v>
      </c>
      <c r="G664">
        <v>115605268</v>
      </c>
      <c r="H664">
        <v>118818535</v>
      </c>
      <c r="I664">
        <v>122090029</v>
      </c>
      <c r="J664">
        <v>125402822</v>
      </c>
      <c r="K664">
        <v>128749031</v>
      </c>
      <c r="L664">
        <v>132122364</v>
      </c>
      <c r="M664">
        <v>135522318</v>
      </c>
      <c r="N664">
        <v>138953864</v>
      </c>
      <c r="O664">
        <v>142409965</v>
      </c>
      <c r="P664">
        <v>145905482</v>
      </c>
      <c r="Q664">
        <v>149456149</v>
      </c>
      <c r="R664">
        <v>153056330</v>
      </c>
      <c r="S664">
        <v>156691019</v>
      </c>
      <c r="T664">
        <v>160355573</v>
      </c>
      <c r="U664">
        <v>164056659</v>
      </c>
      <c r="V664">
        <v>167820084</v>
      </c>
      <c r="W664">
        <v>171657611</v>
      </c>
      <c r="X664">
        <v>175533187</v>
      </c>
      <c r="Y664">
        <v>179441304</v>
      </c>
      <c r="Z664">
        <v>183324240</v>
      </c>
      <c r="AA664">
        <v>187194866</v>
      </c>
      <c r="AB664">
        <v>191137470</v>
      </c>
      <c r="AC664">
        <v>195129472</v>
      </c>
      <c r="AD664">
        <v>199124202</v>
      </c>
      <c r="AE664">
        <v>203109757</v>
      </c>
      <c r="AF664">
        <v>207093819</v>
      </c>
      <c r="AG664">
        <v>211091756</v>
      </c>
      <c r="AH664">
        <v>215089932</v>
      </c>
      <c r="AI664">
        <v>219110337</v>
      </c>
      <c r="AJ664">
        <v>223108049</v>
      </c>
      <c r="AK664">
        <v>227071928</v>
      </c>
      <c r="AL664">
        <v>231013019</v>
      </c>
      <c r="AM664">
        <v>234915498</v>
      </c>
      <c r="AN664">
        <v>238807993</v>
      </c>
      <c r="AO664">
        <v>242673925</v>
      </c>
      <c r="AP664">
        <v>246507520</v>
      </c>
      <c r="AQ664">
        <v>250336757</v>
      </c>
      <c r="AR664">
        <v>254124826</v>
      </c>
      <c r="AS664">
        <v>257788273</v>
      </c>
      <c r="AT664">
        <v>261339721</v>
      </c>
      <c r="AU664">
        <v>264809938</v>
      </c>
      <c r="AV664">
        <v>268194393</v>
      </c>
      <c r="AW664">
        <v>271510634</v>
      </c>
      <c r="AX664">
        <v>274754959</v>
      </c>
      <c r="AY664">
        <v>277983733</v>
      </c>
      <c r="AZ664">
        <v>281198593</v>
      </c>
      <c r="BA664">
        <v>284392516</v>
      </c>
      <c r="BB664">
        <v>287534798</v>
      </c>
      <c r="BC664">
        <v>290620158</v>
      </c>
      <c r="BD664">
        <v>293685995</v>
      </c>
      <c r="BE664">
        <v>296744130</v>
      </c>
      <c r="BF664">
        <v>299767052</v>
      </c>
      <c r="BG664">
        <v>302734457</v>
      </c>
      <c r="BH664">
        <v>305613160</v>
      </c>
      <c r="BI664">
        <v>308406175</v>
      </c>
      <c r="BJ664">
        <v>311103543</v>
      </c>
      <c r="BK664">
        <v>313660676</v>
      </c>
      <c r="BL664">
        <v>316124951</v>
      </c>
      <c r="BM664">
        <v>318218295</v>
      </c>
      <c r="BN664">
        <v>319858492</v>
      </c>
      <c r="BO664">
        <v>321606700</v>
      </c>
      <c r="BP664">
        <v>323741645</v>
      </c>
      <c r="BQ664">
        <v>325924409</v>
      </c>
      <c r="BR664">
        <v>328041004</v>
      </c>
      <c r="BS664">
        <v>330069665</v>
      </c>
      <c r="BT664">
        <v>332028412</v>
      </c>
      <c r="BU664">
        <v>333919016</v>
      </c>
      <c r="BV664">
        <v>335741471</v>
      </c>
      <c r="BW664">
        <v>337500528</v>
      </c>
      <c r="BX664">
        <v>339196232</v>
      </c>
      <c r="BY664">
        <v>340826655</v>
      </c>
      <c r="BZ664">
        <v>342391317</v>
      </c>
      <c r="CA664">
        <v>343892057</v>
      </c>
      <c r="CB664">
        <v>345327041</v>
      </c>
      <c r="CC664">
        <v>346690907</v>
      </c>
      <c r="CD664">
        <v>347981949</v>
      </c>
      <c r="CE664">
        <v>349203880</v>
      </c>
      <c r="CF664">
        <v>350352963</v>
      </c>
      <c r="CG664">
        <v>351425773</v>
      </c>
      <c r="CH664">
        <v>352421309</v>
      </c>
      <c r="CI664">
        <v>353336717</v>
      </c>
      <c r="CJ664">
        <v>354171464</v>
      </c>
      <c r="CK664">
        <v>354925800</v>
      </c>
      <c r="CL664">
        <v>355600593</v>
      </c>
      <c r="CM664">
        <v>356196784</v>
      </c>
      <c r="CN664">
        <v>356719026</v>
      </c>
      <c r="CO664">
        <v>357166537</v>
      </c>
      <c r="CP664">
        <v>357534022</v>
      </c>
      <c r="CQ664">
        <v>357829184</v>
      </c>
    </row>
    <row r="665" spans="1:95" x14ac:dyDescent="0.45">
      <c r="A665" t="s">
        <v>547</v>
      </c>
      <c r="B665" s="48" t="s">
        <v>548</v>
      </c>
      <c r="C665" t="s">
        <v>774</v>
      </c>
      <c r="D665" s="48" t="s">
        <v>775</v>
      </c>
      <c r="E665">
        <v>109181823</v>
      </c>
      <c r="F665">
        <v>112262985</v>
      </c>
      <c r="G665">
        <v>115432993</v>
      </c>
      <c r="H665">
        <v>118681141</v>
      </c>
      <c r="I665">
        <v>121990523</v>
      </c>
      <c r="J665">
        <v>125348127</v>
      </c>
      <c r="K665">
        <v>128739331</v>
      </c>
      <c r="L665">
        <v>132157318</v>
      </c>
      <c r="M665">
        <v>135604960</v>
      </c>
      <c r="N665">
        <v>139085248</v>
      </c>
      <c r="O665">
        <v>142585955</v>
      </c>
      <c r="P665">
        <v>146127972</v>
      </c>
      <c r="Q665">
        <v>149731361</v>
      </c>
      <c r="R665">
        <v>153395079</v>
      </c>
      <c r="S665">
        <v>157107305</v>
      </c>
      <c r="T665">
        <v>160847973</v>
      </c>
      <c r="U665">
        <v>164616626</v>
      </c>
      <c r="V665">
        <v>168442357</v>
      </c>
      <c r="W665">
        <v>172342518</v>
      </c>
      <c r="X665">
        <v>176286896</v>
      </c>
      <c r="Y665">
        <v>180271732</v>
      </c>
      <c r="Z665">
        <v>184295004</v>
      </c>
      <c r="AA665">
        <v>188373551</v>
      </c>
      <c r="AB665">
        <v>192519678</v>
      </c>
      <c r="AC665">
        <v>196703389</v>
      </c>
      <c r="AD665">
        <v>200888125</v>
      </c>
      <c r="AE665">
        <v>205062807</v>
      </c>
      <c r="AF665">
        <v>209238874</v>
      </c>
      <c r="AG665">
        <v>213433834</v>
      </c>
      <c r="AH665">
        <v>217636658</v>
      </c>
      <c r="AI665">
        <v>221847807</v>
      </c>
      <c r="AJ665">
        <v>226020950</v>
      </c>
      <c r="AK665">
        <v>230173322</v>
      </c>
      <c r="AL665">
        <v>234312712</v>
      </c>
      <c r="AM665">
        <v>238413118</v>
      </c>
      <c r="AN665">
        <v>242501035</v>
      </c>
      <c r="AO665">
        <v>246561148</v>
      </c>
      <c r="AP665">
        <v>250589484</v>
      </c>
      <c r="AQ665">
        <v>254615826</v>
      </c>
      <c r="AR665">
        <v>258606158</v>
      </c>
      <c r="AS665">
        <v>262483845</v>
      </c>
      <c r="AT665">
        <v>266232862</v>
      </c>
      <c r="AU665">
        <v>269881653</v>
      </c>
      <c r="AV665">
        <v>273448972</v>
      </c>
      <c r="AW665">
        <v>276944929</v>
      </c>
      <c r="AX665">
        <v>280365821</v>
      </c>
      <c r="AY665">
        <v>283768266</v>
      </c>
      <c r="AZ665">
        <v>287146652</v>
      </c>
      <c r="BA665">
        <v>290516217</v>
      </c>
      <c r="BB665">
        <v>293853331</v>
      </c>
      <c r="BC665">
        <v>297132347</v>
      </c>
      <c r="BD665">
        <v>300400834</v>
      </c>
      <c r="BE665">
        <v>303676186</v>
      </c>
      <c r="BF665">
        <v>306916255</v>
      </c>
      <c r="BG665">
        <v>310114944</v>
      </c>
      <c r="BH665">
        <v>313255302</v>
      </c>
      <c r="BI665">
        <v>316331611</v>
      </c>
      <c r="BJ665">
        <v>319311443</v>
      </c>
      <c r="BK665">
        <v>322117405</v>
      </c>
      <c r="BL665">
        <v>324837421</v>
      </c>
      <c r="BM665">
        <v>327279356</v>
      </c>
      <c r="BN665">
        <v>329376001</v>
      </c>
      <c r="BO665">
        <v>331498095</v>
      </c>
      <c r="BP665">
        <v>333876018</v>
      </c>
      <c r="BQ665">
        <v>336261541</v>
      </c>
      <c r="BR665">
        <v>338559643</v>
      </c>
      <c r="BS665">
        <v>340771236</v>
      </c>
      <c r="BT665">
        <v>342913399</v>
      </c>
      <c r="BU665">
        <v>344986631</v>
      </c>
      <c r="BV665">
        <v>346990052</v>
      </c>
      <c r="BW665">
        <v>348927199</v>
      </c>
      <c r="BX665">
        <v>350797530</v>
      </c>
      <c r="BY665">
        <v>352597835</v>
      </c>
      <c r="BZ665">
        <v>354325986</v>
      </c>
      <c r="CA665">
        <v>355983284</v>
      </c>
      <c r="CB665">
        <v>357567068</v>
      </c>
      <c r="CC665">
        <v>359070687</v>
      </c>
      <c r="CD665">
        <v>360491537</v>
      </c>
      <c r="CE665">
        <v>361832494</v>
      </c>
      <c r="CF665">
        <v>363089568</v>
      </c>
      <c r="CG665">
        <v>364258367</v>
      </c>
      <c r="CH665">
        <v>365336761</v>
      </c>
      <c r="CI665">
        <v>366321736</v>
      </c>
      <c r="CJ665">
        <v>367212734</v>
      </c>
      <c r="CK665">
        <v>368009575</v>
      </c>
      <c r="CL665">
        <v>368713030</v>
      </c>
      <c r="CM665">
        <v>369323638</v>
      </c>
      <c r="CN665">
        <v>369846610</v>
      </c>
      <c r="CO665">
        <v>370281678</v>
      </c>
      <c r="CP665">
        <v>370623265</v>
      </c>
      <c r="CQ665">
        <v>370879426</v>
      </c>
    </row>
    <row r="666" spans="1:95" x14ac:dyDescent="0.45">
      <c r="A666" t="s">
        <v>547</v>
      </c>
      <c r="B666" s="48" t="s">
        <v>548</v>
      </c>
      <c r="C666" t="s">
        <v>768</v>
      </c>
      <c r="D666" s="48" t="s">
        <v>769</v>
      </c>
      <c r="E666">
        <v>218624695</v>
      </c>
      <c r="F666">
        <v>224737321</v>
      </c>
      <c r="G666">
        <v>231038261</v>
      </c>
      <c r="H666">
        <v>237499676</v>
      </c>
      <c r="I666">
        <v>244080552</v>
      </c>
      <c r="J666">
        <v>250750949</v>
      </c>
      <c r="K666">
        <v>257488362</v>
      </c>
      <c r="L666">
        <v>264279682</v>
      </c>
      <c r="M666">
        <v>271127278</v>
      </c>
      <c r="N666">
        <v>278039112</v>
      </c>
      <c r="O666">
        <v>284995920</v>
      </c>
      <c r="P666">
        <v>292033454</v>
      </c>
      <c r="Q666">
        <v>299187510</v>
      </c>
      <c r="R666">
        <v>306451409</v>
      </c>
      <c r="S666">
        <v>313798324</v>
      </c>
      <c r="T666">
        <v>321203546</v>
      </c>
      <c r="U666">
        <v>328673285</v>
      </c>
      <c r="V666">
        <v>336262441</v>
      </c>
      <c r="W666">
        <v>344000129</v>
      </c>
      <c r="X666">
        <v>351820083</v>
      </c>
      <c r="Y666">
        <v>359713036</v>
      </c>
      <c r="Z666">
        <v>367619244</v>
      </c>
      <c r="AA666">
        <v>375568417</v>
      </c>
      <c r="AB666">
        <v>383657148</v>
      </c>
      <c r="AC666">
        <v>391832861</v>
      </c>
      <c r="AD666">
        <v>400012327</v>
      </c>
      <c r="AE666">
        <v>408172564</v>
      </c>
      <c r="AF666">
        <v>416332693</v>
      </c>
      <c r="AG666">
        <v>424525590</v>
      </c>
      <c r="AH666">
        <v>432726590</v>
      </c>
      <c r="AI666">
        <v>440958144</v>
      </c>
      <c r="AJ666">
        <v>449128999</v>
      </c>
      <c r="AK666">
        <v>457245250</v>
      </c>
      <c r="AL666">
        <v>465325731</v>
      </c>
      <c r="AM666">
        <v>473328616</v>
      </c>
      <c r="AN666">
        <v>481309028</v>
      </c>
      <c r="AO666">
        <v>489235073</v>
      </c>
      <c r="AP666">
        <v>497097004</v>
      </c>
      <c r="AQ666">
        <v>504952583</v>
      </c>
      <c r="AR666">
        <v>512730984</v>
      </c>
      <c r="AS666">
        <v>520272118</v>
      </c>
      <c r="AT666">
        <v>527572583</v>
      </c>
      <c r="AU666">
        <v>534691591</v>
      </c>
      <c r="AV666">
        <v>541643365</v>
      </c>
      <c r="AW666">
        <v>548455563</v>
      </c>
      <c r="AX666">
        <v>555120780</v>
      </c>
      <c r="AY666">
        <v>561751999</v>
      </c>
      <c r="AZ666">
        <v>568345245</v>
      </c>
      <c r="BA666">
        <v>574908733</v>
      </c>
      <c r="BB666">
        <v>581388129</v>
      </c>
      <c r="BC666">
        <v>587752505</v>
      </c>
      <c r="BD666">
        <v>594086829</v>
      </c>
      <c r="BE666">
        <v>600420316</v>
      </c>
      <c r="BF666">
        <v>606683307</v>
      </c>
      <c r="BG666">
        <v>612849401</v>
      </c>
      <c r="BH666">
        <v>618868462</v>
      </c>
      <c r="BI666">
        <v>624737786</v>
      </c>
      <c r="BJ666">
        <v>630414986</v>
      </c>
      <c r="BK666">
        <v>635778081</v>
      </c>
      <c r="BL666">
        <v>640962372</v>
      </c>
      <c r="BM666">
        <v>645497651</v>
      </c>
      <c r="BN666">
        <v>649234493</v>
      </c>
      <c r="BO666">
        <v>653104795</v>
      </c>
      <c r="BP666">
        <v>657617663</v>
      </c>
      <c r="BQ666">
        <v>662185950</v>
      </c>
      <c r="BR666">
        <v>666600647</v>
      </c>
      <c r="BS666">
        <v>670840901</v>
      </c>
      <c r="BT666">
        <v>674941811</v>
      </c>
      <c r="BU666">
        <v>678905647</v>
      </c>
      <c r="BV666">
        <v>682731523</v>
      </c>
      <c r="BW666">
        <v>686427727</v>
      </c>
      <c r="BX666">
        <v>689993762</v>
      </c>
      <c r="BY666">
        <v>693424490</v>
      </c>
      <c r="BZ666">
        <v>696717303</v>
      </c>
      <c r="CA666">
        <v>699875341</v>
      </c>
      <c r="CB666">
        <v>702894109</v>
      </c>
      <c r="CC666">
        <v>705761594</v>
      </c>
      <c r="CD666">
        <v>708473486</v>
      </c>
      <c r="CE666">
        <v>711036374</v>
      </c>
      <c r="CF666">
        <v>713442531</v>
      </c>
      <c r="CG666">
        <v>715684140</v>
      </c>
      <c r="CH666">
        <v>717758070</v>
      </c>
      <c r="CI666">
        <v>719658453</v>
      </c>
      <c r="CJ666">
        <v>721384198</v>
      </c>
      <c r="CK666">
        <v>722935375</v>
      </c>
      <c r="CL666">
        <v>724313623</v>
      </c>
      <c r="CM666">
        <v>725520422</v>
      </c>
      <c r="CN666">
        <v>726565636</v>
      </c>
      <c r="CO666">
        <v>727448215</v>
      </c>
      <c r="CP666">
        <v>728157287</v>
      </c>
      <c r="CQ666">
        <v>728708610</v>
      </c>
    </row>
    <row r="667" spans="1:95" x14ac:dyDescent="0.45">
      <c r="A667" t="s">
        <v>538</v>
      </c>
      <c r="B667" s="48" t="s">
        <v>539</v>
      </c>
      <c r="C667" t="s">
        <v>770</v>
      </c>
      <c r="D667" s="48" t="s">
        <v>771</v>
      </c>
      <c r="E667">
        <v>100092594</v>
      </c>
      <c r="F667">
        <v>101332859</v>
      </c>
      <c r="G667">
        <v>102524722</v>
      </c>
      <c r="H667">
        <v>103688578</v>
      </c>
      <c r="I667">
        <v>104810095</v>
      </c>
      <c r="J667">
        <v>106015438</v>
      </c>
      <c r="K667">
        <v>107164534</v>
      </c>
      <c r="L667">
        <v>108250858</v>
      </c>
      <c r="M667">
        <v>109265919</v>
      </c>
      <c r="N667">
        <v>110222677</v>
      </c>
      <c r="O667">
        <v>111112196</v>
      </c>
      <c r="P667">
        <v>111903778</v>
      </c>
      <c r="Q667">
        <v>112650785</v>
      </c>
      <c r="R667">
        <v>113400754</v>
      </c>
      <c r="S667">
        <v>114097013</v>
      </c>
      <c r="T667">
        <v>114716192</v>
      </c>
      <c r="U667">
        <v>115271195</v>
      </c>
      <c r="V667">
        <v>115767595</v>
      </c>
      <c r="W667">
        <v>116223305</v>
      </c>
      <c r="X667">
        <v>116623262</v>
      </c>
      <c r="Y667">
        <v>116966223</v>
      </c>
      <c r="Z667">
        <v>117332296</v>
      </c>
      <c r="AA667">
        <v>117703569</v>
      </c>
      <c r="AB667">
        <v>118049777</v>
      </c>
      <c r="AC667">
        <v>118352949</v>
      </c>
      <c r="AD667">
        <v>118591095</v>
      </c>
      <c r="AE667">
        <v>118778106</v>
      </c>
      <c r="AF667">
        <v>118912460</v>
      </c>
      <c r="AG667">
        <v>118993935</v>
      </c>
      <c r="AH667">
        <v>119030151</v>
      </c>
      <c r="AI667">
        <v>119039178</v>
      </c>
      <c r="AJ667">
        <v>119069731</v>
      </c>
      <c r="AK667">
        <v>119107560</v>
      </c>
      <c r="AL667">
        <v>119137824</v>
      </c>
      <c r="AM667">
        <v>119046919</v>
      </c>
      <c r="AN667">
        <v>118901901</v>
      </c>
      <c r="AO667">
        <v>118777368</v>
      </c>
      <c r="AP667">
        <v>118526611</v>
      </c>
      <c r="AQ667">
        <v>118230014</v>
      </c>
      <c r="AR667">
        <v>117927283</v>
      </c>
      <c r="AS667">
        <v>117521105</v>
      </c>
      <c r="AT667">
        <v>117464299</v>
      </c>
      <c r="AU667">
        <v>117402884</v>
      </c>
      <c r="AV667">
        <v>117274557</v>
      </c>
      <c r="AW667">
        <v>117144909</v>
      </c>
      <c r="AX667">
        <v>116982220</v>
      </c>
      <c r="AY667">
        <v>116778636</v>
      </c>
      <c r="AZ667">
        <v>116554136</v>
      </c>
      <c r="BA667">
        <v>116324273</v>
      </c>
      <c r="BB667">
        <v>116086044</v>
      </c>
      <c r="BC667">
        <v>115796216</v>
      </c>
      <c r="BD667">
        <v>115489024</v>
      </c>
      <c r="BE667">
        <v>115192720</v>
      </c>
      <c r="BF667">
        <v>114876294</v>
      </c>
      <c r="BG667">
        <v>114519607</v>
      </c>
      <c r="BH667">
        <v>114117077</v>
      </c>
      <c r="BI667">
        <v>113701274</v>
      </c>
      <c r="BJ667">
        <v>113311145</v>
      </c>
      <c r="BK667">
        <v>112958671</v>
      </c>
      <c r="BL667">
        <v>112556067</v>
      </c>
      <c r="BM667">
        <v>111976356</v>
      </c>
      <c r="BN667">
        <v>111201384</v>
      </c>
      <c r="BO667">
        <v>110428415</v>
      </c>
      <c r="BP667">
        <v>109747057</v>
      </c>
      <c r="BQ667">
        <v>109055141</v>
      </c>
      <c r="BR667">
        <v>108330575</v>
      </c>
      <c r="BS667">
        <v>107565803</v>
      </c>
      <c r="BT667">
        <v>106769790</v>
      </c>
      <c r="BU667">
        <v>105946812</v>
      </c>
      <c r="BV667">
        <v>105094855</v>
      </c>
      <c r="BW667">
        <v>104215139</v>
      </c>
      <c r="BX667">
        <v>103312726</v>
      </c>
      <c r="BY667">
        <v>102381490</v>
      </c>
      <c r="BZ667">
        <v>101425921</v>
      </c>
      <c r="CA667">
        <v>100448949</v>
      </c>
      <c r="CB667">
        <v>99449697</v>
      </c>
      <c r="CC667">
        <v>98429936</v>
      </c>
      <c r="CD667">
        <v>97386889</v>
      </c>
      <c r="CE667">
        <v>96330761</v>
      </c>
      <c r="CF667">
        <v>95255542</v>
      </c>
      <c r="CG667">
        <v>94166612</v>
      </c>
      <c r="CH667">
        <v>93064121</v>
      </c>
      <c r="CI667">
        <v>91942129</v>
      </c>
      <c r="CJ667">
        <v>90803963</v>
      </c>
      <c r="CK667">
        <v>89648889</v>
      </c>
      <c r="CL667">
        <v>88486617</v>
      </c>
      <c r="CM667">
        <v>87308652</v>
      </c>
      <c r="CN667">
        <v>86121720</v>
      </c>
      <c r="CO667">
        <v>84928548</v>
      </c>
      <c r="CP667">
        <v>83727094</v>
      </c>
      <c r="CQ667">
        <v>82517206</v>
      </c>
    </row>
    <row r="668" spans="1:95" x14ac:dyDescent="0.45">
      <c r="A668" t="s">
        <v>538</v>
      </c>
      <c r="B668" s="48" t="s">
        <v>539</v>
      </c>
      <c r="C668" t="s">
        <v>772</v>
      </c>
      <c r="D668" s="48" t="s">
        <v>773</v>
      </c>
      <c r="E668">
        <v>92763304</v>
      </c>
      <c r="F668">
        <v>96965642</v>
      </c>
      <c r="G668">
        <v>101390063</v>
      </c>
      <c r="H668">
        <v>105986695</v>
      </c>
      <c r="I668">
        <v>110748083</v>
      </c>
      <c r="J668">
        <v>115520030</v>
      </c>
      <c r="K668">
        <v>120420776</v>
      </c>
      <c r="L668">
        <v>125445896</v>
      </c>
      <c r="M668">
        <v>130598529</v>
      </c>
      <c r="N668">
        <v>135870584</v>
      </c>
      <c r="O668">
        <v>141246342</v>
      </c>
      <c r="P668">
        <v>146784318</v>
      </c>
      <c r="Q668">
        <v>152471318</v>
      </c>
      <c r="R668">
        <v>158248740</v>
      </c>
      <c r="S668">
        <v>164154783</v>
      </c>
      <c r="T668">
        <v>170192210</v>
      </c>
      <c r="U668">
        <v>176353074</v>
      </c>
      <c r="V668">
        <v>182689641</v>
      </c>
      <c r="W668">
        <v>189205352</v>
      </c>
      <c r="X668">
        <v>195854317</v>
      </c>
      <c r="Y668">
        <v>202622344</v>
      </c>
      <c r="Z668">
        <v>209378112</v>
      </c>
      <c r="AA668">
        <v>216162559</v>
      </c>
      <c r="AB668">
        <v>223098452</v>
      </c>
      <c r="AC668">
        <v>230151161</v>
      </c>
      <c r="AD668">
        <v>237258697</v>
      </c>
      <c r="AE668">
        <v>244381011</v>
      </c>
      <c r="AF668">
        <v>251539844</v>
      </c>
      <c r="AG668">
        <v>258772724</v>
      </c>
      <c r="AH668">
        <v>266050836</v>
      </c>
      <c r="AI668">
        <v>273374169</v>
      </c>
      <c r="AJ668">
        <v>280613357</v>
      </c>
      <c r="AK668">
        <v>287791334</v>
      </c>
      <c r="AL668">
        <v>294937627</v>
      </c>
      <c r="AM668">
        <v>302132628</v>
      </c>
      <c r="AN668">
        <v>309366438</v>
      </c>
      <c r="AO668">
        <v>316522174</v>
      </c>
      <c r="AP668">
        <v>323756113</v>
      </c>
      <c r="AQ668">
        <v>331053143</v>
      </c>
      <c r="AR668">
        <v>338296267</v>
      </c>
      <c r="AS668">
        <v>345432583</v>
      </c>
      <c r="AT668">
        <v>351998844</v>
      </c>
      <c r="AU668">
        <v>358396124</v>
      </c>
      <c r="AV668">
        <v>364703170</v>
      </c>
      <c r="AW668">
        <v>370887577</v>
      </c>
      <c r="AX668">
        <v>377024351</v>
      </c>
      <c r="AY668">
        <v>383131991</v>
      </c>
      <c r="AZ668">
        <v>389239204</v>
      </c>
      <c r="BA668">
        <v>395335092</v>
      </c>
      <c r="BB668">
        <v>401373903</v>
      </c>
      <c r="BC668">
        <v>407351264</v>
      </c>
      <c r="BD668">
        <v>413333682</v>
      </c>
      <c r="BE668">
        <v>419310540</v>
      </c>
      <c r="BF668">
        <v>425242418</v>
      </c>
      <c r="BG668">
        <v>431141985</v>
      </c>
      <c r="BH668">
        <v>436958068</v>
      </c>
      <c r="BI668">
        <v>442739008</v>
      </c>
      <c r="BJ668">
        <v>448646034</v>
      </c>
      <c r="BK668">
        <v>454752488</v>
      </c>
      <c r="BL668">
        <v>460755612</v>
      </c>
      <c r="BM668">
        <v>466115149</v>
      </c>
      <c r="BN668">
        <v>470682847</v>
      </c>
      <c r="BO668">
        <v>475220407</v>
      </c>
      <c r="BP668">
        <v>480142486</v>
      </c>
      <c r="BQ668">
        <v>485103497</v>
      </c>
      <c r="BR668">
        <v>489960844</v>
      </c>
      <c r="BS668">
        <v>494696599</v>
      </c>
      <c r="BT668">
        <v>499327898</v>
      </c>
      <c r="BU668">
        <v>503858592</v>
      </c>
      <c r="BV668">
        <v>508288212</v>
      </c>
      <c r="BW668">
        <v>512618998</v>
      </c>
      <c r="BX668">
        <v>516843662</v>
      </c>
      <c r="BY668">
        <v>520969174</v>
      </c>
      <c r="BZ668">
        <v>524994668</v>
      </c>
      <c r="CA668">
        <v>528913080</v>
      </c>
      <c r="CB668">
        <v>532720824</v>
      </c>
      <c r="CC668">
        <v>536416856</v>
      </c>
      <c r="CD668">
        <v>540002136</v>
      </c>
      <c r="CE668">
        <v>543466576</v>
      </c>
      <c r="CF668">
        <v>546806117</v>
      </c>
      <c r="CG668">
        <v>550013013</v>
      </c>
      <c r="CH668">
        <v>553088729</v>
      </c>
      <c r="CI668">
        <v>556029377</v>
      </c>
      <c r="CJ668">
        <v>558828689</v>
      </c>
      <c r="CK668">
        <v>561492238</v>
      </c>
      <c r="CL668">
        <v>564008334</v>
      </c>
      <c r="CM668">
        <v>566384394</v>
      </c>
      <c r="CN668">
        <v>568615976</v>
      </c>
      <c r="CO668">
        <v>570704675</v>
      </c>
      <c r="CP668">
        <v>572648611</v>
      </c>
      <c r="CQ668">
        <v>574453902</v>
      </c>
    </row>
    <row r="669" spans="1:95" x14ac:dyDescent="0.45">
      <c r="A669" t="s">
        <v>538</v>
      </c>
      <c r="B669" s="48" t="s">
        <v>539</v>
      </c>
      <c r="C669" t="s">
        <v>776</v>
      </c>
      <c r="D669" s="48" t="s">
        <v>777</v>
      </c>
      <c r="E669">
        <v>96505514</v>
      </c>
      <c r="F669">
        <v>99206030</v>
      </c>
      <c r="G669">
        <v>101999307</v>
      </c>
      <c r="H669">
        <v>104867075</v>
      </c>
      <c r="I669">
        <v>107795040</v>
      </c>
      <c r="J669">
        <v>110767125</v>
      </c>
      <c r="K669">
        <v>113775370</v>
      </c>
      <c r="L669">
        <v>116814291</v>
      </c>
      <c r="M669">
        <v>119879530</v>
      </c>
      <c r="N669">
        <v>122974455</v>
      </c>
      <c r="O669">
        <v>126089335</v>
      </c>
      <c r="P669">
        <v>129235782</v>
      </c>
      <c r="Q669">
        <v>132432040</v>
      </c>
      <c r="R669">
        <v>135670117</v>
      </c>
      <c r="S669">
        <v>138938849</v>
      </c>
      <c r="T669">
        <v>142235375</v>
      </c>
      <c r="U669">
        <v>145565103</v>
      </c>
      <c r="V669">
        <v>148955420</v>
      </c>
      <c r="W669">
        <v>152415366</v>
      </c>
      <c r="X669">
        <v>155911195</v>
      </c>
      <c r="Y669">
        <v>159434262</v>
      </c>
      <c r="Z669">
        <v>162930962</v>
      </c>
      <c r="AA669">
        <v>166410783</v>
      </c>
      <c r="AB669">
        <v>169955733</v>
      </c>
      <c r="AC669">
        <v>173542963</v>
      </c>
      <c r="AD669">
        <v>177125393</v>
      </c>
      <c r="AE669">
        <v>180689274</v>
      </c>
      <c r="AF669">
        <v>184243116</v>
      </c>
      <c r="AG669">
        <v>187805067</v>
      </c>
      <c r="AH669">
        <v>191363414</v>
      </c>
      <c r="AI669">
        <v>194937383</v>
      </c>
      <c r="AJ669">
        <v>198487877</v>
      </c>
      <c r="AK669">
        <v>202006475</v>
      </c>
      <c r="AL669">
        <v>205502011</v>
      </c>
      <c r="AM669">
        <v>208962692</v>
      </c>
      <c r="AN669">
        <v>212417395</v>
      </c>
      <c r="AO669">
        <v>215843716</v>
      </c>
      <c r="AP669">
        <v>219245071</v>
      </c>
      <c r="AQ669">
        <v>222653716</v>
      </c>
      <c r="AR669">
        <v>226029968</v>
      </c>
      <c r="AS669">
        <v>229295337</v>
      </c>
      <c r="AT669">
        <v>232460442</v>
      </c>
      <c r="AU669">
        <v>235548952</v>
      </c>
      <c r="AV669">
        <v>238556402</v>
      </c>
      <c r="AW669">
        <v>241503535</v>
      </c>
      <c r="AX669">
        <v>244411520</v>
      </c>
      <c r="AY669">
        <v>247287094</v>
      </c>
      <c r="AZ669">
        <v>250158412</v>
      </c>
      <c r="BA669">
        <v>253016964</v>
      </c>
      <c r="BB669">
        <v>255833774</v>
      </c>
      <c r="BC669">
        <v>258593432</v>
      </c>
      <c r="BD669">
        <v>261342233</v>
      </c>
      <c r="BE669">
        <v>264086992</v>
      </c>
      <c r="BF669">
        <v>266798709</v>
      </c>
      <c r="BG669">
        <v>269466890</v>
      </c>
      <c r="BH669">
        <v>272055872</v>
      </c>
      <c r="BI669">
        <v>274611059</v>
      </c>
      <c r="BJ669">
        <v>277243656</v>
      </c>
      <c r="BK669">
        <v>280000768</v>
      </c>
      <c r="BL669">
        <v>282681931</v>
      </c>
      <c r="BM669">
        <v>284915624</v>
      </c>
      <c r="BN669">
        <v>286600589</v>
      </c>
      <c r="BO669">
        <v>288308966</v>
      </c>
      <c r="BP669">
        <v>290318688</v>
      </c>
      <c r="BQ669">
        <v>292361155</v>
      </c>
      <c r="BR669">
        <v>294345483</v>
      </c>
      <c r="BS669">
        <v>296248207</v>
      </c>
      <c r="BT669">
        <v>298082783</v>
      </c>
      <c r="BU669">
        <v>299853810</v>
      </c>
      <c r="BV669">
        <v>301560479</v>
      </c>
      <c r="BW669">
        <v>303205049</v>
      </c>
      <c r="BX669">
        <v>304786757</v>
      </c>
      <c r="BY669">
        <v>306306540</v>
      </c>
      <c r="BZ669">
        <v>307766956</v>
      </c>
      <c r="CA669">
        <v>309166212</v>
      </c>
      <c r="CB669">
        <v>310502433</v>
      </c>
      <c r="CC669">
        <v>311776480</v>
      </c>
      <c r="CD669">
        <v>312987883</v>
      </c>
      <c r="CE669">
        <v>314137142</v>
      </c>
      <c r="CF669">
        <v>315219352</v>
      </c>
      <c r="CG669">
        <v>316233701</v>
      </c>
      <c r="CH669">
        <v>317181541</v>
      </c>
      <c r="CI669">
        <v>318058077</v>
      </c>
      <c r="CJ669">
        <v>318861826</v>
      </c>
      <c r="CK669">
        <v>319595394</v>
      </c>
      <c r="CL669">
        <v>320257912</v>
      </c>
      <c r="CM669">
        <v>320849029</v>
      </c>
      <c r="CN669">
        <v>321369690</v>
      </c>
      <c r="CO669">
        <v>321821760</v>
      </c>
      <c r="CP669">
        <v>322203364</v>
      </c>
      <c r="CQ669">
        <v>322517497</v>
      </c>
    </row>
    <row r="670" spans="1:95" x14ac:dyDescent="0.45">
      <c r="A670" t="s">
        <v>538</v>
      </c>
      <c r="B670" s="48" t="s">
        <v>539</v>
      </c>
      <c r="C670" t="s">
        <v>774</v>
      </c>
      <c r="D670" s="48" t="s">
        <v>775</v>
      </c>
      <c r="E670">
        <v>96350384</v>
      </c>
      <c r="F670">
        <v>99092471</v>
      </c>
      <c r="G670">
        <v>101915478</v>
      </c>
      <c r="H670">
        <v>104808198</v>
      </c>
      <c r="I670">
        <v>107763138</v>
      </c>
      <c r="J670">
        <v>110768343</v>
      </c>
      <c r="K670">
        <v>113809940</v>
      </c>
      <c r="L670">
        <v>116882463</v>
      </c>
      <c r="M670">
        <v>119984918</v>
      </c>
      <c r="N670">
        <v>123118806</v>
      </c>
      <c r="O670">
        <v>126269203</v>
      </c>
      <c r="P670">
        <v>129452314</v>
      </c>
      <c r="Q670">
        <v>132690063</v>
      </c>
      <c r="R670">
        <v>135979377</v>
      </c>
      <c r="S670">
        <v>139312947</v>
      </c>
      <c r="T670">
        <v>142673027</v>
      </c>
      <c r="U670">
        <v>146059166</v>
      </c>
      <c r="V670">
        <v>149501816</v>
      </c>
      <c r="W670">
        <v>153013291</v>
      </c>
      <c r="X670">
        <v>156566384</v>
      </c>
      <c r="Y670">
        <v>160154305</v>
      </c>
      <c r="Z670">
        <v>163779446</v>
      </c>
      <c r="AA670">
        <v>167455345</v>
      </c>
      <c r="AB670">
        <v>171192496</v>
      </c>
      <c r="AC670">
        <v>174961147</v>
      </c>
      <c r="AD670">
        <v>178724399</v>
      </c>
      <c r="AE670">
        <v>182469843</v>
      </c>
      <c r="AF670">
        <v>186209188</v>
      </c>
      <c r="AG670">
        <v>189961592</v>
      </c>
      <c r="AH670">
        <v>193717573</v>
      </c>
      <c r="AI670">
        <v>197475964</v>
      </c>
      <c r="AJ670">
        <v>201195211</v>
      </c>
      <c r="AK670">
        <v>204892419</v>
      </c>
      <c r="AL670">
        <v>208573440</v>
      </c>
      <c r="AM670">
        <v>212216855</v>
      </c>
      <c r="AN670">
        <v>215850944</v>
      </c>
      <c r="AO670">
        <v>219455826</v>
      </c>
      <c r="AP670">
        <v>223037653</v>
      </c>
      <c r="AQ670">
        <v>226629441</v>
      </c>
      <c r="AR670">
        <v>230193582</v>
      </c>
      <c r="AS670">
        <v>233658351</v>
      </c>
      <c r="AT670">
        <v>237002701</v>
      </c>
      <c r="AU670">
        <v>240250056</v>
      </c>
      <c r="AV670">
        <v>243421325</v>
      </c>
      <c r="AW670">
        <v>246528951</v>
      </c>
      <c r="AX670">
        <v>249595051</v>
      </c>
      <c r="AY670">
        <v>252623533</v>
      </c>
      <c r="AZ670">
        <v>255634928</v>
      </c>
      <c r="BA670">
        <v>258642401</v>
      </c>
      <c r="BB670">
        <v>261626173</v>
      </c>
      <c r="BC670">
        <v>264554048</v>
      </c>
      <c r="BD670">
        <v>267480473</v>
      </c>
      <c r="BE670">
        <v>270416268</v>
      </c>
      <c r="BF670">
        <v>273320003</v>
      </c>
      <c r="BG670">
        <v>276194702</v>
      </c>
      <c r="BH670">
        <v>279019273</v>
      </c>
      <c r="BI670">
        <v>281829223</v>
      </c>
      <c r="BJ670">
        <v>284713523</v>
      </c>
      <c r="BK670">
        <v>287710391</v>
      </c>
      <c r="BL670">
        <v>290629748</v>
      </c>
      <c r="BM670">
        <v>293175881</v>
      </c>
      <c r="BN670">
        <v>295283642</v>
      </c>
      <c r="BO670">
        <v>297339856</v>
      </c>
      <c r="BP670">
        <v>299570855</v>
      </c>
      <c r="BQ670">
        <v>301797483</v>
      </c>
      <c r="BR670">
        <v>303945936</v>
      </c>
      <c r="BS670">
        <v>306014195</v>
      </c>
      <c r="BT670">
        <v>308014905</v>
      </c>
      <c r="BU670">
        <v>309951594</v>
      </c>
      <c r="BV670">
        <v>311822588</v>
      </c>
      <c r="BW670">
        <v>313629088</v>
      </c>
      <c r="BX670">
        <v>315369631</v>
      </c>
      <c r="BY670">
        <v>317044124</v>
      </c>
      <c r="BZ670">
        <v>318653633</v>
      </c>
      <c r="CA670">
        <v>320195817</v>
      </c>
      <c r="CB670">
        <v>321668088</v>
      </c>
      <c r="CC670">
        <v>323070312</v>
      </c>
      <c r="CD670">
        <v>324401142</v>
      </c>
      <c r="CE670">
        <v>325660195</v>
      </c>
      <c r="CF670">
        <v>326842307</v>
      </c>
      <c r="CG670">
        <v>327945924</v>
      </c>
      <c r="CH670">
        <v>328971309</v>
      </c>
      <c r="CI670">
        <v>329913429</v>
      </c>
      <c r="CJ670">
        <v>330770826</v>
      </c>
      <c r="CK670">
        <v>331545733</v>
      </c>
      <c r="CL670">
        <v>332237039</v>
      </c>
      <c r="CM670">
        <v>332844017</v>
      </c>
      <c r="CN670">
        <v>333368006</v>
      </c>
      <c r="CO670">
        <v>333811463</v>
      </c>
      <c r="CP670">
        <v>334172341</v>
      </c>
      <c r="CQ670">
        <v>334453611</v>
      </c>
    </row>
    <row r="671" spans="1:95" x14ac:dyDescent="0.45">
      <c r="A671" t="s">
        <v>538</v>
      </c>
      <c r="B671" s="48" t="s">
        <v>539</v>
      </c>
      <c r="C671" t="s">
        <v>768</v>
      </c>
      <c r="D671" s="48" t="s">
        <v>769</v>
      </c>
      <c r="E671">
        <v>192855898</v>
      </c>
      <c r="F671">
        <v>198298501</v>
      </c>
      <c r="G671">
        <v>203914785</v>
      </c>
      <c r="H671">
        <v>209675273</v>
      </c>
      <c r="I671">
        <v>215558178</v>
      </c>
      <c r="J671">
        <v>221535468</v>
      </c>
      <c r="K671">
        <v>227585310</v>
      </c>
      <c r="L671">
        <v>233696754</v>
      </c>
      <c r="M671">
        <v>239864448</v>
      </c>
      <c r="N671">
        <v>246093261</v>
      </c>
      <c r="O671">
        <v>252358538</v>
      </c>
      <c r="P671">
        <v>258688096</v>
      </c>
      <c r="Q671">
        <v>265122103</v>
      </c>
      <c r="R671">
        <v>271649494</v>
      </c>
      <c r="S671">
        <v>278251796</v>
      </c>
      <c r="T671">
        <v>284908402</v>
      </c>
      <c r="U671">
        <v>291624269</v>
      </c>
      <c r="V671">
        <v>298457236</v>
      </c>
      <c r="W671">
        <v>305428657</v>
      </c>
      <c r="X671">
        <v>312477579</v>
      </c>
      <c r="Y671">
        <v>319588567</v>
      </c>
      <c r="Z671">
        <v>326710408</v>
      </c>
      <c r="AA671">
        <v>333866128</v>
      </c>
      <c r="AB671">
        <v>341148229</v>
      </c>
      <c r="AC671">
        <v>348504110</v>
      </c>
      <c r="AD671">
        <v>355849792</v>
      </c>
      <c r="AE671">
        <v>363159117</v>
      </c>
      <c r="AF671">
        <v>370452304</v>
      </c>
      <c r="AG671">
        <v>377766659</v>
      </c>
      <c r="AH671">
        <v>385080987</v>
      </c>
      <c r="AI671">
        <v>392413347</v>
      </c>
      <c r="AJ671">
        <v>399683088</v>
      </c>
      <c r="AK671">
        <v>406898894</v>
      </c>
      <c r="AL671">
        <v>414075451</v>
      </c>
      <c r="AM671">
        <v>421179547</v>
      </c>
      <c r="AN671">
        <v>428268339</v>
      </c>
      <c r="AO671">
        <v>435299542</v>
      </c>
      <c r="AP671">
        <v>442282724</v>
      </c>
      <c r="AQ671">
        <v>449283157</v>
      </c>
      <c r="AR671">
        <v>456223550</v>
      </c>
      <c r="AS671">
        <v>462953688</v>
      </c>
      <c r="AT671">
        <v>469463143</v>
      </c>
      <c r="AU671">
        <v>475799008</v>
      </c>
      <c r="AV671">
        <v>481977727</v>
      </c>
      <c r="AW671">
        <v>488032486</v>
      </c>
      <c r="AX671">
        <v>494006571</v>
      </c>
      <c r="AY671">
        <v>499910627</v>
      </c>
      <c r="AZ671">
        <v>505793340</v>
      </c>
      <c r="BA671">
        <v>511659365</v>
      </c>
      <c r="BB671">
        <v>517459947</v>
      </c>
      <c r="BC671">
        <v>523147480</v>
      </c>
      <c r="BD671">
        <v>528822706</v>
      </c>
      <c r="BE671">
        <v>534503260</v>
      </c>
      <c r="BF671">
        <v>540118712</v>
      </c>
      <c r="BG671">
        <v>545661592</v>
      </c>
      <c r="BH671">
        <v>551075145</v>
      </c>
      <c r="BI671">
        <v>556440282</v>
      </c>
      <c r="BJ671">
        <v>561957179</v>
      </c>
      <c r="BK671">
        <v>567711159</v>
      </c>
      <c r="BL671">
        <v>573311679</v>
      </c>
      <c r="BM671">
        <v>578091505</v>
      </c>
      <c r="BN671">
        <v>581884231</v>
      </c>
      <c r="BO671">
        <v>585648822</v>
      </c>
      <c r="BP671">
        <v>589889543</v>
      </c>
      <c r="BQ671">
        <v>594158638</v>
      </c>
      <c r="BR671">
        <v>598291419</v>
      </c>
      <c r="BS671">
        <v>602262402</v>
      </c>
      <c r="BT671">
        <v>606097688</v>
      </c>
      <c r="BU671">
        <v>609805404</v>
      </c>
      <c r="BV671">
        <v>613383067</v>
      </c>
      <c r="BW671">
        <v>616834137</v>
      </c>
      <c r="BX671">
        <v>620156388</v>
      </c>
      <c r="BY671">
        <v>623350664</v>
      </c>
      <c r="BZ671">
        <v>626420589</v>
      </c>
      <c r="CA671">
        <v>629362029</v>
      </c>
      <c r="CB671">
        <v>632170521</v>
      </c>
      <c r="CC671">
        <v>634846792</v>
      </c>
      <c r="CD671">
        <v>637389025</v>
      </c>
      <c r="CE671">
        <v>639797337</v>
      </c>
      <c r="CF671">
        <v>642061659</v>
      </c>
      <c r="CG671">
        <v>644179625</v>
      </c>
      <c r="CH671">
        <v>646152850</v>
      </c>
      <c r="CI671">
        <v>647971506</v>
      </c>
      <c r="CJ671">
        <v>649632652</v>
      </c>
      <c r="CK671">
        <v>651141127</v>
      </c>
      <c r="CL671">
        <v>652494951</v>
      </c>
      <c r="CM671">
        <v>653693046</v>
      </c>
      <c r="CN671">
        <v>654737696</v>
      </c>
      <c r="CO671">
        <v>655633223</v>
      </c>
      <c r="CP671">
        <v>656375705</v>
      </c>
      <c r="CQ671">
        <v>656971108</v>
      </c>
    </row>
    <row r="672" spans="1:95" x14ac:dyDescent="0.45">
      <c r="A672" t="s">
        <v>697</v>
      </c>
      <c r="B672" s="48" t="s">
        <v>698</v>
      </c>
      <c r="C672" t="s">
        <v>770</v>
      </c>
      <c r="D672" s="48" t="s">
        <v>771</v>
      </c>
      <c r="E672">
        <v>106050996</v>
      </c>
      <c r="F672">
        <v>107297594</v>
      </c>
      <c r="G672">
        <v>108506640</v>
      </c>
      <c r="H672">
        <v>109679037</v>
      </c>
      <c r="I672">
        <v>110796392</v>
      </c>
      <c r="J672">
        <v>111991826</v>
      </c>
      <c r="K672">
        <v>113125276</v>
      </c>
      <c r="L672">
        <v>114190670</v>
      </c>
      <c r="M672">
        <v>115177924</v>
      </c>
      <c r="N672">
        <v>116100418</v>
      </c>
      <c r="O672">
        <v>116948145</v>
      </c>
      <c r="P672">
        <v>117745629</v>
      </c>
      <c r="Q672">
        <v>118520495</v>
      </c>
      <c r="R672">
        <v>119307692</v>
      </c>
      <c r="S672">
        <v>120048771</v>
      </c>
      <c r="T672">
        <v>120715800</v>
      </c>
      <c r="U672">
        <v>121316892</v>
      </c>
      <c r="V672">
        <v>121863868</v>
      </c>
      <c r="W672">
        <v>122373172</v>
      </c>
      <c r="X672">
        <v>122828665</v>
      </c>
      <c r="Y672">
        <v>123229053</v>
      </c>
      <c r="Z672">
        <v>123657152</v>
      </c>
      <c r="AA672">
        <v>124082534</v>
      </c>
      <c r="AB672">
        <v>124513910</v>
      </c>
      <c r="AC672">
        <v>124899487</v>
      </c>
      <c r="AD672">
        <v>125205365</v>
      </c>
      <c r="AE672">
        <v>125457606</v>
      </c>
      <c r="AF672">
        <v>125653315</v>
      </c>
      <c r="AG672">
        <v>125791333</v>
      </c>
      <c r="AH672">
        <v>125879685</v>
      </c>
      <c r="AI672">
        <v>125937871</v>
      </c>
      <c r="AJ672">
        <v>126005876</v>
      </c>
      <c r="AK672">
        <v>126067549</v>
      </c>
      <c r="AL672">
        <v>126097590</v>
      </c>
      <c r="AM672">
        <v>126003331</v>
      </c>
      <c r="AN672">
        <v>125850936</v>
      </c>
      <c r="AO672">
        <v>125713879</v>
      </c>
      <c r="AP672">
        <v>125449222</v>
      </c>
      <c r="AQ672">
        <v>125138000</v>
      </c>
      <c r="AR672">
        <v>124814421</v>
      </c>
      <c r="AS672">
        <v>124383058</v>
      </c>
      <c r="AT672">
        <v>124294034</v>
      </c>
      <c r="AU672">
        <v>124269116</v>
      </c>
      <c r="AV672">
        <v>124196234</v>
      </c>
      <c r="AW672">
        <v>124111712</v>
      </c>
      <c r="AX672">
        <v>123967816</v>
      </c>
      <c r="AY672">
        <v>123806511</v>
      </c>
      <c r="AZ672">
        <v>123624532</v>
      </c>
      <c r="BA672">
        <v>123436263</v>
      </c>
      <c r="BB672">
        <v>123235561</v>
      </c>
      <c r="BC672">
        <v>122982944</v>
      </c>
      <c r="BD672">
        <v>122711874</v>
      </c>
      <c r="BE672">
        <v>122456034</v>
      </c>
      <c r="BF672">
        <v>122178851</v>
      </c>
      <c r="BG672">
        <v>121860665</v>
      </c>
      <c r="BH672">
        <v>121495258</v>
      </c>
      <c r="BI672">
        <v>121104187</v>
      </c>
      <c r="BJ672">
        <v>120700394</v>
      </c>
      <c r="BK672">
        <v>120285227</v>
      </c>
      <c r="BL672">
        <v>119796797</v>
      </c>
      <c r="BM672">
        <v>119141604</v>
      </c>
      <c r="BN672">
        <v>118320393</v>
      </c>
      <c r="BO672">
        <v>117521582</v>
      </c>
      <c r="BP672">
        <v>116823924</v>
      </c>
      <c r="BQ672">
        <v>116115730</v>
      </c>
      <c r="BR672">
        <v>115373760</v>
      </c>
      <c r="BS672">
        <v>114588682</v>
      </c>
      <c r="BT672">
        <v>113770689</v>
      </c>
      <c r="BU672">
        <v>112922414</v>
      </c>
      <c r="BV672">
        <v>112042422</v>
      </c>
      <c r="BW672">
        <v>111133054</v>
      </c>
      <c r="BX672">
        <v>110198743</v>
      </c>
      <c r="BY672">
        <v>109232604</v>
      </c>
      <c r="BZ672">
        <v>108238720</v>
      </c>
      <c r="CA672">
        <v>107221359</v>
      </c>
      <c r="CB672">
        <v>106179105</v>
      </c>
      <c r="CC672">
        <v>105112323</v>
      </c>
      <c r="CD672">
        <v>104018645</v>
      </c>
      <c r="CE672">
        <v>102908785</v>
      </c>
      <c r="CF672">
        <v>101777077</v>
      </c>
      <c r="CG672">
        <v>100627801</v>
      </c>
      <c r="CH672">
        <v>99461755</v>
      </c>
      <c r="CI672">
        <v>98274136</v>
      </c>
      <c r="CJ672">
        <v>97068750</v>
      </c>
      <c r="CK672">
        <v>95844874</v>
      </c>
      <c r="CL672">
        <v>94612661</v>
      </c>
      <c r="CM672">
        <v>93363508</v>
      </c>
      <c r="CN672">
        <v>92105540</v>
      </c>
      <c r="CO672">
        <v>90840766</v>
      </c>
      <c r="CP672">
        <v>89566459</v>
      </c>
      <c r="CQ672">
        <v>88283759</v>
      </c>
    </row>
    <row r="673" spans="1:95" x14ac:dyDescent="0.45">
      <c r="A673" t="s">
        <v>697</v>
      </c>
      <c r="B673" s="48" t="s">
        <v>698</v>
      </c>
      <c r="C673" t="s">
        <v>772</v>
      </c>
      <c r="D673" s="48" t="s">
        <v>773</v>
      </c>
      <c r="E673">
        <v>102620111</v>
      </c>
      <c r="F673">
        <v>107285075</v>
      </c>
      <c r="G673">
        <v>112161696</v>
      </c>
      <c r="H673">
        <v>117220712</v>
      </c>
      <c r="I673">
        <v>122459239</v>
      </c>
      <c r="J673">
        <v>127716864</v>
      </c>
      <c r="K673">
        <v>133114687</v>
      </c>
      <c r="L673">
        <v>138647601</v>
      </c>
      <c r="M673">
        <v>144316792</v>
      </c>
      <c r="N673">
        <v>150110824</v>
      </c>
      <c r="O673">
        <v>156014668</v>
      </c>
      <c r="P673">
        <v>162038523</v>
      </c>
      <c r="Q673">
        <v>168206034</v>
      </c>
      <c r="R673">
        <v>174476072</v>
      </c>
      <c r="S673">
        <v>180888914</v>
      </c>
      <c r="T673">
        <v>187455237</v>
      </c>
      <c r="U673">
        <v>194174021</v>
      </c>
      <c r="V673">
        <v>201090342</v>
      </c>
      <c r="W673">
        <v>208206192</v>
      </c>
      <c r="X673">
        <v>215474112</v>
      </c>
      <c r="Y673">
        <v>222876604</v>
      </c>
      <c r="Z673">
        <v>230265469</v>
      </c>
      <c r="AA673">
        <v>237680621</v>
      </c>
      <c r="AB673">
        <v>245214358</v>
      </c>
      <c r="AC673">
        <v>252877773</v>
      </c>
      <c r="AD673">
        <v>260624881</v>
      </c>
      <c r="AE673">
        <v>268404834</v>
      </c>
      <c r="AF673">
        <v>276237382</v>
      </c>
      <c r="AG673">
        <v>284154277</v>
      </c>
      <c r="AH673">
        <v>292124544</v>
      </c>
      <c r="AI673">
        <v>300153737</v>
      </c>
      <c r="AJ673">
        <v>308132904</v>
      </c>
      <c r="AK673">
        <v>316083336</v>
      </c>
      <c r="AL673">
        <v>324033791</v>
      </c>
      <c r="AM673">
        <v>332039543</v>
      </c>
      <c r="AN673">
        <v>340088527</v>
      </c>
      <c r="AO673">
        <v>348061603</v>
      </c>
      <c r="AP673">
        <v>356106392</v>
      </c>
      <c r="AQ673">
        <v>364208270</v>
      </c>
      <c r="AR673">
        <v>372250718</v>
      </c>
      <c r="AS673">
        <v>380173007</v>
      </c>
      <c r="AT673">
        <v>387515782</v>
      </c>
      <c r="AU673">
        <v>394612849</v>
      </c>
      <c r="AV673">
        <v>401590988</v>
      </c>
      <c r="AW673">
        <v>408444689</v>
      </c>
      <c r="AX673">
        <v>415220982</v>
      </c>
      <c r="AY673">
        <v>421999402</v>
      </c>
      <c r="AZ673">
        <v>428775118</v>
      </c>
      <c r="BA673">
        <v>435532559</v>
      </c>
      <c r="BB673">
        <v>442219371</v>
      </c>
      <c r="BC673">
        <v>448839148</v>
      </c>
      <c r="BD673">
        <v>455459981</v>
      </c>
      <c r="BE673">
        <v>462068300</v>
      </c>
      <c r="BF673">
        <v>468631087</v>
      </c>
      <c r="BG673">
        <v>475162754</v>
      </c>
      <c r="BH673">
        <v>481596443</v>
      </c>
      <c r="BI673">
        <v>487912876</v>
      </c>
      <c r="BJ673">
        <v>494076270</v>
      </c>
      <c r="BK673">
        <v>499989203</v>
      </c>
      <c r="BL673">
        <v>505670510</v>
      </c>
      <c r="BM673">
        <v>510909417</v>
      </c>
      <c r="BN673">
        <v>515542217</v>
      </c>
      <c r="BO673">
        <v>520316233</v>
      </c>
      <c r="BP673">
        <v>525574015</v>
      </c>
      <c r="BQ673">
        <v>530888016</v>
      </c>
      <c r="BR673">
        <v>536097238</v>
      </c>
      <c r="BS673">
        <v>541182268</v>
      </c>
      <c r="BT673">
        <v>546165298</v>
      </c>
      <c r="BU673">
        <v>551045475</v>
      </c>
      <c r="BV673">
        <v>555822177</v>
      </c>
      <c r="BW673">
        <v>560503254</v>
      </c>
      <c r="BX673">
        <v>565079725</v>
      </c>
      <c r="BY673">
        <v>569554626</v>
      </c>
      <c r="BZ673">
        <v>573921933</v>
      </c>
      <c r="CA673">
        <v>578180341</v>
      </c>
      <c r="CB673">
        <v>582325016</v>
      </c>
      <c r="CC673">
        <v>586344596</v>
      </c>
      <c r="CD673">
        <v>590239097</v>
      </c>
      <c r="CE673">
        <v>594003548</v>
      </c>
      <c r="CF673">
        <v>597634927</v>
      </c>
      <c r="CG673">
        <v>601122240</v>
      </c>
      <c r="CH673">
        <v>604460593</v>
      </c>
      <c r="CI673">
        <v>607649281</v>
      </c>
      <c r="CJ673">
        <v>610683295</v>
      </c>
      <c r="CK673">
        <v>613563855</v>
      </c>
      <c r="CL673">
        <v>616282055</v>
      </c>
      <c r="CM673">
        <v>618848706</v>
      </c>
      <c r="CN673">
        <v>621263996</v>
      </c>
      <c r="CO673">
        <v>623525212</v>
      </c>
      <c r="CP673">
        <v>625625430</v>
      </c>
      <c r="CQ673">
        <v>627577157</v>
      </c>
    </row>
    <row r="674" spans="1:95" x14ac:dyDescent="0.45">
      <c r="A674" t="s">
        <v>697</v>
      </c>
      <c r="B674" s="48" t="s">
        <v>698</v>
      </c>
      <c r="C674" t="s">
        <v>776</v>
      </c>
      <c r="D674" s="48" t="s">
        <v>777</v>
      </c>
      <c r="E674">
        <v>104402999</v>
      </c>
      <c r="F674">
        <v>107337244</v>
      </c>
      <c r="G674">
        <v>110363702</v>
      </c>
      <c r="H674">
        <v>113465301</v>
      </c>
      <c r="I674">
        <v>116627808</v>
      </c>
      <c r="J674">
        <v>119835426</v>
      </c>
      <c r="K674">
        <v>123081556</v>
      </c>
      <c r="L674">
        <v>126360776</v>
      </c>
      <c r="M674">
        <v>129667083</v>
      </c>
      <c r="N674">
        <v>133002412</v>
      </c>
      <c r="O674">
        <v>136357118</v>
      </c>
      <c r="P674">
        <v>139744944</v>
      </c>
      <c r="Q674">
        <v>143189415</v>
      </c>
      <c r="R674">
        <v>146686134</v>
      </c>
      <c r="S674">
        <v>150224337</v>
      </c>
      <c r="T674">
        <v>153802947</v>
      </c>
      <c r="U674">
        <v>157428991</v>
      </c>
      <c r="V674">
        <v>161129198</v>
      </c>
      <c r="W674">
        <v>164910390</v>
      </c>
      <c r="X674">
        <v>168738003</v>
      </c>
      <c r="Y674">
        <v>172601604</v>
      </c>
      <c r="Z674">
        <v>176442337</v>
      </c>
      <c r="AA674">
        <v>180262747</v>
      </c>
      <c r="AB674">
        <v>184147089</v>
      </c>
      <c r="AC674">
        <v>188078817</v>
      </c>
      <c r="AD674">
        <v>192013112</v>
      </c>
      <c r="AE674">
        <v>195937400</v>
      </c>
      <c r="AF674">
        <v>199858473</v>
      </c>
      <c r="AG674">
        <v>203790188</v>
      </c>
      <c r="AH674">
        <v>207719390</v>
      </c>
      <c r="AI674">
        <v>211669679</v>
      </c>
      <c r="AJ674">
        <v>215607655</v>
      </c>
      <c r="AK674">
        <v>219522141</v>
      </c>
      <c r="AL674">
        <v>223416588</v>
      </c>
      <c r="AM674">
        <v>227279424</v>
      </c>
      <c r="AN674">
        <v>231138363</v>
      </c>
      <c r="AO674">
        <v>234967665</v>
      </c>
      <c r="AP674">
        <v>238768585</v>
      </c>
      <c r="AQ674">
        <v>242573686</v>
      </c>
      <c r="AR674">
        <v>246340716</v>
      </c>
      <c r="AS674">
        <v>249987680</v>
      </c>
      <c r="AT674">
        <v>253524025</v>
      </c>
      <c r="AU674">
        <v>256978684</v>
      </c>
      <c r="AV674">
        <v>260346927</v>
      </c>
      <c r="AW674">
        <v>263648247</v>
      </c>
      <c r="AX674">
        <v>266883039</v>
      </c>
      <c r="AY674">
        <v>270111715</v>
      </c>
      <c r="AZ674">
        <v>273333748</v>
      </c>
      <c r="BA674">
        <v>276537356</v>
      </c>
      <c r="BB674">
        <v>279689748</v>
      </c>
      <c r="BC674">
        <v>282783386</v>
      </c>
      <c r="BD674">
        <v>285863934</v>
      </c>
      <c r="BE674">
        <v>288936398</v>
      </c>
      <c r="BF674">
        <v>291973134</v>
      </c>
      <c r="BG674">
        <v>294966667</v>
      </c>
      <c r="BH674">
        <v>297872865</v>
      </c>
      <c r="BI674">
        <v>300697087</v>
      </c>
      <c r="BJ674">
        <v>303440232</v>
      </c>
      <c r="BK674">
        <v>306065940</v>
      </c>
      <c r="BL674">
        <v>308538410</v>
      </c>
      <c r="BM674">
        <v>310661602</v>
      </c>
      <c r="BN674">
        <v>312346604</v>
      </c>
      <c r="BO674">
        <v>314153040</v>
      </c>
      <c r="BP674">
        <v>316315368</v>
      </c>
      <c r="BQ674">
        <v>318520367</v>
      </c>
      <c r="BR674">
        <v>320666047</v>
      </c>
      <c r="BS674">
        <v>322727024</v>
      </c>
      <c r="BT674">
        <v>324719989</v>
      </c>
      <c r="BU674">
        <v>326646451</v>
      </c>
      <c r="BV674">
        <v>328505864</v>
      </c>
      <c r="BW674">
        <v>330303853</v>
      </c>
      <c r="BX674">
        <v>332038515</v>
      </c>
      <c r="BY674">
        <v>333708515</v>
      </c>
      <c r="BZ674">
        <v>335313715</v>
      </c>
      <c r="CA674">
        <v>336855869</v>
      </c>
      <c r="CB674">
        <v>338332297</v>
      </c>
      <c r="CC674">
        <v>339738100</v>
      </c>
      <c r="CD674">
        <v>341072564</v>
      </c>
      <c r="CE674">
        <v>342339009</v>
      </c>
      <c r="CF674">
        <v>343533232</v>
      </c>
      <c r="CG674">
        <v>344652339</v>
      </c>
      <c r="CH674">
        <v>345694890</v>
      </c>
      <c r="CI674">
        <v>346658206</v>
      </c>
      <c r="CJ674">
        <v>347541676</v>
      </c>
      <c r="CK674">
        <v>348345763</v>
      </c>
      <c r="CL674">
        <v>349071177</v>
      </c>
      <c r="CM674">
        <v>349719209</v>
      </c>
      <c r="CN674">
        <v>350293773</v>
      </c>
      <c r="CO674">
        <v>350794230</v>
      </c>
      <c r="CP674">
        <v>351215869</v>
      </c>
      <c r="CQ674">
        <v>351565430</v>
      </c>
    </row>
    <row r="675" spans="1:95" x14ac:dyDescent="0.45">
      <c r="A675" t="s">
        <v>697</v>
      </c>
      <c r="B675" s="48" t="s">
        <v>698</v>
      </c>
      <c r="C675" t="s">
        <v>774</v>
      </c>
      <c r="D675" s="48" t="s">
        <v>775</v>
      </c>
      <c r="E675">
        <v>104268108</v>
      </c>
      <c r="F675">
        <v>107245425</v>
      </c>
      <c r="G675">
        <v>110304634</v>
      </c>
      <c r="H675">
        <v>113434448</v>
      </c>
      <c r="I675">
        <v>116627823</v>
      </c>
      <c r="J675">
        <v>119873264</v>
      </c>
      <c r="K675">
        <v>123158407</v>
      </c>
      <c r="L675">
        <v>126477495</v>
      </c>
      <c r="M675">
        <v>129827633</v>
      </c>
      <c r="N675">
        <v>133208830</v>
      </c>
      <c r="O675">
        <v>136605695</v>
      </c>
      <c r="P675">
        <v>140039208</v>
      </c>
      <c r="Q675">
        <v>143537114</v>
      </c>
      <c r="R675">
        <v>147097630</v>
      </c>
      <c r="S675">
        <v>150713348</v>
      </c>
      <c r="T675">
        <v>154368090</v>
      </c>
      <c r="U675">
        <v>158061922</v>
      </c>
      <c r="V675">
        <v>161825012</v>
      </c>
      <c r="W675">
        <v>165668974</v>
      </c>
      <c r="X675">
        <v>169564774</v>
      </c>
      <c r="Y675">
        <v>173504053</v>
      </c>
      <c r="Z675">
        <v>177480284</v>
      </c>
      <c r="AA675">
        <v>181500408</v>
      </c>
      <c r="AB675">
        <v>185581179</v>
      </c>
      <c r="AC675">
        <v>189698443</v>
      </c>
      <c r="AD675">
        <v>193817134</v>
      </c>
      <c r="AE675">
        <v>197925040</v>
      </c>
      <c r="AF675">
        <v>202032224</v>
      </c>
      <c r="AG675">
        <v>206155422</v>
      </c>
      <c r="AH675">
        <v>210284839</v>
      </c>
      <c r="AI675">
        <v>214421929</v>
      </c>
      <c r="AJ675">
        <v>218531125</v>
      </c>
      <c r="AK675">
        <v>222628744</v>
      </c>
      <c r="AL675">
        <v>226714793</v>
      </c>
      <c r="AM675">
        <v>230763450</v>
      </c>
      <c r="AN675">
        <v>234801100</v>
      </c>
      <c r="AO675">
        <v>238807817</v>
      </c>
      <c r="AP675">
        <v>242787029</v>
      </c>
      <c r="AQ675">
        <v>246772584</v>
      </c>
      <c r="AR675">
        <v>250724423</v>
      </c>
      <c r="AS675">
        <v>254568385</v>
      </c>
      <c r="AT675">
        <v>258285791</v>
      </c>
      <c r="AU675">
        <v>261903281</v>
      </c>
      <c r="AV675">
        <v>265440295</v>
      </c>
      <c r="AW675">
        <v>268908154</v>
      </c>
      <c r="AX675">
        <v>272305759</v>
      </c>
      <c r="AY675">
        <v>275694198</v>
      </c>
      <c r="AZ675">
        <v>279065902</v>
      </c>
      <c r="BA675">
        <v>282431466</v>
      </c>
      <c r="BB675">
        <v>285765184</v>
      </c>
      <c r="BC675">
        <v>289038706</v>
      </c>
      <c r="BD675">
        <v>292307921</v>
      </c>
      <c r="BE675">
        <v>295587936</v>
      </c>
      <c r="BF675">
        <v>298836804</v>
      </c>
      <c r="BG675">
        <v>302056752</v>
      </c>
      <c r="BH675">
        <v>305218836</v>
      </c>
      <c r="BI675">
        <v>308319976</v>
      </c>
      <c r="BJ675">
        <v>311336432</v>
      </c>
      <c r="BK675">
        <v>314208490</v>
      </c>
      <c r="BL675">
        <v>316928897</v>
      </c>
      <c r="BM675">
        <v>319389419</v>
      </c>
      <c r="BN675">
        <v>321516006</v>
      </c>
      <c r="BO675">
        <v>323684775</v>
      </c>
      <c r="BP675">
        <v>326082571</v>
      </c>
      <c r="BQ675">
        <v>328483379</v>
      </c>
      <c r="BR675">
        <v>330804951</v>
      </c>
      <c r="BS675">
        <v>333043926</v>
      </c>
      <c r="BT675">
        <v>335215998</v>
      </c>
      <c r="BU675">
        <v>337321438</v>
      </c>
      <c r="BV675">
        <v>339358735</v>
      </c>
      <c r="BW675">
        <v>341332455</v>
      </c>
      <c r="BX675">
        <v>343239953</v>
      </c>
      <c r="BY675">
        <v>345078715</v>
      </c>
      <c r="BZ675">
        <v>346846938</v>
      </c>
      <c r="CA675">
        <v>348545831</v>
      </c>
      <c r="CB675">
        <v>350171824</v>
      </c>
      <c r="CC675">
        <v>351718819</v>
      </c>
      <c r="CD675">
        <v>353185178</v>
      </c>
      <c r="CE675">
        <v>354573324</v>
      </c>
      <c r="CF675">
        <v>355878772</v>
      </c>
      <c r="CG675">
        <v>357097702</v>
      </c>
      <c r="CH675">
        <v>358227458</v>
      </c>
      <c r="CI675">
        <v>359265211</v>
      </c>
      <c r="CJ675">
        <v>360210369</v>
      </c>
      <c r="CK675">
        <v>361062966</v>
      </c>
      <c r="CL675">
        <v>361823539</v>
      </c>
      <c r="CM675">
        <v>362493005</v>
      </c>
      <c r="CN675">
        <v>363075763</v>
      </c>
      <c r="CO675">
        <v>363571748</v>
      </c>
      <c r="CP675">
        <v>363976020</v>
      </c>
      <c r="CQ675">
        <v>364295486</v>
      </c>
    </row>
    <row r="676" spans="1:95" x14ac:dyDescent="0.45">
      <c r="A676" t="s">
        <v>697</v>
      </c>
      <c r="B676" s="48" t="s">
        <v>698</v>
      </c>
      <c r="C676" t="s">
        <v>768</v>
      </c>
      <c r="D676" s="48" t="s">
        <v>769</v>
      </c>
      <c r="E676">
        <v>208671107</v>
      </c>
      <c r="F676">
        <v>214582669</v>
      </c>
      <c r="G676">
        <v>220668336</v>
      </c>
      <c r="H676">
        <v>226899749</v>
      </c>
      <c r="I676">
        <v>233255631</v>
      </c>
      <c r="J676">
        <v>239708690</v>
      </c>
      <c r="K676">
        <v>246239963</v>
      </c>
      <c r="L676">
        <v>252838271</v>
      </c>
      <c r="M676">
        <v>259494716</v>
      </c>
      <c r="N676">
        <v>266211242</v>
      </c>
      <c r="O676">
        <v>272962813</v>
      </c>
      <c r="P676">
        <v>279784152</v>
      </c>
      <c r="Q676">
        <v>286726529</v>
      </c>
      <c r="R676">
        <v>293783764</v>
      </c>
      <c r="S676">
        <v>300937685</v>
      </c>
      <c r="T676">
        <v>308171037</v>
      </c>
      <c r="U676">
        <v>315490913</v>
      </c>
      <c r="V676">
        <v>322954210</v>
      </c>
      <c r="W676">
        <v>330579364</v>
      </c>
      <c r="X676">
        <v>338302777</v>
      </c>
      <c r="Y676">
        <v>346105657</v>
      </c>
      <c r="Z676">
        <v>353922621</v>
      </c>
      <c r="AA676">
        <v>361763155</v>
      </c>
      <c r="AB676">
        <v>369728268</v>
      </c>
      <c r="AC676">
        <v>377777260</v>
      </c>
      <c r="AD676">
        <v>385830246</v>
      </c>
      <c r="AE676">
        <v>393862440</v>
      </c>
      <c r="AF676">
        <v>401890697</v>
      </c>
      <c r="AG676">
        <v>409945610</v>
      </c>
      <c r="AH676">
        <v>418004229</v>
      </c>
      <c r="AI676">
        <v>426091608</v>
      </c>
      <c r="AJ676">
        <v>434138780</v>
      </c>
      <c r="AK676">
        <v>442150885</v>
      </c>
      <c r="AL676">
        <v>450131381</v>
      </c>
      <c r="AM676">
        <v>458042874</v>
      </c>
      <c r="AN676">
        <v>465939463</v>
      </c>
      <c r="AO676">
        <v>473775482</v>
      </c>
      <c r="AP676">
        <v>481555614</v>
      </c>
      <c r="AQ676">
        <v>489346270</v>
      </c>
      <c r="AR676">
        <v>497065139</v>
      </c>
      <c r="AS676">
        <v>504556065</v>
      </c>
      <c r="AT676">
        <v>511809816</v>
      </c>
      <c r="AU676">
        <v>518881965</v>
      </c>
      <c r="AV676">
        <v>525787222</v>
      </c>
      <c r="AW676">
        <v>532556401</v>
      </c>
      <c r="AX676">
        <v>539188798</v>
      </c>
      <c r="AY676">
        <v>545805913</v>
      </c>
      <c r="AZ676">
        <v>552399650</v>
      </c>
      <c r="BA676">
        <v>558968822</v>
      </c>
      <c r="BB676">
        <v>565454932</v>
      </c>
      <c r="BC676">
        <v>571822092</v>
      </c>
      <c r="BD676">
        <v>578171855</v>
      </c>
      <c r="BE676">
        <v>584524334</v>
      </c>
      <c r="BF676">
        <v>590809938</v>
      </c>
      <c r="BG676">
        <v>597023419</v>
      </c>
      <c r="BH676">
        <v>603091701</v>
      </c>
      <c r="BI676">
        <v>609017063</v>
      </c>
      <c r="BJ676">
        <v>614776664</v>
      </c>
      <c r="BK676">
        <v>620274430</v>
      </c>
      <c r="BL676">
        <v>625467307</v>
      </c>
      <c r="BM676">
        <v>630051021</v>
      </c>
      <c r="BN676">
        <v>633862610</v>
      </c>
      <c r="BO676">
        <v>637837815</v>
      </c>
      <c r="BP676">
        <v>642397939</v>
      </c>
      <c r="BQ676">
        <v>647003746</v>
      </c>
      <c r="BR676">
        <v>651470998</v>
      </c>
      <c r="BS676">
        <v>655770950</v>
      </c>
      <c r="BT676">
        <v>659935987</v>
      </c>
      <c r="BU676">
        <v>663967889</v>
      </c>
      <c r="BV676">
        <v>667864599</v>
      </c>
      <c r="BW676">
        <v>671636308</v>
      </c>
      <c r="BX676">
        <v>675278468</v>
      </c>
      <c r="BY676">
        <v>678787230</v>
      </c>
      <c r="BZ676">
        <v>682160653</v>
      </c>
      <c r="CA676">
        <v>685401700</v>
      </c>
      <c r="CB676">
        <v>688504121</v>
      </c>
      <c r="CC676">
        <v>691456919</v>
      </c>
      <c r="CD676">
        <v>694257742</v>
      </c>
      <c r="CE676">
        <v>696912333</v>
      </c>
      <c r="CF676">
        <v>699412004</v>
      </c>
      <c r="CG676">
        <v>701750041</v>
      </c>
      <c r="CH676">
        <v>703922348</v>
      </c>
      <c r="CI676">
        <v>705923417</v>
      </c>
      <c r="CJ676">
        <v>707752045</v>
      </c>
      <c r="CK676">
        <v>709408729</v>
      </c>
      <c r="CL676">
        <v>710894716</v>
      </c>
      <c r="CM676">
        <v>712212214</v>
      </c>
      <c r="CN676">
        <v>713369536</v>
      </c>
      <c r="CO676">
        <v>714365978</v>
      </c>
      <c r="CP676">
        <v>715191889</v>
      </c>
      <c r="CQ676">
        <v>715860916</v>
      </c>
    </row>
    <row r="677" spans="1:95" x14ac:dyDescent="0.45">
      <c r="A677" t="s">
        <v>567</v>
      </c>
      <c r="B677" s="48" t="s">
        <v>568</v>
      </c>
      <c r="C677" t="s">
        <v>770</v>
      </c>
      <c r="D677" s="48" t="s">
        <v>771</v>
      </c>
      <c r="E677">
        <v>999681</v>
      </c>
      <c r="F677">
        <v>997488</v>
      </c>
      <c r="G677">
        <v>993516</v>
      </c>
      <c r="H677">
        <v>989320</v>
      </c>
      <c r="I677">
        <v>984866</v>
      </c>
      <c r="J677">
        <v>978152</v>
      </c>
      <c r="K677">
        <v>967696</v>
      </c>
      <c r="L677">
        <v>957354</v>
      </c>
      <c r="M677">
        <v>948617</v>
      </c>
      <c r="N677">
        <v>938535</v>
      </c>
      <c r="O677">
        <v>926845</v>
      </c>
      <c r="P677">
        <v>916502</v>
      </c>
      <c r="Q677">
        <v>907433</v>
      </c>
      <c r="R677">
        <v>898564</v>
      </c>
      <c r="S677">
        <v>889963</v>
      </c>
      <c r="T677">
        <v>880351</v>
      </c>
      <c r="U677">
        <v>869146</v>
      </c>
      <c r="V677">
        <v>857673</v>
      </c>
      <c r="W677">
        <v>845721</v>
      </c>
      <c r="X677">
        <v>834833</v>
      </c>
      <c r="Y677">
        <v>826475</v>
      </c>
      <c r="Z677">
        <v>820323</v>
      </c>
      <c r="AA677">
        <v>816982</v>
      </c>
      <c r="AB677">
        <v>814647</v>
      </c>
      <c r="AC677">
        <v>812604</v>
      </c>
      <c r="AD677">
        <v>810798</v>
      </c>
      <c r="AE677">
        <v>811634</v>
      </c>
      <c r="AF677">
        <v>815633</v>
      </c>
      <c r="AG677">
        <v>819593</v>
      </c>
      <c r="AH677">
        <v>821422</v>
      </c>
      <c r="AI677">
        <v>818919</v>
      </c>
      <c r="AJ677">
        <v>816352</v>
      </c>
      <c r="AK677">
        <v>814314</v>
      </c>
      <c r="AL677">
        <v>799772</v>
      </c>
      <c r="AM677">
        <v>783926</v>
      </c>
      <c r="AN677">
        <v>776580</v>
      </c>
      <c r="AO677">
        <v>770339</v>
      </c>
      <c r="AP677">
        <v>763915</v>
      </c>
      <c r="AQ677">
        <v>760337</v>
      </c>
      <c r="AR677">
        <v>759695</v>
      </c>
      <c r="AS677">
        <v>756030</v>
      </c>
      <c r="AT677">
        <v>749063</v>
      </c>
      <c r="AU677">
        <v>742721</v>
      </c>
      <c r="AV677">
        <v>736722</v>
      </c>
      <c r="AW677">
        <v>726462</v>
      </c>
      <c r="AX677">
        <v>716416</v>
      </c>
      <c r="AY677">
        <v>710606</v>
      </c>
      <c r="AZ677">
        <v>706304</v>
      </c>
      <c r="BA677">
        <v>700357</v>
      </c>
      <c r="BB677">
        <v>689318</v>
      </c>
      <c r="BC677">
        <v>674553</v>
      </c>
      <c r="BD677">
        <v>661805</v>
      </c>
      <c r="BE677">
        <v>653077</v>
      </c>
      <c r="BF677">
        <v>645557</v>
      </c>
      <c r="BG677">
        <v>638967</v>
      </c>
      <c r="BH677">
        <v>633204</v>
      </c>
      <c r="BI677">
        <v>626640</v>
      </c>
      <c r="BJ677">
        <v>620063</v>
      </c>
      <c r="BK677">
        <v>613959</v>
      </c>
      <c r="BL677">
        <v>608174</v>
      </c>
      <c r="BM677">
        <v>602157</v>
      </c>
      <c r="BN677">
        <v>595103</v>
      </c>
      <c r="BO677">
        <v>591254</v>
      </c>
      <c r="BP677">
        <v>588185</v>
      </c>
      <c r="BQ677">
        <v>580802</v>
      </c>
      <c r="BR677">
        <v>571324</v>
      </c>
      <c r="BS677">
        <v>563830</v>
      </c>
      <c r="BT677">
        <v>556136</v>
      </c>
      <c r="BU677">
        <v>548303</v>
      </c>
      <c r="BV677">
        <v>540287</v>
      </c>
      <c r="BW677">
        <v>531989</v>
      </c>
      <c r="BX677">
        <v>523732</v>
      </c>
      <c r="BY677">
        <v>515282</v>
      </c>
      <c r="BZ677">
        <v>506763</v>
      </c>
      <c r="CA677">
        <v>498239</v>
      </c>
      <c r="CB677">
        <v>489668</v>
      </c>
      <c r="CC677">
        <v>480957</v>
      </c>
      <c r="CD677">
        <v>472211</v>
      </c>
      <c r="CE677">
        <v>463357</v>
      </c>
      <c r="CF677">
        <v>454368</v>
      </c>
      <c r="CG677">
        <v>445427</v>
      </c>
      <c r="CH677">
        <v>436394</v>
      </c>
      <c r="CI677">
        <v>427592</v>
      </c>
      <c r="CJ677">
        <v>418891</v>
      </c>
      <c r="CK677">
        <v>410359</v>
      </c>
      <c r="CL677">
        <v>401889</v>
      </c>
      <c r="CM677">
        <v>393665</v>
      </c>
      <c r="CN677">
        <v>385582</v>
      </c>
      <c r="CO677">
        <v>377615</v>
      </c>
      <c r="CP677">
        <v>369792</v>
      </c>
      <c r="CQ677">
        <v>362112</v>
      </c>
    </row>
    <row r="678" spans="1:95" x14ac:dyDescent="0.45">
      <c r="A678" t="s">
        <v>567</v>
      </c>
      <c r="B678" s="48" t="s">
        <v>568</v>
      </c>
      <c r="C678" t="s">
        <v>772</v>
      </c>
      <c r="D678" s="48" t="s">
        <v>773</v>
      </c>
      <c r="E678">
        <v>1121298</v>
      </c>
      <c r="F678">
        <v>1155193</v>
      </c>
      <c r="G678">
        <v>1188070</v>
      </c>
      <c r="H678">
        <v>1221599</v>
      </c>
      <c r="I678">
        <v>1255757</v>
      </c>
      <c r="J678">
        <v>1287767</v>
      </c>
      <c r="K678">
        <v>1315521</v>
      </c>
      <c r="L678">
        <v>1343866</v>
      </c>
      <c r="M678">
        <v>1375002</v>
      </c>
      <c r="N678">
        <v>1404638</v>
      </c>
      <c r="O678">
        <v>1432319</v>
      </c>
      <c r="P678">
        <v>1459887</v>
      </c>
      <c r="Q678">
        <v>1488241</v>
      </c>
      <c r="R678">
        <v>1517255</v>
      </c>
      <c r="S678">
        <v>1547223</v>
      </c>
      <c r="T678">
        <v>1575779</v>
      </c>
      <c r="U678">
        <v>1601843</v>
      </c>
      <c r="V678">
        <v>1627400</v>
      </c>
      <c r="W678">
        <v>1652200</v>
      </c>
      <c r="X678">
        <v>1671120</v>
      </c>
      <c r="Y678">
        <v>1685226</v>
      </c>
      <c r="Z678">
        <v>1699098</v>
      </c>
      <c r="AA678">
        <v>1714098</v>
      </c>
      <c r="AB678">
        <v>1731364</v>
      </c>
      <c r="AC678">
        <v>1749443</v>
      </c>
      <c r="AD678">
        <v>1768075</v>
      </c>
      <c r="AE678">
        <v>1788258</v>
      </c>
      <c r="AF678">
        <v>1810950</v>
      </c>
      <c r="AG678">
        <v>1833841</v>
      </c>
      <c r="AH678">
        <v>1845533</v>
      </c>
      <c r="AI678">
        <v>1844232</v>
      </c>
      <c r="AJ678">
        <v>1834229</v>
      </c>
      <c r="AK678">
        <v>1800024</v>
      </c>
      <c r="AL678">
        <v>1763518</v>
      </c>
      <c r="AM678">
        <v>1736816</v>
      </c>
      <c r="AN678">
        <v>1708476</v>
      </c>
      <c r="AO678">
        <v>1686883</v>
      </c>
      <c r="AP678">
        <v>1668936</v>
      </c>
      <c r="AQ678">
        <v>1649682</v>
      </c>
      <c r="AR678">
        <v>1630787</v>
      </c>
      <c r="AS678">
        <v>1611520</v>
      </c>
      <c r="AT678">
        <v>1588107</v>
      </c>
      <c r="AU678">
        <v>1567452</v>
      </c>
      <c r="AV678">
        <v>1551233</v>
      </c>
      <c r="AW678">
        <v>1536660</v>
      </c>
      <c r="AX678">
        <v>1522383</v>
      </c>
      <c r="AY678">
        <v>1507751</v>
      </c>
      <c r="AZ678">
        <v>1494021</v>
      </c>
      <c r="BA678">
        <v>1476965</v>
      </c>
      <c r="BB678">
        <v>1452351</v>
      </c>
      <c r="BC678">
        <v>1423002</v>
      </c>
      <c r="BD678">
        <v>1397904</v>
      </c>
      <c r="BE678">
        <v>1381242</v>
      </c>
      <c r="BF678">
        <v>1367090</v>
      </c>
      <c r="BG678">
        <v>1354815</v>
      </c>
      <c r="BH678">
        <v>1344323</v>
      </c>
      <c r="BI678">
        <v>1332897</v>
      </c>
      <c r="BJ678">
        <v>1322185</v>
      </c>
      <c r="BK678">
        <v>1313215</v>
      </c>
      <c r="BL678">
        <v>1305648</v>
      </c>
      <c r="BM678">
        <v>1298292</v>
      </c>
      <c r="BN678">
        <v>1289387</v>
      </c>
      <c r="BO678">
        <v>1288129</v>
      </c>
      <c r="BP678">
        <v>1289260</v>
      </c>
      <c r="BQ678">
        <v>1281639</v>
      </c>
      <c r="BR678">
        <v>1269993</v>
      </c>
      <c r="BS678">
        <v>1263287</v>
      </c>
      <c r="BT678">
        <v>1256741</v>
      </c>
      <c r="BU678">
        <v>1250415</v>
      </c>
      <c r="BV678">
        <v>1244133</v>
      </c>
      <c r="BW678">
        <v>1237767</v>
      </c>
      <c r="BX678">
        <v>1231931</v>
      </c>
      <c r="BY678">
        <v>1226123</v>
      </c>
      <c r="BZ678">
        <v>1220564</v>
      </c>
      <c r="CA678">
        <v>1215395</v>
      </c>
      <c r="CB678">
        <v>1210509</v>
      </c>
      <c r="CC678">
        <v>1205604</v>
      </c>
      <c r="CD678">
        <v>1200992</v>
      </c>
      <c r="CE678">
        <v>1196411</v>
      </c>
      <c r="CF678">
        <v>1191775</v>
      </c>
      <c r="CG678">
        <v>1187491</v>
      </c>
      <c r="CH678">
        <v>1183118</v>
      </c>
      <c r="CI678">
        <v>1178990</v>
      </c>
      <c r="CJ678">
        <v>1174640</v>
      </c>
      <c r="CK678">
        <v>1170255</v>
      </c>
      <c r="CL678">
        <v>1165603</v>
      </c>
      <c r="CM678">
        <v>1161157</v>
      </c>
      <c r="CN678">
        <v>1156623</v>
      </c>
      <c r="CO678">
        <v>1151997</v>
      </c>
      <c r="CP678">
        <v>1147304</v>
      </c>
      <c r="CQ678">
        <v>1142551</v>
      </c>
    </row>
    <row r="679" spans="1:95" x14ac:dyDescent="0.45">
      <c r="A679" t="s">
        <v>567</v>
      </c>
      <c r="B679" s="48" t="s">
        <v>568</v>
      </c>
      <c r="C679" t="s">
        <v>776</v>
      </c>
      <c r="D679" s="48" t="s">
        <v>777</v>
      </c>
      <c r="E679">
        <v>937317</v>
      </c>
      <c r="F679">
        <v>955209</v>
      </c>
      <c r="G679">
        <v>971984</v>
      </c>
      <c r="H679">
        <v>988914</v>
      </c>
      <c r="I679">
        <v>1005719</v>
      </c>
      <c r="J679">
        <v>1020360</v>
      </c>
      <c r="K679">
        <v>1031408</v>
      </c>
      <c r="L679">
        <v>1042859</v>
      </c>
      <c r="M679">
        <v>1056278</v>
      </c>
      <c r="N679">
        <v>1068111</v>
      </c>
      <c r="O679">
        <v>1077258</v>
      </c>
      <c r="P679">
        <v>1087242</v>
      </c>
      <c r="Q679">
        <v>1098427</v>
      </c>
      <c r="R679">
        <v>1108843</v>
      </c>
      <c r="S679">
        <v>1119751</v>
      </c>
      <c r="T679">
        <v>1129207</v>
      </c>
      <c r="U679">
        <v>1136113</v>
      </c>
      <c r="V679">
        <v>1143113</v>
      </c>
      <c r="W679">
        <v>1149399</v>
      </c>
      <c r="X679">
        <v>1153039</v>
      </c>
      <c r="Y679">
        <v>1156086</v>
      </c>
      <c r="Z679">
        <v>1160250</v>
      </c>
      <c r="AA679">
        <v>1166303</v>
      </c>
      <c r="AB679">
        <v>1174154</v>
      </c>
      <c r="AC679">
        <v>1182653</v>
      </c>
      <c r="AD679">
        <v>1191596</v>
      </c>
      <c r="AE679">
        <v>1202959</v>
      </c>
      <c r="AF679">
        <v>1217262</v>
      </c>
      <c r="AG679">
        <v>1231753</v>
      </c>
      <c r="AH679">
        <v>1239630</v>
      </c>
      <c r="AI679">
        <v>1238650</v>
      </c>
      <c r="AJ679">
        <v>1232565</v>
      </c>
      <c r="AK679">
        <v>1213499</v>
      </c>
      <c r="AL679">
        <v>1186872</v>
      </c>
      <c r="AM679">
        <v>1164620</v>
      </c>
      <c r="AN679">
        <v>1146205</v>
      </c>
      <c r="AO679">
        <v>1132486</v>
      </c>
      <c r="AP679">
        <v>1120882</v>
      </c>
      <c r="AQ679">
        <v>1110214</v>
      </c>
      <c r="AR679">
        <v>1100824</v>
      </c>
      <c r="AS679">
        <v>1089511</v>
      </c>
      <c r="AT679">
        <v>1074206</v>
      </c>
      <c r="AU679">
        <v>1060160</v>
      </c>
      <c r="AV679">
        <v>1049319</v>
      </c>
      <c r="AW679">
        <v>1037986</v>
      </c>
      <c r="AX679">
        <v>1026838</v>
      </c>
      <c r="AY679">
        <v>1017780</v>
      </c>
      <c r="AZ679">
        <v>1010347</v>
      </c>
      <c r="BA679">
        <v>999807</v>
      </c>
      <c r="BB679">
        <v>981753</v>
      </c>
      <c r="BC679">
        <v>959398</v>
      </c>
      <c r="BD679">
        <v>941314</v>
      </c>
      <c r="BE679">
        <v>930595</v>
      </c>
      <c r="BF679">
        <v>921700</v>
      </c>
      <c r="BG679">
        <v>914024</v>
      </c>
      <c r="BH679">
        <v>907650</v>
      </c>
      <c r="BI679">
        <v>899884</v>
      </c>
      <c r="BJ679">
        <v>892577</v>
      </c>
      <c r="BK679">
        <v>887197</v>
      </c>
      <c r="BL679">
        <v>882849</v>
      </c>
      <c r="BM679">
        <v>877942</v>
      </c>
      <c r="BN679">
        <v>871380</v>
      </c>
      <c r="BO679">
        <v>869801</v>
      </c>
      <c r="BP679">
        <v>869612</v>
      </c>
      <c r="BQ679">
        <v>863434</v>
      </c>
      <c r="BR679">
        <v>854486</v>
      </c>
      <c r="BS679">
        <v>848755</v>
      </c>
      <c r="BT679">
        <v>843027</v>
      </c>
      <c r="BU679">
        <v>837326</v>
      </c>
      <c r="BV679">
        <v>831546</v>
      </c>
      <c r="BW679">
        <v>825581</v>
      </c>
      <c r="BX679">
        <v>819870</v>
      </c>
      <c r="BY679">
        <v>814066</v>
      </c>
      <c r="BZ679">
        <v>808327</v>
      </c>
      <c r="CA679">
        <v>802753</v>
      </c>
      <c r="CB679">
        <v>797281</v>
      </c>
      <c r="CC679">
        <v>791721</v>
      </c>
      <c r="CD679">
        <v>786278</v>
      </c>
      <c r="CE679">
        <v>780793</v>
      </c>
      <c r="CF679">
        <v>775213</v>
      </c>
      <c r="CG679">
        <v>769826</v>
      </c>
      <c r="CH679">
        <v>764359</v>
      </c>
      <c r="CI679">
        <v>759124</v>
      </c>
      <c r="CJ679">
        <v>753834</v>
      </c>
      <c r="CK679">
        <v>748609</v>
      </c>
      <c r="CL679">
        <v>743288</v>
      </c>
      <c r="CM679">
        <v>738180</v>
      </c>
      <c r="CN679">
        <v>733086</v>
      </c>
      <c r="CO679">
        <v>727991</v>
      </c>
      <c r="CP679">
        <v>722923</v>
      </c>
      <c r="CQ679">
        <v>717868</v>
      </c>
    </row>
    <row r="680" spans="1:95" x14ac:dyDescent="0.45">
      <c r="A680" t="s">
        <v>567</v>
      </c>
      <c r="B680" s="48" t="s">
        <v>568</v>
      </c>
      <c r="C680" t="s">
        <v>774</v>
      </c>
      <c r="D680" s="48" t="s">
        <v>775</v>
      </c>
      <c r="E680">
        <v>1183662</v>
      </c>
      <c r="F680">
        <v>1197472</v>
      </c>
      <c r="G680">
        <v>1209602</v>
      </c>
      <c r="H680">
        <v>1222005</v>
      </c>
      <c r="I680">
        <v>1234904</v>
      </c>
      <c r="J680">
        <v>1245559</v>
      </c>
      <c r="K680">
        <v>1251809</v>
      </c>
      <c r="L680">
        <v>1258361</v>
      </c>
      <c r="M680">
        <v>1267341</v>
      </c>
      <c r="N680">
        <v>1275062</v>
      </c>
      <c r="O680">
        <v>1281906</v>
      </c>
      <c r="P680">
        <v>1289147</v>
      </c>
      <c r="Q680">
        <v>1297247</v>
      </c>
      <c r="R680">
        <v>1306976</v>
      </c>
      <c r="S680">
        <v>1317435</v>
      </c>
      <c r="T680">
        <v>1326923</v>
      </c>
      <c r="U680">
        <v>1334876</v>
      </c>
      <c r="V680">
        <v>1341960</v>
      </c>
      <c r="W680">
        <v>1348522</v>
      </c>
      <c r="X680">
        <v>1352914</v>
      </c>
      <c r="Y680">
        <v>1355615</v>
      </c>
      <c r="Z680">
        <v>1359171</v>
      </c>
      <c r="AA680">
        <v>1364777</v>
      </c>
      <c r="AB680">
        <v>1371857</v>
      </c>
      <c r="AC680">
        <v>1379394</v>
      </c>
      <c r="AD680">
        <v>1387277</v>
      </c>
      <c r="AE680">
        <v>1396933</v>
      </c>
      <c r="AF680">
        <v>1409321</v>
      </c>
      <c r="AG680">
        <v>1421681</v>
      </c>
      <c r="AH680">
        <v>1427325</v>
      </c>
      <c r="AI680">
        <v>1424501</v>
      </c>
      <c r="AJ680">
        <v>1418016</v>
      </c>
      <c r="AK680">
        <v>1400839</v>
      </c>
      <c r="AL680">
        <v>1376418</v>
      </c>
      <c r="AM680">
        <v>1356122</v>
      </c>
      <c r="AN680">
        <v>1338851</v>
      </c>
      <c r="AO680">
        <v>1324736</v>
      </c>
      <c r="AP680">
        <v>1311969</v>
      </c>
      <c r="AQ680">
        <v>1299805</v>
      </c>
      <c r="AR680">
        <v>1289658</v>
      </c>
      <c r="AS680">
        <v>1278039</v>
      </c>
      <c r="AT680">
        <v>1262964</v>
      </c>
      <c r="AU680">
        <v>1250013</v>
      </c>
      <c r="AV680">
        <v>1238636</v>
      </c>
      <c r="AW680">
        <v>1225136</v>
      </c>
      <c r="AX680">
        <v>1211961</v>
      </c>
      <c r="AY680">
        <v>1200577</v>
      </c>
      <c r="AZ680">
        <v>1189978</v>
      </c>
      <c r="BA680">
        <v>1177515</v>
      </c>
      <c r="BB680">
        <v>1159916</v>
      </c>
      <c r="BC680">
        <v>1138157</v>
      </c>
      <c r="BD680">
        <v>1118395</v>
      </c>
      <c r="BE680">
        <v>1103724</v>
      </c>
      <c r="BF680">
        <v>1090947</v>
      </c>
      <c r="BG680">
        <v>1079758</v>
      </c>
      <c r="BH680">
        <v>1069877</v>
      </c>
      <c r="BI680">
        <v>1059653</v>
      </c>
      <c r="BJ680">
        <v>1049671</v>
      </c>
      <c r="BK680">
        <v>1039977</v>
      </c>
      <c r="BL680">
        <v>1030973</v>
      </c>
      <c r="BM680">
        <v>1022507</v>
      </c>
      <c r="BN680">
        <v>1013110</v>
      </c>
      <c r="BO680">
        <v>1009582</v>
      </c>
      <c r="BP680">
        <v>1007833</v>
      </c>
      <c r="BQ680">
        <v>999007</v>
      </c>
      <c r="BR680">
        <v>986831</v>
      </c>
      <c r="BS680">
        <v>978362</v>
      </c>
      <c r="BT680">
        <v>969850</v>
      </c>
      <c r="BU680">
        <v>961392</v>
      </c>
      <c r="BV680">
        <v>952874</v>
      </c>
      <c r="BW680">
        <v>944175</v>
      </c>
      <c r="BX680">
        <v>935793</v>
      </c>
      <c r="BY680">
        <v>927339</v>
      </c>
      <c r="BZ680">
        <v>919000</v>
      </c>
      <c r="CA680">
        <v>910881</v>
      </c>
      <c r="CB680">
        <v>902896</v>
      </c>
      <c r="CC680">
        <v>894840</v>
      </c>
      <c r="CD680">
        <v>886925</v>
      </c>
      <c r="CE680">
        <v>878975</v>
      </c>
      <c r="CF680">
        <v>870930</v>
      </c>
      <c r="CG680">
        <v>863092</v>
      </c>
      <c r="CH680">
        <v>855153</v>
      </c>
      <c r="CI680">
        <v>847458</v>
      </c>
      <c r="CJ680">
        <v>839697</v>
      </c>
      <c r="CK680">
        <v>832005</v>
      </c>
      <c r="CL680">
        <v>824204</v>
      </c>
      <c r="CM680">
        <v>816642</v>
      </c>
      <c r="CN680">
        <v>809119</v>
      </c>
      <c r="CO680">
        <v>801621</v>
      </c>
      <c r="CP680">
        <v>794173</v>
      </c>
      <c r="CQ680">
        <v>786795</v>
      </c>
    </row>
    <row r="681" spans="1:95" x14ac:dyDescent="0.45">
      <c r="A681" t="s">
        <v>567</v>
      </c>
      <c r="B681" s="48" t="s">
        <v>568</v>
      </c>
      <c r="C681" t="s">
        <v>768</v>
      </c>
      <c r="D681" s="48" t="s">
        <v>769</v>
      </c>
      <c r="E681">
        <v>2120979</v>
      </c>
      <c r="F681">
        <v>2152681</v>
      </c>
      <c r="G681">
        <v>2181586</v>
      </c>
      <c r="H681">
        <v>2210919</v>
      </c>
      <c r="I681">
        <v>2240623</v>
      </c>
      <c r="J681">
        <v>2265919</v>
      </c>
      <c r="K681">
        <v>2283217</v>
      </c>
      <c r="L681">
        <v>2301220</v>
      </c>
      <c r="M681">
        <v>2323619</v>
      </c>
      <c r="N681">
        <v>2343173</v>
      </c>
      <c r="O681">
        <v>2359164</v>
      </c>
      <c r="P681">
        <v>2376389</v>
      </c>
      <c r="Q681">
        <v>2395674</v>
      </c>
      <c r="R681">
        <v>2415819</v>
      </c>
      <c r="S681">
        <v>2437186</v>
      </c>
      <c r="T681">
        <v>2456130</v>
      </c>
      <c r="U681">
        <v>2470989</v>
      </c>
      <c r="V681">
        <v>2485073</v>
      </c>
      <c r="W681">
        <v>2497921</v>
      </c>
      <c r="X681">
        <v>2505953</v>
      </c>
      <c r="Y681">
        <v>2511701</v>
      </c>
      <c r="Z681">
        <v>2519421</v>
      </c>
      <c r="AA681">
        <v>2531080</v>
      </c>
      <c r="AB681">
        <v>2546011</v>
      </c>
      <c r="AC681">
        <v>2562047</v>
      </c>
      <c r="AD681">
        <v>2578873</v>
      </c>
      <c r="AE681">
        <v>2599892</v>
      </c>
      <c r="AF681">
        <v>2626583</v>
      </c>
      <c r="AG681">
        <v>2653434</v>
      </c>
      <c r="AH681">
        <v>2666955</v>
      </c>
      <c r="AI681">
        <v>2663151</v>
      </c>
      <c r="AJ681">
        <v>2650581</v>
      </c>
      <c r="AK681">
        <v>2614338</v>
      </c>
      <c r="AL681">
        <v>2563290</v>
      </c>
      <c r="AM681">
        <v>2520742</v>
      </c>
      <c r="AN681">
        <v>2485056</v>
      </c>
      <c r="AO681">
        <v>2457222</v>
      </c>
      <c r="AP681">
        <v>2432851</v>
      </c>
      <c r="AQ681">
        <v>2410019</v>
      </c>
      <c r="AR681">
        <v>2390482</v>
      </c>
      <c r="AS681">
        <v>2367550</v>
      </c>
      <c r="AT681">
        <v>2337170</v>
      </c>
      <c r="AU681">
        <v>2310173</v>
      </c>
      <c r="AV681">
        <v>2287955</v>
      </c>
      <c r="AW681">
        <v>2263122</v>
      </c>
      <c r="AX681">
        <v>2238799</v>
      </c>
      <c r="AY681">
        <v>2218357</v>
      </c>
      <c r="AZ681">
        <v>2200325</v>
      </c>
      <c r="BA681">
        <v>2177322</v>
      </c>
      <c r="BB681">
        <v>2141669</v>
      </c>
      <c r="BC681">
        <v>2097555</v>
      </c>
      <c r="BD681">
        <v>2059709</v>
      </c>
      <c r="BE681">
        <v>2034319</v>
      </c>
      <c r="BF681">
        <v>2012647</v>
      </c>
      <c r="BG681">
        <v>1993782</v>
      </c>
      <c r="BH681">
        <v>1977527</v>
      </c>
      <c r="BI681">
        <v>1959537</v>
      </c>
      <c r="BJ681">
        <v>1942248</v>
      </c>
      <c r="BK681">
        <v>1927174</v>
      </c>
      <c r="BL681">
        <v>1913822</v>
      </c>
      <c r="BM681">
        <v>1900449</v>
      </c>
      <c r="BN681">
        <v>1884490</v>
      </c>
      <c r="BO681">
        <v>1879383</v>
      </c>
      <c r="BP681">
        <v>1877445</v>
      </c>
      <c r="BQ681">
        <v>1862441</v>
      </c>
      <c r="BR681">
        <v>1841317</v>
      </c>
      <c r="BS681">
        <v>1827117</v>
      </c>
      <c r="BT681">
        <v>1812877</v>
      </c>
      <c r="BU681">
        <v>1798718</v>
      </c>
      <c r="BV681">
        <v>1784420</v>
      </c>
      <c r="BW681">
        <v>1769756</v>
      </c>
      <c r="BX681">
        <v>1755663</v>
      </c>
      <c r="BY681">
        <v>1741405</v>
      </c>
      <c r="BZ681">
        <v>1727327</v>
      </c>
      <c r="CA681">
        <v>1713634</v>
      </c>
      <c r="CB681">
        <v>1700177</v>
      </c>
      <c r="CC681">
        <v>1686561</v>
      </c>
      <c r="CD681">
        <v>1673203</v>
      </c>
      <c r="CE681">
        <v>1659768</v>
      </c>
      <c r="CF681">
        <v>1646143</v>
      </c>
      <c r="CG681">
        <v>1632918</v>
      </c>
      <c r="CH681">
        <v>1619512</v>
      </c>
      <c r="CI681">
        <v>1606582</v>
      </c>
      <c r="CJ681">
        <v>1593531</v>
      </c>
      <c r="CK681">
        <v>1580614</v>
      </c>
      <c r="CL681">
        <v>1567492</v>
      </c>
      <c r="CM681">
        <v>1554822</v>
      </c>
      <c r="CN681">
        <v>1542205</v>
      </c>
      <c r="CO681">
        <v>1529612</v>
      </c>
      <c r="CP681">
        <v>1517096</v>
      </c>
      <c r="CQ681">
        <v>1504663</v>
      </c>
    </row>
    <row r="682" spans="1:95" x14ac:dyDescent="0.45">
      <c r="A682" t="s">
        <v>549</v>
      </c>
      <c r="B682" s="48" t="s">
        <v>550</v>
      </c>
      <c r="C682" t="s">
        <v>770</v>
      </c>
      <c r="D682" s="48" t="s">
        <v>771</v>
      </c>
      <c r="E682">
        <v>221398195</v>
      </c>
      <c r="F682">
        <v>226144805</v>
      </c>
      <c r="G682">
        <v>231032983</v>
      </c>
      <c r="H682">
        <v>236023560</v>
      </c>
      <c r="I682">
        <v>241165511</v>
      </c>
      <c r="J682">
        <v>246476860</v>
      </c>
      <c r="K682">
        <v>251899337</v>
      </c>
      <c r="L682">
        <v>257448373</v>
      </c>
      <c r="M682">
        <v>263178573</v>
      </c>
      <c r="N682">
        <v>268939537</v>
      </c>
      <c r="O682">
        <v>274608019</v>
      </c>
      <c r="P682">
        <v>279724316</v>
      </c>
      <c r="Q682">
        <v>284972112</v>
      </c>
      <c r="R682">
        <v>291068539</v>
      </c>
      <c r="S682">
        <v>297337898</v>
      </c>
      <c r="T682">
        <v>304970126</v>
      </c>
      <c r="U682">
        <v>310671581</v>
      </c>
      <c r="V682">
        <v>316238348</v>
      </c>
      <c r="W682">
        <v>322143418</v>
      </c>
      <c r="X682">
        <v>328546884</v>
      </c>
      <c r="Y682">
        <v>333984043</v>
      </c>
      <c r="Z682">
        <v>339407526</v>
      </c>
      <c r="AA682">
        <v>346606201</v>
      </c>
      <c r="AB682">
        <v>354419841</v>
      </c>
      <c r="AC682">
        <v>362118852</v>
      </c>
      <c r="AD682">
        <v>369691724</v>
      </c>
      <c r="AE682">
        <v>377174508</v>
      </c>
      <c r="AF682">
        <v>384741616</v>
      </c>
      <c r="AG682">
        <v>392261797</v>
      </c>
      <c r="AH682">
        <v>400003759</v>
      </c>
      <c r="AI682">
        <v>407779198</v>
      </c>
      <c r="AJ682">
        <v>415834570</v>
      </c>
      <c r="AK682">
        <v>424976199</v>
      </c>
      <c r="AL682">
        <v>434977957</v>
      </c>
      <c r="AM682">
        <v>444824609</v>
      </c>
      <c r="AN682">
        <v>454755357</v>
      </c>
      <c r="AO682">
        <v>465050255</v>
      </c>
      <c r="AP682">
        <v>475177044</v>
      </c>
      <c r="AQ682">
        <v>485282525</v>
      </c>
      <c r="AR682">
        <v>495310643</v>
      </c>
      <c r="AS682">
        <v>505039695</v>
      </c>
      <c r="AT682">
        <v>514467944</v>
      </c>
      <c r="AU682">
        <v>524451375</v>
      </c>
      <c r="AV682">
        <v>534576502</v>
      </c>
      <c r="AW682">
        <v>544356364</v>
      </c>
      <c r="AX682">
        <v>554158351</v>
      </c>
      <c r="AY682">
        <v>564181515</v>
      </c>
      <c r="AZ682">
        <v>574237003</v>
      </c>
      <c r="BA682">
        <v>583749856</v>
      </c>
      <c r="BB682">
        <v>593521397</v>
      </c>
      <c r="BC682">
        <v>603206566</v>
      </c>
      <c r="BD682">
        <v>613105568</v>
      </c>
      <c r="BE682">
        <v>623333762</v>
      </c>
      <c r="BF682">
        <v>633675568</v>
      </c>
      <c r="BG682">
        <v>643999668</v>
      </c>
      <c r="BH682">
        <v>654151440</v>
      </c>
      <c r="BI682">
        <v>664403378</v>
      </c>
      <c r="BJ682">
        <v>674771804</v>
      </c>
      <c r="BK682">
        <v>685295875</v>
      </c>
      <c r="BL682">
        <v>696146528</v>
      </c>
      <c r="BM682">
        <v>707170940</v>
      </c>
      <c r="BN682">
        <v>717757599</v>
      </c>
      <c r="BO682">
        <v>727839915</v>
      </c>
      <c r="BP682">
        <v>738133936</v>
      </c>
      <c r="BQ682">
        <v>748536146</v>
      </c>
      <c r="BR682">
        <v>758862403</v>
      </c>
      <c r="BS682">
        <v>769120907</v>
      </c>
      <c r="BT682">
        <v>779136887</v>
      </c>
      <c r="BU682">
        <v>788898574</v>
      </c>
      <c r="BV682">
        <v>798448208</v>
      </c>
      <c r="BW682">
        <v>807751078</v>
      </c>
      <c r="BX682">
        <v>816761372</v>
      </c>
      <c r="BY682">
        <v>825410978</v>
      </c>
      <c r="BZ682">
        <v>833689971</v>
      </c>
      <c r="CA682">
        <v>841629848</v>
      </c>
      <c r="CB682">
        <v>849250823</v>
      </c>
      <c r="CC682">
        <v>856553352</v>
      </c>
      <c r="CD682">
        <v>863516000</v>
      </c>
      <c r="CE682">
        <v>870104811</v>
      </c>
      <c r="CF682">
        <v>876357965</v>
      </c>
      <c r="CG682">
        <v>882299973</v>
      </c>
      <c r="CH682">
        <v>887882957</v>
      </c>
      <c r="CI682">
        <v>893065889</v>
      </c>
      <c r="CJ682">
        <v>897911577</v>
      </c>
      <c r="CK682">
        <v>902405044</v>
      </c>
      <c r="CL682">
        <v>906497937</v>
      </c>
      <c r="CM682">
        <v>910240000</v>
      </c>
      <c r="CN682">
        <v>913622441</v>
      </c>
      <c r="CO682">
        <v>916621833</v>
      </c>
      <c r="CP682">
        <v>919249130</v>
      </c>
      <c r="CQ682">
        <v>921447582</v>
      </c>
    </row>
    <row r="683" spans="1:95" x14ac:dyDescent="0.45">
      <c r="A683" t="s">
        <v>549</v>
      </c>
      <c r="B683" s="48" t="s">
        <v>550</v>
      </c>
      <c r="C683" t="s">
        <v>772</v>
      </c>
      <c r="D683" s="48" t="s">
        <v>773</v>
      </c>
      <c r="E683">
        <v>23650401</v>
      </c>
      <c r="F683">
        <v>24840119</v>
      </c>
      <c r="G683">
        <v>26140430</v>
      </c>
      <c r="H683">
        <v>27534206</v>
      </c>
      <c r="I683">
        <v>29029151</v>
      </c>
      <c r="J683">
        <v>30625108</v>
      </c>
      <c r="K683">
        <v>32322248</v>
      </c>
      <c r="L683">
        <v>34194441</v>
      </c>
      <c r="M683">
        <v>36195996</v>
      </c>
      <c r="N683">
        <v>38321028</v>
      </c>
      <c r="O683">
        <v>40494493</v>
      </c>
      <c r="P683">
        <v>42793082</v>
      </c>
      <c r="Q683">
        <v>45272257</v>
      </c>
      <c r="R683">
        <v>47932297</v>
      </c>
      <c r="S683">
        <v>50706761</v>
      </c>
      <c r="T683">
        <v>51875549</v>
      </c>
      <c r="U683">
        <v>54886553</v>
      </c>
      <c r="V683">
        <v>58054850</v>
      </c>
      <c r="W683">
        <v>61523816</v>
      </c>
      <c r="X683">
        <v>65168457</v>
      </c>
      <c r="Y683">
        <v>69023520</v>
      </c>
      <c r="Z683">
        <v>72639261</v>
      </c>
      <c r="AA683">
        <v>75954721</v>
      </c>
      <c r="AB683">
        <v>79722284</v>
      </c>
      <c r="AC683">
        <v>83828742</v>
      </c>
      <c r="AD683">
        <v>88175222</v>
      </c>
      <c r="AE683">
        <v>92669126</v>
      </c>
      <c r="AF683">
        <v>97334174</v>
      </c>
      <c r="AG683">
        <v>102138362</v>
      </c>
      <c r="AH683">
        <v>106987717</v>
      </c>
      <c r="AI683">
        <v>111914639</v>
      </c>
      <c r="AJ683">
        <v>116760947</v>
      </c>
      <c r="AK683">
        <v>121929032</v>
      </c>
      <c r="AL683">
        <v>127511924</v>
      </c>
      <c r="AM683">
        <v>133204328</v>
      </c>
      <c r="AN683">
        <v>138854286</v>
      </c>
      <c r="AO683">
        <v>144357444</v>
      </c>
      <c r="AP683">
        <v>150090771</v>
      </c>
      <c r="AQ683">
        <v>156118498</v>
      </c>
      <c r="AR683">
        <v>162306280</v>
      </c>
      <c r="AS683">
        <v>168590407</v>
      </c>
      <c r="AT683">
        <v>175410861</v>
      </c>
      <c r="AU683">
        <v>182815434</v>
      </c>
      <c r="AV683">
        <v>190535266</v>
      </c>
      <c r="AW683">
        <v>198361593</v>
      </c>
      <c r="AX683">
        <v>206583260</v>
      </c>
      <c r="AY683">
        <v>215048515</v>
      </c>
      <c r="AZ683">
        <v>223278997</v>
      </c>
      <c r="BA683">
        <v>232518273</v>
      </c>
      <c r="BB683">
        <v>242165711</v>
      </c>
      <c r="BC683">
        <v>252141552</v>
      </c>
      <c r="BD683">
        <v>262579510</v>
      </c>
      <c r="BE683">
        <v>273351189</v>
      </c>
      <c r="BF683">
        <v>284594065</v>
      </c>
      <c r="BG683">
        <v>296284470</v>
      </c>
      <c r="BH683">
        <v>308356816</v>
      </c>
      <c r="BI683">
        <v>321011561</v>
      </c>
      <c r="BJ683">
        <v>334221664</v>
      </c>
      <c r="BK683">
        <v>347814439</v>
      </c>
      <c r="BL683">
        <v>361866986</v>
      </c>
      <c r="BM683">
        <v>376465192</v>
      </c>
      <c r="BN683">
        <v>391417669</v>
      </c>
      <c r="BO683">
        <v>406745689</v>
      </c>
      <c r="BP683">
        <v>422690738</v>
      </c>
      <c r="BQ683">
        <v>439241445</v>
      </c>
      <c r="BR683">
        <v>456435085</v>
      </c>
      <c r="BS683">
        <v>474215958</v>
      </c>
      <c r="BT683">
        <v>492434733</v>
      </c>
      <c r="BU683">
        <v>511081401</v>
      </c>
      <c r="BV683">
        <v>530207471</v>
      </c>
      <c r="BW683">
        <v>549804877</v>
      </c>
      <c r="BX683">
        <v>569853672</v>
      </c>
      <c r="BY683">
        <v>590316637</v>
      </c>
      <c r="BZ683">
        <v>611186129</v>
      </c>
      <c r="CA683">
        <v>632470730</v>
      </c>
      <c r="CB683">
        <v>654159151</v>
      </c>
      <c r="CC683">
        <v>676245176</v>
      </c>
      <c r="CD683">
        <v>698691752</v>
      </c>
      <c r="CE683">
        <v>721526505</v>
      </c>
      <c r="CF683">
        <v>744771637</v>
      </c>
      <c r="CG683">
        <v>768439632</v>
      </c>
      <c r="CH683">
        <v>792500425</v>
      </c>
      <c r="CI683">
        <v>816938549</v>
      </c>
      <c r="CJ683">
        <v>841770610</v>
      </c>
      <c r="CK683">
        <v>867007170</v>
      </c>
      <c r="CL683">
        <v>892625437</v>
      </c>
      <c r="CM683">
        <v>918636697</v>
      </c>
      <c r="CN683">
        <v>945038105</v>
      </c>
      <c r="CO683">
        <v>971794154</v>
      </c>
      <c r="CP683">
        <v>998909548</v>
      </c>
      <c r="CQ683">
        <v>1026327409</v>
      </c>
    </row>
    <row r="684" spans="1:95" x14ac:dyDescent="0.45">
      <c r="A684" t="s">
        <v>549</v>
      </c>
      <c r="B684" s="48" t="s">
        <v>550</v>
      </c>
      <c r="C684" t="s">
        <v>776</v>
      </c>
      <c r="D684" s="48" t="s">
        <v>777</v>
      </c>
      <c r="E684">
        <v>122750602</v>
      </c>
      <c r="F684">
        <v>125725840</v>
      </c>
      <c r="G684">
        <v>128830234</v>
      </c>
      <c r="H684">
        <v>132033027</v>
      </c>
      <c r="I684">
        <v>135362661</v>
      </c>
      <c r="J684">
        <v>138829800</v>
      </c>
      <c r="K684">
        <v>142403114</v>
      </c>
      <c r="L684">
        <v>146129484</v>
      </c>
      <c r="M684">
        <v>150016793</v>
      </c>
      <c r="N684">
        <v>153983542</v>
      </c>
      <c r="O684">
        <v>157923601</v>
      </c>
      <c r="P684">
        <v>161478485</v>
      </c>
      <c r="Q684">
        <v>165174366</v>
      </c>
      <c r="R684">
        <v>169545844</v>
      </c>
      <c r="S684">
        <v>174062503</v>
      </c>
      <c r="T684">
        <v>178419069</v>
      </c>
      <c r="U684">
        <v>182708087</v>
      </c>
      <c r="V684">
        <v>187017189</v>
      </c>
      <c r="W684">
        <v>191642726</v>
      </c>
      <c r="X684">
        <v>196606885</v>
      </c>
      <c r="Y684">
        <v>201209976</v>
      </c>
      <c r="Z684">
        <v>205691795</v>
      </c>
      <c r="AA684">
        <v>210918769</v>
      </c>
      <c r="AB684">
        <v>216711558</v>
      </c>
      <c r="AC684">
        <v>222599218</v>
      </c>
      <c r="AD684">
        <v>228545393</v>
      </c>
      <c r="AE684">
        <v>234544435</v>
      </c>
      <c r="AF684">
        <v>240681307</v>
      </c>
      <c r="AG684">
        <v>246861561</v>
      </c>
      <c r="AH684">
        <v>253151770</v>
      </c>
      <c r="AI684">
        <v>259497895</v>
      </c>
      <c r="AJ684">
        <v>265962632</v>
      </c>
      <c r="AK684">
        <v>273128533</v>
      </c>
      <c r="AL684">
        <v>280930912</v>
      </c>
      <c r="AM684">
        <v>288684291</v>
      </c>
      <c r="AN684">
        <v>296409244</v>
      </c>
      <c r="AO684">
        <v>304198652</v>
      </c>
      <c r="AP684">
        <v>312010878</v>
      </c>
      <c r="AQ684">
        <v>319999090</v>
      </c>
      <c r="AR684">
        <v>328031745</v>
      </c>
      <c r="AS684">
        <v>335973898</v>
      </c>
      <c r="AT684">
        <v>343989955</v>
      </c>
      <c r="AU684">
        <v>352527475</v>
      </c>
      <c r="AV684">
        <v>361296801</v>
      </c>
      <c r="AW684">
        <v>369930780</v>
      </c>
      <c r="AX684">
        <v>378755699</v>
      </c>
      <c r="AY684">
        <v>387805085</v>
      </c>
      <c r="AZ684">
        <v>396744822</v>
      </c>
      <c r="BA684">
        <v>405913124</v>
      </c>
      <c r="BB684">
        <v>415370537</v>
      </c>
      <c r="BC684">
        <v>424941476</v>
      </c>
      <c r="BD684">
        <v>434910648</v>
      </c>
      <c r="BE684">
        <v>445233431</v>
      </c>
      <c r="BF684">
        <v>455855707</v>
      </c>
      <c r="BG684">
        <v>466696523</v>
      </c>
      <c r="BH684">
        <v>477659200</v>
      </c>
      <c r="BI684">
        <v>488973613</v>
      </c>
      <c r="BJ684">
        <v>500696570</v>
      </c>
      <c r="BK684">
        <v>512758901</v>
      </c>
      <c r="BL684">
        <v>525249202</v>
      </c>
      <c r="BM684">
        <v>538131378</v>
      </c>
      <c r="BN684">
        <v>550933660</v>
      </c>
      <c r="BO684">
        <v>563554715</v>
      </c>
      <c r="BP684">
        <v>576503406</v>
      </c>
      <c r="BQ684">
        <v>589849028</v>
      </c>
      <c r="BR684">
        <v>603516960</v>
      </c>
      <c r="BS684">
        <v>617455398</v>
      </c>
      <c r="BT684">
        <v>631502697</v>
      </c>
      <c r="BU684">
        <v>645652136</v>
      </c>
      <c r="BV684">
        <v>659943091</v>
      </c>
      <c r="BW684">
        <v>674343213</v>
      </c>
      <c r="BX684">
        <v>688817265</v>
      </c>
      <c r="BY684">
        <v>703310227</v>
      </c>
      <c r="BZ684">
        <v>717815043</v>
      </c>
      <c r="CA684">
        <v>732351653</v>
      </c>
      <c r="CB684">
        <v>746923107</v>
      </c>
      <c r="CC684">
        <v>761528261</v>
      </c>
      <c r="CD684">
        <v>776136721</v>
      </c>
      <c r="CE684">
        <v>790745290</v>
      </c>
      <c r="CF684">
        <v>805385272</v>
      </c>
      <c r="CG684">
        <v>820075277</v>
      </c>
      <c r="CH684">
        <v>834776351</v>
      </c>
      <c r="CI684">
        <v>849459998</v>
      </c>
      <c r="CJ684">
        <v>864165611</v>
      </c>
      <c r="CK684">
        <v>878891367</v>
      </c>
      <c r="CL684">
        <v>893602042</v>
      </c>
      <c r="CM684">
        <v>908328505</v>
      </c>
      <c r="CN684">
        <v>923064310</v>
      </c>
      <c r="CO684">
        <v>937779146</v>
      </c>
      <c r="CP684">
        <v>952483079</v>
      </c>
      <c r="CQ684">
        <v>967118218</v>
      </c>
    </row>
    <row r="685" spans="1:95" x14ac:dyDescent="0.45">
      <c r="A685" t="s">
        <v>549</v>
      </c>
      <c r="B685" s="48" t="s">
        <v>550</v>
      </c>
      <c r="C685" t="s">
        <v>774</v>
      </c>
      <c r="D685" s="48" t="s">
        <v>775</v>
      </c>
      <c r="E685">
        <v>122297994</v>
      </c>
      <c r="F685">
        <v>125259084</v>
      </c>
      <c r="G685">
        <v>128343179</v>
      </c>
      <c r="H685">
        <v>131524739</v>
      </c>
      <c r="I685">
        <v>134832001</v>
      </c>
      <c r="J685">
        <v>138272168</v>
      </c>
      <c r="K685">
        <v>141818471</v>
      </c>
      <c r="L685">
        <v>145513330</v>
      </c>
      <c r="M685">
        <v>149357776</v>
      </c>
      <c r="N685">
        <v>153277023</v>
      </c>
      <c r="O685">
        <v>157178911</v>
      </c>
      <c r="P685">
        <v>161038913</v>
      </c>
      <c r="Q685">
        <v>165070003</v>
      </c>
      <c r="R685">
        <v>169454992</v>
      </c>
      <c r="S685">
        <v>173982156</v>
      </c>
      <c r="T685">
        <v>178426606</v>
      </c>
      <c r="U685">
        <v>182850047</v>
      </c>
      <c r="V685">
        <v>187276009</v>
      </c>
      <c r="W685">
        <v>192024508</v>
      </c>
      <c r="X685">
        <v>197108456</v>
      </c>
      <c r="Y685">
        <v>201797587</v>
      </c>
      <c r="Z685">
        <v>206354992</v>
      </c>
      <c r="AA685">
        <v>211642153</v>
      </c>
      <c r="AB685">
        <v>217430567</v>
      </c>
      <c r="AC685">
        <v>223348376</v>
      </c>
      <c r="AD685">
        <v>229321553</v>
      </c>
      <c r="AE685">
        <v>235299199</v>
      </c>
      <c r="AF685">
        <v>241394483</v>
      </c>
      <c r="AG685">
        <v>247538598</v>
      </c>
      <c r="AH685">
        <v>253839706</v>
      </c>
      <c r="AI685">
        <v>260195942</v>
      </c>
      <c r="AJ685">
        <v>266632885</v>
      </c>
      <c r="AK685">
        <v>273776698</v>
      </c>
      <c r="AL685">
        <v>281558969</v>
      </c>
      <c r="AM685">
        <v>289344646</v>
      </c>
      <c r="AN685">
        <v>297200399</v>
      </c>
      <c r="AO685">
        <v>305209047</v>
      </c>
      <c r="AP685">
        <v>313256937</v>
      </c>
      <c r="AQ685">
        <v>321401933</v>
      </c>
      <c r="AR685">
        <v>329585178</v>
      </c>
      <c r="AS685">
        <v>337656204</v>
      </c>
      <c r="AT685">
        <v>345888850</v>
      </c>
      <c r="AU685">
        <v>354739334</v>
      </c>
      <c r="AV685">
        <v>363814967</v>
      </c>
      <c r="AW685">
        <v>372787177</v>
      </c>
      <c r="AX685">
        <v>381985912</v>
      </c>
      <c r="AY685">
        <v>391424945</v>
      </c>
      <c r="AZ685">
        <v>400771178</v>
      </c>
      <c r="BA685">
        <v>410355005</v>
      </c>
      <c r="BB685">
        <v>420316571</v>
      </c>
      <c r="BC685">
        <v>430406642</v>
      </c>
      <c r="BD685">
        <v>440774430</v>
      </c>
      <c r="BE685">
        <v>451451520</v>
      </c>
      <c r="BF685">
        <v>462413926</v>
      </c>
      <c r="BG685">
        <v>473587615</v>
      </c>
      <c r="BH685">
        <v>484849056</v>
      </c>
      <c r="BI685">
        <v>496441326</v>
      </c>
      <c r="BJ685">
        <v>508296898</v>
      </c>
      <c r="BK685">
        <v>520351413</v>
      </c>
      <c r="BL685">
        <v>532764312</v>
      </c>
      <c r="BM685">
        <v>545504754</v>
      </c>
      <c r="BN685">
        <v>558241608</v>
      </c>
      <c r="BO685">
        <v>571030889</v>
      </c>
      <c r="BP685">
        <v>584321268</v>
      </c>
      <c r="BQ685">
        <v>597928563</v>
      </c>
      <c r="BR685">
        <v>611780528</v>
      </c>
      <c r="BS685">
        <v>625881467</v>
      </c>
      <c r="BT685">
        <v>640068923</v>
      </c>
      <c r="BU685">
        <v>654327839</v>
      </c>
      <c r="BV685">
        <v>668712588</v>
      </c>
      <c r="BW685">
        <v>683212742</v>
      </c>
      <c r="BX685">
        <v>697797779</v>
      </c>
      <c r="BY685">
        <v>712417388</v>
      </c>
      <c r="BZ685">
        <v>727061057</v>
      </c>
      <c r="CA685">
        <v>741748925</v>
      </c>
      <c r="CB685">
        <v>756486867</v>
      </c>
      <c r="CC685">
        <v>771270267</v>
      </c>
      <c r="CD685">
        <v>786071031</v>
      </c>
      <c r="CE685">
        <v>800886026</v>
      </c>
      <c r="CF685">
        <v>815744330</v>
      </c>
      <c r="CG685">
        <v>830664328</v>
      </c>
      <c r="CH685">
        <v>845607031</v>
      </c>
      <c r="CI685">
        <v>860544440</v>
      </c>
      <c r="CJ685">
        <v>875516576</v>
      </c>
      <c r="CK685">
        <v>890520847</v>
      </c>
      <c r="CL685">
        <v>905521332</v>
      </c>
      <c r="CM685">
        <v>920548192</v>
      </c>
      <c r="CN685">
        <v>935596236</v>
      </c>
      <c r="CO685">
        <v>950636841</v>
      </c>
      <c r="CP685">
        <v>965675599</v>
      </c>
      <c r="CQ685">
        <v>980656773</v>
      </c>
    </row>
    <row r="686" spans="1:95" x14ac:dyDescent="0.45">
      <c r="A686" t="s">
        <v>549</v>
      </c>
      <c r="B686" s="48" t="s">
        <v>550</v>
      </c>
      <c r="C686" t="s">
        <v>768</v>
      </c>
      <c r="D686" s="48" t="s">
        <v>769</v>
      </c>
      <c r="E686">
        <v>245048596</v>
      </c>
      <c r="F686">
        <v>250984924</v>
      </c>
      <c r="G686">
        <v>257173413</v>
      </c>
      <c r="H686">
        <v>263557766</v>
      </c>
      <c r="I686">
        <v>270194662</v>
      </c>
      <c r="J686">
        <v>277101968</v>
      </c>
      <c r="K686">
        <v>284221585</v>
      </c>
      <c r="L686">
        <v>291642814</v>
      </c>
      <c r="M686">
        <v>299374569</v>
      </c>
      <c r="N686">
        <v>307260565</v>
      </c>
      <c r="O686">
        <v>315102512</v>
      </c>
      <c r="P686">
        <v>322517398</v>
      </c>
      <c r="Q686">
        <v>330244369</v>
      </c>
      <c r="R686">
        <v>339000836</v>
      </c>
      <c r="S686">
        <v>348044659</v>
      </c>
      <c r="T686">
        <v>356845675</v>
      </c>
      <c r="U686">
        <v>365558134</v>
      </c>
      <c r="V686">
        <v>374293198</v>
      </c>
      <c r="W686">
        <v>383667234</v>
      </c>
      <c r="X686">
        <v>393715341</v>
      </c>
      <c r="Y686">
        <v>403007563</v>
      </c>
      <c r="Z686">
        <v>412046787</v>
      </c>
      <c r="AA686">
        <v>422560922</v>
      </c>
      <c r="AB686">
        <v>434142125</v>
      </c>
      <c r="AC686">
        <v>445947594</v>
      </c>
      <c r="AD686">
        <v>457866946</v>
      </c>
      <c r="AE686">
        <v>469843634</v>
      </c>
      <c r="AF686">
        <v>482075790</v>
      </c>
      <c r="AG686">
        <v>494400159</v>
      </c>
      <c r="AH686">
        <v>506991476</v>
      </c>
      <c r="AI686">
        <v>519693837</v>
      </c>
      <c r="AJ686">
        <v>532595517</v>
      </c>
      <c r="AK686">
        <v>546905231</v>
      </c>
      <c r="AL686">
        <v>562489881</v>
      </c>
      <c r="AM686">
        <v>578028937</v>
      </c>
      <c r="AN686">
        <v>593609643</v>
      </c>
      <c r="AO686">
        <v>609407699</v>
      </c>
      <c r="AP686">
        <v>625267815</v>
      </c>
      <c r="AQ686">
        <v>641401023</v>
      </c>
      <c r="AR686">
        <v>657616923</v>
      </c>
      <c r="AS686">
        <v>673630102</v>
      </c>
      <c r="AT686">
        <v>689878805</v>
      </c>
      <c r="AU686">
        <v>707266809</v>
      </c>
      <c r="AV686">
        <v>725111768</v>
      </c>
      <c r="AW686">
        <v>742717957</v>
      </c>
      <c r="AX686">
        <v>760741611</v>
      </c>
      <c r="AY686">
        <v>779230030</v>
      </c>
      <c r="AZ686">
        <v>797516000</v>
      </c>
      <c r="BA686">
        <v>816268129</v>
      </c>
      <c r="BB686">
        <v>835687108</v>
      </c>
      <c r="BC686">
        <v>855348118</v>
      </c>
      <c r="BD686">
        <v>875685078</v>
      </c>
      <c r="BE686">
        <v>896684951</v>
      </c>
      <c r="BF686">
        <v>918269633</v>
      </c>
      <c r="BG686">
        <v>940284138</v>
      </c>
      <c r="BH686">
        <v>962508256</v>
      </c>
      <c r="BI686">
        <v>985414939</v>
      </c>
      <c r="BJ686">
        <v>1008993468</v>
      </c>
      <c r="BK686">
        <v>1033110314</v>
      </c>
      <c r="BL686">
        <v>1058013514</v>
      </c>
      <c r="BM686">
        <v>1083636132</v>
      </c>
      <c r="BN686">
        <v>1109175268</v>
      </c>
      <c r="BO686">
        <v>1134585604</v>
      </c>
      <c r="BP686">
        <v>1160824674</v>
      </c>
      <c r="BQ686">
        <v>1187777591</v>
      </c>
      <c r="BR686">
        <v>1215297488</v>
      </c>
      <c r="BS686">
        <v>1243336865</v>
      </c>
      <c r="BT686">
        <v>1271571620</v>
      </c>
      <c r="BU686">
        <v>1299979975</v>
      </c>
      <c r="BV686">
        <v>1328655679</v>
      </c>
      <c r="BW686">
        <v>1357555955</v>
      </c>
      <c r="BX686">
        <v>1386615044</v>
      </c>
      <c r="BY686">
        <v>1415727615</v>
      </c>
      <c r="BZ686">
        <v>1444876100</v>
      </c>
      <c r="CA686">
        <v>1474100578</v>
      </c>
      <c r="CB686">
        <v>1503409974</v>
      </c>
      <c r="CC686">
        <v>1532798528</v>
      </c>
      <c r="CD686">
        <v>1562207752</v>
      </c>
      <c r="CE686">
        <v>1591631316</v>
      </c>
      <c r="CF686">
        <v>1621129602</v>
      </c>
      <c r="CG686">
        <v>1650739605</v>
      </c>
      <c r="CH686">
        <v>1680383382</v>
      </c>
      <c r="CI686">
        <v>1710004438</v>
      </c>
      <c r="CJ686">
        <v>1739682187</v>
      </c>
      <c r="CK686">
        <v>1769412214</v>
      </c>
      <c r="CL686">
        <v>1799123374</v>
      </c>
      <c r="CM686">
        <v>1828876697</v>
      </c>
      <c r="CN686">
        <v>1858660546</v>
      </c>
      <c r="CO686">
        <v>1888415987</v>
      </c>
      <c r="CP686">
        <v>1918158678</v>
      </c>
      <c r="CQ686">
        <v>1947774991</v>
      </c>
    </row>
    <row r="687" spans="1:95" x14ac:dyDescent="0.45">
      <c r="A687" t="s">
        <v>541</v>
      </c>
      <c r="B687" s="48" t="s">
        <v>542</v>
      </c>
      <c r="C687" t="s">
        <v>770</v>
      </c>
      <c r="D687" s="48" t="s">
        <v>771</v>
      </c>
      <c r="E687">
        <v>1034601</v>
      </c>
      <c r="F687">
        <v>1035326</v>
      </c>
      <c r="G687">
        <v>1035908</v>
      </c>
      <c r="H687">
        <v>1034908</v>
      </c>
      <c r="I687">
        <v>1031374</v>
      </c>
      <c r="J687">
        <v>1024885</v>
      </c>
      <c r="K687">
        <v>1016900</v>
      </c>
      <c r="L687">
        <v>1006578</v>
      </c>
      <c r="M687">
        <v>994913</v>
      </c>
      <c r="N687">
        <v>982576</v>
      </c>
      <c r="O687">
        <v>966973</v>
      </c>
      <c r="P687">
        <v>952595</v>
      </c>
      <c r="Q687">
        <v>939141</v>
      </c>
      <c r="R687">
        <v>924404</v>
      </c>
      <c r="S687">
        <v>908085</v>
      </c>
      <c r="T687">
        <v>889346</v>
      </c>
      <c r="U687">
        <v>861919</v>
      </c>
      <c r="V687">
        <v>835303</v>
      </c>
      <c r="W687">
        <v>815783</v>
      </c>
      <c r="X687">
        <v>795521</v>
      </c>
      <c r="Y687">
        <v>775297</v>
      </c>
      <c r="Z687">
        <v>755284</v>
      </c>
      <c r="AA687">
        <v>730465</v>
      </c>
      <c r="AB687">
        <v>704421</v>
      </c>
      <c r="AC687">
        <v>682474</v>
      </c>
      <c r="AD687">
        <v>662072</v>
      </c>
      <c r="AE687">
        <v>645089</v>
      </c>
      <c r="AF687">
        <v>628156</v>
      </c>
      <c r="AG687">
        <v>608018</v>
      </c>
      <c r="AH687">
        <v>607653</v>
      </c>
      <c r="AI687">
        <v>606866</v>
      </c>
      <c r="AJ687">
        <v>606398</v>
      </c>
      <c r="AK687">
        <v>606400</v>
      </c>
      <c r="AL687">
        <v>605305</v>
      </c>
      <c r="AM687">
        <v>603269</v>
      </c>
      <c r="AN687">
        <v>601240</v>
      </c>
      <c r="AO687">
        <v>599488</v>
      </c>
      <c r="AP687">
        <v>597403</v>
      </c>
      <c r="AQ687">
        <v>594996</v>
      </c>
      <c r="AR687">
        <v>600632</v>
      </c>
      <c r="AS687">
        <v>606108</v>
      </c>
      <c r="AT687">
        <v>611074</v>
      </c>
      <c r="AU687">
        <v>614178</v>
      </c>
      <c r="AV687">
        <v>617008</v>
      </c>
      <c r="AW687">
        <v>621179</v>
      </c>
      <c r="AX687">
        <v>624666</v>
      </c>
      <c r="AY687">
        <v>628955</v>
      </c>
      <c r="AZ687">
        <v>634531</v>
      </c>
      <c r="BA687">
        <v>638227</v>
      </c>
      <c r="BB687">
        <v>639662</v>
      </c>
      <c r="BC687">
        <v>638530</v>
      </c>
      <c r="BD687">
        <v>637818</v>
      </c>
      <c r="BE687">
        <v>647347</v>
      </c>
      <c r="BF687">
        <v>701274</v>
      </c>
      <c r="BG687">
        <v>765003</v>
      </c>
      <c r="BH687">
        <v>769835</v>
      </c>
      <c r="BI687">
        <v>741948</v>
      </c>
      <c r="BJ687">
        <v>712788</v>
      </c>
      <c r="BK687">
        <v>682608</v>
      </c>
      <c r="BL687">
        <v>651428</v>
      </c>
      <c r="BM687">
        <v>631541</v>
      </c>
      <c r="BN687">
        <v>623676</v>
      </c>
      <c r="BO687">
        <v>616843</v>
      </c>
      <c r="BP687">
        <v>610143</v>
      </c>
      <c r="BQ687">
        <v>603646</v>
      </c>
      <c r="BR687">
        <v>598162</v>
      </c>
      <c r="BS687">
        <v>592990</v>
      </c>
      <c r="BT687">
        <v>587986</v>
      </c>
      <c r="BU687">
        <v>583051</v>
      </c>
      <c r="BV687">
        <v>578235</v>
      </c>
      <c r="BW687">
        <v>573514</v>
      </c>
      <c r="BX687">
        <v>568815</v>
      </c>
      <c r="BY687">
        <v>563999</v>
      </c>
      <c r="BZ687">
        <v>558808</v>
      </c>
      <c r="CA687">
        <v>553600</v>
      </c>
      <c r="CB687">
        <v>548417</v>
      </c>
      <c r="CC687">
        <v>543307</v>
      </c>
      <c r="CD687">
        <v>538532</v>
      </c>
      <c r="CE687">
        <v>533811</v>
      </c>
      <c r="CF687">
        <v>528958</v>
      </c>
      <c r="CG687">
        <v>523933</v>
      </c>
      <c r="CH687">
        <v>518722</v>
      </c>
      <c r="CI687">
        <v>513252</v>
      </c>
      <c r="CJ687">
        <v>507433</v>
      </c>
      <c r="CK687">
        <v>501602</v>
      </c>
      <c r="CL687">
        <v>495947</v>
      </c>
      <c r="CM687">
        <v>489958</v>
      </c>
      <c r="CN687">
        <v>484115</v>
      </c>
      <c r="CO687">
        <v>478108</v>
      </c>
      <c r="CP687">
        <v>471785</v>
      </c>
      <c r="CQ687">
        <v>465311</v>
      </c>
    </row>
    <row r="688" spans="1:95" x14ac:dyDescent="0.45">
      <c r="A688" t="s">
        <v>541</v>
      </c>
      <c r="B688" s="48" t="s">
        <v>542</v>
      </c>
      <c r="C688" t="s">
        <v>772</v>
      </c>
      <c r="D688" s="48" t="s">
        <v>773</v>
      </c>
      <c r="E688">
        <v>759805</v>
      </c>
      <c r="F688">
        <v>814758</v>
      </c>
      <c r="G688">
        <v>873670</v>
      </c>
      <c r="H688">
        <v>935408</v>
      </c>
      <c r="I688">
        <v>999169</v>
      </c>
      <c r="J688">
        <v>1063946</v>
      </c>
      <c r="K688">
        <v>1131360</v>
      </c>
      <c r="L688">
        <v>1200153</v>
      </c>
      <c r="M688">
        <v>1271455</v>
      </c>
      <c r="N688">
        <v>1345583</v>
      </c>
      <c r="O688">
        <v>1419141</v>
      </c>
      <c r="P688">
        <v>1493719</v>
      </c>
      <c r="Q688">
        <v>1570588</v>
      </c>
      <c r="R688">
        <v>1648531</v>
      </c>
      <c r="S688">
        <v>1727100</v>
      </c>
      <c r="T688">
        <v>1803845</v>
      </c>
      <c r="U688">
        <v>1864550</v>
      </c>
      <c r="V688">
        <v>1926852</v>
      </c>
      <c r="W688">
        <v>2006899</v>
      </c>
      <c r="X688">
        <v>2087114</v>
      </c>
      <c r="Y688">
        <v>2169466</v>
      </c>
      <c r="Z688">
        <v>2253697</v>
      </c>
      <c r="AA688">
        <v>2324466</v>
      </c>
      <c r="AB688">
        <v>2390575</v>
      </c>
      <c r="AC688">
        <v>2470270</v>
      </c>
      <c r="AD688">
        <v>2555304</v>
      </c>
      <c r="AE688">
        <v>2655276</v>
      </c>
      <c r="AF688">
        <v>2757399</v>
      </c>
      <c r="AG688">
        <v>2846631</v>
      </c>
      <c r="AH688">
        <v>2917632</v>
      </c>
      <c r="AI688">
        <v>2988309</v>
      </c>
      <c r="AJ688">
        <v>3062514</v>
      </c>
      <c r="AK688">
        <v>3140971</v>
      </c>
      <c r="AL688">
        <v>3215342</v>
      </c>
      <c r="AM688">
        <v>3286530</v>
      </c>
      <c r="AN688">
        <v>3359495</v>
      </c>
      <c r="AO688">
        <v>3435293</v>
      </c>
      <c r="AP688">
        <v>3511002</v>
      </c>
      <c r="AQ688">
        <v>3586285</v>
      </c>
      <c r="AR688">
        <v>3654645</v>
      </c>
      <c r="AS688">
        <v>3723232</v>
      </c>
      <c r="AT688">
        <v>3790844</v>
      </c>
      <c r="AU688">
        <v>3849326</v>
      </c>
      <c r="AV688">
        <v>3908500</v>
      </c>
      <c r="AW688">
        <v>3978100</v>
      </c>
      <c r="AX688">
        <v>4046436</v>
      </c>
      <c r="AY688">
        <v>4122181</v>
      </c>
      <c r="AZ688">
        <v>4209587</v>
      </c>
      <c r="BA688">
        <v>4287127</v>
      </c>
      <c r="BB688">
        <v>4352625</v>
      </c>
      <c r="BC688">
        <v>4402758</v>
      </c>
      <c r="BD688">
        <v>4458202</v>
      </c>
      <c r="BE688">
        <v>4588395</v>
      </c>
      <c r="BF688">
        <v>5042162</v>
      </c>
      <c r="BG688">
        <v>5581987</v>
      </c>
      <c r="BH688">
        <v>5702634</v>
      </c>
      <c r="BI688">
        <v>5581112</v>
      </c>
      <c r="BJ688">
        <v>5447340</v>
      </c>
      <c r="BK688">
        <v>5301511</v>
      </c>
      <c r="BL688">
        <v>5143166</v>
      </c>
      <c r="BM688">
        <v>5070857</v>
      </c>
      <c r="BN688">
        <v>5094446</v>
      </c>
      <c r="BO688">
        <v>5127646</v>
      </c>
      <c r="BP688">
        <v>5163350</v>
      </c>
      <c r="BQ688">
        <v>5202316</v>
      </c>
      <c r="BR688">
        <v>5251259</v>
      </c>
      <c r="BS688">
        <v>5304477</v>
      </c>
      <c r="BT688">
        <v>5359077</v>
      </c>
      <c r="BU688">
        <v>5414798</v>
      </c>
      <c r="BV688">
        <v>5472146</v>
      </c>
      <c r="BW688">
        <v>5530294</v>
      </c>
      <c r="BX688">
        <v>5589186</v>
      </c>
      <c r="BY688">
        <v>5646757</v>
      </c>
      <c r="BZ688">
        <v>5700939</v>
      </c>
      <c r="CA688">
        <v>5755229</v>
      </c>
      <c r="CB688">
        <v>5809307</v>
      </c>
      <c r="CC688">
        <v>5864366</v>
      </c>
      <c r="CD688">
        <v>5923339</v>
      </c>
      <c r="CE688">
        <v>5982437</v>
      </c>
      <c r="CF688">
        <v>6040317</v>
      </c>
      <c r="CG688">
        <v>6096396</v>
      </c>
      <c r="CH688">
        <v>6150376</v>
      </c>
      <c r="CI688">
        <v>6201188</v>
      </c>
      <c r="CJ688">
        <v>6246639</v>
      </c>
      <c r="CK688">
        <v>6292416</v>
      </c>
      <c r="CL688">
        <v>6339041</v>
      </c>
      <c r="CM688">
        <v>6381821</v>
      </c>
      <c r="CN688">
        <v>6424909</v>
      </c>
      <c r="CO688">
        <v>6466086</v>
      </c>
      <c r="CP688">
        <v>6501101</v>
      </c>
      <c r="CQ688">
        <v>6533949</v>
      </c>
    </row>
    <row r="689" spans="1:95" x14ac:dyDescent="0.45">
      <c r="A689" t="s">
        <v>541</v>
      </c>
      <c r="B689" s="48" t="s">
        <v>542</v>
      </c>
      <c r="C689" t="s">
        <v>776</v>
      </c>
      <c r="D689" s="48" t="s">
        <v>777</v>
      </c>
      <c r="E689">
        <v>902865</v>
      </c>
      <c r="F689">
        <v>931314</v>
      </c>
      <c r="G689">
        <v>961737</v>
      </c>
      <c r="H689">
        <v>992799</v>
      </c>
      <c r="I689">
        <v>1023582</v>
      </c>
      <c r="J689">
        <v>1053339</v>
      </c>
      <c r="K689">
        <v>1083611</v>
      </c>
      <c r="L689">
        <v>1113376</v>
      </c>
      <c r="M689">
        <v>1143731</v>
      </c>
      <c r="N689">
        <v>1175177</v>
      </c>
      <c r="O689">
        <v>1204691</v>
      </c>
      <c r="P689">
        <v>1235354</v>
      </c>
      <c r="Q689">
        <v>1267665</v>
      </c>
      <c r="R689">
        <v>1299883</v>
      </c>
      <c r="S689">
        <v>1331615</v>
      </c>
      <c r="T689">
        <v>1359051</v>
      </c>
      <c r="U689">
        <v>1369440</v>
      </c>
      <c r="V689">
        <v>1382573</v>
      </c>
      <c r="W689">
        <v>1412122</v>
      </c>
      <c r="X689">
        <v>1441234</v>
      </c>
      <c r="Y689">
        <v>1471356</v>
      </c>
      <c r="Z689">
        <v>1502550</v>
      </c>
      <c r="AA689">
        <v>1522485</v>
      </c>
      <c r="AB689">
        <v>1538685</v>
      </c>
      <c r="AC689">
        <v>1565092</v>
      </c>
      <c r="AD689">
        <v>1594961</v>
      </c>
      <c r="AE689">
        <v>1633965</v>
      </c>
      <c r="AF689">
        <v>1674949</v>
      </c>
      <c r="AG689">
        <v>1708834</v>
      </c>
      <c r="AH689">
        <v>1742792</v>
      </c>
      <c r="AI689">
        <v>1775669</v>
      </c>
      <c r="AJ689">
        <v>1812075</v>
      </c>
      <c r="AK689">
        <v>1852415</v>
      </c>
      <c r="AL689">
        <v>1890074</v>
      </c>
      <c r="AM689">
        <v>1925558</v>
      </c>
      <c r="AN689">
        <v>1961823</v>
      </c>
      <c r="AO689">
        <v>1999547</v>
      </c>
      <c r="AP689">
        <v>2036996</v>
      </c>
      <c r="AQ689">
        <v>2074019</v>
      </c>
      <c r="AR689">
        <v>2111534</v>
      </c>
      <c r="AS689">
        <v>2149038</v>
      </c>
      <c r="AT689">
        <v>2185776</v>
      </c>
      <c r="AU689">
        <v>2217010</v>
      </c>
      <c r="AV689">
        <v>2248422</v>
      </c>
      <c r="AW689">
        <v>2285653</v>
      </c>
      <c r="AX689">
        <v>2321856</v>
      </c>
      <c r="AY689">
        <v>2361785</v>
      </c>
      <c r="AZ689">
        <v>2408117</v>
      </c>
      <c r="BA689">
        <v>2448860</v>
      </c>
      <c r="BB689">
        <v>2482573</v>
      </c>
      <c r="BC689">
        <v>2507564</v>
      </c>
      <c r="BD689">
        <v>2535598</v>
      </c>
      <c r="BE689">
        <v>2606069</v>
      </c>
      <c r="BF689">
        <v>2859856</v>
      </c>
      <c r="BG689">
        <v>3161599</v>
      </c>
      <c r="BH689">
        <v>3218011</v>
      </c>
      <c r="BI689">
        <v>3129832</v>
      </c>
      <c r="BJ689">
        <v>3034435</v>
      </c>
      <c r="BK689">
        <v>2932212</v>
      </c>
      <c r="BL689">
        <v>2823127</v>
      </c>
      <c r="BM689">
        <v>2770020</v>
      </c>
      <c r="BN689">
        <v>2777715</v>
      </c>
      <c r="BO689">
        <v>2791093</v>
      </c>
      <c r="BP689">
        <v>2806602</v>
      </c>
      <c r="BQ689">
        <v>2823634</v>
      </c>
      <c r="BR689">
        <v>2846030</v>
      </c>
      <c r="BS689">
        <v>2870766</v>
      </c>
      <c r="BT689">
        <v>2896287</v>
      </c>
      <c r="BU689">
        <v>2922403</v>
      </c>
      <c r="BV689">
        <v>2949399</v>
      </c>
      <c r="BW689">
        <v>2976849</v>
      </c>
      <c r="BX689">
        <v>3004689</v>
      </c>
      <c r="BY689">
        <v>3031793</v>
      </c>
      <c r="BZ689">
        <v>3056974</v>
      </c>
      <c r="CA689">
        <v>3082226</v>
      </c>
      <c r="CB689">
        <v>3107414</v>
      </c>
      <c r="CC689">
        <v>3133187</v>
      </c>
      <c r="CD689">
        <v>3161199</v>
      </c>
      <c r="CE689">
        <v>3189374</v>
      </c>
      <c r="CF689">
        <v>3216938</v>
      </c>
      <c r="CG689">
        <v>3243586</v>
      </c>
      <c r="CH689">
        <v>3269174</v>
      </c>
      <c r="CI689">
        <v>3293120</v>
      </c>
      <c r="CJ689">
        <v>3314262</v>
      </c>
      <c r="CK689">
        <v>3335691</v>
      </c>
      <c r="CL689">
        <v>3357777</v>
      </c>
      <c r="CM689">
        <v>3377852</v>
      </c>
      <c r="CN689">
        <v>3398289</v>
      </c>
      <c r="CO689">
        <v>3417797</v>
      </c>
      <c r="CP689">
        <v>3434113</v>
      </c>
      <c r="CQ689">
        <v>3449365</v>
      </c>
    </row>
    <row r="690" spans="1:95" x14ac:dyDescent="0.45">
      <c r="A690" t="s">
        <v>541</v>
      </c>
      <c r="B690" s="48" t="s">
        <v>542</v>
      </c>
      <c r="C690" t="s">
        <v>774</v>
      </c>
      <c r="D690" s="48" t="s">
        <v>775</v>
      </c>
      <c r="E690">
        <v>891541</v>
      </c>
      <c r="F690">
        <v>918770</v>
      </c>
      <c r="G690">
        <v>947841</v>
      </c>
      <c r="H690">
        <v>977517</v>
      </c>
      <c r="I690">
        <v>1006961</v>
      </c>
      <c r="J690">
        <v>1035492</v>
      </c>
      <c r="K690">
        <v>1064649</v>
      </c>
      <c r="L690">
        <v>1093355</v>
      </c>
      <c r="M690">
        <v>1122637</v>
      </c>
      <c r="N690">
        <v>1152982</v>
      </c>
      <c r="O690">
        <v>1181423</v>
      </c>
      <c r="P690">
        <v>1210960</v>
      </c>
      <c r="Q690">
        <v>1242064</v>
      </c>
      <c r="R690">
        <v>1273052</v>
      </c>
      <c r="S690">
        <v>1303570</v>
      </c>
      <c r="T690">
        <v>1334140</v>
      </c>
      <c r="U690">
        <v>1357029</v>
      </c>
      <c r="V690">
        <v>1379582</v>
      </c>
      <c r="W690">
        <v>1410560</v>
      </c>
      <c r="X690">
        <v>1441401</v>
      </c>
      <c r="Y690">
        <v>1473407</v>
      </c>
      <c r="Z690">
        <v>1506431</v>
      </c>
      <c r="AA690">
        <v>1532446</v>
      </c>
      <c r="AB690">
        <v>1556311</v>
      </c>
      <c r="AC690">
        <v>1587652</v>
      </c>
      <c r="AD690">
        <v>1622415</v>
      </c>
      <c r="AE690">
        <v>1666400</v>
      </c>
      <c r="AF690">
        <v>1710606</v>
      </c>
      <c r="AG690">
        <v>1745815</v>
      </c>
      <c r="AH690">
        <v>1782493</v>
      </c>
      <c r="AI690">
        <v>1819506</v>
      </c>
      <c r="AJ690">
        <v>1856837</v>
      </c>
      <c r="AK690">
        <v>1894956</v>
      </c>
      <c r="AL690">
        <v>1930573</v>
      </c>
      <c r="AM690">
        <v>1964241</v>
      </c>
      <c r="AN690">
        <v>1998912</v>
      </c>
      <c r="AO690">
        <v>2035234</v>
      </c>
      <c r="AP690">
        <v>2071409</v>
      </c>
      <c r="AQ690">
        <v>2107262</v>
      </c>
      <c r="AR690">
        <v>2143743</v>
      </c>
      <c r="AS690">
        <v>2180302</v>
      </c>
      <c r="AT690">
        <v>2216142</v>
      </c>
      <c r="AU690">
        <v>2246494</v>
      </c>
      <c r="AV690">
        <v>2277086</v>
      </c>
      <c r="AW690">
        <v>2313626</v>
      </c>
      <c r="AX690">
        <v>2349246</v>
      </c>
      <c r="AY690">
        <v>2389351</v>
      </c>
      <c r="AZ690">
        <v>2436001</v>
      </c>
      <c r="BA690">
        <v>2476494</v>
      </c>
      <c r="BB690">
        <v>2509714</v>
      </c>
      <c r="BC690">
        <v>2533724</v>
      </c>
      <c r="BD690">
        <v>2560422</v>
      </c>
      <c r="BE690">
        <v>2629673</v>
      </c>
      <c r="BF690">
        <v>2883580</v>
      </c>
      <c r="BG690">
        <v>3185391</v>
      </c>
      <c r="BH690">
        <v>3254458</v>
      </c>
      <c r="BI690">
        <v>3193228</v>
      </c>
      <c r="BJ690">
        <v>3125693</v>
      </c>
      <c r="BK690">
        <v>3051907</v>
      </c>
      <c r="BL690">
        <v>2971467</v>
      </c>
      <c r="BM690">
        <v>2932378</v>
      </c>
      <c r="BN690">
        <v>2940407</v>
      </c>
      <c r="BO690">
        <v>2953396</v>
      </c>
      <c r="BP690">
        <v>2966891</v>
      </c>
      <c r="BQ690">
        <v>2982328</v>
      </c>
      <c r="BR690">
        <v>3003391</v>
      </c>
      <c r="BS690">
        <v>3026701</v>
      </c>
      <c r="BT690">
        <v>3050776</v>
      </c>
      <c r="BU690">
        <v>3075446</v>
      </c>
      <c r="BV690">
        <v>3100982</v>
      </c>
      <c r="BW690">
        <v>3126959</v>
      </c>
      <c r="BX690">
        <v>3153312</v>
      </c>
      <c r="BY690">
        <v>3178963</v>
      </c>
      <c r="BZ690">
        <v>3202773</v>
      </c>
      <c r="CA690">
        <v>3226603</v>
      </c>
      <c r="CB690">
        <v>3250310</v>
      </c>
      <c r="CC690">
        <v>3274486</v>
      </c>
      <c r="CD690">
        <v>3300672</v>
      </c>
      <c r="CE690">
        <v>3326874</v>
      </c>
      <c r="CF690">
        <v>3352337</v>
      </c>
      <c r="CG690">
        <v>3376743</v>
      </c>
      <c r="CH690">
        <v>3399924</v>
      </c>
      <c r="CI690">
        <v>3421320</v>
      </c>
      <c r="CJ690">
        <v>3439810</v>
      </c>
      <c r="CK690">
        <v>3458327</v>
      </c>
      <c r="CL690">
        <v>3477211</v>
      </c>
      <c r="CM690">
        <v>3493927</v>
      </c>
      <c r="CN690">
        <v>3510735</v>
      </c>
      <c r="CO690">
        <v>3526397</v>
      </c>
      <c r="CP690">
        <v>3538773</v>
      </c>
      <c r="CQ690">
        <v>3549895</v>
      </c>
    </row>
    <row r="691" spans="1:95" x14ac:dyDescent="0.45">
      <c r="A691" t="s">
        <v>541</v>
      </c>
      <c r="B691" s="48" t="s">
        <v>542</v>
      </c>
      <c r="C691" t="s">
        <v>768</v>
      </c>
      <c r="D691" s="48" t="s">
        <v>769</v>
      </c>
      <c r="E691">
        <v>1794406</v>
      </c>
      <c r="F691">
        <v>1850084</v>
      </c>
      <c r="G691">
        <v>1909578</v>
      </c>
      <c r="H691">
        <v>1970316</v>
      </c>
      <c r="I691">
        <v>2030543</v>
      </c>
      <c r="J691">
        <v>2088831</v>
      </c>
      <c r="K691">
        <v>2148260</v>
      </c>
      <c r="L691">
        <v>2206731</v>
      </c>
      <c r="M691">
        <v>2266368</v>
      </c>
      <c r="N691">
        <v>2328159</v>
      </c>
      <c r="O691">
        <v>2386114</v>
      </c>
      <c r="P691">
        <v>2446314</v>
      </c>
      <c r="Q691">
        <v>2509729</v>
      </c>
      <c r="R691">
        <v>2572935</v>
      </c>
      <c r="S691">
        <v>2635185</v>
      </c>
      <c r="T691">
        <v>2693191</v>
      </c>
      <c r="U691">
        <v>2726469</v>
      </c>
      <c r="V691">
        <v>2762155</v>
      </c>
      <c r="W691">
        <v>2822682</v>
      </c>
      <c r="X691">
        <v>2882635</v>
      </c>
      <c r="Y691">
        <v>2944763</v>
      </c>
      <c r="Z691">
        <v>3008981</v>
      </c>
      <c r="AA691">
        <v>3054931</v>
      </c>
      <c r="AB691">
        <v>3094996</v>
      </c>
      <c r="AC691">
        <v>3152744</v>
      </c>
      <c r="AD691">
        <v>3217376</v>
      </c>
      <c r="AE691">
        <v>3300365</v>
      </c>
      <c r="AF691">
        <v>3385555</v>
      </c>
      <c r="AG691">
        <v>3454649</v>
      </c>
      <c r="AH691">
        <v>3525285</v>
      </c>
      <c r="AI691">
        <v>3595175</v>
      </c>
      <c r="AJ691">
        <v>3668912</v>
      </c>
      <c r="AK691">
        <v>3747371</v>
      </c>
      <c r="AL691">
        <v>3820647</v>
      </c>
      <c r="AM691">
        <v>3889799</v>
      </c>
      <c r="AN691">
        <v>3960735</v>
      </c>
      <c r="AO691">
        <v>4034781</v>
      </c>
      <c r="AP691">
        <v>4108405</v>
      </c>
      <c r="AQ691">
        <v>4181281</v>
      </c>
      <c r="AR691">
        <v>4255277</v>
      </c>
      <c r="AS691">
        <v>4329340</v>
      </c>
      <c r="AT691">
        <v>4401918</v>
      </c>
      <c r="AU691">
        <v>4463504</v>
      </c>
      <c r="AV691">
        <v>4525508</v>
      </c>
      <c r="AW691">
        <v>4599279</v>
      </c>
      <c r="AX691">
        <v>4671102</v>
      </c>
      <c r="AY691">
        <v>4751136</v>
      </c>
      <c r="AZ691">
        <v>4844118</v>
      </c>
      <c r="BA691">
        <v>4925354</v>
      </c>
      <c r="BB691">
        <v>4992287</v>
      </c>
      <c r="BC691">
        <v>5041288</v>
      </c>
      <c r="BD691">
        <v>5096020</v>
      </c>
      <c r="BE691">
        <v>5235742</v>
      </c>
      <c r="BF691">
        <v>5743436</v>
      </c>
      <c r="BG691">
        <v>6346990</v>
      </c>
      <c r="BH691">
        <v>6472469</v>
      </c>
      <c r="BI691">
        <v>6323060</v>
      </c>
      <c r="BJ691">
        <v>6160128</v>
      </c>
      <c r="BK691">
        <v>5984119</v>
      </c>
      <c r="BL691">
        <v>5794594</v>
      </c>
      <c r="BM691">
        <v>5702398</v>
      </c>
      <c r="BN691">
        <v>5718122</v>
      </c>
      <c r="BO691">
        <v>5744489</v>
      </c>
      <c r="BP691">
        <v>5773493</v>
      </c>
      <c r="BQ691">
        <v>5805962</v>
      </c>
      <c r="BR691">
        <v>5849421</v>
      </c>
      <c r="BS691">
        <v>5897467</v>
      </c>
      <c r="BT691">
        <v>5947063</v>
      </c>
      <c r="BU691">
        <v>5997849</v>
      </c>
      <c r="BV691">
        <v>6050381</v>
      </c>
      <c r="BW691">
        <v>6103808</v>
      </c>
      <c r="BX691">
        <v>6158001</v>
      </c>
      <c r="BY691">
        <v>6210756</v>
      </c>
      <c r="BZ691">
        <v>6259747</v>
      </c>
      <c r="CA691">
        <v>6308829</v>
      </c>
      <c r="CB691">
        <v>6357724</v>
      </c>
      <c r="CC691">
        <v>6407673</v>
      </c>
      <c r="CD691">
        <v>6461871</v>
      </c>
      <c r="CE691">
        <v>6516248</v>
      </c>
      <c r="CF691">
        <v>6569275</v>
      </c>
      <c r="CG691">
        <v>6620329</v>
      </c>
      <c r="CH691">
        <v>6669098</v>
      </c>
      <c r="CI691">
        <v>6714440</v>
      </c>
      <c r="CJ691">
        <v>6754072</v>
      </c>
      <c r="CK691">
        <v>6794018</v>
      </c>
      <c r="CL691">
        <v>6834988</v>
      </c>
      <c r="CM691">
        <v>6871779</v>
      </c>
      <c r="CN691">
        <v>6909024</v>
      </c>
      <c r="CO691">
        <v>6944194</v>
      </c>
      <c r="CP691">
        <v>6972886</v>
      </c>
      <c r="CQ691">
        <v>6999260</v>
      </c>
    </row>
    <row r="692" spans="1:95" x14ac:dyDescent="0.45">
      <c r="A692" t="s">
        <v>305</v>
      </c>
      <c r="B692" s="48" t="s">
        <v>560</v>
      </c>
      <c r="C692" t="s">
        <v>770</v>
      </c>
      <c r="D692" s="48" t="s">
        <v>771</v>
      </c>
      <c r="E692">
        <v>710634</v>
      </c>
      <c r="F692">
        <v>728775</v>
      </c>
      <c r="G692">
        <v>746914</v>
      </c>
      <c r="H692">
        <v>764871</v>
      </c>
      <c r="I692">
        <v>782483</v>
      </c>
      <c r="J692">
        <v>799719</v>
      </c>
      <c r="K692">
        <v>819566</v>
      </c>
      <c r="L692">
        <v>846119</v>
      </c>
      <c r="M692">
        <v>874134</v>
      </c>
      <c r="N692">
        <v>902619</v>
      </c>
      <c r="O692">
        <v>931534</v>
      </c>
      <c r="P692">
        <v>960772</v>
      </c>
      <c r="Q692">
        <v>990411</v>
      </c>
      <c r="R692">
        <v>1020503</v>
      </c>
      <c r="S692">
        <v>1051016</v>
      </c>
      <c r="T692">
        <v>1082303</v>
      </c>
      <c r="U692">
        <v>1112691</v>
      </c>
      <c r="V692">
        <v>1144562</v>
      </c>
      <c r="W692">
        <v>1176850</v>
      </c>
      <c r="X692">
        <v>1210562</v>
      </c>
      <c r="Y692">
        <v>1245474</v>
      </c>
      <c r="Z692">
        <v>1281396</v>
      </c>
      <c r="AA692">
        <v>1318254</v>
      </c>
      <c r="AB692">
        <v>1355961</v>
      </c>
      <c r="AC692">
        <v>1394387</v>
      </c>
      <c r="AD692">
        <v>1433482</v>
      </c>
      <c r="AE692">
        <v>1467784</v>
      </c>
      <c r="AF692">
        <v>1492272</v>
      </c>
      <c r="AG692">
        <v>1515384</v>
      </c>
      <c r="AH692">
        <v>1537084</v>
      </c>
      <c r="AI692">
        <v>1556936</v>
      </c>
      <c r="AJ692">
        <v>1574737</v>
      </c>
      <c r="AK692">
        <v>1590297</v>
      </c>
      <c r="AL692">
        <v>1603154</v>
      </c>
      <c r="AM692">
        <v>1613124</v>
      </c>
      <c r="AN692">
        <v>1620571</v>
      </c>
      <c r="AO692">
        <v>1625844</v>
      </c>
      <c r="AP692">
        <v>1629292</v>
      </c>
      <c r="AQ692">
        <v>1627651</v>
      </c>
      <c r="AR692">
        <v>1621858</v>
      </c>
      <c r="AS692">
        <v>1612188</v>
      </c>
      <c r="AT692">
        <v>1599342</v>
      </c>
      <c r="AU692">
        <v>1583835</v>
      </c>
      <c r="AV692">
        <v>1565477</v>
      </c>
      <c r="AW692">
        <v>1543611</v>
      </c>
      <c r="AX692">
        <v>1518536</v>
      </c>
      <c r="AY692">
        <v>1501200</v>
      </c>
      <c r="AZ692">
        <v>1498078</v>
      </c>
      <c r="BA692">
        <v>1498583</v>
      </c>
      <c r="BB692">
        <v>1499667</v>
      </c>
      <c r="BC692">
        <v>1501221</v>
      </c>
      <c r="BD692">
        <v>1504263</v>
      </c>
      <c r="BE692">
        <v>1511444</v>
      </c>
      <c r="BF692">
        <v>1519736</v>
      </c>
      <c r="BG692">
        <v>1528824</v>
      </c>
      <c r="BH692">
        <v>1538302</v>
      </c>
      <c r="BI692">
        <v>1548455</v>
      </c>
      <c r="BJ692">
        <v>1558943</v>
      </c>
      <c r="BK692">
        <v>1568853</v>
      </c>
      <c r="BL692">
        <v>1577847</v>
      </c>
      <c r="BM692">
        <v>1586740</v>
      </c>
      <c r="BN692">
        <v>1594839</v>
      </c>
      <c r="BO692">
        <v>1601580</v>
      </c>
      <c r="BP692">
        <v>1608438</v>
      </c>
      <c r="BQ692">
        <v>1615229</v>
      </c>
      <c r="BR692">
        <v>1621477</v>
      </c>
      <c r="BS692">
        <v>1627329</v>
      </c>
      <c r="BT692">
        <v>1632669</v>
      </c>
      <c r="BU692">
        <v>1637548</v>
      </c>
      <c r="BV692">
        <v>1642021</v>
      </c>
      <c r="BW692">
        <v>1645895</v>
      </c>
      <c r="BX692">
        <v>1649303</v>
      </c>
      <c r="BY692">
        <v>1652341</v>
      </c>
      <c r="BZ692">
        <v>1654947</v>
      </c>
      <c r="CA692">
        <v>1657047</v>
      </c>
      <c r="CB692">
        <v>1658677</v>
      </c>
      <c r="CC692">
        <v>1659869</v>
      </c>
      <c r="CD692">
        <v>1660283</v>
      </c>
      <c r="CE692">
        <v>1659903</v>
      </c>
      <c r="CF692">
        <v>1658904</v>
      </c>
      <c r="CG692">
        <v>1657263</v>
      </c>
      <c r="CH692">
        <v>1655019</v>
      </c>
      <c r="CI692">
        <v>1652154</v>
      </c>
      <c r="CJ692">
        <v>1648646</v>
      </c>
      <c r="CK692">
        <v>1644408</v>
      </c>
      <c r="CL692">
        <v>1639568</v>
      </c>
      <c r="CM692">
        <v>1634115</v>
      </c>
      <c r="CN692">
        <v>1628098</v>
      </c>
      <c r="CO692">
        <v>1621429</v>
      </c>
      <c r="CP692">
        <v>1613970</v>
      </c>
      <c r="CQ692">
        <v>1605756</v>
      </c>
    </row>
    <row r="693" spans="1:95" x14ac:dyDescent="0.45">
      <c r="A693" t="s">
        <v>305</v>
      </c>
      <c r="B693" s="48" t="s">
        <v>560</v>
      </c>
      <c r="C693" t="s">
        <v>772</v>
      </c>
      <c r="D693" s="48" t="s">
        <v>773</v>
      </c>
      <c r="E693">
        <v>25866</v>
      </c>
      <c r="F693">
        <v>30049</v>
      </c>
      <c r="G693">
        <v>34900</v>
      </c>
      <c r="H693">
        <v>40502</v>
      </c>
      <c r="I693">
        <v>46954</v>
      </c>
      <c r="J693">
        <v>54371</v>
      </c>
      <c r="K693">
        <v>62304</v>
      </c>
      <c r="L693">
        <v>67863</v>
      </c>
      <c r="M693">
        <v>73971</v>
      </c>
      <c r="N693">
        <v>80583</v>
      </c>
      <c r="O693">
        <v>87739</v>
      </c>
      <c r="P693">
        <v>95474</v>
      </c>
      <c r="Q693">
        <v>103652</v>
      </c>
      <c r="R693">
        <v>112194</v>
      </c>
      <c r="S693">
        <v>121404</v>
      </c>
      <c r="T693">
        <v>131340</v>
      </c>
      <c r="U693">
        <v>140523</v>
      </c>
      <c r="V693">
        <v>145405</v>
      </c>
      <c r="W693">
        <v>150390</v>
      </c>
      <c r="X693">
        <v>155607</v>
      </c>
      <c r="Y693">
        <v>161047</v>
      </c>
      <c r="Z693">
        <v>166673</v>
      </c>
      <c r="AA693">
        <v>172478</v>
      </c>
      <c r="AB693">
        <v>178452</v>
      </c>
      <c r="AC693">
        <v>184599</v>
      </c>
      <c r="AD693">
        <v>190897</v>
      </c>
      <c r="AE693">
        <v>198354</v>
      </c>
      <c r="AF693">
        <v>211118</v>
      </c>
      <c r="AG693">
        <v>224457</v>
      </c>
      <c r="AH693">
        <v>238352</v>
      </c>
      <c r="AI693">
        <v>252760</v>
      </c>
      <c r="AJ693">
        <v>267642</v>
      </c>
      <c r="AK693">
        <v>282977</v>
      </c>
      <c r="AL693">
        <v>298639</v>
      </c>
      <c r="AM693">
        <v>314583</v>
      </c>
      <c r="AN693">
        <v>330866</v>
      </c>
      <c r="AO693">
        <v>346574</v>
      </c>
      <c r="AP693">
        <v>358838</v>
      </c>
      <c r="AQ693">
        <v>370398</v>
      </c>
      <c r="AR693">
        <v>381376</v>
      </c>
      <c r="AS693">
        <v>391725</v>
      </c>
      <c r="AT693">
        <v>401511</v>
      </c>
      <c r="AU693">
        <v>410844</v>
      </c>
      <c r="AV693">
        <v>419582</v>
      </c>
      <c r="AW693">
        <v>427518</v>
      </c>
      <c r="AX693">
        <v>434540</v>
      </c>
      <c r="AY693">
        <v>443863</v>
      </c>
      <c r="AZ693">
        <v>455190</v>
      </c>
      <c r="BA693">
        <v>467958</v>
      </c>
      <c r="BB693">
        <v>481216</v>
      </c>
      <c r="BC693">
        <v>495030</v>
      </c>
      <c r="BD693">
        <v>509746</v>
      </c>
      <c r="BE693">
        <v>522910</v>
      </c>
      <c r="BF693">
        <v>536768</v>
      </c>
      <c r="BG693">
        <v>551265</v>
      </c>
      <c r="BH693">
        <v>566309</v>
      </c>
      <c r="BI693">
        <v>581967</v>
      </c>
      <c r="BJ693">
        <v>598167</v>
      </c>
      <c r="BK693">
        <v>614750</v>
      </c>
      <c r="BL693">
        <v>631558</v>
      </c>
      <c r="BM693">
        <v>648987</v>
      </c>
      <c r="BN693">
        <v>666703</v>
      </c>
      <c r="BO693">
        <v>684530</v>
      </c>
      <c r="BP693">
        <v>703034</v>
      </c>
      <c r="BQ693">
        <v>722194</v>
      </c>
      <c r="BR693">
        <v>741848</v>
      </c>
      <c r="BS693">
        <v>762007</v>
      </c>
      <c r="BT693">
        <v>782700</v>
      </c>
      <c r="BU693">
        <v>803894</v>
      </c>
      <c r="BV693">
        <v>825662</v>
      </c>
      <c r="BW693">
        <v>847923</v>
      </c>
      <c r="BX693">
        <v>870718</v>
      </c>
      <c r="BY693">
        <v>894149</v>
      </c>
      <c r="BZ693">
        <v>918163</v>
      </c>
      <c r="CA693">
        <v>942732</v>
      </c>
      <c r="CB693">
        <v>967890</v>
      </c>
      <c r="CC693">
        <v>993629</v>
      </c>
      <c r="CD693">
        <v>1019797</v>
      </c>
      <c r="CE693">
        <v>1046299</v>
      </c>
      <c r="CF693">
        <v>1073242</v>
      </c>
      <c r="CG693">
        <v>1100613</v>
      </c>
      <c r="CH693">
        <v>1128350</v>
      </c>
      <c r="CI693">
        <v>1156390</v>
      </c>
      <c r="CJ693">
        <v>1184614</v>
      </c>
      <c r="CK693">
        <v>1213097</v>
      </c>
      <c r="CL693">
        <v>1241771</v>
      </c>
      <c r="CM693">
        <v>1270669</v>
      </c>
      <c r="CN693">
        <v>1299767</v>
      </c>
      <c r="CO693">
        <v>1328984</v>
      </c>
      <c r="CP693">
        <v>1358187</v>
      </c>
      <c r="CQ693">
        <v>1387321</v>
      </c>
    </row>
    <row r="694" spans="1:95" x14ac:dyDescent="0.45">
      <c r="A694" t="s">
        <v>305</v>
      </c>
      <c r="B694" s="48" t="s">
        <v>560</v>
      </c>
      <c r="C694" t="s">
        <v>776</v>
      </c>
      <c r="D694" s="48" t="s">
        <v>777</v>
      </c>
      <c r="E694">
        <v>326337</v>
      </c>
      <c r="F694">
        <v>336839</v>
      </c>
      <c r="G694">
        <v>347620</v>
      </c>
      <c r="H694">
        <v>358649</v>
      </c>
      <c r="I694">
        <v>369904</v>
      </c>
      <c r="J694">
        <v>381434</v>
      </c>
      <c r="K694">
        <v>393312</v>
      </c>
      <c r="L694">
        <v>409671</v>
      </c>
      <c r="M694">
        <v>430599</v>
      </c>
      <c r="N694">
        <v>452098</v>
      </c>
      <c r="O694">
        <v>474128</v>
      </c>
      <c r="P694">
        <v>496575</v>
      </c>
      <c r="Q694">
        <v>519349</v>
      </c>
      <c r="R694">
        <v>542400</v>
      </c>
      <c r="S694">
        <v>565873</v>
      </c>
      <c r="T694">
        <v>589973</v>
      </c>
      <c r="U694">
        <v>611843</v>
      </c>
      <c r="V694">
        <v>630616</v>
      </c>
      <c r="W694">
        <v>649362</v>
      </c>
      <c r="X694">
        <v>669072</v>
      </c>
      <c r="Y694">
        <v>689563</v>
      </c>
      <c r="Z694">
        <v>710652</v>
      </c>
      <c r="AA694">
        <v>732283</v>
      </c>
      <c r="AB694">
        <v>754389</v>
      </c>
      <c r="AC694">
        <v>776889</v>
      </c>
      <c r="AD694">
        <v>799750</v>
      </c>
      <c r="AE694">
        <v>817981</v>
      </c>
      <c r="AF694">
        <v>833451</v>
      </c>
      <c r="AG694">
        <v>850799</v>
      </c>
      <c r="AH694">
        <v>867728</v>
      </c>
      <c r="AI694">
        <v>883997</v>
      </c>
      <c r="AJ694">
        <v>899466</v>
      </c>
      <c r="AK694">
        <v>914024</v>
      </c>
      <c r="AL694">
        <v>927379</v>
      </c>
      <c r="AM694">
        <v>939418</v>
      </c>
      <c r="AN694">
        <v>950381</v>
      </c>
      <c r="AO694">
        <v>960003</v>
      </c>
      <c r="AP694">
        <v>967264</v>
      </c>
      <c r="AQ694">
        <v>971916</v>
      </c>
      <c r="AR694">
        <v>974298</v>
      </c>
      <c r="AS694">
        <v>974570</v>
      </c>
      <c r="AT694">
        <v>973037</v>
      </c>
      <c r="AU694">
        <v>969995</v>
      </c>
      <c r="AV694">
        <v>965292</v>
      </c>
      <c r="AW694">
        <v>958378</v>
      </c>
      <c r="AX694">
        <v>949339</v>
      </c>
      <c r="AY694">
        <v>945473</v>
      </c>
      <c r="AZ694">
        <v>949487</v>
      </c>
      <c r="BA694">
        <v>955714</v>
      </c>
      <c r="BB694">
        <v>962544</v>
      </c>
      <c r="BC694">
        <v>969930</v>
      </c>
      <c r="BD694">
        <v>978484</v>
      </c>
      <c r="BE694">
        <v>988313</v>
      </c>
      <c r="BF694">
        <v>999120</v>
      </c>
      <c r="BG694">
        <v>1010689</v>
      </c>
      <c r="BH694">
        <v>1022731</v>
      </c>
      <c r="BI694">
        <v>1035472</v>
      </c>
      <c r="BJ694">
        <v>1048725</v>
      </c>
      <c r="BK694">
        <v>1061890</v>
      </c>
      <c r="BL694">
        <v>1074706</v>
      </c>
      <c r="BM694">
        <v>1087804</v>
      </c>
      <c r="BN694">
        <v>1100677</v>
      </c>
      <c r="BO694">
        <v>1112982</v>
      </c>
      <c r="BP694">
        <v>1125727</v>
      </c>
      <c r="BQ694">
        <v>1138892</v>
      </c>
      <c r="BR694">
        <v>1152167</v>
      </c>
      <c r="BS694">
        <v>1165485</v>
      </c>
      <c r="BT694">
        <v>1178799</v>
      </c>
      <c r="BU694">
        <v>1192115</v>
      </c>
      <c r="BV694">
        <v>1205498</v>
      </c>
      <c r="BW694">
        <v>1218822</v>
      </c>
      <c r="BX694">
        <v>1232155</v>
      </c>
      <c r="BY694">
        <v>1245592</v>
      </c>
      <c r="BZ694">
        <v>1259085</v>
      </c>
      <c r="CA694">
        <v>1272581</v>
      </c>
      <c r="CB694">
        <v>1286110</v>
      </c>
      <c r="CC694">
        <v>1299676</v>
      </c>
      <c r="CD694">
        <v>1313051</v>
      </c>
      <c r="CE694">
        <v>1326179</v>
      </c>
      <c r="CF694">
        <v>1339179</v>
      </c>
      <c r="CG694">
        <v>1352044</v>
      </c>
      <c r="CH694">
        <v>1364759</v>
      </c>
      <c r="CI694">
        <v>1377282</v>
      </c>
      <c r="CJ694">
        <v>1389543</v>
      </c>
      <c r="CK694">
        <v>1401542</v>
      </c>
      <c r="CL694">
        <v>1413301</v>
      </c>
      <c r="CM694">
        <v>1424823</v>
      </c>
      <c r="CN694">
        <v>1436126</v>
      </c>
      <c r="CO694">
        <v>1447130</v>
      </c>
      <c r="CP694">
        <v>1457710</v>
      </c>
      <c r="CQ694">
        <v>1467856</v>
      </c>
    </row>
    <row r="695" spans="1:95" x14ac:dyDescent="0.45">
      <c r="A695" t="s">
        <v>305</v>
      </c>
      <c r="B695" s="48" t="s">
        <v>560</v>
      </c>
      <c r="C695" t="s">
        <v>774</v>
      </c>
      <c r="D695" s="48" t="s">
        <v>775</v>
      </c>
      <c r="E695">
        <v>410163</v>
      </c>
      <c r="F695">
        <v>421985</v>
      </c>
      <c r="G695">
        <v>434194</v>
      </c>
      <c r="H695">
        <v>446724</v>
      </c>
      <c r="I695">
        <v>459533</v>
      </c>
      <c r="J695">
        <v>472656</v>
      </c>
      <c r="K695">
        <v>488558</v>
      </c>
      <c r="L695">
        <v>504311</v>
      </c>
      <c r="M695">
        <v>517506</v>
      </c>
      <c r="N695">
        <v>531104</v>
      </c>
      <c r="O695">
        <v>545145</v>
      </c>
      <c r="P695">
        <v>559671</v>
      </c>
      <c r="Q695">
        <v>574714</v>
      </c>
      <c r="R695">
        <v>590297</v>
      </c>
      <c r="S695">
        <v>606547</v>
      </c>
      <c r="T695">
        <v>623670</v>
      </c>
      <c r="U695">
        <v>641371</v>
      </c>
      <c r="V695">
        <v>659351</v>
      </c>
      <c r="W695">
        <v>677878</v>
      </c>
      <c r="X695">
        <v>697097</v>
      </c>
      <c r="Y695">
        <v>716958</v>
      </c>
      <c r="Z695">
        <v>737417</v>
      </c>
      <c r="AA695">
        <v>758449</v>
      </c>
      <c r="AB695">
        <v>780024</v>
      </c>
      <c r="AC695">
        <v>802097</v>
      </c>
      <c r="AD695">
        <v>824629</v>
      </c>
      <c r="AE695">
        <v>848157</v>
      </c>
      <c r="AF695">
        <v>869939</v>
      </c>
      <c r="AG695">
        <v>889042</v>
      </c>
      <c r="AH695">
        <v>907708</v>
      </c>
      <c r="AI695">
        <v>925699</v>
      </c>
      <c r="AJ695">
        <v>942913</v>
      </c>
      <c r="AK695">
        <v>959250</v>
      </c>
      <c r="AL695">
        <v>974414</v>
      </c>
      <c r="AM695">
        <v>988289</v>
      </c>
      <c r="AN695">
        <v>1001056</v>
      </c>
      <c r="AO695">
        <v>1012415</v>
      </c>
      <c r="AP695">
        <v>1020866</v>
      </c>
      <c r="AQ695">
        <v>1026133</v>
      </c>
      <c r="AR695">
        <v>1028936</v>
      </c>
      <c r="AS695">
        <v>1029343</v>
      </c>
      <c r="AT695">
        <v>1027816</v>
      </c>
      <c r="AU695">
        <v>1024684</v>
      </c>
      <c r="AV695">
        <v>1019767</v>
      </c>
      <c r="AW695">
        <v>1012751</v>
      </c>
      <c r="AX695">
        <v>1003737</v>
      </c>
      <c r="AY695">
        <v>999590</v>
      </c>
      <c r="AZ695">
        <v>1003781</v>
      </c>
      <c r="BA695">
        <v>1010827</v>
      </c>
      <c r="BB695">
        <v>1018339</v>
      </c>
      <c r="BC695">
        <v>1026321</v>
      </c>
      <c r="BD695">
        <v>1035525</v>
      </c>
      <c r="BE695">
        <v>1046041</v>
      </c>
      <c r="BF695">
        <v>1057384</v>
      </c>
      <c r="BG695">
        <v>1069400</v>
      </c>
      <c r="BH695">
        <v>1081880</v>
      </c>
      <c r="BI695">
        <v>1094950</v>
      </c>
      <c r="BJ695">
        <v>1108385</v>
      </c>
      <c r="BK695">
        <v>1121713</v>
      </c>
      <c r="BL695">
        <v>1134699</v>
      </c>
      <c r="BM695">
        <v>1147923</v>
      </c>
      <c r="BN695">
        <v>1160865</v>
      </c>
      <c r="BO695">
        <v>1173128</v>
      </c>
      <c r="BP695">
        <v>1185745</v>
      </c>
      <c r="BQ695">
        <v>1198531</v>
      </c>
      <c r="BR695">
        <v>1211158</v>
      </c>
      <c r="BS695">
        <v>1223851</v>
      </c>
      <c r="BT695">
        <v>1236570</v>
      </c>
      <c r="BU695">
        <v>1249327</v>
      </c>
      <c r="BV695">
        <v>1262185</v>
      </c>
      <c r="BW695">
        <v>1274996</v>
      </c>
      <c r="BX695">
        <v>1287866</v>
      </c>
      <c r="BY695">
        <v>1300898</v>
      </c>
      <c r="BZ695">
        <v>1314025</v>
      </c>
      <c r="CA695">
        <v>1327198</v>
      </c>
      <c r="CB695">
        <v>1340457</v>
      </c>
      <c r="CC695">
        <v>1353822</v>
      </c>
      <c r="CD695">
        <v>1367029</v>
      </c>
      <c r="CE695">
        <v>1380023</v>
      </c>
      <c r="CF695">
        <v>1392967</v>
      </c>
      <c r="CG695">
        <v>1405832</v>
      </c>
      <c r="CH695">
        <v>1418610</v>
      </c>
      <c r="CI695">
        <v>1431262</v>
      </c>
      <c r="CJ695">
        <v>1443717</v>
      </c>
      <c r="CK695">
        <v>1455963</v>
      </c>
      <c r="CL695">
        <v>1468038</v>
      </c>
      <c r="CM695">
        <v>1479961</v>
      </c>
      <c r="CN695">
        <v>1491739</v>
      </c>
      <c r="CO695">
        <v>1503283</v>
      </c>
      <c r="CP695">
        <v>1514447</v>
      </c>
      <c r="CQ695">
        <v>1525221</v>
      </c>
    </row>
    <row r="696" spans="1:95" x14ac:dyDescent="0.45">
      <c r="A696" t="s">
        <v>305</v>
      </c>
      <c r="B696" s="48" t="s">
        <v>560</v>
      </c>
      <c r="C696" t="s">
        <v>768</v>
      </c>
      <c r="D696" s="48" t="s">
        <v>769</v>
      </c>
      <c r="E696">
        <v>736500</v>
      </c>
      <c r="F696">
        <v>758824</v>
      </c>
      <c r="G696">
        <v>781814</v>
      </c>
      <c r="H696">
        <v>805373</v>
      </c>
      <c r="I696">
        <v>829437</v>
      </c>
      <c r="J696">
        <v>854090</v>
      </c>
      <c r="K696">
        <v>881870</v>
      </c>
      <c r="L696">
        <v>913982</v>
      </c>
      <c r="M696">
        <v>948105</v>
      </c>
      <c r="N696">
        <v>983202</v>
      </c>
      <c r="O696">
        <v>1019273</v>
      </c>
      <c r="P696">
        <v>1056246</v>
      </c>
      <c r="Q696">
        <v>1094063</v>
      </c>
      <c r="R696">
        <v>1132697</v>
      </c>
      <c r="S696">
        <v>1172420</v>
      </c>
      <c r="T696">
        <v>1213643</v>
      </c>
      <c r="U696">
        <v>1253214</v>
      </c>
      <c r="V696">
        <v>1289967</v>
      </c>
      <c r="W696">
        <v>1327240</v>
      </c>
      <c r="X696">
        <v>1366169</v>
      </c>
      <c r="Y696">
        <v>1406521</v>
      </c>
      <c r="Z696">
        <v>1448069</v>
      </c>
      <c r="AA696">
        <v>1490732</v>
      </c>
      <c r="AB696">
        <v>1534413</v>
      </c>
      <c r="AC696">
        <v>1578986</v>
      </c>
      <c r="AD696">
        <v>1624379</v>
      </c>
      <c r="AE696">
        <v>1666138</v>
      </c>
      <c r="AF696">
        <v>1703390</v>
      </c>
      <c r="AG696">
        <v>1739841</v>
      </c>
      <c r="AH696">
        <v>1775436</v>
      </c>
      <c r="AI696">
        <v>1809696</v>
      </c>
      <c r="AJ696">
        <v>1842379</v>
      </c>
      <c r="AK696">
        <v>1873274</v>
      </c>
      <c r="AL696">
        <v>1901793</v>
      </c>
      <c r="AM696">
        <v>1927707</v>
      </c>
      <c r="AN696">
        <v>1951437</v>
      </c>
      <c r="AO696">
        <v>1972418</v>
      </c>
      <c r="AP696">
        <v>1988130</v>
      </c>
      <c r="AQ696">
        <v>1998049</v>
      </c>
      <c r="AR696">
        <v>2003234</v>
      </c>
      <c r="AS696">
        <v>2003913</v>
      </c>
      <c r="AT696">
        <v>2000853</v>
      </c>
      <c r="AU696">
        <v>1994679</v>
      </c>
      <c r="AV696">
        <v>1985059</v>
      </c>
      <c r="AW696">
        <v>1971129</v>
      </c>
      <c r="AX696">
        <v>1953076</v>
      </c>
      <c r="AY696">
        <v>1945063</v>
      </c>
      <c r="AZ696">
        <v>1953268</v>
      </c>
      <c r="BA696">
        <v>1966541</v>
      </c>
      <c r="BB696">
        <v>1980883</v>
      </c>
      <c r="BC696">
        <v>1996251</v>
      </c>
      <c r="BD696">
        <v>2014009</v>
      </c>
      <c r="BE696">
        <v>2034354</v>
      </c>
      <c r="BF696">
        <v>2056504</v>
      </c>
      <c r="BG696">
        <v>2080089</v>
      </c>
      <c r="BH696">
        <v>2104611</v>
      </c>
      <c r="BI696">
        <v>2130422</v>
      </c>
      <c r="BJ696">
        <v>2157110</v>
      </c>
      <c r="BK696">
        <v>2183603</v>
      </c>
      <c r="BL696">
        <v>2209405</v>
      </c>
      <c r="BM696">
        <v>2235727</v>
      </c>
      <c r="BN696">
        <v>2261542</v>
      </c>
      <c r="BO696">
        <v>2286110</v>
      </c>
      <c r="BP696">
        <v>2311472</v>
      </c>
      <c r="BQ696">
        <v>2337423</v>
      </c>
      <c r="BR696">
        <v>2363325</v>
      </c>
      <c r="BS696">
        <v>2389336</v>
      </c>
      <c r="BT696">
        <v>2415369</v>
      </c>
      <c r="BU696">
        <v>2441442</v>
      </c>
      <c r="BV696">
        <v>2467683</v>
      </c>
      <c r="BW696">
        <v>2493818</v>
      </c>
      <c r="BX696">
        <v>2520021</v>
      </c>
      <c r="BY696">
        <v>2546490</v>
      </c>
      <c r="BZ696">
        <v>2573110</v>
      </c>
      <c r="CA696">
        <v>2599779</v>
      </c>
      <c r="CB696">
        <v>2626567</v>
      </c>
      <c r="CC696">
        <v>2653498</v>
      </c>
      <c r="CD696">
        <v>2680080</v>
      </c>
      <c r="CE696">
        <v>2706202</v>
      </c>
      <c r="CF696">
        <v>2732146</v>
      </c>
      <c r="CG696">
        <v>2757876</v>
      </c>
      <c r="CH696">
        <v>2783369</v>
      </c>
      <c r="CI696">
        <v>2808544</v>
      </c>
      <c r="CJ696">
        <v>2833260</v>
      </c>
      <c r="CK696">
        <v>2857505</v>
      </c>
      <c r="CL696">
        <v>2881339</v>
      </c>
      <c r="CM696">
        <v>2904784</v>
      </c>
      <c r="CN696">
        <v>2927865</v>
      </c>
      <c r="CO696">
        <v>2950413</v>
      </c>
      <c r="CP696">
        <v>2972157</v>
      </c>
      <c r="CQ696">
        <v>2993077</v>
      </c>
    </row>
    <row r="697" spans="1:95" x14ac:dyDescent="0.45">
      <c r="A697" t="s">
        <v>306</v>
      </c>
      <c r="B697" s="48" t="s">
        <v>543</v>
      </c>
      <c r="C697" t="s">
        <v>770</v>
      </c>
      <c r="D697" s="48" t="s">
        <v>771</v>
      </c>
      <c r="E697">
        <v>927206</v>
      </c>
      <c r="F697">
        <v>942453</v>
      </c>
      <c r="G697">
        <v>958002</v>
      </c>
      <c r="H697">
        <v>973781</v>
      </c>
      <c r="I697">
        <v>989650</v>
      </c>
      <c r="J697">
        <v>1005707</v>
      </c>
      <c r="K697">
        <v>1021682</v>
      </c>
      <c r="L697">
        <v>1037545</v>
      </c>
      <c r="M697">
        <v>1053411</v>
      </c>
      <c r="N697">
        <v>1069244</v>
      </c>
      <c r="O697">
        <v>1084974</v>
      </c>
      <c r="P697">
        <v>1100082</v>
      </c>
      <c r="Q697">
        <v>1115150</v>
      </c>
      <c r="R697">
        <v>1130983</v>
      </c>
      <c r="S697">
        <v>1147073</v>
      </c>
      <c r="T697">
        <v>1163256</v>
      </c>
      <c r="U697">
        <v>1179431</v>
      </c>
      <c r="V697">
        <v>1196443</v>
      </c>
      <c r="W697">
        <v>1214425</v>
      </c>
      <c r="X697">
        <v>1232601</v>
      </c>
      <c r="Y697">
        <v>1250793</v>
      </c>
      <c r="Z697">
        <v>1268356</v>
      </c>
      <c r="AA697">
        <v>1284858</v>
      </c>
      <c r="AB697">
        <v>1302322</v>
      </c>
      <c r="AC697">
        <v>1307595</v>
      </c>
      <c r="AD697">
        <v>1291155</v>
      </c>
      <c r="AE697">
        <v>1270697</v>
      </c>
      <c r="AF697">
        <v>1246452</v>
      </c>
      <c r="AG697">
        <v>1218699</v>
      </c>
      <c r="AH697">
        <v>1188076</v>
      </c>
      <c r="AI697">
        <v>991266</v>
      </c>
      <c r="AJ697">
        <v>821738</v>
      </c>
      <c r="AK697">
        <v>932214</v>
      </c>
      <c r="AL697">
        <v>1034267</v>
      </c>
      <c r="AM697">
        <v>1096872</v>
      </c>
      <c r="AN697">
        <v>1172215</v>
      </c>
      <c r="AO697">
        <v>1273208</v>
      </c>
      <c r="AP697">
        <v>1368068</v>
      </c>
      <c r="AQ697">
        <v>1504722</v>
      </c>
      <c r="AR697">
        <v>1580482</v>
      </c>
      <c r="AS697">
        <v>1630053</v>
      </c>
      <c r="AT697">
        <v>1668296</v>
      </c>
      <c r="AU697">
        <v>1701604</v>
      </c>
      <c r="AV697">
        <v>1704481</v>
      </c>
      <c r="AW697">
        <v>1714003</v>
      </c>
      <c r="AX697">
        <v>1780865</v>
      </c>
      <c r="AY697">
        <v>1871201</v>
      </c>
      <c r="AZ697">
        <v>1954063</v>
      </c>
      <c r="BA697">
        <v>2021769</v>
      </c>
      <c r="BB697">
        <v>2072258</v>
      </c>
      <c r="BC697">
        <v>2118213</v>
      </c>
      <c r="BD697">
        <v>2186866</v>
      </c>
      <c r="BE697">
        <v>2248488</v>
      </c>
      <c r="BF697">
        <v>2280492</v>
      </c>
      <c r="BG697">
        <v>2309669</v>
      </c>
      <c r="BH697">
        <v>2338102</v>
      </c>
      <c r="BI697">
        <v>2365725</v>
      </c>
      <c r="BJ697">
        <v>2390665</v>
      </c>
      <c r="BK697">
        <v>2415449</v>
      </c>
      <c r="BL697">
        <v>2440404</v>
      </c>
      <c r="BM697">
        <v>2467159</v>
      </c>
      <c r="BN697">
        <v>2494339</v>
      </c>
      <c r="BO697">
        <v>2521956</v>
      </c>
      <c r="BP697">
        <v>2550579</v>
      </c>
      <c r="BQ697">
        <v>2577574</v>
      </c>
      <c r="BR697">
        <v>2602197</v>
      </c>
      <c r="BS697">
        <v>2627077</v>
      </c>
      <c r="BT697">
        <v>2654727</v>
      </c>
      <c r="BU697">
        <v>2680078</v>
      </c>
      <c r="BV697">
        <v>2701249</v>
      </c>
      <c r="BW697">
        <v>2718406</v>
      </c>
      <c r="BX697">
        <v>2733578</v>
      </c>
      <c r="BY697">
        <v>2750008</v>
      </c>
      <c r="BZ697">
        <v>2766160</v>
      </c>
      <c r="CA697">
        <v>2779991</v>
      </c>
      <c r="CB697">
        <v>2792808</v>
      </c>
      <c r="CC697">
        <v>2807861</v>
      </c>
      <c r="CD697">
        <v>2820664</v>
      </c>
      <c r="CE697">
        <v>2829683</v>
      </c>
      <c r="CF697">
        <v>2840051</v>
      </c>
      <c r="CG697">
        <v>2848908</v>
      </c>
      <c r="CH697">
        <v>2856206</v>
      </c>
      <c r="CI697">
        <v>2862947</v>
      </c>
      <c r="CJ697">
        <v>2863515</v>
      </c>
      <c r="CK697">
        <v>2860897</v>
      </c>
      <c r="CL697">
        <v>2857200</v>
      </c>
      <c r="CM697">
        <v>2853186</v>
      </c>
      <c r="CN697">
        <v>2849876</v>
      </c>
      <c r="CO697">
        <v>2845229</v>
      </c>
      <c r="CP697">
        <v>2839645</v>
      </c>
      <c r="CQ697">
        <v>2830964</v>
      </c>
    </row>
    <row r="698" spans="1:95" x14ac:dyDescent="0.45">
      <c r="A698" t="s">
        <v>306</v>
      </c>
      <c r="B698" s="48" t="s">
        <v>543</v>
      </c>
      <c r="C698" t="s">
        <v>772</v>
      </c>
      <c r="D698" s="48" t="s">
        <v>773</v>
      </c>
      <c r="E698">
        <v>212316</v>
      </c>
      <c r="F698">
        <v>225264</v>
      </c>
      <c r="G698">
        <v>239037</v>
      </c>
      <c r="H698">
        <v>253633</v>
      </c>
      <c r="I698">
        <v>269095</v>
      </c>
      <c r="J698">
        <v>285449</v>
      </c>
      <c r="K698">
        <v>302701</v>
      </c>
      <c r="L698">
        <v>320890</v>
      </c>
      <c r="M698">
        <v>340119</v>
      </c>
      <c r="N698">
        <v>360361</v>
      </c>
      <c r="O698">
        <v>381702</v>
      </c>
      <c r="P698">
        <v>403995</v>
      </c>
      <c r="Q698">
        <v>427520</v>
      </c>
      <c r="R698">
        <v>452605</v>
      </c>
      <c r="S698">
        <v>479289</v>
      </c>
      <c r="T698">
        <v>507657</v>
      </c>
      <c r="U698">
        <v>537629</v>
      </c>
      <c r="V698">
        <v>569576</v>
      </c>
      <c r="W698">
        <v>603822</v>
      </c>
      <c r="X698">
        <v>640112</v>
      </c>
      <c r="Y698">
        <v>678460</v>
      </c>
      <c r="Z698">
        <v>718511</v>
      </c>
      <c r="AA698">
        <v>760215</v>
      </c>
      <c r="AB698">
        <v>804791</v>
      </c>
      <c r="AC698">
        <v>865717</v>
      </c>
      <c r="AD698">
        <v>949384</v>
      </c>
      <c r="AE698">
        <v>1037814</v>
      </c>
      <c r="AF698">
        <v>1130777</v>
      </c>
      <c r="AG698">
        <v>1228242</v>
      </c>
      <c r="AH698">
        <v>1329782</v>
      </c>
      <c r="AI698">
        <v>1232401</v>
      </c>
      <c r="AJ698">
        <v>1134780</v>
      </c>
      <c r="AK698">
        <v>1140247</v>
      </c>
      <c r="AL698">
        <v>1120859</v>
      </c>
      <c r="AM698">
        <v>1053056</v>
      </c>
      <c r="AN698">
        <v>996947</v>
      </c>
      <c r="AO698">
        <v>959081</v>
      </c>
      <c r="AP698">
        <v>1044921</v>
      </c>
      <c r="AQ698">
        <v>1165402</v>
      </c>
      <c r="AR698">
        <v>1241202</v>
      </c>
      <c r="AS698">
        <v>1298064</v>
      </c>
      <c r="AT698">
        <v>1347042</v>
      </c>
      <c r="AU698">
        <v>1393178</v>
      </c>
      <c r="AV698">
        <v>1415051</v>
      </c>
      <c r="AW698">
        <v>1442889</v>
      </c>
      <c r="AX698">
        <v>1520150</v>
      </c>
      <c r="AY698">
        <v>1619586</v>
      </c>
      <c r="AZ698">
        <v>1714987</v>
      </c>
      <c r="BA698">
        <v>1799234</v>
      </c>
      <c r="BB698">
        <v>1870770</v>
      </c>
      <c r="BC698">
        <v>1940677</v>
      </c>
      <c r="BD698">
        <v>2034312</v>
      </c>
      <c r="BE698">
        <v>2124555</v>
      </c>
      <c r="BF698">
        <v>2189747</v>
      </c>
      <c r="BG698">
        <v>2254624</v>
      </c>
      <c r="BH698">
        <v>2321329</v>
      </c>
      <c r="BI698">
        <v>2389883</v>
      </c>
      <c r="BJ698">
        <v>2458260</v>
      </c>
      <c r="BK698">
        <v>2529277</v>
      </c>
      <c r="BL698">
        <v>2603317</v>
      </c>
      <c r="BM698">
        <v>2682304</v>
      </c>
      <c r="BN698">
        <v>2764984</v>
      </c>
      <c r="BO698">
        <v>2851338</v>
      </c>
      <c r="BP698">
        <v>2942452</v>
      </c>
      <c r="BQ698">
        <v>3035243</v>
      </c>
      <c r="BR698">
        <v>3129009</v>
      </c>
      <c r="BS698">
        <v>3226872</v>
      </c>
      <c r="BT698">
        <v>3332073</v>
      </c>
      <c r="BU698">
        <v>3438682</v>
      </c>
      <c r="BV698">
        <v>3543837</v>
      </c>
      <c r="BW698">
        <v>3647885</v>
      </c>
      <c r="BX698">
        <v>3753163</v>
      </c>
      <c r="BY698">
        <v>3864245</v>
      </c>
      <c r="BZ698">
        <v>3978761</v>
      </c>
      <c r="CA698">
        <v>4093689</v>
      </c>
      <c r="CB698">
        <v>4210749</v>
      </c>
      <c r="CC698">
        <v>4334462</v>
      </c>
      <c r="CD698">
        <v>4458093</v>
      </c>
      <c r="CE698">
        <v>4579029</v>
      </c>
      <c r="CF698">
        <v>4705450</v>
      </c>
      <c r="CG698">
        <v>4832780</v>
      </c>
      <c r="CH698">
        <v>4960877</v>
      </c>
      <c r="CI698">
        <v>5091229</v>
      </c>
      <c r="CJ698">
        <v>5213647</v>
      </c>
      <c r="CK698">
        <v>5333229</v>
      </c>
      <c r="CL698">
        <v>5453445</v>
      </c>
      <c r="CM698">
        <v>5575724</v>
      </c>
      <c r="CN698">
        <v>5702146</v>
      </c>
      <c r="CO698">
        <v>5828720</v>
      </c>
      <c r="CP698">
        <v>5956183</v>
      </c>
      <c r="CQ698">
        <v>6079566</v>
      </c>
    </row>
    <row r="699" spans="1:95" x14ac:dyDescent="0.45">
      <c r="A699" t="s">
        <v>306</v>
      </c>
      <c r="B699" s="48" t="s">
        <v>543</v>
      </c>
      <c r="C699" t="s">
        <v>776</v>
      </c>
      <c r="D699" s="48" t="s">
        <v>777</v>
      </c>
      <c r="E699">
        <v>585349</v>
      </c>
      <c r="F699">
        <v>598996</v>
      </c>
      <c r="G699">
        <v>613193</v>
      </c>
      <c r="H699">
        <v>627901</v>
      </c>
      <c r="I699">
        <v>643076</v>
      </c>
      <c r="J699">
        <v>658781</v>
      </c>
      <c r="K699">
        <v>674883</v>
      </c>
      <c r="L699">
        <v>691392</v>
      </c>
      <c r="M699">
        <v>708413</v>
      </c>
      <c r="N699">
        <v>725919</v>
      </c>
      <c r="O699">
        <v>743922</v>
      </c>
      <c r="P699">
        <v>762103</v>
      </c>
      <c r="Q699">
        <v>780904</v>
      </c>
      <c r="R699">
        <v>800889</v>
      </c>
      <c r="S699">
        <v>821830</v>
      </c>
      <c r="T699">
        <v>843672</v>
      </c>
      <c r="U699">
        <v>866325</v>
      </c>
      <c r="V699">
        <v>890404</v>
      </c>
      <c r="W699">
        <v>916141</v>
      </c>
      <c r="X699">
        <v>943021</v>
      </c>
      <c r="Y699">
        <v>970935</v>
      </c>
      <c r="Z699">
        <v>999418</v>
      </c>
      <c r="AA699">
        <v>1028244</v>
      </c>
      <c r="AB699">
        <v>1059020</v>
      </c>
      <c r="AC699">
        <v>1091901</v>
      </c>
      <c r="AD699">
        <v>1125213</v>
      </c>
      <c r="AE699">
        <v>1158850</v>
      </c>
      <c r="AF699">
        <v>1192847</v>
      </c>
      <c r="AG699">
        <v>1227222</v>
      </c>
      <c r="AH699">
        <v>1262054</v>
      </c>
      <c r="AI699">
        <v>1111165</v>
      </c>
      <c r="AJ699">
        <v>973734</v>
      </c>
      <c r="AK699">
        <v>1030688</v>
      </c>
      <c r="AL699">
        <v>1070864</v>
      </c>
      <c r="AM699">
        <v>1067229</v>
      </c>
      <c r="AN699">
        <v>1075789</v>
      </c>
      <c r="AO699">
        <v>1106329</v>
      </c>
      <c r="AP699">
        <v>1195360</v>
      </c>
      <c r="AQ699">
        <v>1322589</v>
      </c>
      <c r="AR699">
        <v>1397520</v>
      </c>
      <c r="AS699">
        <v>1450257</v>
      </c>
      <c r="AT699">
        <v>1493717</v>
      </c>
      <c r="AU699">
        <v>1533427</v>
      </c>
      <c r="AV699">
        <v>1545774</v>
      </c>
      <c r="AW699">
        <v>1564451</v>
      </c>
      <c r="AX699">
        <v>1636455</v>
      </c>
      <c r="AY699">
        <v>1731179</v>
      </c>
      <c r="AZ699">
        <v>1820289</v>
      </c>
      <c r="BA699">
        <v>1896442</v>
      </c>
      <c r="BB699">
        <v>1957793</v>
      </c>
      <c r="BC699">
        <v>2016108</v>
      </c>
      <c r="BD699">
        <v>2097731</v>
      </c>
      <c r="BE699">
        <v>2174247</v>
      </c>
      <c r="BF699">
        <v>2223475</v>
      </c>
      <c r="BG699">
        <v>2271144</v>
      </c>
      <c r="BH699">
        <v>2319372</v>
      </c>
      <c r="BI699">
        <v>2368133</v>
      </c>
      <c r="BJ699">
        <v>2415470</v>
      </c>
      <c r="BK699">
        <v>2464053</v>
      </c>
      <c r="BL699">
        <v>2514226</v>
      </c>
      <c r="BM699">
        <v>2567665</v>
      </c>
      <c r="BN699">
        <v>2623166</v>
      </c>
      <c r="BO699">
        <v>2680814</v>
      </c>
      <c r="BP699">
        <v>2741343</v>
      </c>
      <c r="BQ699">
        <v>2801892</v>
      </c>
      <c r="BR699">
        <v>2861706</v>
      </c>
      <c r="BS699">
        <v>2923694</v>
      </c>
      <c r="BT699">
        <v>2990773</v>
      </c>
      <c r="BU699">
        <v>3057373</v>
      </c>
      <c r="BV699">
        <v>3121088</v>
      </c>
      <c r="BW699">
        <v>3182174</v>
      </c>
      <c r="BX699">
        <v>3242849</v>
      </c>
      <c r="BY699">
        <v>3307064</v>
      </c>
      <c r="BZ699">
        <v>3372844</v>
      </c>
      <c r="CA699">
        <v>3437627</v>
      </c>
      <c r="CB699">
        <v>3502936</v>
      </c>
      <c r="CC699">
        <v>3572714</v>
      </c>
      <c r="CD699">
        <v>3641271</v>
      </c>
      <c r="CE699">
        <v>3706507</v>
      </c>
      <c r="CF699">
        <v>3775168</v>
      </c>
      <c r="CG699">
        <v>3843479</v>
      </c>
      <c r="CH699">
        <v>3911345</v>
      </c>
      <c r="CI699">
        <v>3980023</v>
      </c>
      <c r="CJ699">
        <v>4041510</v>
      </c>
      <c r="CK699">
        <v>4099904</v>
      </c>
      <c r="CL699">
        <v>4158032</v>
      </c>
      <c r="CM699">
        <v>4217000</v>
      </c>
      <c r="CN699">
        <v>4278368</v>
      </c>
      <c r="CO699">
        <v>4339090</v>
      </c>
      <c r="CP699">
        <v>4399750</v>
      </c>
      <c r="CQ699">
        <v>4456717</v>
      </c>
    </row>
    <row r="700" spans="1:95" x14ac:dyDescent="0.45">
      <c r="A700" t="s">
        <v>306</v>
      </c>
      <c r="B700" s="48" t="s">
        <v>543</v>
      </c>
      <c r="C700" t="s">
        <v>774</v>
      </c>
      <c r="D700" s="48" t="s">
        <v>775</v>
      </c>
      <c r="E700">
        <v>554173</v>
      </c>
      <c r="F700">
        <v>568721</v>
      </c>
      <c r="G700">
        <v>583846</v>
      </c>
      <c r="H700">
        <v>599513</v>
      </c>
      <c r="I700">
        <v>615669</v>
      </c>
      <c r="J700">
        <v>632375</v>
      </c>
      <c r="K700">
        <v>649500</v>
      </c>
      <c r="L700">
        <v>667043</v>
      </c>
      <c r="M700">
        <v>685117</v>
      </c>
      <c r="N700">
        <v>703686</v>
      </c>
      <c r="O700">
        <v>722754</v>
      </c>
      <c r="P700">
        <v>741974</v>
      </c>
      <c r="Q700">
        <v>761766</v>
      </c>
      <c r="R700">
        <v>782699</v>
      </c>
      <c r="S700">
        <v>804532</v>
      </c>
      <c r="T700">
        <v>827241</v>
      </c>
      <c r="U700">
        <v>850735</v>
      </c>
      <c r="V700">
        <v>875615</v>
      </c>
      <c r="W700">
        <v>902106</v>
      </c>
      <c r="X700">
        <v>929692</v>
      </c>
      <c r="Y700">
        <v>958318</v>
      </c>
      <c r="Z700">
        <v>987449</v>
      </c>
      <c r="AA700">
        <v>1016829</v>
      </c>
      <c r="AB700">
        <v>1048093</v>
      </c>
      <c r="AC700">
        <v>1081411</v>
      </c>
      <c r="AD700">
        <v>1115326</v>
      </c>
      <c r="AE700">
        <v>1149661</v>
      </c>
      <c r="AF700">
        <v>1184382</v>
      </c>
      <c r="AG700">
        <v>1219719</v>
      </c>
      <c r="AH700">
        <v>1255804</v>
      </c>
      <c r="AI700">
        <v>1112502</v>
      </c>
      <c r="AJ700">
        <v>982784</v>
      </c>
      <c r="AK700">
        <v>1041773</v>
      </c>
      <c r="AL700">
        <v>1084262</v>
      </c>
      <c r="AM700">
        <v>1082699</v>
      </c>
      <c r="AN700">
        <v>1093373</v>
      </c>
      <c r="AO700">
        <v>1125960</v>
      </c>
      <c r="AP700">
        <v>1217629</v>
      </c>
      <c r="AQ700">
        <v>1347535</v>
      </c>
      <c r="AR700">
        <v>1424164</v>
      </c>
      <c r="AS700">
        <v>1477860</v>
      </c>
      <c r="AT700">
        <v>1521621</v>
      </c>
      <c r="AU700">
        <v>1561355</v>
      </c>
      <c r="AV700">
        <v>1573758</v>
      </c>
      <c r="AW700">
        <v>1592441</v>
      </c>
      <c r="AX700">
        <v>1664560</v>
      </c>
      <c r="AY700">
        <v>1759608</v>
      </c>
      <c r="AZ700">
        <v>1848761</v>
      </c>
      <c r="BA700">
        <v>1924561</v>
      </c>
      <c r="BB700">
        <v>1985235</v>
      </c>
      <c r="BC700">
        <v>2042782</v>
      </c>
      <c r="BD700">
        <v>2123447</v>
      </c>
      <c r="BE700">
        <v>2198796</v>
      </c>
      <c r="BF700">
        <v>2246764</v>
      </c>
      <c r="BG700">
        <v>2293149</v>
      </c>
      <c r="BH700">
        <v>2340059</v>
      </c>
      <c r="BI700">
        <v>2387475</v>
      </c>
      <c r="BJ700">
        <v>2433455</v>
      </c>
      <c r="BK700">
        <v>2480673</v>
      </c>
      <c r="BL700">
        <v>2529495</v>
      </c>
      <c r="BM700">
        <v>2581798</v>
      </c>
      <c r="BN700">
        <v>2636157</v>
      </c>
      <c r="BO700">
        <v>2692480</v>
      </c>
      <c r="BP700">
        <v>2751688</v>
      </c>
      <c r="BQ700">
        <v>2810925</v>
      </c>
      <c r="BR700">
        <v>2869500</v>
      </c>
      <c r="BS700">
        <v>2930255</v>
      </c>
      <c r="BT700">
        <v>2996027</v>
      </c>
      <c r="BU700">
        <v>3061387</v>
      </c>
      <c r="BV700">
        <v>3123998</v>
      </c>
      <c r="BW700">
        <v>3184117</v>
      </c>
      <c r="BX700">
        <v>3243892</v>
      </c>
      <c r="BY700">
        <v>3307189</v>
      </c>
      <c r="BZ700">
        <v>3372077</v>
      </c>
      <c r="CA700">
        <v>3436053</v>
      </c>
      <c r="CB700">
        <v>3500621</v>
      </c>
      <c r="CC700">
        <v>3569609</v>
      </c>
      <c r="CD700">
        <v>3637486</v>
      </c>
      <c r="CE700">
        <v>3702205</v>
      </c>
      <c r="CF700">
        <v>3770333</v>
      </c>
      <c r="CG700">
        <v>3838209</v>
      </c>
      <c r="CH700">
        <v>3905738</v>
      </c>
      <c r="CI700">
        <v>3974153</v>
      </c>
      <c r="CJ700">
        <v>4035652</v>
      </c>
      <c r="CK700">
        <v>4094222</v>
      </c>
      <c r="CL700">
        <v>4152613</v>
      </c>
      <c r="CM700">
        <v>4211910</v>
      </c>
      <c r="CN700">
        <v>4273654</v>
      </c>
      <c r="CO700">
        <v>4334859</v>
      </c>
      <c r="CP700">
        <v>4396078</v>
      </c>
      <c r="CQ700">
        <v>4453813</v>
      </c>
    </row>
    <row r="701" spans="1:95" x14ac:dyDescent="0.45">
      <c r="A701" t="s">
        <v>306</v>
      </c>
      <c r="B701" s="48" t="s">
        <v>543</v>
      </c>
      <c r="C701" t="s">
        <v>768</v>
      </c>
      <c r="D701" s="48" t="s">
        <v>769</v>
      </c>
      <c r="E701">
        <v>1139522</v>
      </c>
      <c r="F701">
        <v>1167717</v>
      </c>
      <c r="G701">
        <v>1197039</v>
      </c>
      <c r="H701">
        <v>1227414</v>
      </c>
      <c r="I701">
        <v>1258745</v>
      </c>
      <c r="J701">
        <v>1291156</v>
      </c>
      <c r="K701">
        <v>1324383</v>
      </c>
      <c r="L701">
        <v>1358435</v>
      </c>
      <c r="M701">
        <v>1393530</v>
      </c>
      <c r="N701">
        <v>1429605</v>
      </c>
      <c r="O701">
        <v>1466676</v>
      </c>
      <c r="P701">
        <v>1504077</v>
      </c>
      <c r="Q701">
        <v>1542670</v>
      </c>
      <c r="R701">
        <v>1583588</v>
      </c>
      <c r="S701">
        <v>1626362</v>
      </c>
      <c r="T701">
        <v>1670913</v>
      </c>
      <c r="U701">
        <v>1717060</v>
      </c>
      <c r="V701">
        <v>1766019</v>
      </c>
      <c r="W701">
        <v>1818247</v>
      </c>
      <c r="X701">
        <v>1872713</v>
      </c>
      <c r="Y701">
        <v>1929253</v>
      </c>
      <c r="Z701">
        <v>1986867</v>
      </c>
      <c r="AA701">
        <v>2045073</v>
      </c>
      <c r="AB701">
        <v>2107113</v>
      </c>
      <c r="AC701">
        <v>2173312</v>
      </c>
      <c r="AD701">
        <v>2240539</v>
      </c>
      <c r="AE701">
        <v>2308511</v>
      </c>
      <c r="AF701">
        <v>2377229</v>
      </c>
      <c r="AG701">
        <v>2446941</v>
      </c>
      <c r="AH701">
        <v>2517858</v>
      </c>
      <c r="AI701">
        <v>2223667</v>
      </c>
      <c r="AJ701">
        <v>1956518</v>
      </c>
      <c r="AK701">
        <v>2072461</v>
      </c>
      <c r="AL701">
        <v>2155126</v>
      </c>
      <c r="AM701">
        <v>2149928</v>
      </c>
      <c r="AN701">
        <v>2169162</v>
      </c>
      <c r="AO701">
        <v>2232289</v>
      </c>
      <c r="AP701">
        <v>2412989</v>
      </c>
      <c r="AQ701">
        <v>2670124</v>
      </c>
      <c r="AR701">
        <v>2821684</v>
      </c>
      <c r="AS701">
        <v>2928117</v>
      </c>
      <c r="AT701">
        <v>3015338</v>
      </c>
      <c r="AU701">
        <v>3094782</v>
      </c>
      <c r="AV701">
        <v>3119532</v>
      </c>
      <c r="AW701">
        <v>3156892</v>
      </c>
      <c r="AX701">
        <v>3301015</v>
      </c>
      <c r="AY701">
        <v>3490787</v>
      </c>
      <c r="AZ701">
        <v>3669050</v>
      </c>
      <c r="BA701">
        <v>3821003</v>
      </c>
      <c r="BB701">
        <v>3943028</v>
      </c>
      <c r="BC701">
        <v>4058890</v>
      </c>
      <c r="BD701">
        <v>4221178</v>
      </c>
      <c r="BE701">
        <v>4373043</v>
      </c>
      <c r="BF701">
        <v>4470239</v>
      </c>
      <c r="BG701">
        <v>4564293</v>
      </c>
      <c r="BH701">
        <v>4659431</v>
      </c>
      <c r="BI701">
        <v>4755608</v>
      </c>
      <c r="BJ701">
        <v>4848925</v>
      </c>
      <c r="BK701">
        <v>4944726</v>
      </c>
      <c r="BL701">
        <v>5043721</v>
      </c>
      <c r="BM701">
        <v>5149463</v>
      </c>
      <c r="BN701">
        <v>5259323</v>
      </c>
      <c r="BO701">
        <v>5373294</v>
      </c>
      <c r="BP701">
        <v>5493031</v>
      </c>
      <c r="BQ701">
        <v>5612817</v>
      </c>
      <c r="BR701">
        <v>5731206</v>
      </c>
      <c r="BS701">
        <v>5853949</v>
      </c>
      <c r="BT701">
        <v>5986800</v>
      </c>
      <c r="BU701">
        <v>6118760</v>
      </c>
      <c r="BV701">
        <v>6245086</v>
      </c>
      <c r="BW701">
        <v>6366291</v>
      </c>
      <c r="BX701">
        <v>6486741</v>
      </c>
      <c r="BY701">
        <v>6614253</v>
      </c>
      <c r="BZ701">
        <v>6744921</v>
      </c>
      <c r="CA701">
        <v>6873680</v>
      </c>
      <c r="CB701">
        <v>7003557</v>
      </c>
      <c r="CC701">
        <v>7142323</v>
      </c>
      <c r="CD701">
        <v>7278757</v>
      </c>
      <c r="CE701">
        <v>7408712</v>
      </c>
      <c r="CF701">
        <v>7545501</v>
      </c>
      <c r="CG701">
        <v>7681688</v>
      </c>
      <c r="CH701">
        <v>7817083</v>
      </c>
      <c r="CI701">
        <v>7954176</v>
      </c>
      <c r="CJ701">
        <v>8077162</v>
      </c>
      <c r="CK701">
        <v>8194126</v>
      </c>
      <c r="CL701">
        <v>8310645</v>
      </c>
      <c r="CM701">
        <v>8428910</v>
      </c>
      <c r="CN701">
        <v>8552022</v>
      </c>
      <c r="CO701">
        <v>8673949</v>
      </c>
      <c r="CP701">
        <v>8795828</v>
      </c>
      <c r="CQ701">
        <v>8910530</v>
      </c>
    </row>
    <row r="702" spans="1:95" x14ac:dyDescent="0.45">
      <c r="A702" t="s">
        <v>544</v>
      </c>
      <c r="B702" s="48" t="s">
        <v>545</v>
      </c>
      <c r="C702" t="s">
        <v>770</v>
      </c>
      <c r="D702" s="48" t="s">
        <v>771</v>
      </c>
      <c r="E702">
        <v>1084988</v>
      </c>
      <c r="F702">
        <v>1117039</v>
      </c>
      <c r="G702">
        <v>1150148</v>
      </c>
      <c r="H702">
        <v>1183354</v>
      </c>
      <c r="I702">
        <v>1211380</v>
      </c>
      <c r="J702">
        <v>1196675</v>
      </c>
      <c r="K702">
        <v>1170494</v>
      </c>
      <c r="L702">
        <v>1141976</v>
      </c>
      <c r="M702">
        <v>1111718</v>
      </c>
      <c r="N702">
        <v>1080628</v>
      </c>
      <c r="O702">
        <v>1048146</v>
      </c>
      <c r="P702">
        <v>1012333</v>
      </c>
      <c r="Q702">
        <v>972980</v>
      </c>
      <c r="R702">
        <v>936600</v>
      </c>
      <c r="S702">
        <v>942798</v>
      </c>
      <c r="T702">
        <v>957005</v>
      </c>
      <c r="U702">
        <v>971209</v>
      </c>
      <c r="V702">
        <v>985427</v>
      </c>
      <c r="W702">
        <v>999244</v>
      </c>
      <c r="X702">
        <v>1012323</v>
      </c>
      <c r="Y702">
        <v>1024094</v>
      </c>
      <c r="Z702">
        <v>1033898</v>
      </c>
      <c r="AA702">
        <v>1014142</v>
      </c>
      <c r="AB702">
        <v>964884</v>
      </c>
      <c r="AC702">
        <v>932087</v>
      </c>
      <c r="AD702">
        <v>957142</v>
      </c>
      <c r="AE702">
        <v>984063</v>
      </c>
      <c r="AF702">
        <v>1009308</v>
      </c>
      <c r="AG702">
        <v>1033419</v>
      </c>
      <c r="AH702">
        <v>1056676</v>
      </c>
      <c r="AI702">
        <v>1079171</v>
      </c>
      <c r="AJ702">
        <v>1100790</v>
      </c>
      <c r="AK702">
        <v>1121480</v>
      </c>
      <c r="AL702">
        <v>1141326</v>
      </c>
      <c r="AM702">
        <v>1160182</v>
      </c>
      <c r="AN702">
        <v>1177937</v>
      </c>
      <c r="AO702">
        <v>1194580</v>
      </c>
      <c r="AP702">
        <v>1209740</v>
      </c>
      <c r="AQ702">
        <v>1223847</v>
      </c>
      <c r="AR702">
        <v>1237510</v>
      </c>
      <c r="AS702">
        <v>1252675</v>
      </c>
      <c r="AT702">
        <v>1269747</v>
      </c>
      <c r="AU702">
        <v>1287371</v>
      </c>
      <c r="AV702">
        <v>1305499</v>
      </c>
      <c r="AW702">
        <v>1324086</v>
      </c>
      <c r="AX702">
        <v>1342837</v>
      </c>
      <c r="AY702">
        <v>1360319</v>
      </c>
      <c r="AZ702">
        <v>1377331</v>
      </c>
      <c r="BA702">
        <v>1394741</v>
      </c>
      <c r="BB702">
        <v>1411049</v>
      </c>
      <c r="BC702">
        <v>1426146</v>
      </c>
      <c r="BD702">
        <v>1377934</v>
      </c>
      <c r="BE702">
        <v>1327814</v>
      </c>
      <c r="BF702">
        <v>1339355</v>
      </c>
      <c r="BG702">
        <v>1349144</v>
      </c>
      <c r="BH702">
        <v>1354046</v>
      </c>
      <c r="BI702">
        <v>1356933</v>
      </c>
      <c r="BJ702">
        <v>1360086</v>
      </c>
      <c r="BK702">
        <v>1362825</v>
      </c>
      <c r="BL702">
        <v>1362889</v>
      </c>
      <c r="BM702">
        <v>1360396</v>
      </c>
      <c r="BN702">
        <v>1356111</v>
      </c>
      <c r="BO702">
        <v>1350707</v>
      </c>
      <c r="BP702">
        <v>1343803</v>
      </c>
      <c r="BQ702">
        <v>1335448</v>
      </c>
      <c r="BR702">
        <v>1327324</v>
      </c>
      <c r="BS702">
        <v>1319700</v>
      </c>
      <c r="BT702">
        <v>1312996</v>
      </c>
      <c r="BU702">
        <v>1306384</v>
      </c>
      <c r="BV702">
        <v>1298834</v>
      </c>
      <c r="BW702">
        <v>1290828</v>
      </c>
      <c r="BX702">
        <v>1282628</v>
      </c>
      <c r="BY702">
        <v>1273674</v>
      </c>
      <c r="BZ702">
        <v>1264342</v>
      </c>
      <c r="CA702">
        <v>1255201</v>
      </c>
      <c r="CB702">
        <v>1245575</v>
      </c>
      <c r="CC702">
        <v>1235236</v>
      </c>
      <c r="CD702">
        <v>1224961</v>
      </c>
      <c r="CE702">
        <v>1214657</v>
      </c>
      <c r="CF702">
        <v>1204097</v>
      </c>
      <c r="CG702">
        <v>1193290</v>
      </c>
      <c r="CH702">
        <v>1181944</v>
      </c>
      <c r="CI702">
        <v>1170378</v>
      </c>
      <c r="CJ702">
        <v>1158951</v>
      </c>
      <c r="CK702">
        <v>1147294</v>
      </c>
      <c r="CL702">
        <v>1135302</v>
      </c>
      <c r="CM702">
        <v>1122953</v>
      </c>
      <c r="CN702">
        <v>1109915</v>
      </c>
      <c r="CO702">
        <v>1097115</v>
      </c>
      <c r="CP702">
        <v>1084222</v>
      </c>
      <c r="CQ702">
        <v>1071082</v>
      </c>
    </row>
    <row r="703" spans="1:95" x14ac:dyDescent="0.45">
      <c r="A703" t="s">
        <v>544</v>
      </c>
      <c r="B703" s="48" t="s">
        <v>545</v>
      </c>
      <c r="C703" t="s">
        <v>772</v>
      </c>
      <c r="D703" s="48" t="s">
        <v>773</v>
      </c>
      <c r="E703">
        <v>407902</v>
      </c>
      <c r="F703">
        <v>438660</v>
      </c>
      <c r="G703">
        <v>471812</v>
      </c>
      <c r="H703">
        <v>507103</v>
      </c>
      <c r="I703">
        <v>542311</v>
      </c>
      <c r="J703">
        <v>607340</v>
      </c>
      <c r="K703">
        <v>678569</v>
      </c>
      <c r="L703">
        <v>756223</v>
      </c>
      <c r="M703">
        <v>841063</v>
      </c>
      <c r="N703">
        <v>933665</v>
      </c>
      <c r="O703">
        <v>1034443</v>
      </c>
      <c r="P703">
        <v>1141201</v>
      </c>
      <c r="Q703">
        <v>1253111</v>
      </c>
      <c r="R703">
        <v>1377593</v>
      </c>
      <c r="S703">
        <v>1489413</v>
      </c>
      <c r="T703">
        <v>1614551</v>
      </c>
      <c r="U703">
        <v>1750028</v>
      </c>
      <c r="V703">
        <v>1896106</v>
      </c>
      <c r="W703">
        <v>2053282</v>
      </c>
      <c r="X703">
        <v>2221523</v>
      </c>
      <c r="Y703">
        <v>2400284</v>
      </c>
      <c r="Z703">
        <v>2587588</v>
      </c>
      <c r="AA703">
        <v>2710623</v>
      </c>
      <c r="AB703">
        <v>2754077</v>
      </c>
      <c r="AC703">
        <v>2841546</v>
      </c>
      <c r="AD703">
        <v>2941603</v>
      </c>
      <c r="AE703">
        <v>3033340</v>
      </c>
      <c r="AF703">
        <v>3120431</v>
      </c>
      <c r="AG703">
        <v>3204336</v>
      </c>
      <c r="AH703">
        <v>3286244</v>
      </c>
      <c r="AI703">
        <v>3366068</v>
      </c>
      <c r="AJ703">
        <v>3443610</v>
      </c>
      <c r="AK703">
        <v>3518872</v>
      </c>
      <c r="AL703">
        <v>3591719</v>
      </c>
      <c r="AM703">
        <v>3661855</v>
      </c>
      <c r="AN703">
        <v>3728906</v>
      </c>
      <c r="AO703">
        <v>3792813</v>
      </c>
      <c r="AP703">
        <v>3854899</v>
      </c>
      <c r="AQ703">
        <v>3916857</v>
      </c>
      <c r="AR703">
        <v>3980528</v>
      </c>
      <c r="AS703">
        <v>4052346</v>
      </c>
      <c r="AT703">
        <v>4133892</v>
      </c>
      <c r="AU703">
        <v>4221039</v>
      </c>
      <c r="AV703">
        <v>4313899</v>
      </c>
      <c r="AW703">
        <v>4412607</v>
      </c>
      <c r="AX703">
        <v>4515961</v>
      </c>
      <c r="AY703">
        <v>4619892</v>
      </c>
      <c r="AZ703">
        <v>4727049</v>
      </c>
      <c r="BA703">
        <v>4840689</v>
      </c>
      <c r="BB703">
        <v>4955637</v>
      </c>
      <c r="BC703">
        <v>5071693</v>
      </c>
      <c r="BD703">
        <v>4965269</v>
      </c>
      <c r="BE703">
        <v>4851514</v>
      </c>
      <c r="BF703">
        <v>4965273</v>
      </c>
      <c r="BG703">
        <v>5078108</v>
      </c>
      <c r="BH703">
        <v>5177773</v>
      </c>
      <c r="BI703">
        <v>5275193</v>
      </c>
      <c r="BJ703">
        <v>5378684</v>
      </c>
      <c r="BK703">
        <v>5486230</v>
      </c>
      <c r="BL703">
        <v>5588144</v>
      </c>
      <c r="BM703">
        <v>5685003</v>
      </c>
      <c r="BN703">
        <v>5779064</v>
      </c>
      <c r="BO703">
        <v>5873098</v>
      </c>
      <c r="BP703">
        <v>5961856</v>
      </c>
      <c r="BQ703">
        <v>6045575</v>
      </c>
      <c r="BR703">
        <v>6131231</v>
      </c>
      <c r="BS703">
        <v>6220151</v>
      </c>
      <c r="BT703">
        <v>6314492</v>
      </c>
      <c r="BU703">
        <v>6410458</v>
      </c>
      <c r="BV703">
        <v>6503378</v>
      </c>
      <c r="BW703">
        <v>6594978</v>
      </c>
      <c r="BX703">
        <v>6686481</v>
      </c>
      <c r="BY703">
        <v>6774816</v>
      </c>
      <c r="BZ703">
        <v>6862296</v>
      </c>
      <c r="CA703">
        <v>6951412</v>
      </c>
      <c r="CB703">
        <v>7038378</v>
      </c>
      <c r="CC703">
        <v>7122250</v>
      </c>
      <c r="CD703">
        <v>7206767</v>
      </c>
      <c r="CE703">
        <v>7291941</v>
      </c>
      <c r="CF703">
        <v>7375757</v>
      </c>
      <c r="CG703">
        <v>7458127</v>
      </c>
      <c r="CH703">
        <v>7537671</v>
      </c>
      <c r="CI703">
        <v>7616242</v>
      </c>
      <c r="CJ703">
        <v>7695439</v>
      </c>
      <c r="CK703">
        <v>7772734</v>
      </c>
      <c r="CL703">
        <v>7848647</v>
      </c>
      <c r="CM703">
        <v>7920720</v>
      </c>
      <c r="CN703">
        <v>7988493</v>
      </c>
      <c r="CO703">
        <v>8056950</v>
      </c>
      <c r="CP703">
        <v>8124391</v>
      </c>
      <c r="CQ703">
        <v>8189523</v>
      </c>
    </row>
    <row r="704" spans="1:95" x14ac:dyDescent="0.45">
      <c r="A704" t="s">
        <v>544</v>
      </c>
      <c r="B704" s="48" t="s">
        <v>545</v>
      </c>
      <c r="C704" t="s">
        <v>776</v>
      </c>
      <c r="D704" s="48" t="s">
        <v>777</v>
      </c>
      <c r="E704">
        <v>760556</v>
      </c>
      <c r="F704">
        <v>793199</v>
      </c>
      <c r="G704">
        <v>827709</v>
      </c>
      <c r="H704">
        <v>863358</v>
      </c>
      <c r="I704">
        <v>895675</v>
      </c>
      <c r="J704">
        <v>921661</v>
      </c>
      <c r="K704">
        <v>945723</v>
      </c>
      <c r="L704">
        <v>971593</v>
      </c>
      <c r="M704">
        <v>999837</v>
      </c>
      <c r="N704">
        <v>1031076</v>
      </c>
      <c r="O704">
        <v>1065307</v>
      </c>
      <c r="P704">
        <v>1100971</v>
      </c>
      <c r="Q704">
        <v>1137610</v>
      </c>
      <c r="R704">
        <v>1180679</v>
      </c>
      <c r="S704">
        <v>1242246</v>
      </c>
      <c r="T704">
        <v>1319626</v>
      </c>
      <c r="U704">
        <v>1402807</v>
      </c>
      <c r="V704">
        <v>1491875</v>
      </c>
      <c r="W704">
        <v>1586869</v>
      </c>
      <c r="X704">
        <v>1687603</v>
      </c>
      <c r="Y704">
        <v>1793470</v>
      </c>
      <c r="Z704">
        <v>1903088</v>
      </c>
      <c r="AA704">
        <v>1983728</v>
      </c>
      <c r="AB704">
        <v>2028339</v>
      </c>
      <c r="AC704">
        <v>2081024</v>
      </c>
      <c r="AD704">
        <v>2145584</v>
      </c>
      <c r="AE704">
        <v>2206111</v>
      </c>
      <c r="AF704">
        <v>2262786</v>
      </c>
      <c r="AG704">
        <v>2316954</v>
      </c>
      <c r="AH704">
        <v>2369597</v>
      </c>
      <c r="AI704">
        <v>2420726</v>
      </c>
      <c r="AJ704">
        <v>2470219</v>
      </c>
      <c r="AK704">
        <v>2518134</v>
      </c>
      <c r="AL704">
        <v>2564472</v>
      </c>
      <c r="AM704">
        <v>2608830</v>
      </c>
      <c r="AN704">
        <v>2650657</v>
      </c>
      <c r="AO704">
        <v>2689796</v>
      </c>
      <c r="AP704">
        <v>2726781</v>
      </c>
      <c r="AQ704">
        <v>2762873</v>
      </c>
      <c r="AR704">
        <v>2799581</v>
      </c>
      <c r="AS704">
        <v>2832366</v>
      </c>
      <c r="AT704">
        <v>2862169</v>
      </c>
      <c r="AU704">
        <v>2895014</v>
      </c>
      <c r="AV704">
        <v>2930915</v>
      </c>
      <c r="AW704">
        <v>2969962</v>
      </c>
      <c r="AX704">
        <v>3011543</v>
      </c>
      <c r="AY704">
        <v>3063046</v>
      </c>
      <c r="AZ704">
        <v>3126649</v>
      </c>
      <c r="BA704">
        <v>3194323</v>
      </c>
      <c r="BB704">
        <v>3261796</v>
      </c>
      <c r="BC704">
        <v>3328680</v>
      </c>
      <c r="BD704">
        <v>3251064</v>
      </c>
      <c r="BE704">
        <v>3167824</v>
      </c>
      <c r="BF704">
        <v>3229618</v>
      </c>
      <c r="BG704">
        <v>3289363</v>
      </c>
      <c r="BH704">
        <v>3338941</v>
      </c>
      <c r="BI704">
        <v>3386115</v>
      </c>
      <c r="BJ704">
        <v>3438012</v>
      </c>
      <c r="BK704">
        <v>3492960</v>
      </c>
      <c r="BL704">
        <v>3542810</v>
      </c>
      <c r="BM704">
        <v>3587984</v>
      </c>
      <c r="BN704">
        <v>3630945</v>
      </c>
      <c r="BO704">
        <v>3673880</v>
      </c>
      <c r="BP704">
        <v>3714641</v>
      </c>
      <c r="BQ704">
        <v>3752970</v>
      </c>
      <c r="BR704">
        <v>3791703</v>
      </c>
      <c r="BS704">
        <v>3831473</v>
      </c>
      <c r="BT704">
        <v>3874544</v>
      </c>
      <c r="BU704">
        <v>3918732</v>
      </c>
      <c r="BV704">
        <v>3960628</v>
      </c>
      <c r="BW704">
        <v>4001539</v>
      </c>
      <c r="BX704">
        <v>4042335</v>
      </c>
      <c r="BY704">
        <v>4080845</v>
      </c>
      <c r="BZ704">
        <v>4118664</v>
      </c>
      <c r="CA704">
        <v>4157601</v>
      </c>
      <c r="CB704">
        <v>4195021</v>
      </c>
      <c r="CC704">
        <v>4230228</v>
      </c>
      <c r="CD704">
        <v>4265899</v>
      </c>
      <c r="CE704">
        <v>4302002</v>
      </c>
      <c r="CF704">
        <v>4337232</v>
      </c>
      <c r="CG704">
        <v>4371560</v>
      </c>
      <c r="CH704">
        <v>4404010</v>
      </c>
      <c r="CI704">
        <v>4435903</v>
      </c>
      <c r="CJ704">
        <v>4468425</v>
      </c>
      <c r="CK704">
        <v>4499896</v>
      </c>
      <c r="CL704">
        <v>4530587</v>
      </c>
      <c r="CM704">
        <v>4559059</v>
      </c>
      <c r="CN704">
        <v>4584881</v>
      </c>
      <c r="CO704">
        <v>4611566</v>
      </c>
      <c r="CP704">
        <v>4637928</v>
      </c>
      <c r="CQ704">
        <v>4663129</v>
      </c>
    </row>
    <row r="705" spans="1:95" x14ac:dyDescent="0.45">
      <c r="A705" t="s">
        <v>544</v>
      </c>
      <c r="B705" s="48" t="s">
        <v>545</v>
      </c>
      <c r="C705" t="s">
        <v>774</v>
      </c>
      <c r="D705" s="48" t="s">
        <v>775</v>
      </c>
      <c r="E705">
        <v>732334</v>
      </c>
      <c r="F705">
        <v>762500</v>
      </c>
      <c r="G705">
        <v>794251</v>
      </c>
      <c r="H705">
        <v>827099</v>
      </c>
      <c r="I705">
        <v>858016</v>
      </c>
      <c r="J705">
        <v>882354</v>
      </c>
      <c r="K705">
        <v>903340</v>
      </c>
      <c r="L705">
        <v>926606</v>
      </c>
      <c r="M705">
        <v>952944</v>
      </c>
      <c r="N705">
        <v>983217</v>
      </c>
      <c r="O705">
        <v>1017282</v>
      </c>
      <c r="P705">
        <v>1052563</v>
      </c>
      <c r="Q705">
        <v>1088481</v>
      </c>
      <c r="R705">
        <v>1133514</v>
      </c>
      <c r="S705">
        <v>1189965</v>
      </c>
      <c r="T705">
        <v>1251930</v>
      </c>
      <c r="U705">
        <v>1318430</v>
      </c>
      <c r="V705">
        <v>1389658</v>
      </c>
      <c r="W705">
        <v>1465657</v>
      </c>
      <c r="X705">
        <v>1546243</v>
      </c>
      <c r="Y705">
        <v>1630908</v>
      </c>
      <c r="Z705">
        <v>1718398</v>
      </c>
      <c r="AA705">
        <v>1741037</v>
      </c>
      <c r="AB705">
        <v>1690622</v>
      </c>
      <c r="AC705">
        <v>1692609</v>
      </c>
      <c r="AD705">
        <v>1753161</v>
      </c>
      <c r="AE705">
        <v>1811292</v>
      </c>
      <c r="AF705">
        <v>1866953</v>
      </c>
      <c r="AG705">
        <v>1920801</v>
      </c>
      <c r="AH705">
        <v>1973323</v>
      </c>
      <c r="AI705">
        <v>2024513</v>
      </c>
      <c r="AJ705">
        <v>2074181</v>
      </c>
      <c r="AK705">
        <v>2122218</v>
      </c>
      <c r="AL705">
        <v>2168573</v>
      </c>
      <c r="AM705">
        <v>2213207</v>
      </c>
      <c r="AN705">
        <v>2256186</v>
      </c>
      <c r="AO705">
        <v>2297597</v>
      </c>
      <c r="AP705">
        <v>2337858</v>
      </c>
      <c r="AQ705">
        <v>2377831</v>
      </c>
      <c r="AR705">
        <v>2418457</v>
      </c>
      <c r="AS705">
        <v>2472655</v>
      </c>
      <c r="AT705">
        <v>2541470</v>
      </c>
      <c r="AU705">
        <v>2613396</v>
      </c>
      <c r="AV705">
        <v>2688483</v>
      </c>
      <c r="AW705">
        <v>2766731</v>
      </c>
      <c r="AX705">
        <v>2847255</v>
      </c>
      <c r="AY705">
        <v>2917165</v>
      </c>
      <c r="AZ705">
        <v>2977731</v>
      </c>
      <c r="BA705">
        <v>3041107</v>
      </c>
      <c r="BB705">
        <v>3104890</v>
      </c>
      <c r="BC705">
        <v>3169159</v>
      </c>
      <c r="BD705">
        <v>3092139</v>
      </c>
      <c r="BE705">
        <v>3011504</v>
      </c>
      <c r="BF705">
        <v>3075010</v>
      </c>
      <c r="BG705">
        <v>3137889</v>
      </c>
      <c r="BH705">
        <v>3192878</v>
      </c>
      <c r="BI705">
        <v>3246011</v>
      </c>
      <c r="BJ705">
        <v>3300758</v>
      </c>
      <c r="BK705">
        <v>3356095</v>
      </c>
      <c r="BL705">
        <v>3408223</v>
      </c>
      <c r="BM705">
        <v>3457415</v>
      </c>
      <c r="BN705">
        <v>3504230</v>
      </c>
      <c r="BO705">
        <v>3549925</v>
      </c>
      <c r="BP705">
        <v>3591018</v>
      </c>
      <c r="BQ705">
        <v>3628053</v>
      </c>
      <c r="BR705">
        <v>3666852</v>
      </c>
      <c r="BS705">
        <v>3708378</v>
      </c>
      <c r="BT705">
        <v>3752944</v>
      </c>
      <c r="BU705">
        <v>3798110</v>
      </c>
      <c r="BV705">
        <v>3841584</v>
      </c>
      <c r="BW705">
        <v>3884267</v>
      </c>
      <c r="BX705">
        <v>3926774</v>
      </c>
      <c r="BY705">
        <v>3967645</v>
      </c>
      <c r="BZ705">
        <v>4007974</v>
      </c>
      <c r="CA705">
        <v>4049012</v>
      </c>
      <c r="CB705">
        <v>4088932</v>
      </c>
      <c r="CC705">
        <v>4127258</v>
      </c>
      <c r="CD705">
        <v>4165829</v>
      </c>
      <c r="CE705">
        <v>4204596</v>
      </c>
      <c r="CF705">
        <v>4242622</v>
      </c>
      <c r="CG705">
        <v>4279857</v>
      </c>
      <c r="CH705">
        <v>4315605</v>
      </c>
      <c r="CI705">
        <v>4350717</v>
      </c>
      <c r="CJ705">
        <v>4385965</v>
      </c>
      <c r="CK705">
        <v>4420132</v>
      </c>
      <c r="CL705">
        <v>4453362</v>
      </c>
      <c r="CM705">
        <v>4484614</v>
      </c>
      <c r="CN705">
        <v>4513527</v>
      </c>
      <c r="CO705">
        <v>4542499</v>
      </c>
      <c r="CP705">
        <v>4570685</v>
      </c>
      <c r="CQ705">
        <v>4597476</v>
      </c>
    </row>
    <row r="706" spans="1:95" x14ac:dyDescent="0.45">
      <c r="A706" t="s">
        <v>544</v>
      </c>
      <c r="B706" s="48" t="s">
        <v>545</v>
      </c>
      <c r="C706" t="s">
        <v>768</v>
      </c>
      <c r="D706" s="48" t="s">
        <v>769</v>
      </c>
      <c r="E706">
        <v>1492890</v>
      </c>
      <c r="F706">
        <v>1555699</v>
      </c>
      <c r="G706">
        <v>1621960</v>
      </c>
      <c r="H706">
        <v>1690457</v>
      </c>
      <c r="I706">
        <v>1753691</v>
      </c>
      <c r="J706">
        <v>1804015</v>
      </c>
      <c r="K706">
        <v>1849063</v>
      </c>
      <c r="L706">
        <v>1898199</v>
      </c>
      <c r="M706">
        <v>1952781</v>
      </c>
      <c r="N706">
        <v>2014293</v>
      </c>
      <c r="O706">
        <v>2082589</v>
      </c>
      <c r="P706">
        <v>2153534</v>
      </c>
      <c r="Q706">
        <v>2226091</v>
      </c>
      <c r="R706">
        <v>2314193</v>
      </c>
      <c r="S706">
        <v>2432211</v>
      </c>
      <c r="T706">
        <v>2571556</v>
      </c>
      <c r="U706">
        <v>2721237</v>
      </c>
      <c r="V706">
        <v>2881533</v>
      </c>
      <c r="W706">
        <v>3052526</v>
      </c>
      <c r="X706">
        <v>3233846</v>
      </c>
      <c r="Y706">
        <v>3424378</v>
      </c>
      <c r="Z706">
        <v>3621486</v>
      </c>
      <c r="AA706">
        <v>3724765</v>
      </c>
      <c r="AB706">
        <v>3718961</v>
      </c>
      <c r="AC706">
        <v>3773633</v>
      </c>
      <c r="AD706">
        <v>3898745</v>
      </c>
      <c r="AE706">
        <v>4017403</v>
      </c>
      <c r="AF706">
        <v>4129739</v>
      </c>
      <c r="AG706">
        <v>4237755</v>
      </c>
      <c r="AH706">
        <v>4342920</v>
      </c>
      <c r="AI706">
        <v>4445239</v>
      </c>
      <c r="AJ706">
        <v>4544400</v>
      </c>
      <c r="AK706">
        <v>4640352</v>
      </c>
      <c r="AL706">
        <v>4733045</v>
      </c>
      <c r="AM706">
        <v>4822037</v>
      </c>
      <c r="AN706">
        <v>4906843</v>
      </c>
      <c r="AO706">
        <v>4987393</v>
      </c>
      <c r="AP706">
        <v>5064639</v>
      </c>
      <c r="AQ706">
        <v>5140704</v>
      </c>
      <c r="AR706">
        <v>5218038</v>
      </c>
      <c r="AS706">
        <v>5305021</v>
      </c>
      <c r="AT706">
        <v>5403639</v>
      </c>
      <c r="AU706">
        <v>5508410</v>
      </c>
      <c r="AV706">
        <v>5619398</v>
      </c>
      <c r="AW706">
        <v>5736693</v>
      </c>
      <c r="AX706">
        <v>5858798</v>
      </c>
      <c r="AY706">
        <v>5980211</v>
      </c>
      <c r="AZ706">
        <v>6104380</v>
      </c>
      <c r="BA706">
        <v>6235430</v>
      </c>
      <c r="BB706">
        <v>6366686</v>
      </c>
      <c r="BC706">
        <v>6497839</v>
      </c>
      <c r="BD706">
        <v>6343203</v>
      </c>
      <c r="BE706">
        <v>6179328</v>
      </c>
      <c r="BF706">
        <v>6304628</v>
      </c>
      <c r="BG706">
        <v>6427252</v>
      </c>
      <c r="BH706">
        <v>6531819</v>
      </c>
      <c r="BI706">
        <v>6632126</v>
      </c>
      <c r="BJ706">
        <v>6738770</v>
      </c>
      <c r="BK706">
        <v>6849055</v>
      </c>
      <c r="BL706">
        <v>6951033</v>
      </c>
      <c r="BM706">
        <v>7045399</v>
      </c>
      <c r="BN706">
        <v>7135175</v>
      </c>
      <c r="BO706">
        <v>7223805</v>
      </c>
      <c r="BP706">
        <v>7305659</v>
      </c>
      <c r="BQ706">
        <v>7381023</v>
      </c>
      <c r="BR706">
        <v>7458555</v>
      </c>
      <c r="BS706">
        <v>7539851</v>
      </c>
      <c r="BT706">
        <v>7627488</v>
      </c>
      <c r="BU706">
        <v>7716842</v>
      </c>
      <c r="BV706">
        <v>7802212</v>
      </c>
      <c r="BW706">
        <v>7885806</v>
      </c>
      <c r="BX706">
        <v>7969109</v>
      </c>
      <c r="BY706">
        <v>8048490</v>
      </c>
      <c r="BZ706">
        <v>8126638</v>
      </c>
      <c r="CA706">
        <v>8206613</v>
      </c>
      <c r="CB706">
        <v>8283953</v>
      </c>
      <c r="CC706">
        <v>8357486</v>
      </c>
      <c r="CD706">
        <v>8431728</v>
      </c>
      <c r="CE706">
        <v>8506598</v>
      </c>
      <c r="CF706">
        <v>8579854</v>
      </c>
      <c r="CG706">
        <v>8651417</v>
      </c>
      <c r="CH706">
        <v>8719615</v>
      </c>
      <c r="CI706">
        <v>8786620</v>
      </c>
      <c r="CJ706">
        <v>8854390</v>
      </c>
      <c r="CK706">
        <v>8920028</v>
      </c>
      <c r="CL706">
        <v>8983949</v>
      </c>
      <c r="CM706">
        <v>9043673</v>
      </c>
      <c r="CN706">
        <v>9098408</v>
      </c>
      <c r="CO706">
        <v>9154065</v>
      </c>
      <c r="CP706">
        <v>9208613</v>
      </c>
      <c r="CQ706">
        <v>9260605</v>
      </c>
    </row>
    <row r="707" spans="1:95" x14ac:dyDescent="0.45">
      <c r="A707" t="s">
        <v>553</v>
      </c>
      <c r="B707" s="48" t="s">
        <v>554</v>
      </c>
      <c r="C707" t="s">
        <v>770</v>
      </c>
      <c r="D707" s="48" t="s">
        <v>771</v>
      </c>
      <c r="E707">
        <v>13089</v>
      </c>
      <c r="F707">
        <v>13448</v>
      </c>
      <c r="G707">
        <v>13937</v>
      </c>
      <c r="H707">
        <v>14494</v>
      </c>
      <c r="I707">
        <v>15064</v>
      </c>
      <c r="J707">
        <v>15458</v>
      </c>
      <c r="K707">
        <v>15832</v>
      </c>
      <c r="L707">
        <v>16330</v>
      </c>
      <c r="M707">
        <v>16907</v>
      </c>
      <c r="N707">
        <v>17151</v>
      </c>
      <c r="O707">
        <v>17239</v>
      </c>
      <c r="P707">
        <v>17633</v>
      </c>
      <c r="Q707">
        <v>18070</v>
      </c>
      <c r="R707">
        <v>18605</v>
      </c>
      <c r="S707">
        <v>19151</v>
      </c>
      <c r="T707">
        <v>19476</v>
      </c>
      <c r="U707">
        <v>19652</v>
      </c>
      <c r="V707">
        <v>19968</v>
      </c>
      <c r="W707">
        <v>20449</v>
      </c>
      <c r="X707">
        <v>20899</v>
      </c>
      <c r="Y707">
        <v>20850</v>
      </c>
      <c r="Z707">
        <v>21004</v>
      </c>
      <c r="AA707">
        <v>21518</v>
      </c>
      <c r="AB707">
        <v>21712</v>
      </c>
      <c r="AC707">
        <v>21873</v>
      </c>
      <c r="AD707">
        <v>22142</v>
      </c>
      <c r="AE707">
        <v>22477</v>
      </c>
      <c r="AF707">
        <v>22779</v>
      </c>
      <c r="AG707">
        <v>23141</v>
      </c>
      <c r="AH707">
        <v>23485</v>
      </c>
      <c r="AI707">
        <v>23877</v>
      </c>
      <c r="AJ707">
        <v>24296</v>
      </c>
      <c r="AK707">
        <v>24669</v>
      </c>
      <c r="AL707">
        <v>25079</v>
      </c>
      <c r="AM707">
        <v>25422</v>
      </c>
      <c r="AN707">
        <v>25703</v>
      </c>
      <c r="AO707">
        <v>25978</v>
      </c>
      <c r="AP707">
        <v>26237</v>
      </c>
      <c r="AQ707">
        <v>26695</v>
      </c>
      <c r="AR707">
        <v>27254</v>
      </c>
      <c r="AS707">
        <v>27706</v>
      </c>
      <c r="AT707">
        <v>28228</v>
      </c>
      <c r="AU707">
        <v>28672</v>
      </c>
      <c r="AV707">
        <v>29018</v>
      </c>
      <c r="AW707">
        <v>29351</v>
      </c>
      <c r="AX707">
        <v>29631</v>
      </c>
      <c r="AY707">
        <v>29892</v>
      </c>
      <c r="AZ707">
        <v>30104</v>
      </c>
      <c r="BA707">
        <v>30303</v>
      </c>
      <c r="BB707">
        <v>30553</v>
      </c>
      <c r="BC707">
        <v>30812</v>
      </c>
      <c r="BD707">
        <v>31079</v>
      </c>
      <c r="BE707">
        <v>31390</v>
      </c>
      <c r="BF707">
        <v>31683</v>
      </c>
      <c r="BG707">
        <v>31917</v>
      </c>
      <c r="BH707">
        <v>32131</v>
      </c>
      <c r="BI707">
        <v>32321</v>
      </c>
      <c r="BJ707">
        <v>32528</v>
      </c>
      <c r="BK707">
        <v>32762</v>
      </c>
      <c r="BL707">
        <v>33021</v>
      </c>
      <c r="BM707">
        <v>33293</v>
      </c>
      <c r="BN707">
        <v>33512</v>
      </c>
      <c r="BO707">
        <v>33752</v>
      </c>
      <c r="BP707">
        <v>34025</v>
      </c>
      <c r="BQ707">
        <v>34285</v>
      </c>
      <c r="BR707">
        <v>34466</v>
      </c>
      <c r="BS707">
        <v>34626</v>
      </c>
      <c r="BT707">
        <v>34769</v>
      </c>
      <c r="BU707">
        <v>34896</v>
      </c>
      <c r="BV707">
        <v>35006</v>
      </c>
      <c r="BW707">
        <v>35102</v>
      </c>
      <c r="BX707">
        <v>35190</v>
      </c>
      <c r="BY707">
        <v>35258</v>
      </c>
      <c r="BZ707">
        <v>35305</v>
      </c>
      <c r="CA707">
        <v>35336</v>
      </c>
      <c r="CB707">
        <v>35354</v>
      </c>
      <c r="CC707">
        <v>35355</v>
      </c>
      <c r="CD707">
        <v>35336</v>
      </c>
      <c r="CE707">
        <v>35311</v>
      </c>
      <c r="CF707">
        <v>35280</v>
      </c>
      <c r="CG707">
        <v>35234</v>
      </c>
      <c r="CH707">
        <v>35185</v>
      </c>
      <c r="CI707">
        <v>35125</v>
      </c>
      <c r="CJ707">
        <v>35057</v>
      </c>
      <c r="CK707">
        <v>34981</v>
      </c>
      <c r="CL707">
        <v>34895</v>
      </c>
      <c r="CM707">
        <v>34807</v>
      </c>
      <c r="CN707">
        <v>34708</v>
      </c>
      <c r="CO707">
        <v>34601</v>
      </c>
      <c r="CP707">
        <v>34490</v>
      </c>
      <c r="CQ707">
        <v>34371</v>
      </c>
    </row>
    <row r="708" spans="1:95" x14ac:dyDescent="0.45">
      <c r="A708" t="s">
        <v>553</v>
      </c>
      <c r="B708" s="48" t="s">
        <v>554</v>
      </c>
      <c r="C708" t="s">
        <v>772</v>
      </c>
      <c r="D708" s="48" t="s">
        <v>773</v>
      </c>
      <c r="E708">
        <v>3362</v>
      </c>
      <c r="F708">
        <v>3429</v>
      </c>
      <c r="G708">
        <v>3506</v>
      </c>
      <c r="H708">
        <v>3599</v>
      </c>
      <c r="I708">
        <v>3691</v>
      </c>
      <c r="J708">
        <v>3737</v>
      </c>
      <c r="K708">
        <v>3778</v>
      </c>
      <c r="L708">
        <v>3845</v>
      </c>
      <c r="M708">
        <v>3928</v>
      </c>
      <c r="N708">
        <v>3933</v>
      </c>
      <c r="O708">
        <v>3901</v>
      </c>
      <c r="P708">
        <v>3967</v>
      </c>
      <c r="Q708">
        <v>4062</v>
      </c>
      <c r="R708">
        <v>4180</v>
      </c>
      <c r="S708">
        <v>4300</v>
      </c>
      <c r="T708">
        <v>4370</v>
      </c>
      <c r="U708">
        <v>4406</v>
      </c>
      <c r="V708">
        <v>4474</v>
      </c>
      <c r="W708">
        <v>4579</v>
      </c>
      <c r="X708">
        <v>4676</v>
      </c>
      <c r="Y708">
        <v>4662</v>
      </c>
      <c r="Z708">
        <v>4669</v>
      </c>
      <c r="AA708">
        <v>4737</v>
      </c>
      <c r="AB708">
        <v>4734</v>
      </c>
      <c r="AC708">
        <v>4723</v>
      </c>
      <c r="AD708">
        <v>4736</v>
      </c>
      <c r="AE708">
        <v>4761</v>
      </c>
      <c r="AF708">
        <v>4778</v>
      </c>
      <c r="AG708">
        <v>4807</v>
      </c>
      <c r="AH708">
        <v>4832</v>
      </c>
      <c r="AI708">
        <v>4865</v>
      </c>
      <c r="AJ708">
        <v>4913</v>
      </c>
      <c r="AK708">
        <v>4958</v>
      </c>
      <c r="AL708">
        <v>5010</v>
      </c>
      <c r="AM708">
        <v>5048</v>
      </c>
      <c r="AN708">
        <v>5073</v>
      </c>
      <c r="AO708">
        <v>5055</v>
      </c>
      <c r="AP708">
        <v>4995</v>
      </c>
      <c r="AQ708">
        <v>4973</v>
      </c>
      <c r="AR708">
        <v>4967</v>
      </c>
      <c r="AS708">
        <v>4939</v>
      </c>
      <c r="AT708">
        <v>4966</v>
      </c>
      <c r="AU708">
        <v>5022</v>
      </c>
      <c r="AV708">
        <v>5061</v>
      </c>
      <c r="AW708">
        <v>5096</v>
      </c>
      <c r="AX708">
        <v>5122</v>
      </c>
      <c r="AY708">
        <v>5145</v>
      </c>
      <c r="AZ708">
        <v>5158</v>
      </c>
      <c r="BA708">
        <v>5170</v>
      </c>
      <c r="BB708">
        <v>5189</v>
      </c>
      <c r="BC708">
        <v>5210</v>
      </c>
      <c r="BD708">
        <v>5233</v>
      </c>
      <c r="BE708">
        <v>5267</v>
      </c>
      <c r="BF708">
        <v>5301</v>
      </c>
      <c r="BG708">
        <v>5331</v>
      </c>
      <c r="BH708">
        <v>5363</v>
      </c>
      <c r="BI708">
        <v>5395</v>
      </c>
      <c r="BJ708">
        <v>5434</v>
      </c>
      <c r="BK708">
        <v>5484</v>
      </c>
      <c r="BL708">
        <v>5542</v>
      </c>
      <c r="BM708">
        <v>5608</v>
      </c>
      <c r="BN708">
        <v>5670</v>
      </c>
      <c r="BO708">
        <v>5741</v>
      </c>
      <c r="BP708">
        <v>5825</v>
      </c>
      <c r="BQ708">
        <v>5912</v>
      </c>
      <c r="BR708">
        <v>5991</v>
      </c>
      <c r="BS708">
        <v>6073</v>
      </c>
      <c r="BT708">
        <v>6158</v>
      </c>
      <c r="BU708">
        <v>6248</v>
      </c>
      <c r="BV708">
        <v>6340</v>
      </c>
      <c r="BW708">
        <v>6438</v>
      </c>
      <c r="BX708">
        <v>6541</v>
      </c>
      <c r="BY708">
        <v>6649</v>
      </c>
      <c r="BZ708">
        <v>6759</v>
      </c>
      <c r="CA708">
        <v>6874</v>
      </c>
      <c r="CB708">
        <v>6996</v>
      </c>
      <c r="CC708">
        <v>7122</v>
      </c>
      <c r="CD708">
        <v>7252</v>
      </c>
      <c r="CE708">
        <v>7384</v>
      </c>
      <c r="CF708">
        <v>7516</v>
      </c>
      <c r="CG708">
        <v>7649</v>
      </c>
      <c r="CH708">
        <v>7782</v>
      </c>
      <c r="CI708">
        <v>7916</v>
      </c>
      <c r="CJ708">
        <v>8049</v>
      </c>
      <c r="CK708">
        <v>8184</v>
      </c>
      <c r="CL708">
        <v>8318</v>
      </c>
      <c r="CM708">
        <v>8453</v>
      </c>
      <c r="CN708">
        <v>8588</v>
      </c>
      <c r="CO708">
        <v>8723</v>
      </c>
      <c r="CP708">
        <v>8859</v>
      </c>
      <c r="CQ708">
        <v>8995</v>
      </c>
    </row>
    <row r="709" spans="1:95" x14ac:dyDescent="0.45">
      <c r="A709" t="s">
        <v>553</v>
      </c>
      <c r="B709" s="48" t="s">
        <v>554</v>
      </c>
      <c r="C709" t="s">
        <v>776</v>
      </c>
      <c r="D709" s="48" t="s">
        <v>777</v>
      </c>
      <c r="E709">
        <v>8027</v>
      </c>
      <c r="F709">
        <v>8242</v>
      </c>
      <c r="G709">
        <v>8535</v>
      </c>
      <c r="H709">
        <v>8870</v>
      </c>
      <c r="I709">
        <v>9211</v>
      </c>
      <c r="J709">
        <v>9449</v>
      </c>
      <c r="K709">
        <v>9678</v>
      </c>
      <c r="L709">
        <v>9979</v>
      </c>
      <c r="M709">
        <v>10313</v>
      </c>
      <c r="N709">
        <v>10445</v>
      </c>
      <c r="O709">
        <v>10499</v>
      </c>
      <c r="P709">
        <v>10733</v>
      </c>
      <c r="Q709">
        <v>10987</v>
      </c>
      <c r="R709">
        <v>11303</v>
      </c>
      <c r="S709">
        <v>11629</v>
      </c>
      <c r="T709">
        <v>11818</v>
      </c>
      <c r="U709">
        <v>11921</v>
      </c>
      <c r="V709">
        <v>12120</v>
      </c>
      <c r="W709">
        <v>12410</v>
      </c>
      <c r="X709">
        <v>12678</v>
      </c>
      <c r="Y709">
        <v>12650</v>
      </c>
      <c r="Z709">
        <v>12738</v>
      </c>
      <c r="AA709">
        <v>13032</v>
      </c>
      <c r="AB709">
        <v>13126</v>
      </c>
      <c r="AC709">
        <v>13202</v>
      </c>
      <c r="AD709">
        <v>13346</v>
      </c>
      <c r="AE709">
        <v>13528</v>
      </c>
      <c r="AF709">
        <v>13690</v>
      </c>
      <c r="AG709">
        <v>13896</v>
      </c>
      <c r="AH709">
        <v>14099</v>
      </c>
      <c r="AI709">
        <v>14322</v>
      </c>
      <c r="AJ709">
        <v>14553</v>
      </c>
      <c r="AK709">
        <v>14749</v>
      </c>
      <c r="AL709">
        <v>14965</v>
      </c>
      <c r="AM709">
        <v>15142</v>
      </c>
      <c r="AN709">
        <v>15285</v>
      </c>
      <c r="AO709">
        <v>15396</v>
      </c>
      <c r="AP709">
        <v>15475</v>
      </c>
      <c r="AQ709">
        <v>15668</v>
      </c>
      <c r="AR709">
        <v>15917</v>
      </c>
      <c r="AS709">
        <v>16109</v>
      </c>
      <c r="AT709">
        <v>16364</v>
      </c>
      <c r="AU709">
        <v>16595</v>
      </c>
      <c r="AV709">
        <v>16783</v>
      </c>
      <c r="AW709">
        <v>16978</v>
      </c>
      <c r="AX709">
        <v>17135</v>
      </c>
      <c r="AY709">
        <v>17285</v>
      </c>
      <c r="AZ709">
        <v>17412</v>
      </c>
      <c r="BA709">
        <v>17539</v>
      </c>
      <c r="BB709">
        <v>17698</v>
      </c>
      <c r="BC709">
        <v>17839</v>
      </c>
      <c r="BD709">
        <v>17975</v>
      </c>
      <c r="BE709">
        <v>18152</v>
      </c>
      <c r="BF709">
        <v>18330</v>
      </c>
      <c r="BG709">
        <v>18484</v>
      </c>
      <c r="BH709">
        <v>18617</v>
      </c>
      <c r="BI709">
        <v>18715</v>
      </c>
      <c r="BJ709">
        <v>18825</v>
      </c>
      <c r="BK709">
        <v>18963</v>
      </c>
      <c r="BL709">
        <v>19127</v>
      </c>
      <c r="BM709">
        <v>19300</v>
      </c>
      <c r="BN709">
        <v>19445</v>
      </c>
      <c r="BO709">
        <v>19607</v>
      </c>
      <c r="BP709">
        <v>19792</v>
      </c>
      <c r="BQ709">
        <v>19971</v>
      </c>
      <c r="BR709">
        <v>20109</v>
      </c>
      <c r="BS709">
        <v>20236</v>
      </c>
      <c r="BT709">
        <v>20356</v>
      </c>
      <c r="BU709">
        <v>20468</v>
      </c>
      <c r="BV709">
        <v>20575</v>
      </c>
      <c r="BW709">
        <v>20680</v>
      </c>
      <c r="BX709">
        <v>20780</v>
      </c>
      <c r="BY709">
        <v>20872</v>
      </c>
      <c r="BZ709">
        <v>20954</v>
      </c>
      <c r="CA709">
        <v>21032</v>
      </c>
      <c r="CB709">
        <v>21107</v>
      </c>
      <c r="CC709">
        <v>21178</v>
      </c>
      <c r="CD709">
        <v>21237</v>
      </c>
      <c r="CE709">
        <v>21295</v>
      </c>
      <c r="CF709">
        <v>21353</v>
      </c>
      <c r="CG709">
        <v>21403</v>
      </c>
      <c r="CH709">
        <v>21449</v>
      </c>
      <c r="CI709">
        <v>21492</v>
      </c>
      <c r="CJ709">
        <v>21532</v>
      </c>
      <c r="CK709">
        <v>21571</v>
      </c>
      <c r="CL709">
        <v>21606</v>
      </c>
      <c r="CM709">
        <v>21636</v>
      </c>
      <c r="CN709">
        <v>21662</v>
      </c>
      <c r="CO709">
        <v>21686</v>
      </c>
      <c r="CP709">
        <v>21712</v>
      </c>
      <c r="CQ709">
        <v>21732</v>
      </c>
    </row>
    <row r="710" spans="1:95" x14ac:dyDescent="0.45">
      <c r="A710" t="s">
        <v>553</v>
      </c>
      <c r="B710" s="48" t="s">
        <v>554</v>
      </c>
      <c r="C710" t="s">
        <v>774</v>
      </c>
      <c r="D710" s="48" t="s">
        <v>775</v>
      </c>
      <c r="E710">
        <v>8424</v>
      </c>
      <c r="F710">
        <v>8635</v>
      </c>
      <c r="G710">
        <v>8908</v>
      </c>
      <c r="H710">
        <v>9223</v>
      </c>
      <c r="I710">
        <v>9544</v>
      </c>
      <c r="J710">
        <v>9746</v>
      </c>
      <c r="K710">
        <v>9932</v>
      </c>
      <c r="L710">
        <v>10196</v>
      </c>
      <c r="M710">
        <v>10522</v>
      </c>
      <c r="N710">
        <v>10639</v>
      </c>
      <c r="O710">
        <v>10641</v>
      </c>
      <c r="P710">
        <v>10867</v>
      </c>
      <c r="Q710">
        <v>11145</v>
      </c>
      <c r="R710">
        <v>11482</v>
      </c>
      <c r="S710">
        <v>11822</v>
      </c>
      <c r="T710">
        <v>12028</v>
      </c>
      <c r="U710">
        <v>12137</v>
      </c>
      <c r="V710">
        <v>12322</v>
      </c>
      <c r="W710">
        <v>12618</v>
      </c>
      <c r="X710">
        <v>12897</v>
      </c>
      <c r="Y710">
        <v>12862</v>
      </c>
      <c r="Z710">
        <v>12935</v>
      </c>
      <c r="AA710">
        <v>13223</v>
      </c>
      <c r="AB710">
        <v>13320</v>
      </c>
      <c r="AC710">
        <v>13394</v>
      </c>
      <c r="AD710">
        <v>13532</v>
      </c>
      <c r="AE710">
        <v>13710</v>
      </c>
      <c r="AF710">
        <v>13867</v>
      </c>
      <c r="AG710">
        <v>14052</v>
      </c>
      <c r="AH710">
        <v>14218</v>
      </c>
      <c r="AI710">
        <v>14420</v>
      </c>
      <c r="AJ710">
        <v>14656</v>
      </c>
      <c r="AK710">
        <v>14878</v>
      </c>
      <c r="AL710">
        <v>15124</v>
      </c>
      <c r="AM710">
        <v>15328</v>
      </c>
      <c r="AN710">
        <v>15491</v>
      </c>
      <c r="AO710">
        <v>15637</v>
      </c>
      <c r="AP710">
        <v>15757</v>
      </c>
      <c r="AQ710">
        <v>16000</v>
      </c>
      <c r="AR710">
        <v>16304</v>
      </c>
      <c r="AS710">
        <v>16536</v>
      </c>
      <c r="AT710">
        <v>16830</v>
      </c>
      <c r="AU710">
        <v>17099</v>
      </c>
      <c r="AV710">
        <v>17296</v>
      </c>
      <c r="AW710">
        <v>17469</v>
      </c>
      <c r="AX710">
        <v>17618</v>
      </c>
      <c r="AY710">
        <v>17752</v>
      </c>
      <c r="AZ710">
        <v>17850</v>
      </c>
      <c r="BA710">
        <v>17934</v>
      </c>
      <c r="BB710">
        <v>18044</v>
      </c>
      <c r="BC710">
        <v>18183</v>
      </c>
      <c r="BD710">
        <v>18337</v>
      </c>
      <c r="BE710">
        <v>18505</v>
      </c>
      <c r="BF710">
        <v>18654</v>
      </c>
      <c r="BG710">
        <v>18764</v>
      </c>
      <c r="BH710">
        <v>18877</v>
      </c>
      <c r="BI710">
        <v>19001</v>
      </c>
      <c r="BJ710">
        <v>19137</v>
      </c>
      <c r="BK710">
        <v>19283</v>
      </c>
      <c r="BL710">
        <v>19436</v>
      </c>
      <c r="BM710">
        <v>19601</v>
      </c>
      <c r="BN710">
        <v>19737</v>
      </c>
      <c r="BO710">
        <v>19886</v>
      </c>
      <c r="BP710">
        <v>20058</v>
      </c>
      <c r="BQ710">
        <v>20226</v>
      </c>
      <c r="BR710">
        <v>20348</v>
      </c>
      <c r="BS710">
        <v>20463</v>
      </c>
      <c r="BT710">
        <v>20571</v>
      </c>
      <c r="BU710">
        <v>20676</v>
      </c>
      <c r="BV710">
        <v>20771</v>
      </c>
      <c r="BW710">
        <v>20860</v>
      </c>
      <c r="BX710">
        <v>20951</v>
      </c>
      <c r="BY710">
        <v>21035</v>
      </c>
      <c r="BZ710">
        <v>21110</v>
      </c>
      <c r="CA710">
        <v>21178</v>
      </c>
      <c r="CB710">
        <v>21243</v>
      </c>
      <c r="CC710">
        <v>21299</v>
      </c>
      <c r="CD710">
        <v>21351</v>
      </c>
      <c r="CE710">
        <v>21400</v>
      </c>
      <c r="CF710">
        <v>21443</v>
      </c>
      <c r="CG710">
        <v>21480</v>
      </c>
      <c r="CH710">
        <v>21518</v>
      </c>
      <c r="CI710">
        <v>21549</v>
      </c>
      <c r="CJ710">
        <v>21574</v>
      </c>
      <c r="CK710">
        <v>21594</v>
      </c>
      <c r="CL710">
        <v>21607</v>
      </c>
      <c r="CM710">
        <v>21624</v>
      </c>
      <c r="CN710">
        <v>21634</v>
      </c>
      <c r="CO710">
        <v>21638</v>
      </c>
      <c r="CP710">
        <v>21637</v>
      </c>
      <c r="CQ710">
        <v>21634</v>
      </c>
    </row>
    <row r="711" spans="1:95" x14ac:dyDescent="0.45">
      <c r="A711" t="s">
        <v>553</v>
      </c>
      <c r="B711" s="48" t="s">
        <v>554</v>
      </c>
      <c r="C711" t="s">
        <v>768</v>
      </c>
      <c r="D711" s="48" t="s">
        <v>769</v>
      </c>
      <c r="E711">
        <v>16451</v>
      </c>
      <c r="F711">
        <v>16877</v>
      </c>
      <c r="G711">
        <v>17443</v>
      </c>
      <c r="H711">
        <v>18093</v>
      </c>
      <c r="I711">
        <v>18755</v>
      </c>
      <c r="J711">
        <v>19195</v>
      </c>
      <c r="K711">
        <v>19610</v>
      </c>
      <c r="L711">
        <v>20175</v>
      </c>
      <c r="M711">
        <v>20835</v>
      </c>
      <c r="N711">
        <v>21084</v>
      </c>
      <c r="O711">
        <v>21140</v>
      </c>
      <c r="P711">
        <v>21600</v>
      </c>
      <c r="Q711">
        <v>22132</v>
      </c>
      <c r="R711">
        <v>22785</v>
      </c>
      <c r="S711">
        <v>23451</v>
      </c>
      <c r="T711">
        <v>23846</v>
      </c>
      <c r="U711">
        <v>24058</v>
      </c>
      <c r="V711">
        <v>24442</v>
      </c>
      <c r="W711">
        <v>25028</v>
      </c>
      <c r="X711">
        <v>25575</v>
      </c>
      <c r="Y711">
        <v>25512</v>
      </c>
      <c r="Z711">
        <v>25673</v>
      </c>
      <c r="AA711">
        <v>26255</v>
      </c>
      <c r="AB711">
        <v>26446</v>
      </c>
      <c r="AC711">
        <v>26596</v>
      </c>
      <c r="AD711">
        <v>26878</v>
      </c>
      <c r="AE711">
        <v>27238</v>
      </c>
      <c r="AF711">
        <v>27557</v>
      </c>
      <c r="AG711">
        <v>27948</v>
      </c>
      <c r="AH711">
        <v>28317</v>
      </c>
      <c r="AI711">
        <v>28742</v>
      </c>
      <c r="AJ711">
        <v>29209</v>
      </c>
      <c r="AK711">
        <v>29627</v>
      </c>
      <c r="AL711">
        <v>30089</v>
      </c>
      <c r="AM711">
        <v>30470</v>
      </c>
      <c r="AN711">
        <v>30776</v>
      </c>
      <c r="AO711">
        <v>31033</v>
      </c>
      <c r="AP711">
        <v>31232</v>
      </c>
      <c r="AQ711">
        <v>31668</v>
      </c>
      <c r="AR711">
        <v>32221</v>
      </c>
      <c r="AS711">
        <v>32645</v>
      </c>
      <c r="AT711">
        <v>33194</v>
      </c>
      <c r="AU711">
        <v>33694</v>
      </c>
      <c r="AV711">
        <v>34079</v>
      </c>
      <c r="AW711">
        <v>34447</v>
      </c>
      <c r="AX711">
        <v>34753</v>
      </c>
      <c r="AY711">
        <v>35037</v>
      </c>
      <c r="AZ711">
        <v>35262</v>
      </c>
      <c r="BA711">
        <v>35473</v>
      </c>
      <c r="BB711">
        <v>35742</v>
      </c>
      <c r="BC711">
        <v>36022</v>
      </c>
      <c r="BD711">
        <v>36312</v>
      </c>
      <c r="BE711">
        <v>36657</v>
      </c>
      <c r="BF711">
        <v>36984</v>
      </c>
      <c r="BG711">
        <v>37248</v>
      </c>
      <c r="BH711">
        <v>37494</v>
      </c>
      <c r="BI711">
        <v>37716</v>
      </c>
      <c r="BJ711">
        <v>37962</v>
      </c>
      <c r="BK711">
        <v>38246</v>
      </c>
      <c r="BL711">
        <v>38563</v>
      </c>
      <c r="BM711">
        <v>38901</v>
      </c>
      <c r="BN711">
        <v>39182</v>
      </c>
      <c r="BO711">
        <v>39493</v>
      </c>
      <c r="BP711">
        <v>39850</v>
      </c>
      <c r="BQ711">
        <v>40197</v>
      </c>
      <c r="BR711">
        <v>40457</v>
      </c>
      <c r="BS711">
        <v>40699</v>
      </c>
      <c r="BT711">
        <v>40927</v>
      </c>
      <c r="BU711">
        <v>41144</v>
      </c>
      <c r="BV711">
        <v>41346</v>
      </c>
      <c r="BW711">
        <v>41540</v>
      </c>
      <c r="BX711">
        <v>41731</v>
      </c>
      <c r="BY711">
        <v>41907</v>
      </c>
      <c r="BZ711">
        <v>42064</v>
      </c>
      <c r="CA711">
        <v>42210</v>
      </c>
      <c r="CB711">
        <v>42350</v>
      </c>
      <c r="CC711">
        <v>42477</v>
      </c>
      <c r="CD711">
        <v>42588</v>
      </c>
      <c r="CE711">
        <v>42695</v>
      </c>
      <c r="CF711">
        <v>42796</v>
      </c>
      <c r="CG711">
        <v>42883</v>
      </c>
      <c r="CH711">
        <v>42967</v>
      </c>
      <c r="CI711">
        <v>43041</v>
      </c>
      <c r="CJ711">
        <v>43106</v>
      </c>
      <c r="CK711">
        <v>43165</v>
      </c>
      <c r="CL711">
        <v>43213</v>
      </c>
      <c r="CM711">
        <v>43260</v>
      </c>
      <c r="CN711">
        <v>43296</v>
      </c>
      <c r="CO711">
        <v>43324</v>
      </c>
      <c r="CP711">
        <v>43349</v>
      </c>
      <c r="CQ711">
        <v>43366</v>
      </c>
    </row>
    <row r="712" spans="1:95" x14ac:dyDescent="0.45">
      <c r="A712" t="s">
        <v>563</v>
      </c>
      <c r="B712" s="48" t="s">
        <v>564</v>
      </c>
      <c r="C712" t="s">
        <v>770</v>
      </c>
      <c r="D712" s="48" t="s">
        <v>771</v>
      </c>
      <c r="E712">
        <v>1682134</v>
      </c>
      <c r="F712">
        <v>1681622</v>
      </c>
      <c r="G712">
        <v>1676921</v>
      </c>
      <c r="H712">
        <v>1668810</v>
      </c>
      <c r="I712">
        <v>1660120</v>
      </c>
      <c r="J712">
        <v>1650640</v>
      </c>
      <c r="K712">
        <v>1640440</v>
      </c>
      <c r="L712">
        <v>1629241</v>
      </c>
      <c r="M712">
        <v>1616181</v>
      </c>
      <c r="N712">
        <v>1599338</v>
      </c>
      <c r="O712">
        <v>1583816</v>
      </c>
      <c r="P712">
        <v>1566663</v>
      </c>
      <c r="Q712">
        <v>1543567</v>
      </c>
      <c r="R712">
        <v>1518073</v>
      </c>
      <c r="S712">
        <v>1491226</v>
      </c>
      <c r="T712">
        <v>1463127</v>
      </c>
      <c r="U712">
        <v>1434155</v>
      </c>
      <c r="V712">
        <v>1404686</v>
      </c>
      <c r="W712">
        <v>1374043</v>
      </c>
      <c r="X712">
        <v>1346871</v>
      </c>
      <c r="Y712">
        <v>1325756</v>
      </c>
      <c r="Z712">
        <v>1306374</v>
      </c>
      <c r="AA712">
        <v>1288491</v>
      </c>
      <c r="AB712">
        <v>1271886</v>
      </c>
      <c r="AC712">
        <v>1255379</v>
      </c>
      <c r="AD712">
        <v>1239243</v>
      </c>
      <c r="AE712">
        <v>1224239</v>
      </c>
      <c r="AF712">
        <v>1210036</v>
      </c>
      <c r="AG712">
        <v>1195932</v>
      </c>
      <c r="AH712">
        <v>1192151</v>
      </c>
      <c r="AI712">
        <v>1198728</v>
      </c>
      <c r="AJ712">
        <v>1202992</v>
      </c>
      <c r="AK712">
        <v>1203869</v>
      </c>
      <c r="AL712">
        <v>1200385</v>
      </c>
      <c r="AM712">
        <v>1194240</v>
      </c>
      <c r="AN712">
        <v>1187261</v>
      </c>
      <c r="AO712">
        <v>1180429</v>
      </c>
      <c r="AP712">
        <v>1173860</v>
      </c>
      <c r="AQ712">
        <v>1167517</v>
      </c>
      <c r="AR712">
        <v>1161377</v>
      </c>
      <c r="AS712">
        <v>1155337</v>
      </c>
      <c r="AT712">
        <v>1148181</v>
      </c>
      <c r="AU712">
        <v>1142134</v>
      </c>
      <c r="AV712">
        <v>1136002</v>
      </c>
      <c r="AW712">
        <v>1126390</v>
      </c>
      <c r="AX712">
        <v>1108561</v>
      </c>
      <c r="AY712">
        <v>1088684</v>
      </c>
      <c r="AZ712">
        <v>1073533</v>
      </c>
      <c r="BA712">
        <v>1060278</v>
      </c>
      <c r="BB712">
        <v>1048760</v>
      </c>
      <c r="BC712">
        <v>1029629</v>
      </c>
      <c r="BD712">
        <v>1007121</v>
      </c>
      <c r="BE712">
        <v>990481</v>
      </c>
      <c r="BF712">
        <v>977627</v>
      </c>
      <c r="BG712">
        <v>966121</v>
      </c>
      <c r="BH712">
        <v>953970</v>
      </c>
      <c r="BI712">
        <v>938986</v>
      </c>
      <c r="BJ712">
        <v>923403</v>
      </c>
      <c r="BK712">
        <v>911194</v>
      </c>
      <c r="BL712">
        <v>903625</v>
      </c>
      <c r="BM712">
        <v>898025</v>
      </c>
      <c r="BN712">
        <v>891689</v>
      </c>
      <c r="BO712">
        <v>892957</v>
      </c>
      <c r="BP712">
        <v>898978</v>
      </c>
      <c r="BQ712">
        <v>897145</v>
      </c>
      <c r="BR712">
        <v>876612</v>
      </c>
      <c r="BS712">
        <v>861919</v>
      </c>
      <c r="BT712">
        <v>847075</v>
      </c>
      <c r="BU712">
        <v>832110</v>
      </c>
      <c r="BV712">
        <v>817194</v>
      </c>
      <c r="BW712">
        <v>802172</v>
      </c>
      <c r="BX712">
        <v>787087</v>
      </c>
      <c r="BY712">
        <v>771861</v>
      </c>
      <c r="BZ712">
        <v>756497</v>
      </c>
      <c r="CA712">
        <v>740826</v>
      </c>
      <c r="CB712">
        <v>725179</v>
      </c>
      <c r="CC712">
        <v>709297</v>
      </c>
      <c r="CD712">
        <v>693183</v>
      </c>
      <c r="CE712">
        <v>677058</v>
      </c>
      <c r="CF712">
        <v>660743</v>
      </c>
      <c r="CG712">
        <v>644704</v>
      </c>
      <c r="CH712">
        <v>628652</v>
      </c>
      <c r="CI712">
        <v>612787</v>
      </c>
      <c r="CJ712">
        <v>597145</v>
      </c>
      <c r="CK712">
        <v>582006</v>
      </c>
      <c r="CL712">
        <v>567199</v>
      </c>
      <c r="CM712">
        <v>552706</v>
      </c>
      <c r="CN712">
        <v>538383</v>
      </c>
      <c r="CO712">
        <v>524456</v>
      </c>
      <c r="CP712">
        <v>510889</v>
      </c>
      <c r="CQ712">
        <v>497431</v>
      </c>
    </row>
    <row r="713" spans="1:95" x14ac:dyDescent="0.45">
      <c r="A713" t="s">
        <v>563</v>
      </c>
      <c r="B713" s="48" t="s">
        <v>564</v>
      </c>
      <c r="C713" t="s">
        <v>772</v>
      </c>
      <c r="D713" s="48" t="s">
        <v>773</v>
      </c>
      <c r="E713">
        <v>1096416</v>
      </c>
      <c r="F713">
        <v>1141928</v>
      </c>
      <c r="G713">
        <v>1186429</v>
      </c>
      <c r="H713">
        <v>1230140</v>
      </c>
      <c r="I713">
        <v>1275080</v>
      </c>
      <c r="J713">
        <v>1320810</v>
      </c>
      <c r="K713">
        <v>1367610</v>
      </c>
      <c r="L713">
        <v>1415159</v>
      </c>
      <c r="M713">
        <v>1462669</v>
      </c>
      <c r="N713">
        <v>1507983</v>
      </c>
      <c r="O713">
        <v>1555873</v>
      </c>
      <c r="P713">
        <v>1612378</v>
      </c>
      <c r="Q713">
        <v>1670055</v>
      </c>
      <c r="R713">
        <v>1726365</v>
      </c>
      <c r="S713">
        <v>1782668</v>
      </c>
      <c r="T713">
        <v>1838525</v>
      </c>
      <c r="U713">
        <v>1894509</v>
      </c>
      <c r="V713">
        <v>1950350</v>
      </c>
      <c r="W713">
        <v>2005471</v>
      </c>
      <c r="X713">
        <v>2050971</v>
      </c>
      <c r="Y713">
        <v>2087446</v>
      </c>
      <c r="Z713">
        <v>2126573</v>
      </c>
      <c r="AA713">
        <v>2168688</v>
      </c>
      <c r="AB713">
        <v>2213306</v>
      </c>
      <c r="AC713">
        <v>2258826</v>
      </c>
      <c r="AD713">
        <v>2305300</v>
      </c>
      <c r="AE713">
        <v>2354675</v>
      </c>
      <c r="AF713">
        <v>2406331</v>
      </c>
      <c r="AG713">
        <v>2459117</v>
      </c>
      <c r="AH713">
        <v>2492104</v>
      </c>
      <c r="AI713">
        <v>2499110</v>
      </c>
      <c r="AJ713">
        <v>2501142</v>
      </c>
      <c r="AK713">
        <v>2496245</v>
      </c>
      <c r="AL713">
        <v>2482228</v>
      </c>
      <c r="AM713">
        <v>2462904</v>
      </c>
      <c r="AN713">
        <v>2441841</v>
      </c>
      <c r="AO713">
        <v>2421184</v>
      </c>
      <c r="AP713">
        <v>2401277</v>
      </c>
      <c r="AQ713">
        <v>2381814</v>
      </c>
      <c r="AR713">
        <v>2362861</v>
      </c>
      <c r="AS713">
        <v>2344199</v>
      </c>
      <c r="AT713">
        <v>2322637</v>
      </c>
      <c r="AU713">
        <v>2300933</v>
      </c>
      <c r="AV713">
        <v>2279211</v>
      </c>
      <c r="AW713">
        <v>2250685</v>
      </c>
      <c r="AX713">
        <v>2213967</v>
      </c>
      <c r="AY713">
        <v>2181225</v>
      </c>
      <c r="AZ713">
        <v>2157761</v>
      </c>
      <c r="BA713">
        <v>2137953</v>
      </c>
      <c r="BB713">
        <v>2114156</v>
      </c>
      <c r="BC713">
        <v>2067653</v>
      </c>
      <c r="BD713">
        <v>2020994</v>
      </c>
      <c r="BE713">
        <v>1998658</v>
      </c>
      <c r="BF713">
        <v>1983623</v>
      </c>
      <c r="BG713">
        <v>1971132</v>
      </c>
      <c r="BH713">
        <v>1957139</v>
      </c>
      <c r="BI713">
        <v>1938339</v>
      </c>
      <c r="BJ713">
        <v>1919236</v>
      </c>
      <c r="BK713">
        <v>1908006</v>
      </c>
      <c r="BL713">
        <v>1907464</v>
      </c>
      <c r="BM713">
        <v>1912344</v>
      </c>
      <c r="BN713">
        <v>1916691</v>
      </c>
      <c r="BO713">
        <v>1938682</v>
      </c>
      <c r="BP713">
        <v>1972607</v>
      </c>
      <c r="BQ713">
        <v>1990910</v>
      </c>
      <c r="BR713">
        <v>1968607</v>
      </c>
      <c r="BS713">
        <v>1960067</v>
      </c>
      <c r="BT713">
        <v>1951786</v>
      </c>
      <c r="BU713">
        <v>1943905</v>
      </c>
      <c r="BV713">
        <v>1936711</v>
      </c>
      <c r="BW713">
        <v>1929837</v>
      </c>
      <c r="BX713">
        <v>1923362</v>
      </c>
      <c r="BY713">
        <v>1916987</v>
      </c>
      <c r="BZ713">
        <v>1910607</v>
      </c>
      <c r="CA713">
        <v>1903941</v>
      </c>
      <c r="CB713">
        <v>1897529</v>
      </c>
      <c r="CC713">
        <v>1890767</v>
      </c>
      <c r="CD713">
        <v>1883513</v>
      </c>
      <c r="CE713">
        <v>1876238</v>
      </c>
      <c r="CF713">
        <v>1868415</v>
      </c>
      <c r="CG713">
        <v>1861140</v>
      </c>
      <c r="CH713">
        <v>1853589</v>
      </c>
      <c r="CI713">
        <v>1845541</v>
      </c>
      <c r="CJ713">
        <v>1837002</v>
      </c>
      <c r="CK713">
        <v>1828856</v>
      </c>
      <c r="CL713">
        <v>1820506</v>
      </c>
      <c r="CM713">
        <v>1812015</v>
      </c>
      <c r="CN713">
        <v>1802820</v>
      </c>
      <c r="CO713">
        <v>1793888</v>
      </c>
      <c r="CP713">
        <v>1784930</v>
      </c>
      <c r="CQ713">
        <v>1775187</v>
      </c>
    </row>
    <row r="714" spans="1:95" x14ac:dyDescent="0.45">
      <c r="A714" t="s">
        <v>563</v>
      </c>
      <c r="B714" s="48" t="s">
        <v>564</v>
      </c>
      <c r="C714" t="s">
        <v>776</v>
      </c>
      <c r="D714" s="48" t="s">
        <v>777</v>
      </c>
      <c r="E714">
        <v>1280727</v>
      </c>
      <c r="F714">
        <v>1304702</v>
      </c>
      <c r="G714">
        <v>1326181</v>
      </c>
      <c r="H714">
        <v>1345501</v>
      </c>
      <c r="I714">
        <v>1364940</v>
      </c>
      <c r="J714">
        <v>1384427</v>
      </c>
      <c r="K714">
        <v>1404025</v>
      </c>
      <c r="L714">
        <v>1423147</v>
      </c>
      <c r="M714">
        <v>1441207</v>
      </c>
      <c r="N714">
        <v>1456418</v>
      </c>
      <c r="O714">
        <v>1473228</v>
      </c>
      <c r="P714">
        <v>1493134</v>
      </c>
      <c r="Q714">
        <v>1510675</v>
      </c>
      <c r="R714">
        <v>1526313</v>
      </c>
      <c r="S714">
        <v>1541122</v>
      </c>
      <c r="T714">
        <v>1554934</v>
      </c>
      <c r="U714">
        <v>1568310</v>
      </c>
      <c r="V714">
        <v>1581320</v>
      </c>
      <c r="W714">
        <v>1593306</v>
      </c>
      <c r="X714">
        <v>1602222</v>
      </c>
      <c r="Y714">
        <v>1609694</v>
      </c>
      <c r="Z714">
        <v>1619266</v>
      </c>
      <c r="AA714">
        <v>1630858</v>
      </c>
      <c r="AB714">
        <v>1644466</v>
      </c>
      <c r="AC714">
        <v>1658714</v>
      </c>
      <c r="AD714">
        <v>1673481</v>
      </c>
      <c r="AE714">
        <v>1690835</v>
      </c>
      <c r="AF714">
        <v>1710005</v>
      </c>
      <c r="AG714">
        <v>1729679</v>
      </c>
      <c r="AH714">
        <v>1743943</v>
      </c>
      <c r="AI714">
        <v>1749827</v>
      </c>
      <c r="AJ714">
        <v>1752475</v>
      </c>
      <c r="AK714">
        <v>1749945</v>
      </c>
      <c r="AL714">
        <v>1740206</v>
      </c>
      <c r="AM714">
        <v>1725790</v>
      </c>
      <c r="AN714">
        <v>1709873</v>
      </c>
      <c r="AO714">
        <v>1694165</v>
      </c>
      <c r="AP714">
        <v>1679164</v>
      </c>
      <c r="AQ714">
        <v>1664980</v>
      </c>
      <c r="AR714">
        <v>1651253</v>
      </c>
      <c r="AS714">
        <v>1637479</v>
      </c>
      <c r="AT714">
        <v>1621704</v>
      </c>
      <c r="AU714">
        <v>1607025</v>
      </c>
      <c r="AV714">
        <v>1592682</v>
      </c>
      <c r="AW714">
        <v>1573456</v>
      </c>
      <c r="AX714">
        <v>1545638</v>
      </c>
      <c r="AY714">
        <v>1517864</v>
      </c>
      <c r="AZ714">
        <v>1497283</v>
      </c>
      <c r="BA714">
        <v>1480503</v>
      </c>
      <c r="BB714">
        <v>1461852</v>
      </c>
      <c r="BC714">
        <v>1428741</v>
      </c>
      <c r="BD714">
        <v>1395360</v>
      </c>
      <c r="BE714">
        <v>1376799</v>
      </c>
      <c r="BF714">
        <v>1364001</v>
      </c>
      <c r="BG714">
        <v>1353260</v>
      </c>
      <c r="BH714">
        <v>1340646</v>
      </c>
      <c r="BI714">
        <v>1324913</v>
      </c>
      <c r="BJ714">
        <v>1311106</v>
      </c>
      <c r="BK714">
        <v>1304389</v>
      </c>
      <c r="BL714">
        <v>1307618</v>
      </c>
      <c r="BM714">
        <v>1315963</v>
      </c>
      <c r="BN714">
        <v>1320118</v>
      </c>
      <c r="BO714">
        <v>1333125</v>
      </c>
      <c r="BP714">
        <v>1354049</v>
      </c>
      <c r="BQ714">
        <v>1363154</v>
      </c>
      <c r="BR714">
        <v>1343658</v>
      </c>
      <c r="BS714">
        <v>1333354</v>
      </c>
      <c r="BT714">
        <v>1323230</v>
      </c>
      <c r="BU714">
        <v>1313220</v>
      </c>
      <c r="BV714">
        <v>1303540</v>
      </c>
      <c r="BW714">
        <v>1293937</v>
      </c>
      <c r="BX714">
        <v>1284470</v>
      </c>
      <c r="BY714">
        <v>1274961</v>
      </c>
      <c r="BZ714">
        <v>1265366</v>
      </c>
      <c r="CA714">
        <v>1255472</v>
      </c>
      <c r="CB714">
        <v>1245701</v>
      </c>
      <c r="CC714">
        <v>1235646</v>
      </c>
      <c r="CD714">
        <v>1225246</v>
      </c>
      <c r="CE714">
        <v>1214833</v>
      </c>
      <c r="CF714">
        <v>1204080</v>
      </c>
      <c r="CG714">
        <v>1193745</v>
      </c>
      <c r="CH714">
        <v>1183307</v>
      </c>
      <c r="CI714">
        <v>1172749</v>
      </c>
      <c r="CJ714">
        <v>1162092</v>
      </c>
      <c r="CK714">
        <v>1151900</v>
      </c>
      <c r="CL714">
        <v>1141805</v>
      </c>
      <c r="CM714">
        <v>1131815</v>
      </c>
      <c r="CN714">
        <v>1121582</v>
      </c>
      <c r="CO714">
        <v>1111669</v>
      </c>
      <c r="CP714">
        <v>1101925</v>
      </c>
      <c r="CQ714">
        <v>1091846</v>
      </c>
    </row>
    <row r="715" spans="1:95" x14ac:dyDescent="0.45">
      <c r="A715" t="s">
        <v>563</v>
      </c>
      <c r="B715" s="48" t="s">
        <v>564</v>
      </c>
      <c r="C715" t="s">
        <v>774</v>
      </c>
      <c r="D715" s="48" t="s">
        <v>775</v>
      </c>
      <c r="E715">
        <v>1497823</v>
      </c>
      <c r="F715">
        <v>1518848</v>
      </c>
      <c r="G715">
        <v>1537169</v>
      </c>
      <c r="H715">
        <v>1553449</v>
      </c>
      <c r="I715">
        <v>1570260</v>
      </c>
      <c r="J715">
        <v>1587023</v>
      </c>
      <c r="K715">
        <v>1604025</v>
      </c>
      <c r="L715">
        <v>1621253</v>
      </c>
      <c r="M715">
        <v>1637643</v>
      </c>
      <c r="N715">
        <v>1650903</v>
      </c>
      <c r="O715">
        <v>1666461</v>
      </c>
      <c r="P715">
        <v>1685907</v>
      </c>
      <c r="Q715">
        <v>1702947</v>
      </c>
      <c r="R715">
        <v>1718125</v>
      </c>
      <c r="S715">
        <v>1732772</v>
      </c>
      <c r="T715">
        <v>1746718</v>
      </c>
      <c r="U715">
        <v>1760354</v>
      </c>
      <c r="V715">
        <v>1773716</v>
      </c>
      <c r="W715">
        <v>1786208</v>
      </c>
      <c r="X715">
        <v>1795620</v>
      </c>
      <c r="Y715">
        <v>1803508</v>
      </c>
      <c r="Z715">
        <v>1813681</v>
      </c>
      <c r="AA715">
        <v>1826321</v>
      </c>
      <c r="AB715">
        <v>1840726</v>
      </c>
      <c r="AC715">
        <v>1855491</v>
      </c>
      <c r="AD715">
        <v>1871062</v>
      </c>
      <c r="AE715">
        <v>1888079</v>
      </c>
      <c r="AF715">
        <v>1906362</v>
      </c>
      <c r="AG715">
        <v>1925370</v>
      </c>
      <c r="AH715">
        <v>1940312</v>
      </c>
      <c r="AI715">
        <v>1948011</v>
      </c>
      <c r="AJ715">
        <v>1951659</v>
      </c>
      <c r="AK715">
        <v>1950169</v>
      </c>
      <c r="AL715">
        <v>1942407</v>
      </c>
      <c r="AM715">
        <v>1931354</v>
      </c>
      <c r="AN715">
        <v>1919229</v>
      </c>
      <c r="AO715">
        <v>1907448</v>
      </c>
      <c r="AP715">
        <v>1895973</v>
      </c>
      <c r="AQ715">
        <v>1884351</v>
      </c>
      <c r="AR715">
        <v>1872985</v>
      </c>
      <c r="AS715">
        <v>1862057</v>
      </c>
      <c r="AT715">
        <v>1849114</v>
      </c>
      <c r="AU715">
        <v>1836042</v>
      </c>
      <c r="AV715">
        <v>1822531</v>
      </c>
      <c r="AW715">
        <v>1803619</v>
      </c>
      <c r="AX715">
        <v>1776890</v>
      </c>
      <c r="AY715">
        <v>1752045</v>
      </c>
      <c r="AZ715">
        <v>1734011</v>
      </c>
      <c r="BA715">
        <v>1717728</v>
      </c>
      <c r="BB715">
        <v>1701064</v>
      </c>
      <c r="BC715">
        <v>1668541</v>
      </c>
      <c r="BD715">
        <v>1632755</v>
      </c>
      <c r="BE715">
        <v>1612340</v>
      </c>
      <c r="BF715">
        <v>1597249</v>
      </c>
      <c r="BG715">
        <v>1583993</v>
      </c>
      <c r="BH715">
        <v>1570463</v>
      </c>
      <c r="BI715">
        <v>1552412</v>
      </c>
      <c r="BJ715">
        <v>1531533</v>
      </c>
      <c r="BK715">
        <v>1514811</v>
      </c>
      <c r="BL715">
        <v>1503471</v>
      </c>
      <c r="BM715">
        <v>1494406</v>
      </c>
      <c r="BN715">
        <v>1488262</v>
      </c>
      <c r="BO715">
        <v>1498514</v>
      </c>
      <c r="BP715">
        <v>1517536</v>
      </c>
      <c r="BQ715">
        <v>1524901</v>
      </c>
      <c r="BR715">
        <v>1501561</v>
      </c>
      <c r="BS715">
        <v>1488632</v>
      </c>
      <c r="BT715">
        <v>1475631</v>
      </c>
      <c r="BU715">
        <v>1462795</v>
      </c>
      <c r="BV715">
        <v>1450365</v>
      </c>
      <c r="BW715">
        <v>1438072</v>
      </c>
      <c r="BX715">
        <v>1425979</v>
      </c>
      <c r="BY715">
        <v>1413887</v>
      </c>
      <c r="BZ715">
        <v>1401738</v>
      </c>
      <c r="CA715">
        <v>1389295</v>
      </c>
      <c r="CB715">
        <v>1377007</v>
      </c>
      <c r="CC715">
        <v>1364418</v>
      </c>
      <c r="CD715">
        <v>1351450</v>
      </c>
      <c r="CE715">
        <v>1338463</v>
      </c>
      <c r="CF715">
        <v>1325078</v>
      </c>
      <c r="CG715">
        <v>1312099</v>
      </c>
      <c r="CH715">
        <v>1298934</v>
      </c>
      <c r="CI715">
        <v>1285579</v>
      </c>
      <c r="CJ715">
        <v>1272055</v>
      </c>
      <c r="CK715">
        <v>1258962</v>
      </c>
      <c r="CL715">
        <v>1245900</v>
      </c>
      <c r="CM715">
        <v>1232906</v>
      </c>
      <c r="CN715">
        <v>1219621</v>
      </c>
      <c r="CO715">
        <v>1206675</v>
      </c>
      <c r="CP715">
        <v>1193894</v>
      </c>
      <c r="CQ715">
        <v>1180772</v>
      </c>
    </row>
    <row r="716" spans="1:95" x14ac:dyDescent="0.45">
      <c r="A716" t="s">
        <v>563</v>
      </c>
      <c r="B716" s="48" t="s">
        <v>564</v>
      </c>
      <c r="C716" t="s">
        <v>768</v>
      </c>
      <c r="D716" s="48" t="s">
        <v>769</v>
      </c>
      <c r="E716">
        <v>2778550</v>
      </c>
      <c r="F716">
        <v>2823550</v>
      </c>
      <c r="G716">
        <v>2863350</v>
      </c>
      <c r="H716">
        <v>2898950</v>
      </c>
      <c r="I716">
        <v>2935200</v>
      </c>
      <c r="J716">
        <v>2971450</v>
      </c>
      <c r="K716">
        <v>3008050</v>
      </c>
      <c r="L716">
        <v>3044400</v>
      </c>
      <c r="M716">
        <v>3078850</v>
      </c>
      <c r="N716">
        <v>3107321</v>
      </c>
      <c r="O716">
        <v>3139689</v>
      </c>
      <c r="P716">
        <v>3179041</v>
      </c>
      <c r="Q716">
        <v>3213622</v>
      </c>
      <c r="R716">
        <v>3244438</v>
      </c>
      <c r="S716">
        <v>3273894</v>
      </c>
      <c r="T716">
        <v>3301652</v>
      </c>
      <c r="U716">
        <v>3328664</v>
      </c>
      <c r="V716">
        <v>3355036</v>
      </c>
      <c r="W716">
        <v>3379514</v>
      </c>
      <c r="X716">
        <v>3397842</v>
      </c>
      <c r="Y716">
        <v>3413202</v>
      </c>
      <c r="Z716">
        <v>3432947</v>
      </c>
      <c r="AA716">
        <v>3457179</v>
      </c>
      <c r="AB716">
        <v>3485192</v>
      </c>
      <c r="AC716">
        <v>3514205</v>
      </c>
      <c r="AD716">
        <v>3544543</v>
      </c>
      <c r="AE716">
        <v>3578914</v>
      </c>
      <c r="AF716">
        <v>3616367</v>
      </c>
      <c r="AG716">
        <v>3655049</v>
      </c>
      <c r="AH716">
        <v>3684255</v>
      </c>
      <c r="AI716">
        <v>3697838</v>
      </c>
      <c r="AJ716">
        <v>3704134</v>
      </c>
      <c r="AK716">
        <v>3700114</v>
      </c>
      <c r="AL716">
        <v>3682613</v>
      </c>
      <c r="AM716">
        <v>3657144</v>
      </c>
      <c r="AN716">
        <v>3629102</v>
      </c>
      <c r="AO716">
        <v>3601613</v>
      </c>
      <c r="AP716">
        <v>3575137</v>
      </c>
      <c r="AQ716">
        <v>3549331</v>
      </c>
      <c r="AR716">
        <v>3524238</v>
      </c>
      <c r="AS716">
        <v>3499536</v>
      </c>
      <c r="AT716">
        <v>3470818</v>
      </c>
      <c r="AU716">
        <v>3443067</v>
      </c>
      <c r="AV716">
        <v>3415213</v>
      </c>
      <c r="AW716">
        <v>3377075</v>
      </c>
      <c r="AX716">
        <v>3322528</v>
      </c>
      <c r="AY716">
        <v>3269909</v>
      </c>
      <c r="AZ716">
        <v>3231294</v>
      </c>
      <c r="BA716">
        <v>3198231</v>
      </c>
      <c r="BB716">
        <v>3162916</v>
      </c>
      <c r="BC716">
        <v>3097282</v>
      </c>
      <c r="BD716">
        <v>3028115</v>
      </c>
      <c r="BE716">
        <v>2989139</v>
      </c>
      <c r="BF716">
        <v>2961250</v>
      </c>
      <c r="BG716">
        <v>2937253</v>
      </c>
      <c r="BH716">
        <v>2911109</v>
      </c>
      <c r="BI716">
        <v>2877325</v>
      </c>
      <c r="BJ716">
        <v>2842639</v>
      </c>
      <c r="BK716">
        <v>2819200</v>
      </c>
      <c r="BL716">
        <v>2811089</v>
      </c>
      <c r="BM716">
        <v>2810369</v>
      </c>
      <c r="BN716">
        <v>2808380</v>
      </c>
      <c r="BO716">
        <v>2831639</v>
      </c>
      <c r="BP716">
        <v>2871585</v>
      </c>
      <c r="BQ716">
        <v>2888055</v>
      </c>
      <c r="BR716">
        <v>2845219</v>
      </c>
      <c r="BS716">
        <v>2821986</v>
      </c>
      <c r="BT716">
        <v>2798861</v>
      </c>
      <c r="BU716">
        <v>2776015</v>
      </c>
      <c r="BV716">
        <v>2753905</v>
      </c>
      <c r="BW716">
        <v>2732009</v>
      </c>
      <c r="BX716">
        <v>2710449</v>
      </c>
      <c r="BY716">
        <v>2688848</v>
      </c>
      <c r="BZ716">
        <v>2667104</v>
      </c>
      <c r="CA716">
        <v>2644767</v>
      </c>
      <c r="CB716">
        <v>2622708</v>
      </c>
      <c r="CC716">
        <v>2600064</v>
      </c>
      <c r="CD716">
        <v>2576696</v>
      </c>
      <c r="CE716">
        <v>2553296</v>
      </c>
      <c r="CF716">
        <v>2529158</v>
      </c>
      <c r="CG716">
        <v>2505844</v>
      </c>
      <c r="CH716">
        <v>2482241</v>
      </c>
      <c r="CI716">
        <v>2458328</v>
      </c>
      <c r="CJ716">
        <v>2434147</v>
      </c>
      <c r="CK716">
        <v>2410862</v>
      </c>
      <c r="CL716">
        <v>2387705</v>
      </c>
      <c r="CM716">
        <v>2364721</v>
      </c>
      <c r="CN716">
        <v>2341203</v>
      </c>
      <c r="CO716">
        <v>2318344</v>
      </c>
      <c r="CP716">
        <v>2295819</v>
      </c>
      <c r="CQ716">
        <v>2272618</v>
      </c>
    </row>
    <row r="717" spans="1:95" x14ac:dyDescent="0.45">
      <c r="A717" t="s">
        <v>558</v>
      </c>
      <c r="B717" s="48" t="s">
        <v>559</v>
      </c>
      <c r="C717" t="s">
        <v>770</v>
      </c>
      <c r="D717" s="48" t="s">
        <v>771</v>
      </c>
      <c r="E717">
        <v>1630250479</v>
      </c>
      <c r="F717">
        <v>1643110388</v>
      </c>
      <c r="G717">
        <v>1666087593</v>
      </c>
      <c r="H717">
        <v>1698452645</v>
      </c>
      <c r="I717">
        <v>1730495174</v>
      </c>
      <c r="J717">
        <v>1768139894</v>
      </c>
      <c r="K717">
        <v>1808081936</v>
      </c>
      <c r="L717">
        <v>1847491884</v>
      </c>
      <c r="M717">
        <v>1887802493</v>
      </c>
      <c r="N717">
        <v>1929452834</v>
      </c>
      <c r="O717">
        <v>1972120271</v>
      </c>
      <c r="P717">
        <v>2014615856</v>
      </c>
      <c r="Q717">
        <v>2055134475</v>
      </c>
      <c r="R717">
        <v>2095131975</v>
      </c>
      <c r="S717">
        <v>2133440216</v>
      </c>
      <c r="T717">
        <v>2171815980</v>
      </c>
      <c r="U717">
        <v>2207733786</v>
      </c>
      <c r="V717">
        <v>2242858933</v>
      </c>
      <c r="W717">
        <v>2275232397</v>
      </c>
      <c r="X717">
        <v>2305364273</v>
      </c>
      <c r="Y717">
        <v>2335308879</v>
      </c>
      <c r="Z717">
        <v>2364701328</v>
      </c>
      <c r="AA717">
        <v>2396880517</v>
      </c>
      <c r="AB717">
        <v>2430876637</v>
      </c>
      <c r="AC717">
        <v>2463514460</v>
      </c>
      <c r="AD717">
        <v>2496220581</v>
      </c>
      <c r="AE717">
        <v>2529571421</v>
      </c>
      <c r="AF717">
        <v>2563589138</v>
      </c>
      <c r="AG717">
        <v>2597131273</v>
      </c>
      <c r="AH717">
        <v>2630091055</v>
      </c>
      <c r="AI717">
        <v>2662992393</v>
      </c>
      <c r="AJ717">
        <v>2693397145</v>
      </c>
      <c r="AK717">
        <v>2722671357</v>
      </c>
      <c r="AL717">
        <v>2751303648</v>
      </c>
      <c r="AM717">
        <v>2778432700</v>
      </c>
      <c r="AN717">
        <v>2804913023</v>
      </c>
      <c r="AO717">
        <v>2831257964</v>
      </c>
      <c r="AP717">
        <v>2856536702</v>
      </c>
      <c r="AQ717">
        <v>2880722272</v>
      </c>
      <c r="AR717">
        <v>2903431947</v>
      </c>
      <c r="AS717">
        <v>2924339158</v>
      </c>
      <c r="AT717">
        <v>2941713969</v>
      </c>
      <c r="AU717">
        <v>2955528361</v>
      </c>
      <c r="AV717">
        <v>2967952657</v>
      </c>
      <c r="AW717">
        <v>2979407029</v>
      </c>
      <c r="AX717">
        <v>2989696836</v>
      </c>
      <c r="AY717">
        <v>2999814778</v>
      </c>
      <c r="AZ717">
        <v>3009676405</v>
      </c>
      <c r="BA717">
        <v>3018543387</v>
      </c>
      <c r="BB717">
        <v>3027204498</v>
      </c>
      <c r="BC717">
        <v>3035375679</v>
      </c>
      <c r="BD717">
        <v>3044954029</v>
      </c>
      <c r="BE717">
        <v>3055273438</v>
      </c>
      <c r="BF717">
        <v>3063743575</v>
      </c>
      <c r="BG717">
        <v>3070991443</v>
      </c>
      <c r="BH717">
        <v>3076204273</v>
      </c>
      <c r="BI717">
        <v>3080781213</v>
      </c>
      <c r="BJ717">
        <v>3085083869</v>
      </c>
      <c r="BK717">
        <v>3088270723</v>
      </c>
      <c r="BL717">
        <v>3090376159</v>
      </c>
      <c r="BM717">
        <v>3090827959</v>
      </c>
      <c r="BN717">
        <v>3088138760</v>
      </c>
      <c r="BO717">
        <v>3083044187</v>
      </c>
      <c r="BP717">
        <v>3078660291</v>
      </c>
      <c r="BQ717">
        <v>3075332247</v>
      </c>
      <c r="BR717">
        <v>3071741798</v>
      </c>
      <c r="BS717">
        <v>3067777247</v>
      </c>
      <c r="BT717">
        <v>3063043008</v>
      </c>
      <c r="BU717">
        <v>3057766431</v>
      </c>
      <c r="BV717">
        <v>3051930420</v>
      </c>
      <c r="BW717">
        <v>3045516159</v>
      </c>
      <c r="BX717">
        <v>3038495271</v>
      </c>
      <c r="BY717">
        <v>3030800011</v>
      </c>
      <c r="BZ717">
        <v>3022437269</v>
      </c>
      <c r="CA717">
        <v>3013421504</v>
      </c>
      <c r="CB717">
        <v>3003757181</v>
      </c>
      <c r="CC717">
        <v>2993488093</v>
      </c>
      <c r="CD717">
        <v>2982555944</v>
      </c>
      <c r="CE717">
        <v>2970922790</v>
      </c>
      <c r="CF717">
        <v>2958654359</v>
      </c>
      <c r="CG717">
        <v>2945756545</v>
      </c>
      <c r="CH717">
        <v>2932236369</v>
      </c>
      <c r="CI717">
        <v>2918030220</v>
      </c>
      <c r="CJ717">
        <v>2903173213</v>
      </c>
      <c r="CK717">
        <v>2887389521</v>
      </c>
      <c r="CL717">
        <v>2870707634</v>
      </c>
      <c r="CM717">
        <v>2853119542</v>
      </c>
      <c r="CN717">
        <v>2834628058</v>
      </c>
      <c r="CO717">
        <v>2815247930</v>
      </c>
      <c r="CP717">
        <v>2795032611</v>
      </c>
      <c r="CQ717">
        <v>2773972975</v>
      </c>
    </row>
    <row r="718" spans="1:95" x14ac:dyDescent="0.45">
      <c r="A718" t="s">
        <v>558</v>
      </c>
      <c r="B718" s="48" t="s">
        <v>559</v>
      </c>
      <c r="C718" t="s">
        <v>772</v>
      </c>
      <c r="D718" s="48" t="s">
        <v>773</v>
      </c>
      <c r="E718">
        <v>452483190</v>
      </c>
      <c r="F718">
        <v>468834947</v>
      </c>
      <c r="G718">
        <v>488192738</v>
      </c>
      <c r="H718">
        <v>510290445</v>
      </c>
      <c r="I718">
        <v>533145645</v>
      </c>
      <c r="J718">
        <v>551269321</v>
      </c>
      <c r="K718">
        <v>570658484</v>
      </c>
      <c r="L718">
        <v>590758252</v>
      </c>
      <c r="M718">
        <v>611757698</v>
      </c>
      <c r="N718">
        <v>633658738</v>
      </c>
      <c r="O718">
        <v>656200820</v>
      </c>
      <c r="P718">
        <v>679498428</v>
      </c>
      <c r="Q718">
        <v>703864486</v>
      </c>
      <c r="R718">
        <v>729823448</v>
      </c>
      <c r="S718">
        <v>757257871</v>
      </c>
      <c r="T718">
        <v>783445287</v>
      </c>
      <c r="U718">
        <v>811319791</v>
      </c>
      <c r="V718">
        <v>839723171</v>
      </c>
      <c r="W718">
        <v>872172488</v>
      </c>
      <c r="X718">
        <v>908776917</v>
      </c>
      <c r="Y718">
        <v>946996549</v>
      </c>
      <c r="Z718">
        <v>986947287</v>
      </c>
      <c r="AA718">
        <v>1027492253</v>
      </c>
      <c r="AB718">
        <v>1067762822</v>
      </c>
      <c r="AC718">
        <v>1109334409</v>
      </c>
      <c r="AD718">
        <v>1152241154</v>
      </c>
      <c r="AE718">
        <v>1196531598</v>
      </c>
      <c r="AF718">
        <v>1242098148</v>
      </c>
      <c r="AG718">
        <v>1288568322</v>
      </c>
      <c r="AH718">
        <v>1335622454</v>
      </c>
      <c r="AI718">
        <v>1384653871</v>
      </c>
      <c r="AJ718">
        <v>1432450976</v>
      </c>
      <c r="AK718">
        <v>1480513001</v>
      </c>
      <c r="AL718">
        <v>1529116956</v>
      </c>
      <c r="AM718">
        <v>1578113115</v>
      </c>
      <c r="AN718">
        <v>1627667638</v>
      </c>
      <c r="AO718">
        <v>1677884814</v>
      </c>
      <c r="AP718">
        <v>1729065943</v>
      </c>
      <c r="AQ718">
        <v>1781376241</v>
      </c>
      <c r="AR718">
        <v>1834292352</v>
      </c>
      <c r="AS718">
        <v>1888108628</v>
      </c>
      <c r="AT718">
        <v>1945017503</v>
      </c>
      <c r="AU718">
        <v>2004568824</v>
      </c>
      <c r="AV718">
        <v>2065045407</v>
      </c>
      <c r="AW718">
        <v>2126953774</v>
      </c>
      <c r="AX718">
        <v>2190047185</v>
      </c>
      <c r="AY718">
        <v>2253529498</v>
      </c>
      <c r="AZ718">
        <v>2316675210</v>
      </c>
      <c r="BA718">
        <v>2381900892</v>
      </c>
      <c r="BB718">
        <v>2448389951</v>
      </c>
      <c r="BC718">
        <v>2516093085</v>
      </c>
      <c r="BD718">
        <v>2583481211</v>
      </c>
      <c r="BE718">
        <v>2652107320</v>
      </c>
      <c r="BF718">
        <v>2721908000</v>
      </c>
      <c r="BG718">
        <v>2792513184</v>
      </c>
      <c r="BH718">
        <v>2863379607</v>
      </c>
      <c r="BI718">
        <v>2934739539</v>
      </c>
      <c r="BJ718">
        <v>3007321998</v>
      </c>
      <c r="BK718">
        <v>3079849547</v>
      </c>
      <c r="BL718">
        <v>3151684179</v>
      </c>
      <c r="BM718">
        <v>3221605060</v>
      </c>
      <c r="BN718">
        <v>3288721004</v>
      </c>
      <c r="BO718">
        <v>3353459977</v>
      </c>
      <c r="BP718">
        <v>3418876512</v>
      </c>
      <c r="BQ718">
        <v>3486860290</v>
      </c>
      <c r="BR718">
        <v>3554731300</v>
      </c>
      <c r="BS718">
        <v>3622690010</v>
      </c>
      <c r="BT718">
        <v>3690105587</v>
      </c>
      <c r="BU718">
        <v>3757324300</v>
      </c>
      <c r="BV718">
        <v>3824384424</v>
      </c>
      <c r="BW718">
        <v>3891332711</v>
      </c>
      <c r="BX718">
        <v>3958083428</v>
      </c>
      <c r="BY718">
        <v>4024665473</v>
      </c>
      <c r="BZ718">
        <v>4091056219</v>
      </c>
      <c r="CA718">
        <v>4157281201</v>
      </c>
      <c r="CB718">
        <v>4223312035</v>
      </c>
      <c r="CC718">
        <v>4289117327</v>
      </c>
      <c r="CD718">
        <v>4354689918</v>
      </c>
      <c r="CE718">
        <v>4420031572</v>
      </c>
      <c r="CF718">
        <v>4485041298</v>
      </c>
      <c r="CG718">
        <v>4549757388</v>
      </c>
      <c r="CH718">
        <v>4614083280</v>
      </c>
      <c r="CI718">
        <v>4677980385</v>
      </c>
      <c r="CJ718">
        <v>4741392815</v>
      </c>
      <c r="CK718">
        <v>4804535867</v>
      </c>
      <c r="CL718">
        <v>4867206853</v>
      </c>
      <c r="CM718">
        <v>4929343459</v>
      </c>
      <c r="CN718">
        <v>4990873871</v>
      </c>
      <c r="CO718">
        <v>5051666836</v>
      </c>
      <c r="CP718">
        <v>5111682680</v>
      </c>
      <c r="CQ718">
        <v>5170955670</v>
      </c>
    </row>
    <row r="719" spans="1:95" x14ac:dyDescent="0.45">
      <c r="A719" t="s">
        <v>558</v>
      </c>
      <c r="B719" s="48" t="s">
        <v>559</v>
      </c>
      <c r="C719" t="s">
        <v>776</v>
      </c>
      <c r="D719" s="48" t="s">
        <v>777</v>
      </c>
      <c r="E719">
        <v>1055145477</v>
      </c>
      <c r="F719">
        <v>1069730042</v>
      </c>
      <c r="G719">
        <v>1091067629</v>
      </c>
      <c r="H719">
        <v>1118624815</v>
      </c>
      <c r="I719">
        <v>1146410867</v>
      </c>
      <c r="J719">
        <v>1174570389</v>
      </c>
      <c r="K719">
        <v>1204482809</v>
      </c>
      <c r="L719">
        <v>1234517421</v>
      </c>
      <c r="M719">
        <v>1265450493</v>
      </c>
      <c r="N719">
        <v>1297489929</v>
      </c>
      <c r="O719">
        <v>1330461767</v>
      </c>
      <c r="P719">
        <v>1363634288</v>
      </c>
      <c r="Q719">
        <v>1396371722</v>
      </c>
      <c r="R719">
        <v>1429838082</v>
      </c>
      <c r="S719">
        <v>1463195325</v>
      </c>
      <c r="T719">
        <v>1495967579</v>
      </c>
      <c r="U719">
        <v>1528290918</v>
      </c>
      <c r="V719">
        <v>1560416918</v>
      </c>
      <c r="W719">
        <v>1593113085</v>
      </c>
      <c r="X719">
        <v>1626783727</v>
      </c>
      <c r="Y719">
        <v>1661316291</v>
      </c>
      <c r="Z719">
        <v>1696515473</v>
      </c>
      <c r="AA719">
        <v>1733356539</v>
      </c>
      <c r="AB719">
        <v>1770914978</v>
      </c>
      <c r="AC719">
        <v>1808379143</v>
      </c>
      <c r="AD719">
        <v>1846539413</v>
      </c>
      <c r="AE719">
        <v>1885768513</v>
      </c>
      <c r="AF719">
        <v>1926000454</v>
      </c>
      <c r="AG719">
        <v>1966505893</v>
      </c>
      <c r="AH719">
        <v>2007075641</v>
      </c>
      <c r="AI719">
        <v>2048778994</v>
      </c>
      <c r="AJ719">
        <v>2088608230</v>
      </c>
      <c r="AK719">
        <v>2127681547</v>
      </c>
      <c r="AL719">
        <v>2167009474</v>
      </c>
      <c r="AM719">
        <v>2205476777</v>
      </c>
      <c r="AN719">
        <v>2243419278</v>
      </c>
      <c r="AO719">
        <v>2281754436</v>
      </c>
      <c r="AP719">
        <v>2320173156</v>
      </c>
      <c r="AQ719">
        <v>2358887353</v>
      </c>
      <c r="AR719">
        <v>2397113905</v>
      </c>
      <c r="AS719">
        <v>2434972808</v>
      </c>
      <c r="AT719">
        <v>2472626153</v>
      </c>
      <c r="AU719">
        <v>2509674959</v>
      </c>
      <c r="AV719">
        <v>2546521538</v>
      </c>
      <c r="AW719">
        <v>2583682633</v>
      </c>
      <c r="AX719">
        <v>2620800594</v>
      </c>
      <c r="AY719">
        <v>2657926911</v>
      </c>
      <c r="AZ719">
        <v>2694644862</v>
      </c>
      <c r="BA719">
        <v>2731849070</v>
      </c>
      <c r="BB719">
        <v>2769583101</v>
      </c>
      <c r="BC719">
        <v>2807731473</v>
      </c>
      <c r="BD719">
        <v>2846452372</v>
      </c>
      <c r="BE719">
        <v>2886184869</v>
      </c>
      <c r="BF719">
        <v>2925588184</v>
      </c>
      <c r="BG719">
        <v>2964670178</v>
      </c>
      <c r="BH719">
        <v>3002745759</v>
      </c>
      <c r="BI719">
        <v>3040593897</v>
      </c>
      <c r="BJ719">
        <v>3078863394</v>
      </c>
      <c r="BK719">
        <v>3116579547</v>
      </c>
      <c r="BL719">
        <v>3153411764</v>
      </c>
      <c r="BM719">
        <v>3188209563</v>
      </c>
      <c r="BN719">
        <v>3219711586</v>
      </c>
      <c r="BO719">
        <v>3248755695</v>
      </c>
      <c r="BP719">
        <v>3278292885</v>
      </c>
      <c r="BQ719">
        <v>3309606148</v>
      </c>
      <c r="BR719">
        <v>3340911245</v>
      </c>
      <c r="BS719">
        <v>3372100635</v>
      </c>
      <c r="BT719">
        <v>3402662043</v>
      </c>
      <c r="BU719">
        <v>3432843950</v>
      </c>
      <c r="BV719">
        <v>3462647427</v>
      </c>
      <c r="BW719">
        <v>3492081233</v>
      </c>
      <c r="BX719">
        <v>3521093855</v>
      </c>
      <c r="BY719">
        <v>3549670924</v>
      </c>
      <c r="BZ719">
        <v>3577812819</v>
      </c>
      <c r="CA719">
        <v>3605544170</v>
      </c>
      <c r="CB719">
        <v>3632856828</v>
      </c>
      <c r="CC719">
        <v>3659764272</v>
      </c>
      <c r="CD719">
        <v>3686235749</v>
      </c>
      <c r="CE719">
        <v>3712259087</v>
      </c>
      <c r="CF719">
        <v>3737820733</v>
      </c>
      <c r="CG719">
        <v>3762944943</v>
      </c>
      <c r="CH719">
        <v>3787588483</v>
      </c>
      <c r="CI719">
        <v>3811701823</v>
      </c>
      <c r="CJ719">
        <v>3835274844</v>
      </c>
      <c r="CK719">
        <v>3858276074</v>
      </c>
      <c r="CL719">
        <v>3880618258</v>
      </c>
      <c r="CM719">
        <v>3902267494</v>
      </c>
      <c r="CN719">
        <v>3923184459</v>
      </c>
      <c r="CO719">
        <v>3943303224</v>
      </c>
      <c r="CP719">
        <v>3962630507</v>
      </c>
      <c r="CQ719">
        <v>3981175649</v>
      </c>
    </row>
    <row r="720" spans="1:95" x14ac:dyDescent="0.45">
      <c r="A720" t="s">
        <v>558</v>
      </c>
      <c r="B720" s="48" t="s">
        <v>559</v>
      </c>
      <c r="C720" t="s">
        <v>774</v>
      </c>
      <c r="D720" s="48" t="s">
        <v>775</v>
      </c>
      <c r="E720">
        <v>1028573038</v>
      </c>
      <c r="F720">
        <v>1043226714</v>
      </c>
      <c r="G720">
        <v>1064249652</v>
      </c>
      <c r="H720">
        <v>1091181012</v>
      </c>
      <c r="I720">
        <v>1118320222</v>
      </c>
      <c r="J720">
        <v>1145958994</v>
      </c>
      <c r="K720">
        <v>1175410197</v>
      </c>
      <c r="L720">
        <v>1204920382</v>
      </c>
      <c r="M720">
        <v>1235323906</v>
      </c>
      <c r="N720">
        <v>1266853103</v>
      </c>
      <c r="O720">
        <v>1299108879</v>
      </c>
      <c r="P720">
        <v>1331753017</v>
      </c>
      <c r="Q720">
        <v>1363928818</v>
      </c>
      <c r="R720">
        <v>1396448517</v>
      </c>
      <c r="S720">
        <v>1428865885</v>
      </c>
      <c r="T720">
        <v>1460691374</v>
      </c>
      <c r="U720">
        <v>1492197539</v>
      </c>
      <c r="V720">
        <v>1523639643</v>
      </c>
      <c r="W720">
        <v>1555808049</v>
      </c>
      <c r="X720">
        <v>1588917250</v>
      </c>
      <c r="Y720">
        <v>1622593955</v>
      </c>
      <c r="Z720">
        <v>1656779707</v>
      </c>
      <c r="AA720">
        <v>1692699397</v>
      </c>
      <c r="AB720">
        <v>1729443726</v>
      </c>
      <c r="AC720">
        <v>1766226544</v>
      </c>
      <c r="AD720">
        <v>1803718340</v>
      </c>
      <c r="AE720">
        <v>1842171478</v>
      </c>
      <c r="AF720">
        <v>1881567422</v>
      </c>
      <c r="AG720">
        <v>1921111584</v>
      </c>
      <c r="AH720">
        <v>1960584207</v>
      </c>
      <c r="AI720">
        <v>2000841060</v>
      </c>
      <c r="AJ720">
        <v>2039245253</v>
      </c>
      <c r="AK720">
        <v>2077542534</v>
      </c>
      <c r="AL720">
        <v>2115483794</v>
      </c>
      <c r="AM720">
        <v>2153174294</v>
      </c>
      <c r="AN720">
        <v>2191298897</v>
      </c>
      <c r="AO720">
        <v>2229557095</v>
      </c>
      <c r="AP720">
        <v>2267626773</v>
      </c>
      <c r="AQ720">
        <v>2305290124</v>
      </c>
      <c r="AR720">
        <v>2342481918</v>
      </c>
      <c r="AS720">
        <v>2379277471</v>
      </c>
      <c r="AT720">
        <v>2415925328</v>
      </c>
      <c r="AU720">
        <v>2452251688</v>
      </c>
      <c r="AV720">
        <v>2488302960</v>
      </c>
      <c r="AW720">
        <v>2524500943</v>
      </c>
      <c r="AX720">
        <v>2560761781</v>
      </c>
      <c r="AY720">
        <v>2597230444</v>
      </c>
      <c r="AZ720">
        <v>2633513847</v>
      </c>
      <c r="BA720">
        <v>2670396067</v>
      </c>
      <c r="BB720">
        <v>2707806029</v>
      </c>
      <c r="BC720">
        <v>2745526034</v>
      </c>
      <c r="BD720">
        <v>2783774817</v>
      </c>
      <c r="BE720">
        <v>2823003015</v>
      </c>
      <c r="BF720">
        <v>2861881510</v>
      </c>
      <c r="BG720">
        <v>2900647237</v>
      </c>
      <c r="BH720">
        <v>2938626395</v>
      </c>
      <c r="BI720">
        <v>2976704423</v>
      </c>
      <c r="BJ720">
        <v>3015333492</v>
      </c>
      <c r="BK720">
        <v>3053337809</v>
      </c>
      <c r="BL720">
        <v>3090437465</v>
      </c>
      <c r="BM720">
        <v>3126013607</v>
      </c>
      <c r="BN720">
        <v>3158934257</v>
      </c>
      <c r="BO720">
        <v>3189516565</v>
      </c>
      <c r="BP720">
        <v>3220926586</v>
      </c>
      <c r="BQ720">
        <v>3254113713</v>
      </c>
      <c r="BR720">
        <v>3287079130</v>
      </c>
      <c r="BS720">
        <v>3319877776</v>
      </c>
      <c r="BT720">
        <v>3351994232</v>
      </c>
      <c r="BU720">
        <v>3383753349</v>
      </c>
      <c r="BV720">
        <v>3415172804</v>
      </c>
      <c r="BW720">
        <v>3446272711</v>
      </c>
      <c r="BX720">
        <v>3476990467</v>
      </c>
      <c r="BY720">
        <v>3507301280</v>
      </c>
      <c r="BZ720">
        <v>3537188423</v>
      </c>
      <c r="CA720">
        <v>3566667388</v>
      </c>
      <c r="CB720">
        <v>3595721901</v>
      </c>
      <c r="CC720">
        <v>3624352272</v>
      </c>
      <c r="CD720">
        <v>3652522003</v>
      </c>
      <c r="CE720">
        <v>3680206894</v>
      </c>
      <c r="CF720">
        <v>3707386626</v>
      </c>
      <c r="CG720">
        <v>3734080619</v>
      </c>
      <c r="CH720">
        <v>3760241402</v>
      </c>
      <c r="CI720">
        <v>3785817775</v>
      </c>
      <c r="CJ720">
        <v>3810798525</v>
      </c>
      <c r="CK720">
        <v>3835154251</v>
      </c>
      <c r="CL720">
        <v>3858797795</v>
      </c>
      <c r="CM720">
        <v>3881693261</v>
      </c>
      <c r="CN720">
        <v>3903811383</v>
      </c>
      <c r="CO720">
        <v>3925100334</v>
      </c>
      <c r="CP720">
        <v>3945568574</v>
      </c>
      <c r="CQ720">
        <v>3965231043</v>
      </c>
    </row>
    <row r="721" spans="1:95" x14ac:dyDescent="0.45">
      <c r="A721" t="s">
        <v>558</v>
      </c>
      <c r="B721" s="48" t="s">
        <v>559</v>
      </c>
      <c r="C721" t="s">
        <v>768</v>
      </c>
      <c r="D721" s="48" t="s">
        <v>769</v>
      </c>
      <c r="E721">
        <v>2083718515</v>
      </c>
      <c r="F721">
        <v>2112956756</v>
      </c>
      <c r="G721">
        <v>2155317281</v>
      </c>
      <c r="H721">
        <v>2209805827</v>
      </c>
      <c r="I721">
        <v>2264731089</v>
      </c>
      <c r="J721">
        <v>2320529383</v>
      </c>
      <c r="K721">
        <v>2379893006</v>
      </c>
      <c r="L721">
        <v>2439437803</v>
      </c>
      <c r="M721">
        <v>2500774399</v>
      </c>
      <c r="N721">
        <v>2564343032</v>
      </c>
      <c r="O721">
        <v>2629570646</v>
      </c>
      <c r="P721">
        <v>2695387305</v>
      </c>
      <c r="Q721">
        <v>2760300540</v>
      </c>
      <c r="R721">
        <v>2826286599</v>
      </c>
      <c r="S721">
        <v>2892061210</v>
      </c>
      <c r="T721">
        <v>2956658953</v>
      </c>
      <c r="U721">
        <v>3020488457</v>
      </c>
      <c r="V721">
        <v>3084056561</v>
      </c>
      <c r="W721">
        <v>3148921134</v>
      </c>
      <c r="X721">
        <v>3215700977</v>
      </c>
      <c r="Y721">
        <v>3283910246</v>
      </c>
      <c r="Z721">
        <v>3353295180</v>
      </c>
      <c r="AA721">
        <v>3426055936</v>
      </c>
      <c r="AB721">
        <v>3500358704</v>
      </c>
      <c r="AC721">
        <v>3574605687</v>
      </c>
      <c r="AD721">
        <v>3650257753</v>
      </c>
      <c r="AE721">
        <v>3727939991</v>
      </c>
      <c r="AF721">
        <v>3807567876</v>
      </c>
      <c r="AG721">
        <v>3887617477</v>
      </c>
      <c r="AH721">
        <v>3967659848</v>
      </c>
      <c r="AI721">
        <v>4049620054</v>
      </c>
      <c r="AJ721">
        <v>4127853483</v>
      </c>
      <c r="AK721">
        <v>4205224081</v>
      </c>
      <c r="AL721">
        <v>4282493268</v>
      </c>
      <c r="AM721">
        <v>4358651071</v>
      </c>
      <c r="AN721">
        <v>4434718175</v>
      </c>
      <c r="AO721">
        <v>4511311531</v>
      </c>
      <c r="AP721">
        <v>4587799929</v>
      </c>
      <c r="AQ721">
        <v>4664177477</v>
      </c>
      <c r="AR721">
        <v>4739595823</v>
      </c>
      <c r="AS721">
        <v>4814250279</v>
      </c>
      <c r="AT721">
        <v>4888551481</v>
      </c>
      <c r="AU721">
        <v>4961926647</v>
      </c>
      <c r="AV721">
        <v>5034824498</v>
      </c>
      <c r="AW721">
        <v>5108183576</v>
      </c>
      <c r="AX721">
        <v>5181562375</v>
      </c>
      <c r="AY721">
        <v>5255157355</v>
      </c>
      <c r="AZ721">
        <v>5328158709</v>
      </c>
      <c r="BA721">
        <v>5402245137</v>
      </c>
      <c r="BB721">
        <v>5477389130</v>
      </c>
      <c r="BC721">
        <v>5553257507</v>
      </c>
      <c r="BD721">
        <v>5630227189</v>
      </c>
      <c r="BE721">
        <v>5709187884</v>
      </c>
      <c r="BF721">
        <v>5787469694</v>
      </c>
      <c r="BG721">
        <v>5865317415</v>
      </c>
      <c r="BH721">
        <v>5941372154</v>
      </c>
      <c r="BI721">
        <v>6017298320</v>
      </c>
      <c r="BJ721">
        <v>6094196886</v>
      </c>
      <c r="BK721">
        <v>6169917356</v>
      </c>
      <c r="BL721">
        <v>6243849229</v>
      </c>
      <c r="BM721">
        <v>6314223170</v>
      </c>
      <c r="BN721">
        <v>6378645843</v>
      </c>
      <c r="BO721">
        <v>6438272260</v>
      </c>
      <c r="BP721">
        <v>6499219471</v>
      </c>
      <c r="BQ721">
        <v>6563719861</v>
      </c>
      <c r="BR721">
        <v>6627990375</v>
      </c>
      <c r="BS721">
        <v>6691978411</v>
      </c>
      <c r="BT721">
        <v>6754656275</v>
      </c>
      <c r="BU721">
        <v>6816597299</v>
      </c>
      <c r="BV721">
        <v>6877820231</v>
      </c>
      <c r="BW721">
        <v>6938353944</v>
      </c>
      <c r="BX721">
        <v>6998084322</v>
      </c>
      <c r="BY721">
        <v>7056972204</v>
      </c>
      <c r="BZ721">
        <v>7115001242</v>
      </c>
      <c r="CA721">
        <v>7172211558</v>
      </c>
      <c r="CB721">
        <v>7228578729</v>
      </c>
      <c r="CC721">
        <v>7284116544</v>
      </c>
      <c r="CD721">
        <v>7338757752</v>
      </c>
      <c r="CE721">
        <v>7392465981</v>
      </c>
      <c r="CF721">
        <v>7445207359</v>
      </c>
      <c r="CG721">
        <v>7497025562</v>
      </c>
      <c r="CH721">
        <v>7547829885</v>
      </c>
      <c r="CI721">
        <v>7597519598</v>
      </c>
      <c r="CJ721">
        <v>7646073369</v>
      </c>
      <c r="CK721">
        <v>7693430325</v>
      </c>
      <c r="CL721">
        <v>7739416053</v>
      </c>
      <c r="CM721">
        <v>7783960755</v>
      </c>
      <c r="CN721">
        <v>7826995842</v>
      </c>
      <c r="CO721">
        <v>7868403558</v>
      </c>
      <c r="CP721">
        <v>7908199081</v>
      </c>
      <c r="CQ721">
        <v>7946406692</v>
      </c>
    </row>
    <row r="722" spans="1:95" x14ac:dyDescent="0.45">
      <c r="A722" t="s">
        <v>551</v>
      </c>
      <c r="B722" s="48" t="s">
        <v>552</v>
      </c>
      <c r="C722" t="s">
        <v>770</v>
      </c>
      <c r="D722" s="48" t="s">
        <v>771</v>
      </c>
      <c r="E722">
        <v>97790394</v>
      </c>
      <c r="F722">
        <v>99663847</v>
      </c>
      <c r="G722">
        <v>101589654</v>
      </c>
      <c r="H722">
        <v>103559268</v>
      </c>
      <c r="I722">
        <v>105611697</v>
      </c>
      <c r="J722">
        <v>107737786</v>
      </c>
      <c r="K722">
        <v>109928648</v>
      </c>
      <c r="L722">
        <v>112214690</v>
      </c>
      <c r="M722">
        <v>114443570</v>
      </c>
      <c r="N722">
        <v>116586591</v>
      </c>
      <c r="O722">
        <v>118768969</v>
      </c>
      <c r="P722">
        <v>121323610</v>
      </c>
      <c r="Q722">
        <v>123820199</v>
      </c>
      <c r="R722">
        <v>126473191</v>
      </c>
      <c r="S722">
        <v>129347039</v>
      </c>
      <c r="T722">
        <v>132255030</v>
      </c>
      <c r="U722">
        <v>135287227</v>
      </c>
      <c r="V722">
        <v>138403873</v>
      </c>
      <c r="W722">
        <v>141981058</v>
      </c>
      <c r="X722">
        <v>145805221</v>
      </c>
      <c r="Y722">
        <v>148951911</v>
      </c>
      <c r="Z722">
        <v>151055375</v>
      </c>
      <c r="AA722">
        <v>153610798</v>
      </c>
      <c r="AB722">
        <v>157017317</v>
      </c>
      <c r="AC722">
        <v>160395820</v>
      </c>
      <c r="AD722">
        <v>163630915</v>
      </c>
      <c r="AE722">
        <v>166758557</v>
      </c>
      <c r="AF722">
        <v>169885417</v>
      </c>
      <c r="AG722">
        <v>172898657</v>
      </c>
      <c r="AH722">
        <v>176144151</v>
      </c>
      <c r="AI722">
        <v>179376280</v>
      </c>
      <c r="AJ722">
        <v>182521759</v>
      </c>
      <c r="AK722">
        <v>186563753</v>
      </c>
      <c r="AL722">
        <v>191436318</v>
      </c>
      <c r="AM722">
        <v>195920405</v>
      </c>
      <c r="AN722">
        <v>200475883</v>
      </c>
      <c r="AO722">
        <v>205730028</v>
      </c>
      <c r="AP722">
        <v>210785399</v>
      </c>
      <c r="AQ722">
        <v>215862924</v>
      </c>
      <c r="AR722">
        <v>221101263</v>
      </c>
      <c r="AS722">
        <v>226077030</v>
      </c>
      <c r="AT722">
        <v>231175606</v>
      </c>
      <c r="AU722">
        <v>237129675</v>
      </c>
      <c r="AV722">
        <v>243414852</v>
      </c>
      <c r="AW722">
        <v>249489538</v>
      </c>
      <c r="AX722">
        <v>255686493</v>
      </c>
      <c r="AY722">
        <v>262256883</v>
      </c>
      <c r="AZ722">
        <v>269127930</v>
      </c>
      <c r="BA722">
        <v>275526672</v>
      </c>
      <c r="BB722">
        <v>282166200</v>
      </c>
      <c r="BC722">
        <v>288780607</v>
      </c>
      <c r="BD722">
        <v>295752511</v>
      </c>
      <c r="BE722">
        <v>302763263</v>
      </c>
      <c r="BF722">
        <v>309422849</v>
      </c>
      <c r="BG722">
        <v>315897471</v>
      </c>
      <c r="BH722">
        <v>322017920</v>
      </c>
      <c r="BI722">
        <v>328472781</v>
      </c>
      <c r="BJ722">
        <v>335285592</v>
      </c>
      <c r="BK722">
        <v>342553652</v>
      </c>
      <c r="BL722">
        <v>350178483</v>
      </c>
      <c r="BM722">
        <v>357736036</v>
      </c>
      <c r="BN722">
        <v>364916061</v>
      </c>
      <c r="BO722">
        <v>371793213</v>
      </c>
      <c r="BP722">
        <v>379045480</v>
      </c>
      <c r="BQ722">
        <v>386447157</v>
      </c>
      <c r="BR722">
        <v>393769877</v>
      </c>
      <c r="BS722">
        <v>401048423</v>
      </c>
      <c r="BT722">
        <v>408096506</v>
      </c>
      <c r="BU722">
        <v>414902929</v>
      </c>
      <c r="BV722">
        <v>421555228</v>
      </c>
      <c r="BW722">
        <v>428073126</v>
      </c>
      <c r="BX722">
        <v>434422088</v>
      </c>
      <c r="BY722">
        <v>440549162</v>
      </c>
      <c r="BZ722">
        <v>446464857</v>
      </c>
      <c r="CA722">
        <v>452179819</v>
      </c>
      <c r="CB722">
        <v>457689243</v>
      </c>
      <c r="CC722">
        <v>462995146</v>
      </c>
      <c r="CD722">
        <v>468088536</v>
      </c>
      <c r="CE722">
        <v>472952055</v>
      </c>
      <c r="CF722">
        <v>477603458</v>
      </c>
      <c r="CG722">
        <v>482094968</v>
      </c>
      <c r="CH722">
        <v>486377672</v>
      </c>
      <c r="CI722">
        <v>490396933</v>
      </c>
      <c r="CJ722">
        <v>494199522</v>
      </c>
      <c r="CK722">
        <v>497798159</v>
      </c>
      <c r="CL722">
        <v>501159673</v>
      </c>
      <c r="CM722">
        <v>504308429</v>
      </c>
      <c r="CN722">
        <v>507233223</v>
      </c>
      <c r="CO722">
        <v>509934144</v>
      </c>
      <c r="CP722">
        <v>512442286</v>
      </c>
      <c r="CQ722">
        <v>514691065</v>
      </c>
    </row>
    <row r="723" spans="1:95" x14ac:dyDescent="0.45">
      <c r="A723" t="s">
        <v>551</v>
      </c>
      <c r="B723" s="48" t="s">
        <v>552</v>
      </c>
      <c r="C723" t="s">
        <v>772</v>
      </c>
      <c r="D723" s="48" t="s">
        <v>773</v>
      </c>
      <c r="E723">
        <v>16958644</v>
      </c>
      <c r="F723">
        <v>17785375</v>
      </c>
      <c r="G723">
        <v>18657853</v>
      </c>
      <c r="H723">
        <v>19594577</v>
      </c>
      <c r="I723">
        <v>20591837</v>
      </c>
      <c r="J723">
        <v>21650440</v>
      </c>
      <c r="K723">
        <v>22778644</v>
      </c>
      <c r="L723">
        <v>23994511</v>
      </c>
      <c r="M723">
        <v>25418764</v>
      </c>
      <c r="N723">
        <v>27007030</v>
      </c>
      <c r="O723">
        <v>28648328</v>
      </c>
      <c r="P723">
        <v>29989645</v>
      </c>
      <c r="Q723">
        <v>31386777</v>
      </c>
      <c r="R723">
        <v>32831324</v>
      </c>
      <c r="S723">
        <v>34258353</v>
      </c>
      <c r="T723">
        <v>35709157</v>
      </c>
      <c r="U723">
        <v>37106054</v>
      </c>
      <c r="V723">
        <v>38553267</v>
      </c>
      <c r="W723">
        <v>40153813</v>
      </c>
      <c r="X723">
        <v>41851097</v>
      </c>
      <c r="Y723">
        <v>43472506</v>
      </c>
      <c r="Z723">
        <v>44975298</v>
      </c>
      <c r="AA723">
        <v>46628689</v>
      </c>
      <c r="AB723">
        <v>48628676</v>
      </c>
      <c r="AC723">
        <v>50859515</v>
      </c>
      <c r="AD723">
        <v>53246356</v>
      </c>
      <c r="AE723">
        <v>55685921</v>
      </c>
      <c r="AF723">
        <v>58193677</v>
      </c>
      <c r="AG723">
        <v>60757931</v>
      </c>
      <c r="AH723">
        <v>63376560</v>
      </c>
      <c r="AI723">
        <v>65962205</v>
      </c>
      <c r="AJ723">
        <v>68413964</v>
      </c>
      <c r="AK723">
        <v>71253353</v>
      </c>
      <c r="AL723">
        <v>74451930</v>
      </c>
      <c r="AM723">
        <v>77588139</v>
      </c>
      <c r="AN723">
        <v>80693263</v>
      </c>
      <c r="AO723">
        <v>83602468</v>
      </c>
      <c r="AP723">
        <v>86631598</v>
      </c>
      <c r="AQ723">
        <v>89855463</v>
      </c>
      <c r="AR723">
        <v>93224707</v>
      </c>
      <c r="AS723">
        <v>96591207</v>
      </c>
      <c r="AT723">
        <v>100093921</v>
      </c>
      <c r="AU723">
        <v>103905653</v>
      </c>
      <c r="AV723">
        <v>107829590</v>
      </c>
      <c r="AW723">
        <v>111816107</v>
      </c>
      <c r="AX723">
        <v>116101704</v>
      </c>
      <c r="AY723">
        <v>120784118</v>
      </c>
      <c r="AZ723">
        <v>125320417</v>
      </c>
      <c r="BA723">
        <v>130336040</v>
      </c>
      <c r="BB723">
        <v>135411186</v>
      </c>
      <c r="BC723">
        <v>140734989</v>
      </c>
      <c r="BD723">
        <v>145906243</v>
      </c>
      <c r="BE723">
        <v>150889626</v>
      </c>
      <c r="BF723">
        <v>155665033</v>
      </c>
      <c r="BG723">
        <v>160573296</v>
      </c>
      <c r="BH723">
        <v>166290347</v>
      </c>
      <c r="BI723">
        <v>172676533</v>
      </c>
      <c r="BJ723">
        <v>179604927</v>
      </c>
      <c r="BK723">
        <v>186968391</v>
      </c>
      <c r="BL723">
        <v>194802500</v>
      </c>
      <c r="BM723">
        <v>202907037</v>
      </c>
      <c r="BN723">
        <v>211160557</v>
      </c>
      <c r="BO723">
        <v>219688283</v>
      </c>
      <c r="BP723">
        <v>228729223</v>
      </c>
      <c r="BQ723">
        <v>238160941</v>
      </c>
      <c r="BR723">
        <v>247969849</v>
      </c>
      <c r="BS723">
        <v>258125454</v>
      </c>
      <c r="BT723">
        <v>268489814</v>
      </c>
      <c r="BU723">
        <v>279059828</v>
      </c>
      <c r="BV723">
        <v>289911621</v>
      </c>
      <c r="BW723">
        <v>301053455</v>
      </c>
      <c r="BX723">
        <v>312477840</v>
      </c>
      <c r="BY723">
        <v>324168053</v>
      </c>
      <c r="BZ723">
        <v>336128908</v>
      </c>
      <c r="CA723">
        <v>348367291</v>
      </c>
      <c r="CB723">
        <v>360869256</v>
      </c>
      <c r="CC723">
        <v>373634330</v>
      </c>
      <c r="CD723">
        <v>386652941</v>
      </c>
      <c r="CE723">
        <v>399915181</v>
      </c>
      <c r="CF723">
        <v>413434733</v>
      </c>
      <c r="CG723">
        <v>427230148</v>
      </c>
      <c r="CH723">
        <v>441272504</v>
      </c>
      <c r="CI723">
        <v>455536723</v>
      </c>
      <c r="CJ723">
        <v>470039979</v>
      </c>
      <c r="CK723">
        <v>484791644</v>
      </c>
      <c r="CL723">
        <v>499791454</v>
      </c>
      <c r="CM723">
        <v>515045996</v>
      </c>
      <c r="CN723">
        <v>530534623</v>
      </c>
      <c r="CO723">
        <v>546254759</v>
      </c>
      <c r="CP723">
        <v>562237978</v>
      </c>
      <c r="CQ723">
        <v>578427830</v>
      </c>
    </row>
    <row r="724" spans="1:95" x14ac:dyDescent="0.45">
      <c r="A724" t="s">
        <v>551</v>
      </c>
      <c r="B724" s="48" t="s">
        <v>552</v>
      </c>
      <c r="C724" t="s">
        <v>776</v>
      </c>
      <c r="D724" s="48" t="s">
        <v>777</v>
      </c>
      <c r="E724">
        <v>56508463</v>
      </c>
      <c r="F724">
        <v>57850851</v>
      </c>
      <c r="G724">
        <v>59244362</v>
      </c>
      <c r="H724">
        <v>60690106</v>
      </c>
      <c r="I724">
        <v>62206724</v>
      </c>
      <c r="J724">
        <v>63790739</v>
      </c>
      <c r="K724">
        <v>65441427</v>
      </c>
      <c r="L724">
        <v>67184423</v>
      </c>
      <c r="M724">
        <v>69003947</v>
      </c>
      <c r="N724">
        <v>70863387</v>
      </c>
      <c r="O724">
        <v>72769450</v>
      </c>
      <c r="P724">
        <v>74710835</v>
      </c>
      <c r="Q724">
        <v>76644832</v>
      </c>
      <c r="R724">
        <v>78683222</v>
      </c>
      <c r="S724">
        <v>80825175</v>
      </c>
      <c r="T724">
        <v>82993300</v>
      </c>
      <c r="U724">
        <v>85198476</v>
      </c>
      <c r="V724">
        <v>87468213</v>
      </c>
      <c r="W724">
        <v>90045192</v>
      </c>
      <c r="X724">
        <v>92792368</v>
      </c>
      <c r="Y724">
        <v>95174803</v>
      </c>
      <c r="Z724">
        <v>96980915</v>
      </c>
      <c r="AA724">
        <v>99080454</v>
      </c>
      <c r="AB724">
        <v>101773019</v>
      </c>
      <c r="AC724">
        <v>104550624</v>
      </c>
      <c r="AD724">
        <v>107327984</v>
      </c>
      <c r="AE724">
        <v>110082878</v>
      </c>
      <c r="AF724">
        <v>112875310</v>
      </c>
      <c r="AG724">
        <v>115649741</v>
      </c>
      <c r="AH724">
        <v>118577073</v>
      </c>
      <c r="AI724">
        <v>121475626</v>
      </c>
      <c r="AJ724">
        <v>124264788</v>
      </c>
      <c r="AK724">
        <v>127699006</v>
      </c>
      <c r="AL724">
        <v>131727153</v>
      </c>
      <c r="AM724">
        <v>135489230</v>
      </c>
      <c r="AN724">
        <v>139271033</v>
      </c>
      <c r="AO724">
        <v>143331970</v>
      </c>
      <c r="AP724">
        <v>147347957</v>
      </c>
      <c r="AQ724">
        <v>151472974</v>
      </c>
      <c r="AR724">
        <v>155741431</v>
      </c>
      <c r="AS724">
        <v>159889121</v>
      </c>
      <c r="AT724">
        <v>164179115</v>
      </c>
      <c r="AU724">
        <v>169054599</v>
      </c>
      <c r="AV724">
        <v>174159356</v>
      </c>
      <c r="AW724">
        <v>179194748</v>
      </c>
      <c r="AX724">
        <v>184444093</v>
      </c>
      <c r="AY724">
        <v>190082810</v>
      </c>
      <c r="AZ724">
        <v>195800260</v>
      </c>
      <c r="BA724">
        <v>201527557</v>
      </c>
      <c r="BB724">
        <v>207392187</v>
      </c>
      <c r="BC724">
        <v>213371008</v>
      </c>
      <c r="BD724">
        <v>219478538</v>
      </c>
      <c r="BE724">
        <v>225508220</v>
      </c>
      <c r="BF724">
        <v>231245942</v>
      </c>
      <c r="BG724">
        <v>236949712</v>
      </c>
      <c r="BH724">
        <v>242871326</v>
      </c>
      <c r="BI724">
        <v>249290162</v>
      </c>
      <c r="BJ724">
        <v>256155389</v>
      </c>
      <c r="BK724">
        <v>263458513</v>
      </c>
      <c r="BL724">
        <v>271171869</v>
      </c>
      <c r="BM724">
        <v>278986793</v>
      </c>
      <c r="BN724">
        <v>286690782</v>
      </c>
      <c r="BO724">
        <v>294376693</v>
      </c>
      <c r="BP724">
        <v>302520451</v>
      </c>
      <c r="BQ724">
        <v>310961603</v>
      </c>
      <c r="BR724">
        <v>319559828</v>
      </c>
      <c r="BS724">
        <v>328305840</v>
      </c>
      <c r="BT724">
        <v>337034140</v>
      </c>
      <c r="BU724">
        <v>345737606</v>
      </c>
      <c r="BV724">
        <v>354500534</v>
      </c>
      <c r="BW724">
        <v>363337092</v>
      </c>
      <c r="BX724">
        <v>372224821</v>
      </c>
      <c r="BY724">
        <v>381128816</v>
      </c>
      <c r="BZ724">
        <v>390057157</v>
      </c>
      <c r="CA724">
        <v>399018455</v>
      </c>
      <c r="CB724">
        <v>408002790</v>
      </c>
      <c r="CC724">
        <v>417011230</v>
      </c>
      <c r="CD724">
        <v>426034605</v>
      </c>
      <c r="CE724">
        <v>435058867</v>
      </c>
      <c r="CF724">
        <v>444100759</v>
      </c>
      <c r="CG724">
        <v>453196281</v>
      </c>
      <c r="CH724">
        <v>462304728</v>
      </c>
      <c r="CI724">
        <v>471385798</v>
      </c>
      <c r="CJ724">
        <v>480472183</v>
      </c>
      <c r="CK724">
        <v>489575450</v>
      </c>
      <c r="CL724">
        <v>498679113</v>
      </c>
      <c r="CM724">
        <v>507798820</v>
      </c>
      <c r="CN724">
        <v>516918132</v>
      </c>
      <c r="CO724">
        <v>526035477</v>
      </c>
      <c r="CP724">
        <v>535184110</v>
      </c>
      <c r="CQ724">
        <v>544300625</v>
      </c>
    </row>
    <row r="725" spans="1:95" x14ac:dyDescent="0.45">
      <c r="A725" t="s">
        <v>551</v>
      </c>
      <c r="B725" s="48" t="s">
        <v>552</v>
      </c>
      <c r="C725" t="s">
        <v>774</v>
      </c>
      <c r="D725" s="48" t="s">
        <v>775</v>
      </c>
      <c r="E725">
        <v>58240575</v>
      </c>
      <c r="F725">
        <v>59598371</v>
      </c>
      <c r="G725">
        <v>61003145</v>
      </c>
      <c r="H725">
        <v>62463739</v>
      </c>
      <c r="I725">
        <v>63996810</v>
      </c>
      <c r="J725">
        <v>65597487</v>
      </c>
      <c r="K725">
        <v>67265865</v>
      </c>
      <c r="L725">
        <v>69024778</v>
      </c>
      <c r="M725">
        <v>70858387</v>
      </c>
      <c r="N725">
        <v>72730234</v>
      </c>
      <c r="O725">
        <v>74647847</v>
      </c>
      <c r="P725">
        <v>76602420</v>
      </c>
      <c r="Q725">
        <v>78562144</v>
      </c>
      <c r="R725">
        <v>80621293</v>
      </c>
      <c r="S725">
        <v>82780217</v>
      </c>
      <c r="T725">
        <v>84970887</v>
      </c>
      <c r="U725">
        <v>87194805</v>
      </c>
      <c r="V725">
        <v>89488927</v>
      </c>
      <c r="W725">
        <v>92089679</v>
      </c>
      <c r="X725">
        <v>94863950</v>
      </c>
      <c r="Y725">
        <v>97249614</v>
      </c>
      <c r="Z725">
        <v>99049758</v>
      </c>
      <c r="AA725">
        <v>101159033</v>
      </c>
      <c r="AB725">
        <v>103872974</v>
      </c>
      <c r="AC725">
        <v>106704711</v>
      </c>
      <c r="AD725">
        <v>109549287</v>
      </c>
      <c r="AE725">
        <v>112361600</v>
      </c>
      <c r="AF725">
        <v>115203784</v>
      </c>
      <c r="AG725">
        <v>118006847</v>
      </c>
      <c r="AH725">
        <v>120943638</v>
      </c>
      <c r="AI725">
        <v>123862859</v>
      </c>
      <c r="AJ725">
        <v>126670935</v>
      </c>
      <c r="AK725">
        <v>130118100</v>
      </c>
      <c r="AL725">
        <v>134161095</v>
      </c>
      <c r="AM725">
        <v>138019314</v>
      </c>
      <c r="AN725">
        <v>141898113</v>
      </c>
      <c r="AO725">
        <v>146000526</v>
      </c>
      <c r="AP725">
        <v>150069040</v>
      </c>
      <c r="AQ725">
        <v>154245413</v>
      </c>
      <c r="AR725">
        <v>158584539</v>
      </c>
      <c r="AS725">
        <v>162779116</v>
      </c>
      <c r="AT725">
        <v>167090412</v>
      </c>
      <c r="AU725">
        <v>171980729</v>
      </c>
      <c r="AV725">
        <v>177085086</v>
      </c>
      <c r="AW725">
        <v>182110897</v>
      </c>
      <c r="AX725">
        <v>187344104</v>
      </c>
      <c r="AY725">
        <v>192958191</v>
      </c>
      <c r="AZ725">
        <v>198648087</v>
      </c>
      <c r="BA725">
        <v>204335155</v>
      </c>
      <c r="BB725">
        <v>210185199</v>
      </c>
      <c r="BC725">
        <v>216144588</v>
      </c>
      <c r="BD725">
        <v>222180216</v>
      </c>
      <c r="BE725">
        <v>228144669</v>
      </c>
      <c r="BF725">
        <v>233841940</v>
      </c>
      <c r="BG725">
        <v>239521055</v>
      </c>
      <c r="BH725">
        <v>245436941</v>
      </c>
      <c r="BI725">
        <v>251859152</v>
      </c>
      <c r="BJ725">
        <v>258735130</v>
      </c>
      <c r="BK725">
        <v>266063530</v>
      </c>
      <c r="BL725">
        <v>273809114</v>
      </c>
      <c r="BM725">
        <v>281656280</v>
      </c>
      <c r="BN725">
        <v>289385836</v>
      </c>
      <c r="BO725">
        <v>297104803</v>
      </c>
      <c r="BP725">
        <v>305254252</v>
      </c>
      <c r="BQ725">
        <v>313646495</v>
      </c>
      <c r="BR725">
        <v>322179898</v>
      </c>
      <c r="BS725">
        <v>330868037</v>
      </c>
      <c r="BT725">
        <v>339552180</v>
      </c>
      <c r="BU725">
        <v>348225151</v>
      </c>
      <c r="BV725">
        <v>356966315</v>
      </c>
      <c r="BW725">
        <v>365789489</v>
      </c>
      <c r="BX725">
        <v>374675107</v>
      </c>
      <c r="BY725">
        <v>383588399</v>
      </c>
      <c r="BZ725">
        <v>392536608</v>
      </c>
      <c r="CA725">
        <v>401528655</v>
      </c>
      <c r="CB725">
        <v>410555709</v>
      </c>
      <c r="CC725">
        <v>419618246</v>
      </c>
      <c r="CD725">
        <v>428706872</v>
      </c>
      <c r="CE725">
        <v>437808369</v>
      </c>
      <c r="CF725">
        <v>446937432</v>
      </c>
      <c r="CG725">
        <v>456128835</v>
      </c>
      <c r="CH725">
        <v>465345448</v>
      </c>
      <c r="CI725">
        <v>474547858</v>
      </c>
      <c r="CJ725">
        <v>483767318</v>
      </c>
      <c r="CK725">
        <v>493014353</v>
      </c>
      <c r="CL725">
        <v>502272014</v>
      </c>
      <c r="CM725">
        <v>511555605</v>
      </c>
      <c r="CN725">
        <v>520849714</v>
      </c>
      <c r="CO725">
        <v>530153426</v>
      </c>
      <c r="CP725">
        <v>539496154</v>
      </c>
      <c r="CQ725">
        <v>548818270</v>
      </c>
    </row>
    <row r="726" spans="1:95" x14ac:dyDescent="0.45">
      <c r="A726" t="s">
        <v>551</v>
      </c>
      <c r="B726" s="48" t="s">
        <v>552</v>
      </c>
      <c r="C726" t="s">
        <v>768</v>
      </c>
      <c r="D726" s="48" t="s">
        <v>769</v>
      </c>
      <c r="E726">
        <v>114749038</v>
      </c>
      <c r="F726">
        <v>117449222</v>
      </c>
      <c r="G726">
        <v>120247507</v>
      </c>
      <c r="H726">
        <v>123153845</v>
      </c>
      <c r="I726">
        <v>126203534</v>
      </c>
      <c r="J726">
        <v>129388226</v>
      </c>
      <c r="K726">
        <v>132707292</v>
      </c>
      <c r="L726">
        <v>136209201</v>
      </c>
      <c r="M726">
        <v>139862334</v>
      </c>
      <c r="N726">
        <v>143593621</v>
      </c>
      <c r="O726">
        <v>147417297</v>
      </c>
      <c r="P726">
        <v>151313255</v>
      </c>
      <c r="Q726">
        <v>155206976</v>
      </c>
      <c r="R726">
        <v>159304515</v>
      </c>
      <c r="S726">
        <v>163605392</v>
      </c>
      <c r="T726">
        <v>167964187</v>
      </c>
      <c r="U726">
        <v>172393281</v>
      </c>
      <c r="V726">
        <v>176957140</v>
      </c>
      <c r="W726">
        <v>182134871</v>
      </c>
      <c r="X726">
        <v>187656318</v>
      </c>
      <c r="Y726">
        <v>192424417</v>
      </c>
      <c r="Z726">
        <v>196030673</v>
      </c>
      <c r="AA726">
        <v>200239487</v>
      </c>
      <c r="AB726">
        <v>205645993</v>
      </c>
      <c r="AC726">
        <v>211255335</v>
      </c>
      <c r="AD726">
        <v>216877271</v>
      </c>
      <c r="AE726">
        <v>222444478</v>
      </c>
      <c r="AF726">
        <v>228079094</v>
      </c>
      <c r="AG726">
        <v>233656588</v>
      </c>
      <c r="AH726">
        <v>239520711</v>
      </c>
      <c r="AI726">
        <v>245338485</v>
      </c>
      <c r="AJ726">
        <v>250935723</v>
      </c>
      <c r="AK726">
        <v>257817106</v>
      </c>
      <c r="AL726">
        <v>265888248</v>
      </c>
      <c r="AM726">
        <v>273508544</v>
      </c>
      <c r="AN726">
        <v>281169146</v>
      </c>
      <c r="AO726">
        <v>289332496</v>
      </c>
      <c r="AP726">
        <v>297416997</v>
      </c>
      <c r="AQ726">
        <v>305718387</v>
      </c>
      <c r="AR726">
        <v>314325970</v>
      </c>
      <c r="AS726">
        <v>322668237</v>
      </c>
      <c r="AT726">
        <v>331269527</v>
      </c>
      <c r="AU726">
        <v>341035328</v>
      </c>
      <c r="AV726">
        <v>351244442</v>
      </c>
      <c r="AW726">
        <v>361305645</v>
      </c>
      <c r="AX726">
        <v>371788197</v>
      </c>
      <c r="AY726">
        <v>383041001</v>
      </c>
      <c r="AZ726">
        <v>394448347</v>
      </c>
      <c r="BA726">
        <v>405862712</v>
      </c>
      <c r="BB726">
        <v>417577386</v>
      </c>
      <c r="BC726">
        <v>429515596</v>
      </c>
      <c r="BD726">
        <v>441658754</v>
      </c>
      <c r="BE726">
        <v>453652889</v>
      </c>
      <c r="BF726">
        <v>465087882</v>
      </c>
      <c r="BG726">
        <v>476470767</v>
      </c>
      <c r="BH726">
        <v>488308267</v>
      </c>
      <c r="BI726">
        <v>501149314</v>
      </c>
      <c r="BJ726">
        <v>514890519</v>
      </c>
      <c r="BK726">
        <v>529522043</v>
      </c>
      <c r="BL726">
        <v>544980983</v>
      </c>
      <c r="BM726">
        <v>560643073</v>
      </c>
      <c r="BN726">
        <v>576076618</v>
      </c>
      <c r="BO726">
        <v>591481496</v>
      </c>
      <c r="BP726">
        <v>607774703</v>
      </c>
      <c r="BQ726">
        <v>624608098</v>
      </c>
      <c r="BR726">
        <v>641739726</v>
      </c>
      <c r="BS726">
        <v>659173877</v>
      </c>
      <c r="BT726">
        <v>676586320</v>
      </c>
      <c r="BU726">
        <v>693962757</v>
      </c>
      <c r="BV726">
        <v>711466849</v>
      </c>
      <c r="BW726">
        <v>729126581</v>
      </c>
      <c r="BX726">
        <v>746899928</v>
      </c>
      <c r="BY726">
        <v>764717215</v>
      </c>
      <c r="BZ726">
        <v>782593765</v>
      </c>
      <c r="CA726">
        <v>800547110</v>
      </c>
      <c r="CB726">
        <v>818558499</v>
      </c>
      <c r="CC726">
        <v>836629476</v>
      </c>
      <c r="CD726">
        <v>854741477</v>
      </c>
      <c r="CE726">
        <v>872867236</v>
      </c>
      <c r="CF726">
        <v>891038191</v>
      </c>
      <c r="CG726">
        <v>909325116</v>
      </c>
      <c r="CH726">
        <v>927650176</v>
      </c>
      <c r="CI726">
        <v>945933656</v>
      </c>
      <c r="CJ726">
        <v>964239501</v>
      </c>
      <c r="CK726">
        <v>982589803</v>
      </c>
      <c r="CL726">
        <v>1000951127</v>
      </c>
      <c r="CM726">
        <v>1019354425</v>
      </c>
      <c r="CN726">
        <v>1037767846</v>
      </c>
      <c r="CO726">
        <v>1056188903</v>
      </c>
      <c r="CP726">
        <v>1074680264</v>
      </c>
      <c r="CQ726">
        <v>1093118895</v>
      </c>
    </row>
    <row r="727" spans="1:95" x14ac:dyDescent="0.45">
      <c r="A727" t="s">
        <v>556</v>
      </c>
      <c r="B727" s="48" t="s">
        <v>557</v>
      </c>
      <c r="C727" t="s">
        <v>770</v>
      </c>
      <c r="D727" s="48" t="s">
        <v>771</v>
      </c>
      <c r="E727">
        <v>669798417</v>
      </c>
      <c r="F727">
        <v>684860882</v>
      </c>
      <c r="G727">
        <v>699909596</v>
      </c>
      <c r="H727">
        <v>715243733</v>
      </c>
      <c r="I727">
        <v>730839383</v>
      </c>
      <c r="J727">
        <v>746394000</v>
      </c>
      <c r="K727">
        <v>761803339</v>
      </c>
      <c r="L727">
        <v>777438980</v>
      </c>
      <c r="M727">
        <v>793322392</v>
      </c>
      <c r="N727">
        <v>809279348</v>
      </c>
      <c r="O727">
        <v>825713423</v>
      </c>
      <c r="P727">
        <v>841453335</v>
      </c>
      <c r="Q727">
        <v>856969134</v>
      </c>
      <c r="R727">
        <v>873667715</v>
      </c>
      <c r="S727">
        <v>890775285</v>
      </c>
      <c r="T727">
        <v>909920979</v>
      </c>
      <c r="U727">
        <v>927481509</v>
      </c>
      <c r="V727">
        <v>945518123</v>
      </c>
      <c r="W727">
        <v>963597948</v>
      </c>
      <c r="X727">
        <v>982519535</v>
      </c>
      <c r="Y727">
        <v>1002727506</v>
      </c>
      <c r="Z727">
        <v>1023634150</v>
      </c>
      <c r="AA727">
        <v>1045917615</v>
      </c>
      <c r="AB727">
        <v>1068299366</v>
      </c>
      <c r="AC727">
        <v>1090757647</v>
      </c>
      <c r="AD727">
        <v>1113455041</v>
      </c>
      <c r="AE727">
        <v>1136297485</v>
      </c>
      <c r="AF727">
        <v>1159183714</v>
      </c>
      <c r="AG727">
        <v>1182063992</v>
      </c>
      <c r="AH727">
        <v>1204962507</v>
      </c>
      <c r="AI727">
        <v>1228744177</v>
      </c>
      <c r="AJ727">
        <v>1252807599</v>
      </c>
      <c r="AK727">
        <v>1276862789</v>
      </c>
      <c r="AL727">
        <v>1301101570</v>
      </c>
      <c r="AM727">
        <v>1325233555</v>
      </c>
      <c r="AN727">
        <v>1349546336</v>
      </c>
      <c r="AO727">
        <v>1373764531</v>
      </c>
      <c r="AP727">
        <v>1397874616</v>
      </c>
      <c r="AQ727">
        <v>1421993364</v>
      </c>
      <c r="AR727">
        <v>1445797246</v>
      </c>
      <c r="AS727">
        <v>1469455156</v>
      </c>
      <c r="AT727">
        <v>1491991074</v>
      </c>
      <c r="AU727">
        <v>1512591239</v>
      </c>
      <c r="AV727">
        <v>1532426912</v>
      </c>
      <c r="AW727">
        <v>1552124918</v>
      </c>
      <c r="AX727">
        <v>1570993304</v>
      </c>
      <c r="AY727">
        <v>1589539699</v>
      </c>
      <c r="AZ727">
        <v>1608238678</v>
      </c>
      <c r="BA727">
        <v>1626398841</v>
      </c>
      <c r="BB727">
        <v>1644272556</v>
      </c>
      <c r="BC727">
        <v>1662084790</v>
      </c>
      <c r="BD727">
        <v>1679339668</v>
      </c>
      <c r="BE727">
        <v>1695952403</v>
      </c>
      <c r="BF727">
        <v>1711176522</v>
      </c>
      <c r="BG727">
        <v>1726032779</v>
      </c>
      <c r="BH727">
        <v>1739821774</v>
      </c>
      <c r="BI727">
        <v>1753137321</v>
      </c>
      <c r="BJ727">
        <v>1765802698</v>
      </c>
      <c r="BK727">
        <v>1777366070</v>
      </c>
      <c r="BL727">
        <v>1787969788</v>
      </c>
      <c r="BM727">
        <v>1797752206</v>
      </c>
      <c r="BN727">
        <v>1805618043</v>
      </c>
      <c r="BO727">
        <v>1812270079</v>
      </c>
      <c r="BP727">
        <v>1819085989</v>
      </c>
      <c r="BQ727">
        <v>1825485598</v>
      </c>
      <c r="BR727">
        <v>1831468102</v>
      </c>
      <c r="BS727">
        <v>1836748336</v>
      </c>
      <c r="BT727">
        <v>1841356282</v>
      </c>
      <c r="BU727">
        <v>1845313572</v>
      </c>
      <c r="BV727">
        <v>1848525732</v>
      </c>
      <c r="BW727">
        <v>1850937559</v>
      </c>
      <c r="BX727">
        <v>1852534513</v>
      </c>
      <c r="BY727">
        <v>1853301105</v>
      </c>
      <c r="BZ727">
        <v>1853206085</v>
      </c>
      <c r="CA727">
        <v>1852275725</v>
      </c>
      <c r="CB727">
        <v>1850498406</v>
      </c>
      <c r="CC727">
        <v>1847917138</v>
      </c>
      <c r="CD727">
        <v>1844487926</v>
      </c>
      <c r="CE727">
        <v>1840173141</v>
      </c>
      <c r="CF727">
        <v>1835058407</v>
      </c>
      <c r="CG727">
        <v>1829078444</v>
      </c>
      <c r="CH727">
        <v>1822320556</v>
      </c>
      <c r="CI727">
        <v>1814778054</v>
      </c>
      <c r="CJ727">
        <v>1806466836</v>
      </c>
      <c r="CK727">
        <v>1797440093</v>
      </c>
      <c r="CL727">
        <v>1787752502</v>
      </c>
      <c r="CM727">
        <v>1777402259</v>
      </c>
      <c r="CN727">
        <v>1766391526</v>
      </c>
      <c r="CO727">
        <v>1754724641</v>
      </c>
      <c r="CP727">
        <v>1742458340</v>
      </c>
      <c r="CQ727">
        <v>1729627319</v>
      </c>
    </row>
    <row r="728" spans="1:95" x14ac:dyDescent="0.45">
      <c r="A728" t="s">
        <v>556</v>
      </c>
      <c r="B728" s="48" t="s">
        <v>557</v>
      </c>
      <c r="C728" t="s">
        <v>772</v>
      </c>
      <c r="D728" s="48" t="s">
        <v>773</v>
      </c>
      <c r="E728">
        <v>149517688</v>
      </c>
      <c r="F728">
        <v>155060685</v>
      </c>
      <c r="G728">
        <v>161105961</v>
      </c>
      <c r="H728">
        <v>167406690</v>
      </c>
      <c r="I728">
        <v>173972033</v>
      </c>
      <c r="J728">
        <v>180708247</v>
      </c>
      <c r="K728">
        <v>187576555</v>
      </c>
      <c r="L728">
        <v>194800055</v>
      </c>
      <c r="M728">
        <v>202339664</v>
      </c>
      <c r="N728">
        <v>210132536</v>
      </c>
      <c r="O728">
        <v>218264547</v>
      </c>
      <c r="P728">
        <v>226903946</v>
      </c>
      <c r="Q728">
        <v>236434059</v>
      </c>
      <c r="R728">
        <v>246502627</v>
      </c>
      <c r="S728">
        <v>257110175</v>
      </c>
      <c r="T728">
        <v>266546287</v>
      </c>
      <c r="U728">
        <v>278140064</v>
      </c>
      <c r="V728">
        <v>290182368</v>
      </c>
      <c r="W728">
        <v>302695535</v>
      </c>
      <c r="X728">
        <v>315629593</v>
      </c>
      <c r="Y728">
        <v>329570001</v>
      </c>
      <c r="Z728">
        <v>343855823</v>
      </c>
      <c r="AA728">
        <v>357175946</v>
      </c>
      <c r="AB728">
        <v>370988976</v>
      </c>
      <c r="AC728">
        <v>385337586</v>
      </c>
      <c r="AD728">
        <v>400239472</v>
      </c>
      <c r="AE728">
        <v>415626387</v>
      </c>
      <c r="AF728">
        <v>431414667</v>
      </c>
      <c r="AG728">
        <v>447591081</v>
      </c>
      <c r="AH728">
        <v>464176215</v>
      </c>
      <c r="AI728">
        <v>482890692</v>
      </c>
      <c r="AJ728">
        <v>499572128</v>
      </c>
      <c r="AK728">
        <v>515958323</v>
      </c>
      <c r="AL728">
        <v>532563758</v>
      </c>
      <c r="AM728">
        <v>549403728</v>
      </c>
      <c r="AN728">
        <v>566397348</v>
      </c>
      <c r="AO728">
        <v>583771346</v>
      </c>
      <c r="AP728">
        <v>601554481</v>
      </c>
      <c r="AQ728">
        <v>619759137</v>
      </c>
      <c r="AR728">
        <v>638198516</v>
      </c>
      <c r="AS728">
        <v>657104603</v>
      </c>
      <c r="AT728">
        <v>677483264</v>
      </c>
      <c r="AU728">
        <v>698958378</v>
      </c>
      <c r="AV728">
        <v>720779236</v>
      </c>
      <c r="AW728">
        <v>743151078</v>
      </c>
      <c r="AX728">
        <v>765918048</v>
      </c>
      <c r="AY728">
        <v>789243617</v>
      </c>
      <c r="AZ728">
        <v>813306525</v>
      </c>
      <c r="BA728">
        <v>837638036</v>
      </c>
      <c r="BB728">
        <v>862523026</v>
      </c>
      <c r="BC728">
        <v>888179822</v>
      </c>
      <c r="BD728">
        <v>914475417</v>
      </c>
      <c r="BE728">
        <v>941148929</v>
      </c>
      <c r="BF728">
        <v>968639587</v>
      </c>
      <c r="BG728">
        <v>997029076</v>
      </c>
      <c r="BH728">
        <v>1025189752</v>
      </c>
      <c r="BI728">
        <v>1053452891</v>
      </c>
      <c r="BJ728">
        <v>1082128416</v>
      </c>
      <c r="BK728">
        <v>1111195748</v>
      </c>
      <c r="BL728">
        <v>1140647504</v>
      </c>
      <c r="BM728">
        <v>1170646650</v>
      </c>
      <c r="BN728">
        <v>1200624984</v>
      </c>
      <c r="BO728">
        <v>1231088298</v>
      </c>
      <c r="BP728">
        <v>1262916892</v>
      </c>
      <c r="BQ728">
        <v>1295498060</v>
      </c>
      <c r="BR728">
        <v>1328712297</v>
      </c>
      <c r="BS728">
        <v>1362680489</v>
      </c>
      <c r="BT728">
        <v>1397491770</v>
      </c>
      <c r="BU728">
        <v>1432958398</v>
      </c>
      <c r="BV728">
        <v>1469051648</v>
      </c>
      <c r="BW728">
        <v>1505749427</v>
      </c>
      <c r="BX728">
        <v>1543029180</v>
      </c>
      <c r="BY728">
        <v>1580832221</v>
      </c>
      <c r="BZ728">
        <v>1619155112</v>
      </c>
      <c r="CA728">
        <v>1657944946</v>
      </c>
      <c r="CB728">
        <v>1697169055</v>
      </c>
      <c r="CC728">
        <v>1736768943</v>
      </c>
      <c r="CD728">
        <v>1776719195</v>
      </c>
      <c r="CE728">
        <v>1817014183</v>
      </c>
      <c r="CF728">
        <v>1857558122</v>
      </c>
      <c r="CG728">
        <v>1898354137</v>
      </c>
      <c r="CH728">
        <v>1939343782</v>
      </c>
      <c r="CI728">
        <v>1980493153</v>
      </c>
      <c r="CJ728">
        <v>2021730155</v>
      </c>
      <c r="CK728">
        <v>2063013109</v>
      </c>
      <c r="CL728">
        <v>2104298340</v>
      </c>
      <c r="CM728">
        <v>2145534819</v>
      </c>
      <c r="CN728">
        <v>2186690230</v>
      </c>
      <c r="CO728">
        <v>2227752690</v>
      </c>
      <c r="CP728">
        <v>2268684108</v>
      </c>
      <c r="CQ728">
        <v>2309529747</v>
      </c>
    </row>
    <row r="729" spans="1:95" x14ac:dyDescent="0.45">
      <c r="A729" t="s">
        <v>556</v>
      </c>
      <c r="B729" s="48" t="s">
        <v>557</v>
      </c>
      <c r="C729" t="s">
        <v>776</v>
      </c>
      <c r="D729" s="48" t="s">
        <v>777</v>
      </c>
      <c r="E729">
        <v>418990962</v>
      </c>
      <c r="F729">
        <v>429585915</v>
      </c>
      <c r="G729">
        <v>440415902</v>
      </c>
      <c r="H729">
        <v>451505282</v>
      </c>
      <c r="I729">
        <v>462852302</v>
      </c>
      <c r="J729">
        <v>474238245</v>
      </c>
      <c r="K729">
        <v>485577699</v>
      </c>
      <c r="L729">
        <v>497218152</v>
      </c>
      <c r="M729">
        <v>509112849</v>
      </c>
      <c r="N729">
        <v>521125054</v>
      </c>
      <c r="O729">
        <v>533630112</v>
      </c>
      <c r="P729">
        <v>545864007</v>
      </c>
      <c r="Q729">
        <v>558395191</v>
      </c>
      <c r="R729">
        <v>571999800</v>
      </c>
      <c r="S729">
        <v>586117299</v>
      </c>
      <c r="T729">
        <v>600710163</v>
      </c>
      <c r="U729">
        <v>615593057</v>
      </c>
      <c r="V729">
        <v>630963079</v>
      </c>
      <c r="W729">
        <v>646531080</v>
      </c>
      <c r="X729">
        <v>662746712</v>
      </c>
      <c r="Y729">
        <v>680217257</v>
      </c>
      <c r="Z729">
        <v>698175040</v>
      </c>
      <c r="AA729">
        <v>716292239</v>
      </c>
      <c r="AB729">
        <v>734733331</v>
      </c>
      <c r="AC729">
        <v>753441683</v>
      </c>
      <c r="AD729">
        <v>772508322</v>
      </c>
      <c r="AE729">
        <v>791881560</v>
      </c>
      <c r="AF729">
        <v>811467943</v>
      </c>
      <c r="AG729">
        <v>831252651</v>
      </c>
      <c r="AH729">
        <v>851262187</v>
      </c>
      <c r="AI729">
        <v>872912279</v>
      </c>
      <c r="AJ729">
        <v>893706890</v>
      </c>
      <c r="AK729">
        <v>914213296</v>
      </c>
      <c r="AL729">
        <v>934949017</v>
      </c>
      <c r="AM729">
        <v>955829496</v>
      </c>
      <c r="AN729">
        <v>976872130</v>
      </c>
      <c r="AO729">
        <v>998038431</v>
      </c>
      <c r="AP729">
        <v>1019354388</v>
      </c>
      <c r="AQ729">
        <v>1040965299</v>
      </c>
      <c r="AR729">
        <v>1062551704</v>
      </c>
      <c r="AS729">
        <v>1084285940</v>
      </c>
      <c r="AT729">
        <v>1106124894</v>
      </c>
      <c r="AU729">
        <v>1127368382</v>
      </c>
      <c r="AV729">
        <v>1148354151</v>
      </c>
      <c r="AW729">
        <v>1169550768</v>
      </c>
      <c r="AX729">
        <v>1190479220</v>
      </c>
      <c r="AY729">
        <v>1211435343</v>
      </c>
      <c r="AZ729">
        <v>1232788788</v>
      </c>
      <c r="BA729">
        <v>1254004807</v>
      </c>
      <c r="BB729">
        <v>1275370863</v>
      </c>
      <c r="BC729">
        <v>1297157589</v>
      </c>
      <c r="BD729">
        <v>1319022550</v>
      </c>
      <c r="BE729">
        <v>1340783103</v>
      </c>
      <c r="BF729">
        <v>1362287959</v>
      </c>
      <c r="BG729">
        <v>1384000720</v>
      </c>
      <c r="BH729">
        <v>1404988704</v>
      </c>
      <c r="BI729">
        <v>1425779406</v>
      </c>
      <c r="BJ729">
        <v>1446519569</v>
      </c>
      <c r="BK729">
        <v>1466938373</v>
      </c>
      <c r="BL729">
        <v>1487085404</v>
      </c>
      <c r="BM729">
        <v>1507068412</v>
      </c>
      <c r="BN729">
        <v>1525960164</v>
      </c>
      <c r="BO729">
        <v>1544338691</v>
      </c>
      <c r="BP729">
        <v>1563330764</v>
      </c>
      <c r="BQ729">
        <v>1582549385</v>
      </c>
      <c r="BR729">
        <v>1601969159</v>
      </c>
      <c r="BS729">
        <v>1621402528</v>
      </c>
      <c r="BT729">
        <v>1640917768</v>
      </c>
      <c r="BU729">
        <v>1660430995</v>
      </c>
      <c r="BV729">
        <v>1679868885</v>
      </c>
      <c r="BW729">
        <v>1699181894</v>
      </c>
      <c r="BX729">
        <v>1718353077</v>
      </c>
      <c r="BY729">
        <v>1737346328</v>
      </c>
      <c r="BZ729">
        <v>1756146992</v>
      </c>
      <c r="CA729">
        <v>1774742004</v>
      </c>
      <c r="CB729">
        <v>1793109592</v>
      </c>
      <c r="CC729">
        <v>1811245307</v>
      </c>
      <c r="CD729">
        <v>1829113349</v>
      </c>
      <c r="CE729">
        <v>1846694751</v>
      </c>
      <c r="CF729">
        <v>1863987497</v>
      </c>
      <c r="CG729">
        <v>1880960038</v>
      </c>
      <c r="CH729">
        <v>1897629929</v>
      </c>
      <c r="CI729">
        <v>1913978945</v>
      </c>
      <c r="CJ729">
        <v>1929977879</v>
      </c>
      <c r="CK729">
        <v>1945633447</v>
      </c>
      <c r="CL729">
        <v>1960953537</v>
      </c>
      <c r="CM729">
        <v>1975912650</v>
      </c>
      <c r="CN729">
        <v>1990494631</v>
      </c>
      <c r="CO729">
        <v>2004695376</v>
      </c>
      <c r="CP729">
        <v>2018525953</v>
      </c>
      <c r="CQ729">
        <v>2032029572</v>
      </c>
    </row>
    <row r="730" spans="1:95" x14ac:dyDescent="0.45">
      <c r="A730" t="s">
        <v>556</v>
      </c>
      <c r="B730" s="48" t="s">
        <v>557</v>
      </c>
      <c r="C730" t="s">
        <v>774</v>
      </c>
      <c r="D730" s="48" t="s">
        <v>775</v>
      </c>
      <c r="E730">
        <v>400325143</v>
      </c>
      <c r="F730">
        <v>410335652</v>
      </c>
      <c r="G730">
        <v>420599655</v>
      </c>
      <c r="H730">
        <v>431145141</v>
      </c>
      <c r="I730">
        <v>441959114</v>
      </c>
      <c r="J730">
        <v>452864002</v>
      </c>
      <c r="K730">
        <v>463802195</v>
      </c>
      <c r="L730">
        <v>475020883</v>
      </c>
      <c r="M730">
        <v>486549207</v>
      </c>
      <c r="N730">
        <v>498286830</v>
      </c>
      <c r="O730">
        <v>510347858</v>
      </c>
      <c r="P730">
        <v>522493274</v>
      </c>
      <c r="Q730">
        <v>535008002</v>
      </c>
      <c r="R730">
        <v>548170542</v>
      </c>
      <c r="S730">
        <v>561768161</v>
      </c>
      <c r="T730">
        <v>575757103</v>
      </c>
      <c r="U730">
        <v>590028516</v>
      </c>
      <c r="V730">
        <v>604737412</v>
      </c>
      <c r="W730">
        <v>619762403</v>
      </c>
      <c r="X730">
        <v>635402416</v>
      </c>
      <c r="Y730">
        <v>652080250</v>
      </c>
      <c r="Z730">
        <v>669314933</v>
      </c>
      <c r="AA730">
        <v>686801322</v>
      </c>
      <c r="AB730">
        <v>704555011</v>
      </c>
      <c r="AC730">
        <v>722653550</v>
      </c>
      <c r="AD730">
        <v>741186191</v>
      </c>
      <c r="AE730">
        <v>760042312</v>
      </c>
      <c r="AF730">
        <v>779130438</v>
      </c>
      <c r="AG730">
        <v>798402422</v>
      </c>
      <c r="AH730">
        <v>817876535</v>
      </c>
      <c r="AI730">
        <v>838722590</v>
      </c>
      <c r="AJ730">
        <v>858672837</v>
      </c>
      <c r="AK730">
        <v>878607816</v>
      </c>
      <c r="AL730">
        <v>898716311</v>
      </c>
      <c r="AM730">
        <v>918807787</v>
      </c>
      <c r="AN730">
        <v>939071554</v>
      </c>
      <c r="AO730">
        <v>959497446</v>
      </c>
      <c r="AP730">
        <v>980074709</v>
      </c>
      <c r="AQ730">
        <v>1000787202</v>
      </c>
      <c r="AR730">
        <v>1021444058</v>
      </c>
      <c r="AS730">
        <v>1042273819</v>
      </c>
      <c r="AT730">
        <v>1063349444</v>
      </c>
      <c r="AU730">
        <v>1084181235</v>
      </c>
      <c r="AV730">
        <v>1104851997</v>
      </c>
      <c r="AW730">
        <v>1125725228</v>
      </c>
      <c r="AX730">
        <v>1146432132</v>
      </c>
      <c r="AY730">
        <v>1167347973</v>
      </c>
      <c r="AZ730">
        <v>1188756415</v>
      </c>
      <c r="BA730">
        <v>1210032070</v>
      </c>
      <c r="BB730">
        <v>1231424719</v>
      </c>
      <c r="BC730">
        <v>1253107023</v>
      </c>
      <c r="BD730">
        <v>1274792535</v>
      </c>
      <c r="BE730">
        <v>1296318229</v>
      </c>
      <c r="BF730">
        <v>1317528150</v>
      </c>
      <c r="BG730">
        <v>1339061135</v>
      </c>
      <c r="BH730">
        <v>1360022822</v>
      </c>
      <c r="BI730">
        <v>1380810806</v>
      </c>
      <c r="BJ730">
        <v>1401411545</v>
      </c>
      <c r="BK730">
        <v>1421623445</v>
      </c>
      <c r="BL730">
        <v>1441531888</v>
      </c>
      <c r="BM730">
        <v>1461330444</v>
      </c>
      <c r="BN730">
        <v>1480282863</v>
      </c>
      <c r="BO730">
        <v>1499019686</v>
      </c>
      <c r="BP730">
        <v>1518672117</v>
      </c>
      <c r="BQ730">
        <v>1538434273</v>
      </c>
      <c r="BR730">
        <v>1558211240</v>
      </c>
      <c r="BS730">
        <v>1578026297</v>
      </c>
      <c r="BT730">
        <v>1597930284</v>
      </c>
      <c r="BU730">
        <v>1617840975</v>
      </c>
      <c r="BV730">
        <v>1637708495</v>
      </c>
      <c r="BW730">
        <v>1657505092</v>
      </c>
      <c r="BX730">
        <v>1677210616</v>
      </c>
      <c r="BY730">
        <v>1696786998</v>
      </c>
      <c r="BZ730">
        <v>1716214205</v>
      </c>
      <c r="CA730">
        <v>1735478667</v>
      </c>
      <c r="CB730">
        <v>1754557869</v>
      </c>
      <c r="CC730">
        <v>1773440774</v>
      </c>
      <c r="CD730">
        <v>1792093772</v>
      </c>
      <c r="CE730">
        <v>1810492573</v>
      </c>
      <c r="CF730">
        <v>1828629032</v>
      </c>
      <c r="CG730">
        <v>1846472543</v>
      </c>
      <c r="CH730">
        <v>1864034409</v>
      </c>
      <c r="CI730">
        <v>1881292262</v>
      </c>
      <c r="CJ730">
        <v>1898219112</v>
      </c>
      <c r="CK730">
        <v>1914819755</v>
      </c>
      <c r="CL730">
        <v>1931097305</v>
      </c>
      <c r="CM730">
        <v>1947024428</v>
      </c>
      <c r="CN730">
        <v>1962587125</v>
      </c>
      <c r="CO730">
        <v>1977781955</v>
      </c>
      <c r="CP730">
        <v>1992616495</v>
      </c>
      <c r="CQ730">
        <v>2007127494</v>
      </c>
    </row>
    <row r="731" spans="1:95" x14ac:dyDescent="0.45">
      <c r="A731" t="s">
        <v>556</v>
      </c>
      <c r="B731" s="48" t="s">
        <v>557</v>
      </c>
      <c r="C731" t="s">
        <v>768</v>
      </c>
      <c r="D731" s="48" t="s">
        <v>769</v>
      </c>
      <c r="E731">
        <v>819316105</v>
      </c>
      <c r="F731">
        <v>839921567</v>
      </c>
      <c r="G731">
        <v>861015557</v>
      </c>
      <c r="H731">
        <v>882650423</v>
      </c>
      <c r="I731">
        <v>904811416</v>
      </c>
      <c r="J731">
        <v>927102247</v>
      </c>
      <c r="K731">
        <v>949379894</v>
      </c>
      <c r="L731">
        <v>972239035</v>
      </c>
      <c r="M731">
        <v>995662056</v>
      </c>
      <c r="N731">
        <v>1019411884</v>
      </c>
      <c r="O731">
        <v>1043977970</v>
      </c>
      <c r="P731">
        <v>1068357281</v>
      </c>
      <c r="Q731">
        <v>1093403193</v>
      </c>
      <c r="R731">
        <v>1120170342</v>
      </c>
      <c r="S731">
        <v>1147885460</v>
      </c>
      <c r="T731">
        <v>1176467266</v>
      </c>
      <c r="U731">
        <v>1205621573</v>
      </c>
      <c r="V731">
        <v>1235700491</v>
      </c>
      <c r="W731">
        <v>1266293483</v>
      </c>
      <c r="X731">
        <v>1298149128</v>
      </c>
      <c r="Y731">
        <v>1332297507</v>
      </c>
      <c r="Z731">
        <v>1367489973</v>
      </c>
      <c r="AA731">
        <v>1403093561</v>
      </c>
      <c r="AB731">
        <v>1439288342</v>
      </c>
      <c r="AC731">
        <v>1476095233</v>
      </c>
      <c r="AD731">
        <v>1513694513</v>
      </c>
      <c r="AE731">
        <v>1551923872</v>
      </c>
      <c r="AF731">
        <v>1590598381</v>
      </c>
      <c r="AG731">
        <v>1629655073</v>
      </c>
      <c r="AH731">
        <v>1669138722</v>
      </c>
      <c r="AI731">
        <v>1711634869</v>
      </c>
      <c r="AJ731">
        <v>1752379727</v>
      </c>
      <c r="AK731">
        <v>1792821112</v>
      </c>
      <c r="AL731">
        <v>1833665328</v>
      </c>
      <c r="AM731">
        <v>1874637283</v>
      </c>
      <c r="AN731">
        <v>1915943684</v>
      </c>
      <c r="AO731">
        <v>1957535877</v>
      </c>
      <c r="AP731">
        <v>1999429097</v>
      </c>
      <c r="AQ731">
        <v>2041752501</v>
      </c>
      <c r="AR731">
        <v>2083995762</v>
      </c>
      <c r="AS731">
        <v>2126559759</v>
      </c>
      <c r="AT731">
        <v>2169474338</v>
      </c>
      <c r="AU731">
        <v>2211549617</v>
      </c>
      <c r="AV731">
        <v>2253206148</v>
      </c>
      <c r="AW731">
        <v>2295275996</v>
      </c>
      <c r="AX731">
        <v>2336911352</v>
      </c>
      <c r="AY731">
        <v>2378783316</v>
      </c>
      <c r="AZ731">
        <v>2421545203</v>
      </c>
      <c r="BA731">
        <v>2464036877</v>
      </c>
      <c r="BB731">
        <v>2506795582</v>
      </c>
      <c r="BC731">
        <v>2550264612</v>
      </c>
      <c r="BD731">
        <v>2593815085</v>
      </c>
      <c r="BE731">
        <v>2637101332</v>
      </c>
      <c r="BF731">
        <v>2679816109</v>
      </c>
      <c r="BG731">
        <v>2723061855</v>
      </c>
      <c r="BH731">
        <v>2765011526</v>
      </c>
      <c r="BI731">
        <v>2806590212</v>
      </c>
      <c r="BJ731">
        <v>2847931114</v>
      </c>
      <c r="BK731">
        <v>2888561818</v>
      </c>
      <c r="BL731">
        <v>2928617292</v>
      </c>
      <c r="BM731">
        <v>2968398856</v>
      </c>
      <c r="BN731">
        <v>3006243027</v>
      </c>
      <c r="BO731">
        <v>3043358377</v>
      </c>
      <c r="BP731">
        <v>3082002881</v>
      </c>
      <c r="BQ731">
        <v>3120983658</v>
      </c>
      <c r="BR731">
        <v>3160180399</v>
      </c>
      <c r="BS731">
        <v>3199428825</v>
      </c>
      <c r="BT731">
        <v>3238848052</v>
      </c>
      <c r="BU731">
        <v>3278271970</v>
      </c>
      <c r="BV731">
        <v>3317577380</v>
      </c>
      <c r="BW731">
        <v>3356686986</v>
      </c>
      <c r="BX731">
        <v>3395563693</v>
      </c>
      <c r="BY731">
        <v>3434133326</v>
      </c>
      <c r="BZ731">
        <v>3472361197</v>
      </c>
      <c r="CA731">
        <v>3510220671</v>
      </c>
      <c r="CB731">
        <v>3547667461</v>
      </c>
      <c r="CC731">
        <v>3584686081</v>
      </c>
      <c r="CD731">
        <v>3621207121</v>
      </c>
      <c r="CE731">
        <v>3657187324</v>
      </c>
      <c r="CF731">
        <v>3692616529</v>
      </c>
      <c r="CG731">
        <v>3727432581</v>
      </c>
      <c r="CH731">
        <v>3761664338</v>
      </c>
      <c r="CI731">
        <v>3795271207</v>
      </c>
      <c r="CJ731">
        <v>3828196991</v>
      </c>
      <c r="CK731">
        <v>3860453202</v>
      </c>
      <c r="CL731">
        <v>3892050842</v>
      </c>
      <c r="CM731">
        <v>3922937078</v>
      </c>
      <c r="CN731">
        <v>3953081756</v>
      </c>
      <c r="CO731">
        <v>3982477331</v>
      </c>
      <c r="CP731">
        <v>4011142448</v>
      </c>
      <c r="CQ731">
        <v>4039157066</v>
      </c>
    </row>
    <row r="732" spans="1:95" x14ac:dyDescent="0.45">
      <c r="A732" t="s">
        <v>565</v>
      </c>
      <c r="B732" s="48" t="s">
        <v>566</v>
      </c>
      <c r="C732" t="s">
        <v>770</v>
      </c>
      <c r="D732" s="48" t="s">
        <v>771</v>
      </c>
      <c r="E732">
        <v>95585</v>
      </c>
      <c r="F732">
        <v>95285</v>
      </c>
      <c r="G732">
        <v>94804</v>
      </c>
      <c r="H732">
        <v>94141</v>
      </c>
      <c r="I732">
        <v>93543</v>
      </c>
      <c r="J732">
        <v>92959</v>
      </c>
      <c r="K732">
        <v>91981</v>
      </c>
      <c r="L732">
        <v>90646</v>
      </c>
      <c r="M732">
        <v>89252</v>
      </c>
      <c r="N732">
        <v>88081</v>
      </c>
      <c r="O732">
        <v>86916</v>
      </c>
      <c r="P732">
        <v>85893</v>
      </c>
      <c r="Q732">
        <v>84820</v>
      </c>
      <c r="R732">
        <v>83663</v>
      </c>
      <c r="S732">
        <v>82666</v>
      </c>
      <c r="T732">
        <v>81492</v>
      </c>
      <c r="U732">
        <v>79841</v>
      </c>
      <c r="V732">
        <v>77959</v>
      </c>
      <c r="W732">
        <v>76112</v>
      </c>
      <c r="X732">
        <v>74338</v>
      </c>
      <c r="Y732">
        <v>72677</v>
      </c>
      <c r="Z732">
        <v>71423</v>
      </c>
      <c r="AA732">
        <v>71274</v>
      </c>
      <c r="AB732">
        <v>71088</v>
      </c>
      <c r="AC732">
        <v>70956</v>
      </c>
      <c r="AD732">
        <v>70888</v>
      </c>
      <c r="AE732">
        <v>71000</v>
      </c>
      <c r="AF732">
        <v>71258</v>
      </c>
      <c r="AG732">
        <v>71568</v>
      </c>
      <c r="AH732">
        <v>72060</v>
      </c>
      <c r="AI732">
        <v>72754</v>
      </c>
      <c r="AJ732">
        <v>73027</v>
      </c>
      <c r="AK732">
        <v>72443</v>
      </c>
      <c r="AL732">
        <v>72114</v>
      </c>
      <c r="AM732">
        <v>70584</v>
      </c>
      <c r="AN732">
        <v>69903</v>
      </c>
      <c r="AO732">
        <v>71143</v>
      </c>
      <c r="AP732">
        <v>72233</v>
      </c>
      <c r="AQ732">
        <v>72653</v>
      </c>
      <c r="AR732">
        <v>71252</v>
      </c>
      <c r="AS732">
        <v>68866</v>
      </c>
      <c r="AT732">
        <v>66922</v>
      </c>
      <c r="AU732">
        <v>65592</v>
      </c>
      <c r="AV732">
        <v>64389</v>
      </c>
      <c r="AW732">
        <v>63322</v>
      </c>
      <c r="AX732">
        <v>62340</v>
      </c>
      <c r="AY732">
        <v>61400</v>
      </c>
      <c r="AZ732">
        <v>60436</v>
      </c>
      <c r="BA732">
        <v>59615</v>
      </c>
      <c r="BB732">
        <v>58848</v>
      </c>
      <c r="BC732">
        <v>58061</v>
      </c>
      <c r="BD732">
        <v>57505</v>
      </c>
      <c r="BE732">
        <v>57082</v>
      </c>
      <c r="BF732">
        <v>56651</v>
      </c>
      <c r="BG732">
        <v>56277</v>
      </c>
      <c r="BH732">
        <v>55941</v>
      </c>
      <c r="BI732">
        <v>55524</v>
      </c>
      <c r="BJ732">
        <v>55298</v>
      </c>
      <c r="BK732">
        <v>54831</v>
      </c>
      <c r="BL732">
        <v>54417</v>
      </c>
      <c r="BM732">
        <v>53882</v>
      </c>
      <c r="BN732">
        <v>53305</v>
      </c>
      <c r="BO732">
        <v>53025</v>
      </c>
      <c r="BP732">
        <v>52795</v>
      </c>
      <c r="BQ732">
        <v>52415</v>
      </c>
      <c r="BR732">
        <v>51737</v>
      </c>
      <c r="BS732">
        <v>51069</v>
      </c>
      <c r="BT732">
        <v>50444</v>
      </c>
      <c r="BU732">
        <v>49846</v>
      </c>
      <c r="BV732">
        <v>49259</v>
      </c>
      <c r="BW732">
        <v>48672</v>
      </c>
      <c r="BX732">
        <v>48112</v>
      </c>
      <c r="BY732">
        <v>47586</v>
      </c>
      <c r="BZ732">
        <v>47072</v>
      </c>
      <c r="CA732">
        <v>46575</v>
      </c>
      <c r="CB732">
        <v>46105</v>
      </c>
      <c r="CC732">
        <v>45651</v>
      </c>
      <c r="CD732">
        <v>45217</v>
      </c>
      <c r="CE732">
        <v>44793</v>
      </c>
      <c r="CF732">
        <v>44348</v>
      </c>
      <c r="CG732">
        <v>43884</v>
      </c>
      <c r="CH732">
        <v>43415</v>
      </c>
      <c r="CI732">
        <v>42946</v>
      </c>
      <c r="CJ732">
        <v>42449</v>
      </c>
      <c r="CK732">
        <v>41956</v>
      </c>
      <c r="CL732">
        <v>41461</v>
      </c>
      <c r="CM732">
        <v>40952</v>
      </c>
      <c r="CN732">
        <v>40446</v>
      </c>
      <c r="CO732">
        <v>39936</v>
      </c>
      <c r="CP732">
        <v>39418</v>
      </c>
      <c r="CQ732">
        <v>38896</v>
      </c>
    </row>
    <row r="733" spans="1:95" x14ac:dyDescent="0.45">
      <c r="A733" t="s">
        <v>565</v>
      </c>
      <c r="B733" s="48" t="s">
        <v>566</v>
      </c>
      <c r="C733" t="s">
        <v>772</v>
      </c>
      <c r="D733" s="48" t="s">
        <v>773</v>
      </c>
      <c r="E733">
        <v>218385</v>
      </c>
      <c r="F733">
        <v>221560</v>
      </c>
      <c r="G733">
        <v>225946</v>
      </c>
      <c r="H733">
        <v>229959</v>
      </c>
      <c r="I733">
        <v>234207</v>
      </c>
      <c r="J733">
        <v>238541</v>
      </c>
      <c r="K733">
        <v>241914</v>
      </c>
      <c r="L733">
        <v>244349</v>
      </c>
      <c r="M733">
        <v>246598</v>
      </c>
      <c r="N733">
        <v>249419</v>
      </c>
      <c r="O733">
        <v>252255</v>
      </c>
      <c r="P733">
        <v>256528</v>
      </c>
      <c r="Q733">
        <v>261780</v>
      </c>
      <c r="R733">
        <v>266787</v>
      </c>
      <c r="S733">
        <v>272384</v>
      </c>
      <c r="T733">
        <v>277458</v>
      </c>
      <c r="U733">
        <v>280890</v>
      </c>
      <c r="V733">
        <v>283399</v>
      </c>
      <c r="W733">
        <v>285895</v>
      </c>
      <c r="X733">
        <v>288518</v>
      </c>
      <c r="Y733">
        <v>291473</v>
      </c>
      <c r="Z733">
        <v>293802</v>
      </c>
      <c r="AA733">
        <v>294251</v>
      </c>
      <c r="AB733">
        <v>294534</v>
      </c>
      <c r="AC733">
        <v>295042</v>
      </c>
      <c r="AD733">
        <v>295818</v>
      </c>
      <c r="AE733">
        <v>297355</v>
      </c>
      <c r="AF733">
        <v>299492</v>
      </c>
      <c r="AG733">
        <v>301882</v>
      </c>
      <c r="AH733">
        <v>305040</v>
      </c>
      <c r="AI733">
        <v>309096</v>
      </c>
      <c r="AJ733">
        <v>313973</v>
      </c>
      <c r="AK733">
        <v>319732</v>
      </c>
      <c r="AL733">
        <v>325361</v>
      </c>
      <c r="AM733">
        <v>332341</v>
      </c>
      <c r="AN733">
        <v>338722</v>
      </c>
      <c r="AO733">
        <v>343082</v>
      </c>
      <c r="AP733">
        <v>347217</v>
      </c>
      <c r="AQ733">
        <v>352047</v>
      </c>
      <c r="AR733">
        <v>359223</v>
      </c>
      <c r="AS733">
        <v>367434</v>
      </c>
      <c r="AT733">
        <v>374603</v>
      </c>
      <c r="AU733">
        <v>380583</v>
      </c>
      <c r="AV733">
        <v>387241</v>
      </c>
      <c r="AW733">
        <v>394773</v>
      </c>
      <c r="AX733">
        <v>402818</v>
      </c>
      <c r="AY733">
        <v>411237</v>
      </c>
      <c r="AZ733">
        <v>419557</v>
      </c>
      <c r="BA733">
        <v>429035</v>
      </c>
      <c r="BB733">
        <v>438935</v>
      </c>
      <c r="BC733">
        <v>448892</v>
      </c>
      <c r="BD733">
        <v>460842</v>
      </c>
      <c r="BE733">
        <v>473864</v>
      </c>
      <c r="BF733">
        <v>486709</v>
      </c>
      <c r="BG733">
        <v>500042</v>
      </c>
      <c r="BH733">
        <v>513663</v>
      </c>
      <c r="BI733">
        <v>526490</v>
      </c>
      <c r="BJ733">
        <v>541038</v>
      </c>
      <c r="BK733">
        <v>553119</v>
      </c>
      <c r="BL733">
        <v>565584</v>
      </c>
      <c r="BM733">
        <v>576537</v>
      </c>
      <c r="BN733">
        <v>586759</v>
      </c>
      <c r="BO733">
        <v>600078</v>
      </c>
      <c r="BP733">
        <v>613635</v>
      </c>
      <c r="BQ733">
        <v>625302</v>
      </c>
      <c r="BR733">
        <v>633070</v>
      </c>
      <c r="BS733">
        <v>640460</v>
      </c>
      <c r="BT733">
        <v>647834</v>
      </c>
      <c r="BU733">
        <v>655089</v>
      </c>
      <c r="BV733">
        <v>661856</v>
      </c>
      <c r="BW733">
        <v>668258</v>
      </c>
      <c r="BX733">
        <v>674398</v>
      </c>
      <c r="BY733">
        <v>680481</v>
      </c>
      <c r="BZ733">
        <v>686138</v>
      </c>
      <c r="CA733">
        <v>691533</v>
      </c>
      <c r="CB733">
        <v>696813</v>
      </c>
      <c r="CC733">
        <v>701752</v>
      </c>
      <c r="CD733">
        <v>706392</v>
      </c>
      <c r="CE733">
        <v>711073</v>
      </c>
      <c r="CF733">
        <v>715550</v>
      </c>
      <c r="CG733">
        <v>719581</v>
      </c>
      <c r="CH733">
        <v>723502</v>
      </c>
      <c r="CI733">
        <v>727252</v>
      </c>
      <c r="CJ733">
        <v>730621</v>
      </c>
      <c r="CK733">
        <v>733853</v>
      </c>
      <c r="CL733">
        <v>736994</v>
      </c>
      <c r="CM733">
        <v>739839</v>
      </c>
      <c r="CN733">
        <v>742490</v>
      </c>
      <c r="CO733">
        <v>745122</v>
      </c>
      <c r="CP733">
        <v>747372</v>
      </c>
      <c r="CQ733">
        <v>749428</v>
      </c>
    </row>
    <row r="734" spans="1:95" x14ac:dyDescent="0.45">
      <c r="A734" t="s">
        <v>565</v>
      </c>
      <c r="B734" s="48" t="s">
        <v>566</v>
      </c>
      <c r="C734" t="s">
        <v>776</v>
      </c>
      <c r="D734" s="48" t="s">
        <v>777</v>
      </c>
      <c r="E734">
        <v>155157</v>
      </c>
      <c r="F734">
        <v>156439</v>
      </c>
      <c r="G734">
        <v>158227</v>
      </c>
      <c r="H734">
        <v>159763</v>
      </c>
      <c r="I734">
        <v>161480</v>
      </c>
      <c r="J734">
        <v>163206</v>
      </c>
      <c r="K734">
        <v>164222</v>
      </c>
      <c r="L734">
        <v>164628</v>
      </c>
      <c r="M734">
        <v>164960</v>
      </c>
      <c r="N734">
        <v>165667</v>
      </c>
      <c r="O734">
        <v>166324</v>
      </c>
      <c r="P734">
        <v>168038</v>
      </c>
      <c r="Q734">
        <v>170527</v>
      </c>
      <c r="R734">
        <v>172516</v>
      </c>
      <c r="S734">
        <v>174585</v>
      </c>
      <c r="T734">
        <v>176357</v>
      </c>
      <c r="U734">
        <v>177060</v>
      </c>
      <c r="V734">
        <v>177176</v>
      </c>
      <c r="W734">
        <v>177303</v>
      </c>
      <c r="X734">
        <v>177485</v>
      </c>
      <c r="Y734">
        <v>177857</v>
      </c>
      <c r="Z734">
        <v>178139</v>
      </c>
      <c r="AA734">
        <v>177988</v>
      </c>
      <c r="AB734">
        <v>177794</v>
      </c>
      <c r="AC734">
        <v>177942</v>
      </c>
      <c r="AD734">
        <v>178303</v>
      </c>
      <c r="AE734">
        <v>179137</v>
      </c>
      <c r="AF734">
        <v>180455</v>
      </c>
      <c r="AG734">
        <v>182021</v>
      </c>
      <c r="AH734">
        <v>184159</v>
      </c>
      <c r="AI734">
        <v>186951</v>
      </c>
      <c r="AJ734">
        <v>189892</v>
      </c>
      <c r="AK734">
        <v>192657</v>
      </c>
      <c r="AL734">
        <v>195349</v>
      </c>
      <c r="AM734">
        <v>198022</v>
      </c>
      <c r="AN734">
        <v>200761</v>
      </c>
      <c r="AO734">
        <v>203535</v>
      </c>
      <c r="AP734">
        <v>206231</v>
      </c>
      <c r="AQ734">
        <v>209079</v>
      </c>
      <c r="AR734">
        <v>212224</v>
      </c>
      <c r="AS734">
        <v>215042</v>
      </c>
      <c r="AT734">
        <v>217492</v>
      </c>
      <c r="AU734">
        <v>219870</v>
      </c>
      <c r="AV734">
        <v>222830</v>
      </c>
      <c r="AW734">
        <v>226424</v>
      </c>
      <c r="AX734">
        <v>230137</v>
      </c>
      <c r="AY734">
        <v>233970</v>
      </c>
      <c r="AZ734">
        <v>237741</v>
      </c>
      <c r="BA734">
        <v>242275</v>
      </c>
      <c r="BB734">
        <v>247185</v>
      </c>
      <c r="BC734">
        <v>252086</v>
      </c>
      <c r="BD734">
        <v>258247</v>
      </c>
      <c r="BE734">
        <v>265094</v>
      </c>
      <c r="BF734">
        <v>271745</v>
      </c>
      <c r="BG734">
        <v>278538</v>
      </c>
      <c r="BH734">
        <v>285594</v>
      </c>
      <c r="BI734">
        <v>292197</v>
      </c>
      <c r="BJ734">
        <v>299607</v>
      </c>
      <c r="BK734">
        <v>305657</v>
      </c>
      <c r="BL734">
        <v>311849</v>
      </c>
      <c r="BM734">
        <v>317216</v>
      </c>
      <c r="BN734">
        <v>322269</v>
      </c>
      <c r="BO734">
        <v>328782</v>
      </c>
      <c r="BP734">
        <v>335347</v>
      </c>
      <c r="BQ734">
        <v>341118</v>
      </c>
      <c r="BR734">
        <v>344810</v>
      </c>
      <c r="BS734">
        <v>348300</v>
      </c>
      <c r="BT734">
        <v>351798</v>
      </c>
      <c r="BU734">
        <v>355242</v>
      </c>
      <c r="BV734">
        <v>358432</v>
      </c>
      <c r="BW734">
        <v>361427</v>
      </c>
      <c r="BX734">
        <v>364295</v>
      </c>
      <c r="BY734">
        <v>367141</v>
      </c>
      <c r="BZ734">
        <v>369774</v>
      </c>
      <c r="CA734">
        <v>372274</v>
      </c>
      <c r="CB734">
        <v>374720</v>
      </c>
      <c r="CC734">
        <v>376994</v>
      </c>
      <c r="CD734">
        <v>379126</v>
      </c>
      <c r="CE734">
        <v>381278</v>
      </c>
      <c r="CF734">
        <v>383315</v>
      </c>
      <c r="CG734">
        <v>385116</v>
      </c>
      <c r="CH734">
        <v>386858</v>
      </c>
      <c r="CI734">
        <v>388509</v>
      </c>
      <c r="CJ734">
        <v>389953</v>
      </c>
      <c r="CK734">
        <v>391330</v>
      </c>
      <c r="CL734">
        <v>392658</v>
      </c>
      <c r="CM734">
        <v>393831</v>
      </c>
      <c r="CN734">
        <v>394905</v>
      </c>
      <c r="CO734">
        <v>395967</v>
      </c>
      <c r="CP734">
        <v>396832</v>
      </c>
      <c r="CQ734">
        <v>397594</v>
      </c>
    </row>
    <row r="735" spans="1:95" x14ac:dyDescent="0.45">
      <c r="A735" t="s">
        <v>565</v>
      </c>
      <c r="B735" s="48" t="s">
        <v>566</v>
      </c>
      <c r="C735" t="s">
        <v>774</v>
      </c>
      <c r="D735" s="48" t="s">
        <v>775</v>
      </c>
      <c r="E735">
        <v>158813</v>
      </c>
      <c r="F735">
        <v>160406</v>
      </c>
      <c r="G735">
        <v>162523</v>
      </c>
      <c r="H735">
        <v>164337</v>
      </c>
      <c r="I735">
        <v>166270</v>
      </c>
      <c r="J735">
        <v>168294</v>
      </c>
      <c r="K735">
        <v>169673</v>
      </c>
      <c r="L735">
        <v>170367</v>
      </c>
      <c r="M735">
        <v>170890</v>
      </c>
      <c r="N735">
        <v>171833</v>
      </c>
      <c r="O735">
        <v>172847</v>
      </c>
      <c r="P735">
        <v>174383</v>
      </c>
      <c r="Q735">
        <v>176073</v>
      </c>
      <c r="R735">
        <v>177934</v>
      </c>
      <c r="S735">
        <v>180465</v>
      </c>
      <c r="T735">
        <v>182593</v>
      </c>
      <c r="U735">
        <v>183671</v>
      </c>
      <c r="V735">
        <v>184182</v>
      </c>
      <c r="W735">
        <v>184704</v>
      </c>
      <c r="X735">
        <v>185371</v>
      </c>
      <c r="Y735">
        <v>186293</v>
      </c>
      <c r="Z735">
        <v>187086</v>
      </c>
      <c r="AA735">
        <v>187537</v>
      </c>
      <c r="AB735">
        <v>187828</v>
      </c>
      <c r="AC735">
        <v>188056</v>
      </c>
      <c r="AD735">
        <v>188403</v>
      </c>
      <c r="AE735">
        <v>189218</v>
      </c>
      <c r="AF735">
        <v>190295</v>
      </c>
      <c r="AG735">
        <v>191429</v>
      </c>
      <c r="AH735">
        <v>192941</v>
      </c>
      <c r="AI735">
        <v>194899</v>
      </c>
      <c r="AJ735">
        <v>197108</v>
      </c>
      <c r="AK735">
        <v>199518</v>
      </c>
      <c r="AL735">
        <v>202126</v>
      </c>
      <c r="AM735">
        <v>204903</v>
      </c>
      <c r="AN735">
        <v>207864</v>
      </c>
      <c r="AO735">
        <v>210690</v>
      </c>
      <c r="AP735">
        <v>213219</v>
      </c>
      <c r="AQ735">
        <v>215621</v>
      </c>
      <c r="AR735">
        <v>218251</v>
      </c>
      <c r="AS735">
        <v>221258</v>
      </c>
      <c r="AT735">
        <v>224033</v>
      </c>
      <c r="AU735">
        <v>226305</v>
      </c>
      <c r="AV735">
        <v>228800</v>
      </c>
      <c r="AW735">
        <v>231671</v>
      </c>
      <c r="AX735">
        <v>235021</v>
      </c>
      <c r="AY735">
        <v>238667</v>
      </c>
      <c r="AZ735">
        <v>242252</v>
      </c>
      <c r="BA735">
        <v>246375</v>
      </c>
      <c r="BB735">
        <v>250598</v>
      </c>
      <c r="BC735">
        <v>254867</v>
      </c>
      <c r="BD735">
        <v>260100</v>
      </c>
      <c r="BE735">
        <v>265852</v>
      </c>
      <c r="BF735">
        <v>271615</v>
      </c>
      <c r="BG735">
        <v>277781</v>
      </c>
      <c r="BH735">
        <v>284010</v>
      </c>
      <c r="BI735">
        <v>289817</v>
      </c>
      <c r="BJ735">
        <v>296729</v>
      </c>
      <c r="BK735">
        <v>302293</v>
      </c>
      <c r="BL735">
        <v>308152</v>
      </c>
      <c r="BM735">
        <v>313203</v>
      </c>
      <c r="BN735">
        <v>317795</v>
      </c>
      <c r="BO735">
        <v>324321</v>
      </c>
      <c r="BP735">
        <v>331083</v>
      </c>
      <c r="BQ735">
        <v>336599</v>
      </c>
      <c r="BR735">
        <v>339997</v>
      </c>
      <c r="BS735">
        <v>343229</v>
      </c>
      <c r="BT735">
        <v>346480</v>
      </c>
      <c r="BU735">
        <v>349693</v>
      </c>
      <c r="BV735">
        <v>352683</v>
      </c>
      <c r="BW735">
        <v>355503</v>
      </c>
      <c r="BX735">
        <v>358215</v>
      </c>
      <c r="BY735">
        <v>360926</v>
      </c>
      <c r="BZ735">
        <v>363436</v>
      </c>
      <c r="CA735">
        <v>365834</v>
      </c>
      <c r="CB735">
        <v>368198</v>
      </c>
      <c r="CC735">
        <v>370409</v>
      </c>
      <c r="CD735">
        <v>372483</v>
      </c>
      <c r="CE735">
        <v>374588</v>
      </c>
      <c r="CF735">
        <v>376583</v>
      </c>
      <c r="CG735">
        <v>378349</v>
      </c>
      <c r="CH735">
        <v>380059</v>
      </c>
      <c r="CI735">
        <v>381689</v>
      </c>
      <c r="CJ735">
        <v>383117</v>
      </c>
      <c r="CK735">
        <v>384479</v>
      </c>
      <c r="CL735">
        <v>385797</v>
      </c>
      <c r="CM735">
        <v>386960</v>
      </c>
      <c r="CN735">
        <v>388031</v>
      </c>
      <c r="CO735">
        <v>389091</v>
      </c>
      <c r="CP735">
        <v>389958</v>
      </c>
      <c r="CQ735">
        <v>390730</v>
      </c>
    </row>
    <row r="736" spans="1:95" x14ac:dyDescent="0.45">
      <c r="A736" t="s">
        <v>565</v>
      </c>
      <c r="B736" s="48" t="s">
        <v>566</v>
      </c>
      <c r="C736" t="s">
        <v>768</v>
      </c>
      <c r="D736" s="48" t="s">
        <v>769</v>
      </c>
      <c r="E736">
        <v>313970</v>
      </c>
      <c r="F736">
        <v>316845</v>
      </c>
      <c r="G736">
        <v>320750</v>
      </c>
      <c r="H736">
        <v>324100</v>
      </c>
      <c r="I736">
        <v>327750</v>
      </c>
      <c r="J736">
        <v>331500</v>
      </c>
      <c r="K736">
        <v>333895</v>
      </c>
      <c r="L736">
        <v>334995</v>
      </c>
      <c r="M736">
        <v>335850</v>
      </c>
      <c r="N736">
        <v>337500</v>
      </c>
      <c r="O736">
        <v>339171</v>
      </c>
      <c r="P736">
        <v>342421</v>
      </c>
      <c r="Q736">
        <v>346600</v>
      </c>
      <c r="R736">
        <v>350450</v>
      </c>
      <c r="S736">
        <v>355050</v>
      </c>
      <c r="T736">
        <v>358950</v>
      </c>
      <c r="U736">
        <v>360731</v>
      </c>
      <c r="V736">
        <v>361358</v>
      </c>
      <c r="W736">
        <v>362007</v>
      </c>
      <c r="X736">
        <v>362856</v>
      </c>
      <c r="Y736">
        <v>364150</v>
      </c>
      <c r="Z736">
        <v>365225</v>
      </c>
      <c r="AA736">
        <v>365525</v>
      </c>
      <c r="AB736">
        <v>365622</v>
      </c>
      <c r="AC736">
        <v>365998</v>
      </c>
      <c r="AD736">
        <v>366706</v>
      </c>
      <c r="AE736">
        <v>368355</v>
      </c>
      <c r="AF736">
        <v>370750</v>
      </c>
      <c r="AG736">
        <v>373450</v>
      </c>
      <c r="AH736">
        <v>377100</v>
      </c>
      <c r="AI736">
        <v>381850</v>
      </c>
      <c r="AJ736">
        <v>387000</v>
      </c>
      <c r="AK736">
        <v>392175</v>
      </c>
      <c r="AL736">
        <v>397475</v>
      </c>
      <c r="AM736">
        <v>402925</v>
      </c>
      <c r="AN736">
        <v>408625</v>
      </c>
      <c r="AO736">
        <v>414225</v>
      </c>
      <c r="AP736">
        <v>419450</v>
      </c>
      <c r="AQ736">
        <v>424700</v>
      </c>
      <c r="AR736">
        <v>430475</v>
      </c>
      <c r="AS736">
        <v>436300</v>
      </c>
      <c r="AT736">
        <v>441525</v>
      </c>
      <c r="AU736">
        <v>446175</v>
      </c>
      <c r="AV736">
        <v>451630</v>
      </c>
      <c r="AW736">
        <v>458095</v>
      </c>
      <c r="AX736">
        <v>465158</v>
      </c>
      <c r="AY736">
        <v>472637</v>
      </c>
      <c r="AZ736">
        <v>479993</v>
      </c>
      <c r="BA736">
        <v>488650</v>
      </c>
      <c r="BB736">
        <v>497783</v>
      </c>
      <c r="BC736">
        <v>506953</v>
      </c>
      <c r="BD736">
        <v>518347</v>
      </c>
      <c r="BE736">
        <v>530946</v>
      </c>
      <c r="BF736">
        <v>543360</v>
      </c>
      <c r="BG736">
        <v>556319</v>
      </c>
      <c r="BH736">
        <v>569604</v>
      </c>
      <c r="BI736">
        <v>582014</v>
      </c>
      <c r="BJ736">
        <v>596336</v>
      </c>
      <c r="BK736">
        <v>607950</v>
      </c>
      <c r="BL736">
        <v>620001</v>
      </c>
      <c r="BM736">
        <v>630419</v>
      </c>
      <c r="BN736">
        <v>640064</v>
      </c>
      <c r="BO736">
        <v>653103</v>
      </c>
      <c r="BP736">
        <v>666430</v>
      </c>
      <c r="BQ736">
        <v>677717</v>
      </c>
      <c r="BR736">
        <v>684807</v>
      </c>
      <c r="BS736">
        <v>691529</v>
      </c>
      <c r="BT736">
        <v>698278</v>
      </c>
      <c r="BU736">
        <v>704935</v>
      </c>
      <c r="BV736">
        <v>711115</v>
      </c>
      <c r="BW736">
        <v>716930</v>
      </c>
      <c r="BX736">
        <v>722510</v>
      </c>
      <c r="BY736">
        <v>728067</v>
      </c>
      <c r="BZ736">
        <v>733210</v>
      </c>
      <c r="CA736">
        <v>738108</v>
      </c>
      <c r="CB736">
        <v>742918</v>
      </c>
      <c r="CC736">
        <v>747403</v>
      </c>
      <c r="CD736">
        <v>751609</v>
      </c>
      <c r="CE736">
        <v>755866</v>
      </c>
      <c r="CF736">
        <v>759898</v>
      </c>
      <c r="CG736">
        <v>763465</v>
      </c>
      <c r="CH736">
        <v>766917</v>
      </c>
      <c r="CI736">
        <v>770198</v>
      </c>
      <c r="CJ736">
        <v>773070</v>
      </c>
      <c r="CK736">
        <v>775809</v>
      </c>
      <c r="CL736">
        <v>778455</v>
      </c>
      <c r="CM736">
        <v>780791</v>
      </c>
      <c r="CN736">
        <v>782936</v>
      </c>
      <c r="CO736">
        <v>785058</v>
      </c>
      <c r="CP736">
        <v>786790</v>
      </c>
      <c r="CQ736">
        <v>788324</v>
      </c>
    </row>
    <row r="737" spans="1:95" x14ac:dyDescent="0.45">
      <c r="A737" t="s">
        <v>569</v>
      </c>
      <c r="B737" s="48" t="s">
        <v>570</v>
      </c>
      <c r="C737" t="s">
        <v>770</v>
      </c>
      <c r="D737" s="48" t="s">
        <v>771</v>
      </c>
      <c r="E737">
        <v>8165</v>
      </c>
      <c r="F737">
        <v>8098</v>
      </c>
      <c r="G737">
        <v>7902</v>
      </c>
      <c r="H737">
        <v>7699</v>
      </c>
      <c r="I737">
        <v>9071</v>
      </c>
      <c r="J737">
        <v>10155</v>
      </c>
      <c r="K737">
        <v>9558</v>
      </c>
      <c r="L737">
        <v>9000</v>
      </c>
      <c r="M737">
        <v>8473</v>
      </c>
      <c r="N737">
        <v>7973</v>
      </c>
      <c r="O737">
        <v>7640</v>
      </c>
      <c r="P737">
        <v>6907</v>
      </c>
      <c r="Q737">
        <v>6379</v>
      </c>
      <c r="R737">
        <v>5893</v>
      </c>
      <c r="S737">
        <v>5441</v>
      </c>
      <c r="T737">
        <v>5024</v>
      </c>
      <c r="U737">
        <v>4630</v>
      </c>
      <c r="V737">
        <v>4265</v>
      </c>
      <c r="W737">
        <v>3965</v>
      </c>
      <c r="X737">
        <v>3740</v>
      </c>
      <c r="Y737">
        <v>3549</v>
      </c>
      <c r="Z737">
        <v>3293</v>
      </c>
      <c r="AA737">
        <v>2829</v>
      </c>
      <c r="AB737">
        <v>2467</v>
      </c>
      <c r="AC737">
        <v>2138</v>
      </c>
      <c r="AD737">
        <v>1805</v>
      </c>
      <c r="AE737">
        <v>1522</v>
      </c>
      <c r="AF737">
        <v>1301</v>
      </c>
      <c r="AG737">
        <v>1103</v>
      </c>
      <c r="AH737">
        <v>936</v>
      </c>
      <c r="AI737">
        <v>794</v>
      </c>
      <c r="AJ737">
        <v>686</v>
      </c>
      <c r="AK737">
        <v>597</v>
      </c>
      <c r="AL737">
        <v>511</v>
      </c>
      <c r="AM737">
        <v>433</v>
      </c>
      <c r="AN737">
        <v>368</v>
      </c>
      <c r="AO737">
        <v>83</v>
      </c>
      <c r="AP737">
        <v>0</v>
      </c>
      <c r="AQ737">
        <v>0</v>
      </c>
      <c r="AR737">
        <v>0</v>
      </c>
      <c r="AS737">
        <v>0</v>
      </c>
      <c r="AT737">
        <v>0</v>
      </c>
      <c r="AU737">
        <v>0</v>
      </c>
      <c r="AV737">
        <v>0</v>
      </c>
      <c r="AW737">
        <v>0</v>
      </c>
      <c r="AX737">
        <v>0</v>
      </c>
      <c r="AY737">
        <v>0</v>
      </c>
      <c r="AZ737">
        <v>0</v>
      </c>
      <c r="BA737">
        <v>0</v>
      </c>
      <c r="BB737">
        <v>0</v>
      </c>
      <c r="BC737">
        <v>0</v>
      </c>
      <c r="BD737">
        <v>0</v>
      </c>
      <c r="BE737">
        <v>0</v>
      </c>
      <c r="BF737">
        <v>0</v>
      </c>
      <c r="BG737">
        <v>0</v>
      </c>
      <c r="BH737">
        <v>0</v>
      </c>
      <c r="BI737">
        <v>0</v>
      </c>
      <c r="BJ737">
        <v>0</v>
      </c>
      <c r="BK737">
        <v>0</v>
      </c>
      <c r="BL737">
        <v>0</v>
      </c>
      <c r="BM737">
        <v>0</v>
      </c>
      <c r="BN737">
        <v>0</v>
      </c>
      <c r="BO737">
        <v>0</v>
      </c>
      <c r="BP737">
        <v>0</v>
      </c>
      <c r="BQ737">
        <v>0</v>
      </c>
      <c r="BR737">
        <v>0</v>
      </c>
      <c r="BS737">
        <v>0</v>
      </c>
      <c r="BT737">
        <v>0</v>
      </c>
      <c r="BU737">
        <v>0</v>
      </c>
      <c r="BV737">
        <v>0</v>
      </c>
      <c r="BW737">
        <v>0</v>
      </c>
      <c r="BX737">
        <v>0</v>
      </c>
      <c r="BY737">
        <v>0</v>
      </c>
      <c r="BZ737">
        <v>0</v>
      </c>
      <c r="CA737">
        <v>0</v>
      </c>
      <c r="CB737">
        <v>0</v>
      </c>
      <c r="CC737">
        <v>0</v>
      </c>
      <c r="CD737">
        <v>0</v>
      </c>
      <c r="CE737">
        <v>0</v>
      </c>
      <c r="CF737">
        <v>0</v>
      </c>
      <c r="CG737">
        <v>0</v>
      </c>
      <c r="CH737">
        <v>0</v>
      </c>
      <c r="CI737">
        <v>0</v>
      </c>
      <c r="CJ737">
        <v>0</v>
      </c>
      <c r="CK737">
        <v>0</v>
      </c>
      <c r="CL737">
        <v>0</v>
      </c>
      <c r="CM737">
        <v>0</v>
      </c>
      <c r="CN737">
        <v>0</v>
      </c>
      <c r="CO737">
        <v>0</v>
      </c>
      <c r="CP737">
        <v>0</v>
      </c>
      <c r="CQ737">
        <v>0</v>
      </c>
    </row>
    <row r="738" spans="1:95" x14ac:dyDescent="0.45">
      <c r="A738" t="s">
        <v>569</v>
      </c>
      <c r="B738" s="48" t="s">
        <v>570</v>
      </c>
      <c r="C738" t="s">
        <v>772</v>
      </c>
      <c r="D738" s="48" t="s">
        <v>773</v>
      </c>
      <c r="E738">
        <v>165150</v>
      </c>
      <c r="F738">
        <v>165225</v>
      </c>
      <c r="G738">
        <v>169908</v>
      </c>
      <c r="H738">
        <v>174436</v>
      </c>
      <c r="I738">
        <v>216584</v>
      </c>
      <c r="J738">
        <v>255476</v>
      </c>
      <c r="K738">
        <v>253384</v>
      </c>
      <c r="L738">
        <v>251423</v>
      </c>
      <c r="M738">
        <v>249460</v>
      </c>
      <c r="N738">
        <v>247333</v>
      </c>
      <c r="O738">
        <v>249756</v>
      </c>
      <c r="P738">
        <v>240493</v>
      </c>
      <c r="Q738">
        <v>238671</v>
      </c>
      <c r="R738">
        <v>236907</v>
      </c>
      <c r="S738">
        <v>235109</v>
      </c>
      <c r="T738">
        <v>233176</v>
      </c>
      <c r="U738">
        <v>230970</v>
      </c>
      <c r="V738">
        <v>228685</v>
      </c>
      <c r="W738">
        <v>228435</v>
      </c>
      <c r="X738">
        <v>231460</v>
      </c>
      <c r="Y738">
        <v>236101</v>
      </c>
      <c r="Z738">
        <v>241507</v>
      </c>
      <c r="AA738">
        <v>251821</v>
      </c>
      <c r="AB738">
        <v>266833</v>
      </c>
      <c r="AC738">
        <v>280712</v>
      </c>
      <c r="AD738">
        <v>287895</v>
      </c>
      <c r="AE738">
        <v>294528</v>
      </c>
      <c r="AF738">
        <v>305549</v>
      </c>
      <c r="AG738">
        <v>314897</v>
      </c>
      <c r="AH738">
        <v>324164</v>
      </c>
      <c r="AI738">
        <v>334156</v>
      </c>
      <c r="AJ738">
        <v>350964</v>
      </c>
      <c r="AK738">
        <v>370303</v>
      </c>
      <c r="AL738">
        <v>383489</v>
      </c>
      <c r="AM738">
        <v>396367</v>
      </c>
      <c r="AN738">
        <v>408932</v>
      </c>
      <c r="AO738">
        <v>415017</v>
      </c>
      <c r="AP738">
        <v>417300</v>
      </c>
      <c r="AQ738">
        <v>422300</v>
      </c>
      <c r="AR738">
        <v>427400</v>
      </c>
      <c r="AS738">
        <v>430600</v>
      </c>
      <c r="AT738">
        <v>433900</v>
      </c>
      <c r="AU738">
        <v>438400</v>
      </c>
      <c r="AV738">
        <v>443600</v>
      </c>
      <c r="AW738">
        <v>454700</v>
      </c>
      <c r="AX738">
        <v>473500</v>
      </c>
      <c r="AY738">
        <v>498900</v>
      </c>
      <c r="AZ738">
        <v>520900</v>
      </c>
      <c r="BA738">
        <v>540700</v>
      </c>
      <c r="BB738">
        <v>535000</v>
      </c>
      <c r="BC738">
        <v>537000</v>
      </c>
      <c r="BD738">
        <v>549600</v>
      </c>
      <c r="BE738">
        <v>567900</v>
      </c>
      <c r="BF738">
        <v>591900</v>
      </c>
      <c r="BG738">
        <v>621700</v>
      </c>
      <c r="BH738">
        <v>642900</v>
      </c>
      <c r="BI738">
        <v>652500</v>
      </c>
      <c r="BJ738">
        <v>648400</v>
      </c>
      <c r="BK738">
        <v>658900</v>
      </c>
      <c r="BL738">
        <v>672000</v>
      </c>
      <c r="BM738">
        <v>685400</v>
      </c>
      <c r="BN738">
        <v>682500</v>
      </c>
      <c r="BO738">
        <v>677300</v>
      </c>
      <c r="BP738">
        <v>678800</v>
      </c>
      <c r="BQ738">
        <v>687000</v>
      </c>
      <c r="BR738">
        <v>677703</v>
      </c>
      <c r="BS738">
        <v>679364</v>
      </c>
      <c r="BT738">
        <v>679426</v>
      </c>
      <c r="BU738">
        <v>679631</v>
      </c>
      <c r="BV738">
        <v>681641</v>
      </c>
      <c r="BW738">
        <v>682042</v>
      </c>
      <c r="BX738">
        <v>682626</v>
      </c>
      <c r="BY738">
        <v>681186</v>
      </c>
      <c r="BZ738">
        <v>681082</v>
      </c>
      <c r="CA738">
        <v>679320</v>
      </c>
      <c r="CB738">
        <v>677203</v>
      </c>
      <c r="CC738">
        <v>673538</v>
      </c>
      <c r="CD738">
        <v>669957</v>
      </c>
      <c r="CE738">
        <v>665527</v>
      </c>
      <c r="CF738">
        <v>662110</v>
      </c>
      <c r="CG738">
        <v>658829</v>
      </c>
      <c r="CH738">
        <v>654515</v>
      </c>
      <c r="CI738">
        <v>650289</v>
      </c>
      <c r="CJ738">
        <v>646310</v>
      </c>
      <c r="CK738">
        <v>643019</v>
      </c>
      <c r="CL738">
        <v>640227</v>
      </c>
      <c r="CM738">
        <v>636059</v>
      </c>
      <c r="CN738">
        <v>631464</v>
      </c>
      <c r="CO738">
        <v>627685</v>
      </c>
      <c r="CP738">
        <v>624859</v>
      </c>
      <c r="CQ738">
        <v>621336</v>
      </c>
    </row>
    <row r="739" spans="1:95" x14ac:dyDescent="0.45">
      <c r="A739" t="s">
        <v>569</v>
      </c>
      <c r="B739" s="48" t="s">
        <v>570</v>
      </c>
      <c r="C739" t="s">
        <v>776</v>
      </c>
      <c r="D739" s="48" t="s">
        <v>777</v>
      </c>
      <c r="E739">
        <v>85490</v>
      </c>
      <c r="F739">
        <v>85151</v>
      </c>
      <c r="G739">
        <v>87567</v>
      </c>
      <c r="H739">
        <v>89900</v>
      </c>
      <c r="I739">
        <v>113244</v>
      </c>
      <c r="J739">
        <v>134769</v>
      </c>
      <c r="K739">
        <v>133505</v>
      </c>
      <c r="L739">
        <v>132334</v>
      </c>
      <c r="M739">
        <v>131196</v>
      </c>
      <c r="N739">
        <v>130022</v>
      </c>
      <c r="O739">
        <v>131283</v>
      </c>
      <c r="P739">
        <v>126494</v>
      </c>
      <c r="Q739">
        <v>126037</v>
      </c>
      <c r="R739">
        <v>119074</v>
      </c>
      <c r="S739">
        <v>110997</v>
      </c>
      <c r="T739">
        <v>111827</v>
      </c>
      <c r="U739">
        <v>112463</v>
      </c>
      <c r="V739">
        <v>112976</v>
      </c>
      <c r="W739">
        <v>114397</v>
      </c>
      <c r="X739">
        <v>117394</v>
      </c>
      <c r="Y739">
        <v>121163</v>
      </c>
      <c r="Z739">
        <v>124320</v>
      </c>
      <c r="AA739">
        <v>128699</v>
      </c>
      <c r="AB739">
        <v>135256</v>
      </c>
      <c r="AC739">
        <v>141220</v>
      </c>
      <c r="AD739">
        <v>143818</v>
      </c>
      <c r="AE739">
        <v>146175</v>
      </c>
      <c r="AF739">
        <v>150746</v>
      </c>
      <c r="AG739">
        <v>154529</v>
      </c>
      <c r="AH739">
        <v>158303</v>
      </c>
      <c r="AI739">
        <v>162465</v>
      </c>
      <c r="AJ739">
        <v>170029</v>
      </c>
      <c r="AK739">
        <v>179016</v>
      </c>
      <c r="AL739">
        <v>185159</v>
      </c>
      <c r="AM739">
        <v>191134</v>
      </c>
      <c r="AN739">
        <v>196943</v>
      </c>
      <c r="AO739">
        <v>199508</v>
      </c>
      <c r="AP739">
        <v>200324</v>
      </c>
      <c r="AQ739">
        <v>202473</v>
      </c>
      <c r="AR739">
        <v>204646</v>
      </c>
      <c r="AS739">
        <v>205895</v>
      </c>
      <c r="AT739">
        <v>207227</v>
      </c>
      <c r="AU739">
        <v>209222</v>
      </c>
      <c r="AV739">
        <v>211623</v>
      </c>
      <c r="AW739">
        <v>216846</v>
      </c>
      <c r="AX739">
        <v>225739</v>
      </c>
      <c r="AY739">
        <v>237754</v>
      </c>
      <c r="AZ739">
        <v>248135</v>
      </c>
      <c r="BA739">
        <v>257506</v>
      </c>
      <c r="BB739">
        <v>254734</v>
      </c>
      <c r="BC739">
        <v>255593</v>
      </c>
      <c r="BD739">
        <v>261349</v>
      </c>
      <c r="BE739">
        <v>269480</v>
      </c>
      <c r="BF739">
        <v>280120</v>
      </c>
      <c r="BG739">
        <v>293453</v>
      </c>
      <c r="BH739">
        <v>302663</v>
      </c>
      <c r="BI739">
        <v>306361</v>
      </c>
      <c r="BJ739">
        <v>303633</v>
      </c>
      <c r="BK739">
        <v>307775</v>
      </c>
      <c r="BL739">
        <v>313081</v>
      </c>
      <c r="BM739">
        <v>318480</v>
      </c>
      <c r="BN739">
        <v>316373</v>
      </c>
      <c r="BO739">
        <v>313254</v>
      </c>
      <c r="BP739">
        <v>313119</v>
      </c>
      <c r="BQ739">
        <v>316372</v>
      </c>
      <c r="BR739">
        <v>311928</v>
      </c>
      <c r="BS739">
        <v>312505</v>
      </c>
      <c r="BT739">
        <v>312330</v>
      </c>
      <c r="BU739">
        <v>312193</v>
      </c>
      <c r="BV739">
        <v>312904</v>
      </c>
      <c r="BW739">
        <v>312868</v>
      </c>
      <c r="BX739">
        <v>312890</v>
      </c>
      <c r="BY739">
        <v>311952</v>
      </c>
      <c r="BZ739">
        <v>311609</v>
      </c>
      <c r="CA739">
        <v>310504</v>
      </c>
      <c r="CB739">
        <v>309205</v>
      </c>
      <c r="CC739">
        <v>307177</v>
      </c>
      <c r="CD739">
        <v>305176</v>
      </c>
      <c r="CE739">
        <v>302789</v>
      </c>
      <c r="CF739">
        <v>300882</v>
      </c>
      <c r="CG739">
        <v>299070</v>
      </c>
      <c r="CH739">
        <v>296806</v>
      </c>
      <c r="CI739">
        <v>294597</v>
      </c>
      <c r="CJ739">
        <v>292532</v>
      </c>
      <c r="CK739">
        <v>290828</v>
      </c>
      <c r="CL739">
        <v>289404</v>
      </c>
      <c r="CM739">
        <v>287382</v>
      </c>
      <c r="CN739">
        <v>285176</v>
      </c>
      <c r="CO739">
        <v>283383</v>
      </c>
      <c r="CP739">
        <v>282086</v>
      </c>
      <c r="CQ739">
        <v>280515</v>
      </c>
    </row>
    <row r="740" spans="1:95" x14ac:dyDescent="0.45">
      <c r="A740" t="s">
        <v>569</v>
      </c>
      <c r="B740" s="48" t="s">
        <v>570</v>
      </c>
      <c r="C740" t="s">
        <v>774</v>
      </c>
      <c r="D740" s="48" t="s">
        <v>775</v>
      </c>
      <c r="E740">
        <v>87825</v>
      </c>
      <c r="F740">
        <v>88172</v>
      </c>
      <c r="G740">
        <v>90243</v>
      </c>
      <c r="H740">
        <v>92235</v>
      </c>
      <c r="I740">
        <v>112411</v>
      </c>
      <c r="J740">
        <v>130862</v>
      </c>
      <c r="K740">
        <v>129437</v>
      </c>
      <c r="L740">
        <v>128089</v>
      </c>
      <c r="M740">
        <v>126737</v>
      </c>
      <c r="N740">
        <v>125284</v>
      </c>
      <c r="O740">
        <v>126113</v>
      </c>
      <c r="P740">
        <v>120906</v>
      </c>
      <c r="Q740">
        <v>119013</v>
      </c>
      <c r="R740">
        <v>123726</v>
      </c>
      <c r="S740">
        <v>129553</v>
      </c>
      <c r="T740">
        <v>126373</v>
      </c>
      <c r="U740">
        <v>123137</v>
      </c>
      <c r="V740">
        <v>119974</v>
      </c>
      <c r="W740">
        <v>118003</v>
      </c>
      <c r="X740">
        <v>117806</v>
      </c>
      <c r="Y740">
        <v>118487</v>
      </c>
      <c r="Z740">
        <v>120480</v>
      </c>
      <c r="AA740">
        <v>125951</v>
      </c>
      <c r="AB740">
        <v>134044</v>
      </c>
      <c r="AC740">
        <v>141630</v>
      </c>
      <c r="AD740">
        <v>145882</v>
      </c>
      <c r="AE740">
        <v>149875</v>
      </c>
      <c r="AF740">
        <v>156104</v>
      </c>
      <c r="AG740">
        <v>161471</v>
      </c>
      <c r="AH740">
        <v>166797</v>
      </c>
      <c r="AI740">
        <v>172485</v>
      </c>
      <c r="AJ740">
        <v>181621</v>
      </c>
      <c r="AK740">
        <v>191884</v>
      </c>
      <c r="AL740">
        <v>198841</v>
      </c>
      <c r="AM740">
        <v>205666</v>
      </c>
      <c r="AN740">
        <v>212357</v>
      </c>
      <c r="AO740">
        <v>215592</v>
      </c>
      <c r="AP740">
        <v>216976</v>
      </c>
      <c r="AQ740">
        <v>219827</v>
      </c>
      <c r="AR740">
        <v>222754</v>
      </c>
      <c r="AS740">
        <v>224705</v>
      </c>
      <c r="AT740">
        <v>226673</v>
      </c>
      <c r="AU740">
        <v>229178</v>
      </c>
      <c r="AV740">
        <v>231977</v>
      </c>
      <c r="AW740">
        <v>237854</v>
      </c>
      <c r="AX740">
        <v>247761</v>
      </c>
      <c r="AY740">
        <v>261146</v>
      </c>
      <c r="AZ740">
        <v>272765</v>
      </c>
      <c r="BA740">
        <v>283194</v>
      </c>
      <c r="BB740">
        <v>280266</v>
      </c>
      <c r="BC740">
        <v>281407</v>
      </c>
      <c r="BD740">
        <v>288251</v>
      </c>
      <c r="BE740">
        <v>298420</v>
      </c>
      <c r="BF740">
        <v>311780</v>
      </c>
      <c r="BG740">
        <v>328247</v>
      </c>
      <c r="BH740">
        <v>340237</v>
      </c>
      <c r="BI740">
        <v>346139</v>
      </c>
      <c r="BJ740">
        <v>344767</v>
      </c>
      <c r="BK740">
        <v>351125</v>
      </c>
      <c r="BL740">
        <v>358919</v>
      </c>
      <c r="BM740">
        <v>366920</v>
      </c>
      <c r="BN740">
        <v>366127</v>
      </c>
      <c r="BO740">
        <v>364046</v>
      </c>
      <c r="BP740">
        <v>365681</v>
      </c>
      <c r="BQ740">
        <v>370628</v>
      </c>
      <c r="BR740">
        <v>365775</v>
      </c>
      <c r="BS740">
        <v>366859</v>
      </c>
      <c r="BT740">
        <v>367096</v>
      </c>
      <c r="BU740">
        <v>367438</v>
      </c>
      <c r="BV740">
        <v>368737</v>
      </c>
      <c r="BW740">
        <v>369174</v>
      </c>
      <c r="BX740">
        <v>369736</v>
      </c>
      <c r="BY740">
        <v>369234</v>
      </c>
      <c r="BZ740">
        <v>369473</v>
      </c>
      <c r="CA740">
        <v>368816</v>
      </c>
      <c r="CB740">
        <v>367998</v>
      </c>
      <c r="CC740">
        <v>366361</v>
      </c>
      <c r="CD740">
        <v>364781</v>
      </c>
      <c r="CE740">
        <v>362738</v>
      </c>
      <c r="CF740">
        <v>361228</v>
      </c>
      <c r="CG740">
        <v>359759</v>
      </c>
      <c r="CH740">
        <v>357709</v>
      </c>
      <c r="CI740">
        <v>355692</v>
      </c>
      <c r="CJ740">
        <v>353778</v>
      </c>
      <c r="CK740">
        <v>352191</v>
      </c>
      <c r="CL740">
        <v>350823</v>
      </c>
      <c r="CM740">
        <v>348677</v>
      </c>
      <c r="CN740">
        <v>346288</v>
      </c>
      <c r="CO740">
        <v>344302</v>
      </c>
      <c r="CP740">
        <v>342773</v>
      </c>
      <c r="CQ740">
        <v>340821</v>
      </c>
    </row>
    <row r="741" spans="1:95" x14ac:dyDescent="0.45">
      <c r="A741" t="s">
        <v>569</v>
      </c>
      <c r="B741" s="48" t="s">
        <v>570</v>
      </c>
      <c r="C741" t="s">
        <v>768</v>
      </c>
      <c r="D741" s="48" t="s">
        <v>769</v>
      </c>
      <c r="E741">
        <v>173315</v>
      </c>
      <c r="F741">
        <v>173323</v>
      </c>
      <c r="G741">
        <v>177810</v>
      </c>
      <c r="H741">
        <v>182135</v>
      </c>
      <c r="I741">
        <v>225655</v>
      </c>
      <c r="J741">
        <v>265631</v>
      </c>
      <c r="K741">
        <v>262942</v>
      </c>
      <c r="L741">
        <v>260423</v>
      </c>
      <c r="M741">
        <v>257933</v>
      </c>
      <c r="N741">
        <v>255306</v>
      </c>
      <c r="O741">
        <v>257396</v>
      </c>
      <c r="P741">
        <v>247400</v>
      </c>
      <c r="Q741">
        <v>245050</v>
      </c>
      <c r="R741">
        <v>242800</v>
      </c>
      <c r="S741">
        <v>240550</v>
      </c>
      <c r="T741">
        <v>238200</v>
      </c>
      <c r="U741">
        <v>235600</v>
      </c>
      <c r="V741">
        <v>232950</v>
      </c>
      <c r="W741">
        <v>232400</v>
      </c>
      <c r="X741">
        <v>235200</v>
      </c>
      <c r="Y741">
        <v>239650</v>
      </c>
      <c r="Z741">
        <v>244800</v>
      </c>
      <c r="AA741">
        <v>254650</v>
      </c>
      <c r="AB741">
        <v>269300</v>
      </c>
      <c r="AC741">
        <v>282850</v>
      </c>
      <c r="AD741">
        <v>289700</v>
      </c>
      <c r="AE741">
        <v>296050</v>
      </c>
      <c r="AF741">
        <v>306850</v>
      </c>
      <c r="AG741">
        <v>316000</v>
      </c>
      <c r="AH741">
        <v>325100</v>
      </c>
      <c r="AI741">
        <v>334950</v>
      </c>
      <c r="AJ741">
        <v>351650</v>
      </c>
      <c r="AK741">
        <v>370900</v>
      </c>
      <c r="AL741">
        <v>384000</v>
      </c>
      <c r="AM741">
        <v>396800</v>
      </c>
      <c r="AN741">
        <v>409300</v>
      </c>
      <c r="AO741">
        <v>415100</v>
      </c>
      <c r="AP741">
        <v>417300</v>
      </c>
      <c r="AQ741">
        <v>422300</v>
      </c>
      <c r="AR741">
        <v>427400</v>
      </c>
      <c r="AS741">
        <v>430600</v>
      </c>
      <c r="AT741">
        <v>433900</v>
      </c>
      <c r="AU741">
        <v>438400</v>
      </c>
      <c r="AV741">
        <v>443600</v>
      </c>
      <c r="AW741">
        <v>454700</v>
      </c>
      <c r="AX741">
        <v>473500</v>
      </c>
      <c r="AY741">
        <v>498900</v>
      </c>
      <c r="AZ741">
        <v>520900</v>
      </c>
      <c r="BA741">
        <v>540700</v>
      </c>
      <c r="BB741">
        <v>535000</v>
      </c>
      <c r="BC741">
        <v>537000</v>
      </c>
      <c r="BD741">
        <v>549600</v>
      </c>
      <c r="BE741">
        <v>567900</v>
      </c>
      <c r="BF741">
        <v>591900</v>
      </c>
      <c r="BG741">
        <v>621700</v>
      </c>
      <c r="BH741">
        <v>642900</v>
      </c>
      <c r="BI741">
        <v>652500</v>
      </c>
      <c r="BJ741">
        <v>648400</v>
      </c>
      <c r="BK741">
        <v>658900</v>
      </c>
      <c r="BL741">
        <v>672000</v>
      </c>
      <c r="BM741">
        <v>685400</v>
      </c>
      <c r="BN741">
        <v>682500</v>
      </c>
      <c r="BO741">
        <v>677300</v>
      </c>
      <c r="BP741">
        <v>678800</v>
      </c>
      <c r="BQ741">
        <v>687000</v>
      </c>
      <c r="BR741">
        <v>677703</v>
      </c>
      <c r="BS741">
        <v>679364</v>
      </c>
      <c r="BT741">
        <v>679426</v>
      </c>
      <c r="BU741">
        <v>679631</v>
      </c>
      <c r="BV741">
        <v>681641</v>
      </c>
      <c r="BW741">
        <v>682042</v>
      </c>
      <c r="BX741">
        <v>682626</v>
      </c>
      <c r="BY741">
        <v>681186</v>
      </c>
      <c r="BZ741">
        <v>681082</v>
      </c>
      <c r="CA741">
        <v>679320</v>
      </c>
      <c r="CB741">
        <v>677203</v>
      </c>
      <c r="CC741">
        <v>673538</v>
      </c>
      <c r="CD741">
        <v>669957</v>
      </c>
      <c r="CE741">
        <v>665527</v>
      </c>
      <c r="CF741">
        <v>662110</v>
      </c>
      <c r="CG741">
        <v>658829</v>
      </c>
      <c r="CH741">
        <v>654515</v>
      </c>
      <c r="CI741">
        <v>650289</v>
      </c>
      <c r="CJ741">
        <v>646310</v>
      </c>
      <c r="CK741">
        <v>643019</v>
      </c>
      <c r="CL741">
        <v>640227</v>
      </c>
      <c r="CM741">
        <v>636059</v>
      </c>
      <c r="CN741">
        <v>631464</v>
      </c>
      <c r="CO741">
        <v>627685</v>
      </c>
      <c r="CP741">
        <v>624859</v>
      </c>
      <c r="CQ741">
        <v>621336</v>
      </c>
    </row>
    <row r="742" spans="1:95" x14ac:dyDescent="0.45">
      <c r="A742" t="s">
        <v>307</v>
      </c>
      <c r="B742" s="48" t="s">
        <v>577</v>
      </c>
      <c r="C742" t="s">
        <v>770</v>
      </c>
      <c r="D742" s="48" t="s">
        <v>771</v>
      </c>
      <c r="E742">
        <v>4567113</v>
      </c>
      <c r="F742">
        <v>4670602</v>
      </c>
      <c r="G742">
        <v>4775256</v>
      </c>
      <c r="H742">
        <v>4881114</v>
      </c>
      <c r="I742">
        <v>4988686</v>
      </c>
      <c r="J742">
        <v>5098768</v>
      </c>
      <c r="K742">
        <v>5212738</v>
      </c>
      <c r="L742">
        <v>5334202</v>
      </c>
      <c r="M742">
        <v>5460792</v>
      </c>
      <c r="N742">
        <v>5593003</v>
      </c>
      <c r="O742">
        <v>5731251</v>
      </c>
      <c r="P742">
        <v>5871096</v>
      </c>
      <c r="Q742">
        <v>6015785</v>
      </c>
      <c r="R742">
        <v>6164887</v>
      </c>
      <c r="S742">
        <v>6318008</v>
      </c>
      <c r="T742">
        <v>6475193</v>
      </c>
      <c r="U742">
        <v>6640313</v>
      </c>
      <c r="V742">
        <v>6809330</v>
      </c>
      <c r="W742">
        <v>6982247</v>
      </c>
      <c r="X742">
        <v>7158875</v>
      </c>
      <c r="Y742">
        <v>7337755</v>
      </c>
      <c r="Z742">
        <v>7517112</v>
      </c>
      <c r="AA742">
        <v>7697653</v>
      </c>
      <c r="AB742">
        <v>7880046</v>
      </c>
      <c r="AC742">
        <v>8063656</v>
      </c>
      <c r="AD742">
        <v>8249172</v>
      </c>
      <c r="AE742">
        <v>8434660</v>
      </c>
      <c r="AF742">
        <v>8621416</v>
      </c>
      <c r="AG742">
        <v>8812811</v>
      </c>
      <c r="AH742">
        <v>9010390</v>
      </c>
      <c r="AI742">
        <v>9214607</v>
      </c>
      <c r="AJ742">
        <v>9425492</v>
      </c>
      <c r="AK742">
        <v>9641487</v>
      </c>
      <c r="AL742">
        <v>9864883</v>
      </c>
      <c r="AM742">
        <v>10137417</v>
      </c>
      <c r="AN742">
        <v>10426608</v>
      </c>
      <c r="AO742">
        <v>10729510</v>
      </c>
      <c r="AP742">
        <v>11045082</v>
      </c>
      <c r="AQ742">
        <v>11371362</v>
      </c>
      <c r="AR742">
        <v>11703890</v>
      </c>
      <c r="AS742">
        <v>12036942</v>
      </c>
      <c r="AT742">
        <v>12367447</v>
      </c>
      <c r="AU742">
        <v>12695081</v>
      </c>
      <c r="AV742">
        <v>13023301</v>
      </c>
      <c r="AW742">
        <v>13357498</v>
      </c>
      <c r="AX742">
        <v>13639029</v>
      </c>
      <c r="AY742">
        <v>13925089</v>
      </c>
      <c r="AZ742">
        <v>14214271</v>
      </c>
      <c r="BA742">
        <v>14506498</v>
      </c>
      <c r="BB742">
        <v>14802766</v>
      </c>
      <c r="BC742">
        <v>15098425</v>
      </c>
      <c r="BD742">
        <v>15386795</v>
      </c>
      <c r="BE742">
        <v>15666574</v>
      </c>
      <c r="BF742">
        <v>15941545</v>
      </c>
      <c r="BG742">
        <v>16212228</v>
      </c>
      <c r="BH742">
        <v>16478283</v>
      </c>
      <c r="BI742">
        <v>16741553</v>
      </c>
      <c r="BJ742">
        <v>17004725</v>
      </c>
      <c r="BK742">
        <v>17269288</v>
      </c>
      <c r="BL742">
        <v>17535349</v>
      </c>
      <c r="BM742">
        <v>17796593</v>
      </c>
      <c r="BN742">
        <v>18050100</v>
      </c>
      <c r="BO742">
        <v>18298273</v>
      </c>
      <c r="BP742">
        <v>18544110</v>
      </c>
      <c r="BQ742">
        <v>18785485</v>
      </c>
      <c r="BR742">
        <v>19021024</v>
      </c>
      <c r="BS742">
        <v>19249368</v>
      </c>
      <c r="BT742">
        <v>19471269</v>
      </c>
      <c r="BU742">
        <v>19685755</v>
      </c>
      <c r="BV742">
        <v>19893189</v>
      </c>
      <c r="BW742">
        <v>20093187</v>
      </c>
      <c r="BX742">
        <v>20287052</v>
      </c>
      <c r="BY742">
        <v>20474352</v>
      </c>
      <c r="BZ742">
        <v>20655619</v>
      </c>
      <c r="CA742">
        <v>20831428</v>
      </c>
      <c r="CB742">
        <v>20997889</v>
      </c>
      <c r="CC742">
        <v>21155437</v>
      </c>
      <c r="CD742">
        <v>21303886</v>
      </c>
      <c r="CE742">
        <v>21443309</v>
      </c>
      <c r="CF742">
        <v>21573415</v>
      </c>
      <c r="CG742">
        <v>21694237</v>
      </c>
      <c r="CH742">
        <v>21806190</v>
      </c>
      <c r="CI742">
        <v>21908442</v>
      </c>
      <c r="CJ742">
        <v>22001858</v>
      </c>
      <c r="CK742">
        <v>22085119</v>
      </c>
      <c r="CL742">
        <v>22158977</v>
      </c>
      <c r="CM742">
        <v>22223576</v>
      </c>
      <c r="CN742">
        <v>22278316</v>
      </c>
      <c r="CO742">
        <v>22323499</v>
      </c>
      <c r="CP742">
        <v>22359011</v>
      </c>
      <c r="CQ742">
        <v>22385235</v>
      </c>
    </row>
    <row r="743" spans="1:95" x14ac:dyDescent="0.45">
      <c r="A743" t="s">
        <v>307</v>
      </c>
      <c r="B743" s="48" t="s">
        <v>577</v>
      </c>
      <c r="C743" t="s">
        <v>772</v>
      </c>
      <c r="D743" s="48" t="s">
        <v>773</v>
      </c>
      <c r="E743">
        <v>543916</v>
      </c>
      <c r="F743">
        <v>575556</v>
      </c>
      <c r="G743">
        <v>608894</v>
      </c>
      <c r="H743">
        <v>644071</v>
      </c>
      <c r="I743">
        <v>681177</v>
      </c>
      <c r="J743">
        <v>720348</v>
      </c>
      <c r="K743">
        <v>761541</v>
      </c>
      <c r="L743">
        <v>802284</v>
      </c>
      <c r="M743">
        <v>845701</v>
      </c>
      <c r="N743">
        <v>891713</v>
      </c>
      <c r="O743">
        <v>940752</v>
      </c>
      <c r="P743">
        <v>997772</v>
      </c>
      <c r="Q743">
        <v>1058613</v>
      </c>
      <c r="R743">
        <v>1123161</v>
      </c>
      <c r="S743">
        <v>1191718</v>
      </c>
      <c r="T743">
        <v>1264143</v>
      </c>
      <c r="U743">
        <v>1336518</v>
      </c>
      <c r="V743">
        <v>1412910</v>
      </c>
      <c r="W743">
        <v>1493617</v>
      </c>
      <c r="X743">
        <v>1578706</v>
      </c>
      <c r="Y743">
        <v>1668277</v>
      </c>
      <c r="Z743">
        <v>1761899</v>
      </c>
      <c r="AA743">
        <v>1860018</v>
      </c>
      <c r="AB743">
        <v>1962998</v>
      </c>
      <c r="AC743">
        <v>2070894</v>
      </c>
      <c r="AD743">
        <v>2183970</v>
      </c>
      <c r="AE743">
        <v>2302197</v>
      </c>
      <c r="AF743">
        <v>2425875</v>
      </c>
      <c r="AG743">
        <v>2556651</v>
      </c>
      <c r="AH743">
        <v>2694608</v>
      </c>
      <c r="AI743">
        <v>2841032</v>
      </c>
      <c r="AJ743">
        <v>2995920</v>
      </c>
      <c r="AK743">
        <v>3159383</v>
      </c>
      <c r="AL743">
        <v>3332462</v>
      </c>
      <c r="AM743">
        <v>3476433</v>
      </c>
      <c r="AN743">
        <v>3624667</v>
      </c>
      <c r="AO743">
        <v>3781201</v>
      </c>
      <c r="AP743">
        <v>3945732</v>
      </c>
      <c r="AQ743">
        <v>4118002</v>
      </c>
      <c r="AR743">
        <v>4296616</v>
      </c>
      <c r="AS743">
        <v>4479396</v>
      </c>
      <c r="AT743">
        <v>4665492</v>
      </c>
      <c r="AU743">
        <v>4854832</v>
      </c>
      <c r="AV743">
        <v>5048553</v>
      </c>
      <c r="AW743">
        <v>5249110</v>
      </c>
      <c r="AX743">
        <v>5520678</v>
      </c>
      <c r="AY743">
        <v>5805820</v>
      </c>
      <c r="AZ743">
        <v>6104312</v>
      </c>
      <c r="BA743">
        <v>6417342</v>
      </c>
      <c r="BB743">
        <v>6744514</v>
      </c>
      <c r="BC743">
        <v>7084915</v>
      </c>
      <c r="BD743">
        <v>7435505</v>
      </c>
      <c r="BE743">
        <v>7795864</v>
      </c>
      <c r="BF743">
        <v>8167745</v>
      </c>
      <c r="BG743">
        <v>8552120</v>
      </c>
      <c r="BH743">
        <v>8948419</v>
      </c>
      <c r="BI743">
        <v>9358399</v>
      </c>
      <c r="BJ743">
        <v>9783650</v>
      </c>
      <c r="BK743">
        <v>10225638</v>
      </c>
      <c r="BL743">
        <v>10684205</v>
      </c>
      <c r="BM743">
        <v>11156963</v>
      </c>
      <c r="BN743">
        <v>11640983</v>
      </c>
      <c r="BO743">
        <v>12138988</v>
      </c>
      <c r="BP743">
        <v>12651822</v>
      </c>
      <c r="BQ743">
        <v>13179471</v>
      </c>
      <c r="BR743">
        <v>13719654</v>
      </c>
      <c r="BS743">
        <v>14272684</v>
      </c>
      <c r="BT743">
        <v>14837524</v>
      </c>
      <c r="BU743">
        <v>15414102</v>
      </c>
      <c r="BV743">
        <v>16001489</v>
      </c>
      <c r="BW743">
        <v>16599996</v>
      </c>
      <c r="BX743">
        <v>17208654</v>
      </c>
      <c r="BY743">
        <v>17826965</v>
      </c>
      <c r="BZ743">
        <v>18453761</v>
      </c>
      <c r="CA743">
        <v>19088522</v>
      </c>
      <c r="CB743">
        <v>19735955</v>
      </c>
      <c r="CC743">
        <v>20395878</v>
      </c>
      <c r="CD743">
        <v>21067454</v>
      </c>
      <c r="CE743">
        <v>21750851</v>
      </c>
      <c r="CF743">
        <v>22445878</v>
      </c>
      <c r="CG743">
        <v>23152658</v>
      </c>
      <c r="CH743">
        <v>23870789</v>
      </c>
      <c r="CI743">
        <v>24600373</v>
      </c>
      <c r="CJ743">
        <v>25340437</v>
      </c>
      <c r="CK743">
        <v>26091485</v>
      </c>
      <c r="CL743">
        <v>26852297</v>
      </c>
      <c r="CM743">
        <v>27622951</v>
      </c>
      <c r="CN743">
        <v>28403751</v>
      </c>
      <c r="CO743">
        <v>29193854</v>
      </c>
      <c r="CP743">
        <v>29992979</v>
      </c>
      <c r="CQ743">
        <v>30800240</v>
      </c>
    </row>
    <row r="744" spans="1:95" x14ac:dyDescent="0.45">
      <c r="A744" t="s">
        <v>307</v>
      </c>
      <c r="B744" s="48" t="s">
        <v>577</v>
      </c>
      <c r="C744" t="s">
        <v>776</v>
      </c>
      <c r="D744" s="48" t="s">
        <v>777</v>
      </c>
      <c r="E744">
        <v>2603608</v>
      </c>
      <c r="F744">
        <v>2670369</v>
      </c>
      <c r="G744">
        <v>2738642</v>
      </c>
      <c r="H744">
        <v>2808467</v>
      </c>
      <c r="I744">
        <v>2880157</v>
      </c>
      <c r="J744">
        <v>2954204</v>
      </c>
      <c r="K744">
        <v>3031143</v>
      </c>
      <c r="L744">
        <v>3111591</v>
      </c>
      <c r="M744">
        <v>3195934</v>
      </c>
      <c r="N744">
        <v>3284410</v>
      </c>
      <c r="O744">
        <v>3377549</v>
      </c>
      <c r="P744">
        <v>3475531</v>
      </c>
      <c r="Q744">
        <v>3578032</v>
      </c>
      <c r="R744">
        <v>3684739</v>
      </c>
      <c r="S744">
        <v>3795375</v>
      </c>
      <c r="T744">
        <v>3909929</v>
      </c>
      <c r="U744">
        <v>4028435</v>
      </c>
      <c r="V744">
        <v>4150848</v>
      </c>
      <c r="W744">
        <v>4277325</v>
      </c>
      <c r="X744">
        <v>4407765</v>
      </c>
      <c r="Y744">
        <v>4541503</v>
      </c>
      <c r="Z744">
        <v>4677352</v>
      </c>
      <c r="AA744">
        <v>4815784</v>
      </c>
      <c r="AB744">
        <v>4957729</v>
      </c>
      <c r="AC744">
        <v>5103064</v>
      </c>
      <c r="AD744">
        <v>5251962</v>
      </c>
      <c r="AE744">
        <v>5403270</v>
      </c>
      <c r="AF744">
        <v>5557591</v>
      </c>
      <c r="AG744">
        <v>5717304</v>
      </c>
      <c r="AH744">
        <v>5883524</v>
      </c>
      <c r="AI744">
        <v>6057473</v>
      </c>
      <c r="AJ744">
        <v>6239204</v>
      </c>
      <c r="AK744">
        <v>6427882</v>
      </c>
      <c r="AL744">
        <v>6625128</v>
      </c>
      <c r="AM744">
        <v>6832454</v>
      </c>
      <c r="AN744">
        <v>7050226</v>
      </c>
      <c r="AO744">
        <v>7279132</v>
      </c>
      <c r="AP744">
        <v>7518775</v>
      </c>
      <c r="AQ744">
        <v>7768098</v>
      </c>
      <c r="AR744">
        <v>8024071</v>
      </c>
      <c r="AS744">
        <v>8282780</v>
      </c>
      <c r="AT744">
        <v>8542129</v>
      </c>
      <c r="AU744">
        <v>8801647</v>
      </c>
      <c r="AV744">
        <v>9063551</v>
      </c>
      <c r="AW744">
        <v>9331777</v>
      </c>
      <c r="AX744">
        <v>9609150</v>
      </c>
      <c r="AY744">
        <v>9895545</v>
      </c>
      <c r="AZ744">
        <v>10190184</v>
      </c>
      <c r="BA744">
        <v>10493615</v>
      </c>
      <c r="BB744">
        <v>10806251</v>
      </c>
      <c r="BC744">
        <v>11125385</v>
      </c>
      <c r="BD744">
        <v>11446014</v>
      </c>
      <c r="BE744">
        <v>11767213</v>
      </c>
      <c r="BF744">
        <v>12091845</v>
      </c>
      <c r="BG744">
        <v>12420638</v>
      </c>
      <c r="BH744">
        <v>12753172</v>
      </c>
      <c r="BI744">
        <v>13091345</v>
      </c>
      <c r="BJ744">
        <v>13437210</v>
      </c>
      <c r="BK744">
        <v>13792207</v>
      </c>
      <c r="BL744">
        <v>14156202</v>
      </c>
      <c r="BM744">
        <v>14523992</v>
      </c>
      <c r="BN744">
        <v>14893095</v>
      </c>
      <c r="BO744">
        <v>15266903</v>
      </c>
      <c r="BP744">
        <v>15646930</v>
      </c>
      <c r="BQ744">
        <v>16032529</v>
      </c>
      <c r="BR744">
        <v>16421791</v>
      </c>
      <c r="BS744">
        <v>16813695</v>
      </c>
      <c r="BT744">
        <v>17208114</v>
      </c>
      <c r="BU744">
        <v>17604483</v>
      </c>
      <c r="BV744">
        <v>18002549</v>
      </c>
      <c r="BW744">
        <v>18402308</v>
      </c>
      <c r="BX744">
        <v>18803846</v>
      </c>
      <c r="BY744">
        <v>19206699</v>
      </c>
      <c r="BZ744">
        <v>19610574</v>
      </c>
      <c r="CA744">
        <v>20015483</v>
      </c>
      <c r="CB744">
        <v>20421855</v>
      </c>
      <c r="CC744">
        <v>20829818</v>
      </c>
      <c r="CD744">
        <v>21238868</v>
      </c>
      <c r="CE744">
        <v>21649108</v>
      </c>
      <c r="CF744">
        <v>22060307</v>
      </c>
      <c r="CG744">
        <v>22472491</v>
      </c>
      <c r="CH744">
        <v>22885636</v>
      </c>
      <c r="CI744">
        <v>23299424</v>
      </c>
      <c r="CJ744">
        <v>23713777</v>
      </c>
      <c r="CK744">
        <v>24128265</v>
      </c>
      <c r="CL744">
        <v>24542702</v>
      </c>
      <c r="CM744">
        <v>24957157</v>
      </c>
      <c r="CN744">
        <v>25371430</v>
      </c>
      <c r="CO744">
        <v>25785305</v>
      </c>
      <c r="CP744">
        <v>26198586</v>
      </c>
      <c r="CQ744">
        <v>26610964</v>
      </c>
    </row>
    <row r="745" spans="1:95" x14ac:dyDescent="0.45">
      <c r="A745" t="s">
        <v>307</v>
      </c>
      <c r="B745" s="48" t="s">
        <v>577</v>
      </c>
      <c r="C745" t="s">
        <v>774</v>
      </c>
      <c r="D745" s="48" t="s">
        <v>775</v>
      </c>
      <c r="E745">
        <v>2507421</v>
      </c>
      <c r="F745">
        <v>2575789</v>
      </c>
      <c r="G745">
        <v>2645508</v>
      </c>
      <c r="H745">
        <v>2716718</v>
      </c>
      <c r="I745">
        <v>2789706</v>
      </c>
      <c r="J745">
        <v>2864912</v>
      </c>
      <c r="K745">
        <v>2943136</v>
      </c>
      <c r="L745">
        <v>3024895</v>
      </c>
      <c r="M745">
        <v>3110559</v>
      </c>
      <c r="N745">
        <v>3200306</v>
      </c>
      <c r="O745">
        <v>3294454</v>
      </c>
      <c r="P745">
        <v>3393337</v>
      </c>
      <c r="Q745">
        <v>3496366</v>
      </c>
      <c r="R745">
        <v>3603309</v>
      </c>
      <c r="S745">
        <v>3714351</v>
      </c>
      <c r="T745">
        <v>3829407</v>
      </c>
      <c r="U745">
        <v>3948396</v>
      </c>
      <c r="V745">
        <v>4071392</v>
      </c>
      <c r="W745">
        <v>4198539</v>
      </c>
      <c r="X745">
        <v>4329816</v>
      </c>
      <c r="Y745">
        <v>4464529</v>
      </c>
      <c r="Z745">
        <v>4601659</v>
      </c>
      <c r="AA745">
        <v>4741887</v>
      </c>
      <c r="AB745">
        <v>4885315</v>
      </c>
      <c r="AC745">
        <v>5031486</v>
      </c>
      <c r="AD745">
        <v>5181180</v>
      </c>
      <c r="AE745">
        <v>5333587</v>
      </c>
      <c r="AF745">
        <v>5489700</v>
      </c>
      <c r="AG745">
        <v>5652158</v>
      </c>
      <c r="AH745">
        <v>5821474</v>
      </c>
      <c r="AI745">
        <v>5998166</v>
      </c>
      <c r="AJ745">
        <v>6182208</v>
      </c>
      <c r="AK745">
        <v>6372988</v>
      </c>
      <c r="AL745">
        <v>6572217</v>
      </c>
      <c r="AM745">
        <v>6781396</v>
      </c>
      <c r="AN745">
        <v>7001049</v>
      </c>
      <c r="AO745">
        <v>7231579</v>
      </c>
      <c r="AP745">
        <v>7472039</v>
      </c>
      <c r="AQ745">
        <v>7721266</v>
      </c>
      <c r="AR745">
        <v>7976435</v>
      </c>
      <c r="AS745">
        <v>8233558</v>
      </c>
      <c r="AT745">
        <v>8490810</v>
      </c>
      <c r="AU745">
        <v>8748266</v>
      </c>
      <c r="AV745">
        <v>9008303</v>
      </c>
      <c r="AW745">
        <v>9274831</v>
      </c>
      <c r="AX745">
        <v>9550557</v>
      </c>
      <c r="AY745">
        <v>9835364</v>
      </c>
      <c r="AZ745">
        <v>10128399</v>
      </c>
      <c r="BA745">
        <v>10430225</v>
      </c>
      <c r="BB745">
        <v>10741029</v>
      </c>
      <c r="BC745">
        <v>11057955</v>
      </c>
      <c r="BD745">
        <v>11376286</v>
      </c>
      <c r="BE745">
        <v>11695225</v>
      </c>
      <c r="BF745">
        <v>12017445</v>
      </c>
      <c r="BG745">
        <v>12343710</v>
      </c>
      <c r="BH745">
        <v>12673530</v>
      </c>
      <c r="BI745">
        <v>13008607</v>
      </c>
      <c r="BJ745">
        <v>13351165</v>
      </c>
      <c r="BK745">
        <v>13702719</v>
      </c>
      <c r="BL745">
        <v>14063352</v>
      </c>
      <c r="BM745">
        <v>14429564</v>
      </c>
      <c r="BN745">
        <v>14797988</v>
      </c>
      <c r="BO745">
        <v>15170358</v>
      </c>
      <c r="BP745">
        <v>15549002</v>
      </c>
      <c r="BQ745">
        <v>15932427</v>
      </c>
      <c r="BR745">
        <v>16318887</v>
      </c>
      <c r="BS745">
        <v>16708357</v>
      </c>
      <c r="BT745">
        <v>17100679</v>
      </c>
      <c r="BU745">
        <v>17495374</v>
      </c>
      <c r="BV745">
        <v>17892129</v>
      </c>
      <c r="BW745">
        <v>18290875</v>
      </c>
      <c r="BX745">
        <v>18691860</v>
      </c>
      <c r="BY745">
        <v>19094618</v>
      </c>
      <c r="BZ745">
        <v>19498806</v>
      </c>
      <c r="CA745">
        <v>19904467</v>
      </c>
      <c r="CB745">
        <v>20311989</v>
      </c>
      <c r="CC745">
        <v>20721497</v>
      </c>
      <c r="CD745">
        <v>21132472</v>
      </c>
      <c r="CE745">
        <v>21545052</v>
      </c>
      <c r="CF745">
        <v>21958986</v>
      </c>
      <c r="CG745">
        <v>22374404</v>
      </c>
      <c r="CH745">
        <v>22791343</v>
      </c>
      <c r="CI745">
        <v>23209391</v>
      </c>
      <c r="CJ745">
        <v>23628518</v>
      </c>
      <c r="CK745">
        <v>24048339</v>
      </c>
      <c r="CL745">
        <v>24468572</v>
      </c>
      <c r="CM745">
        <v>24889370</v>
      </c>
      <c r="CN745">
        <v>25310637</v>
      </c>
      <c r="CO745">
        <v>25732048</v>
      </c>
      <c r="CP745">
        <v>26153404</v>
      </c>
      <c r="CQ745">
        <v>26574511</v>
      </c>
    </row>
    <row r="746" spans="1:95" x14ac:dyDescent="0.45">
      <c r="A746" t="s">
        <v>307</v>
      </c>
      <c r="B746" s="48" t="s">
        <v>577</v>
      </c>
      <c r="C746" t="s">
        <v>768</v>
      </c>
      <c r="D746" s="48" t="s">
        <v>769</v>
      </c>
      <c r="E746">
        <v>5111029</v>
      </c>
      <c r="F746">
        <v>5246158</v>
      </c>
      <c r="G746">
        <v>5384150</v>
      </c>
      <c r="H746">
        <v>5525185</v>
      </c>
      <c r="I746">
        <v>5669863</v>
      </c>
      <c r="J746">
        <v>5819116</v>
      </c>
      <c r="K746">
        <v>5974279</v>
      </c>
      <c r="L746">
        <v>6136486</v>
      </c>
      <c r="M746">
        <v>6306493</v>
      </c>
      <c r="N746">
        <v>6484716</v>
      </c>
      <c r="O746">
        <v>6672003</v>
      </c>
      <c r="P746">
        <v>6868868</v>
      </c>
      <c r="Q746">
        <v>7074398</v>
      </c>
      <c r="R746">
        <v>7288048</v>
      </c>
      <c r="S746">
        <v>7509726</v>
      </c>
      <c r="T746">
        <v>7739336</v>
      </c>
      <c r="U746">
        <v>7976831</v>
      </c>
      <c r="V746">
        <v>8222240</v>
      </c>
      <c r="W746">
        <v>8475864</v>
      </c>
      <c r="X746">
        <v>8737581</v>
      </c>
      <c r="Y746">
        <v>9006032</v>
      </c>
      <c r="Z746">
        <v>9279011</v>
      </c>
      <c r="AA746">
        <v>9557671</v>
      </c>
      <c r="AB746">
        <v>9843044</v>
      </c>
      <c r="AC746">
        <v>10134550</v>
      </c>
      <c r="AD746">
        <v>10433142</v>
      </c>
      <c r="AE746">
        <v>10736857</v>
      </c>
      <c r="AF746">
        <v>11047291</v>
      </c>
      <c r="AG746">
        <v>11369462</v>
      </c>
      <c r="AH746">
        <v>11704998</v>
      </c>
      <c r="AI746">
        <v>12055639</v>
      </c>
      <c r="AJ746">
        <v>12421412</v>
      </c>
      <c r="AK746">
        <v>12800870</v>
      </c>
      <c r="AL746">
        <v>13197345</v>
      </c>
      <c r="AM746">
        <v>13613850</v>
      </c>
      <c r="AN746">
        <v>14051275</v>
      </c>
      <c r="AO746">
        <v>14510711</v>
      </c>
      <c r="AP746">
        <v>14990814</v>
      </c>
      <c r="AQ746">
        <v>15489364</v>
      </c>
      <c r="AR746">
        <v>16000506</v>
      </c>
      <c r="AS746">
        <v>16516338</v>
      </c>
      <c r="AT746">
        <v>17032939</v>
      </c>
      <c r="AU746">
        <v>17549913</v>
      </c>
      <c r="AV746">
        <v>18071854</v>
      </c>
      <c r="AW746">
        <v>18606608</v>
      </c>
      <c r="AX746">
        <v>19159707</v>
      </c>
      <c r="AY746">
        <v>19730909</v>
      </c>
      <c r="AZ746">
        <v>20318583</v>
      </c>
      <c r="BA746">
        <v>20923840</v>
      </c>
      <c r="BB746">
        <v>21547280</v>
      </c>
      <c r="BC746">
        <v>22183340</v>
      </c>
      <c r="BD746">
        <v>22822300</v>
      </c>
      <c r="BE746">
        <v>23462438</v>
      </c>
      <c r="BF746">
        <v>24109290</v>
      </c>
      <c r="BG746">
        <v>24764348</v>
      </c>
      <c r="BH746">
        <v>25426702</v>
      </c>
      <c r="BI746">
        <v>26099952</v>
      </c>
      <c r="BJ746">
        <v>26788375</v>
      </c>
      <c r="BK746">
        <v>27494926</v>
      </c>
      <c r="BL746">
        <v>28219554</v>
      </c>
      <c r="BM746">
        <v>28953556</v>
      </c>
      <c r="BN746">
        <v>29691083</v>
      </c>
      <c r="BO746">
        <v>30437261</v>
      </c>
      <c r="BP746">
        <v>31195932</v>
      </c>
      <c r="BQ746">
        <v>31964956</v>
      </c>
      <c r="BR746">
        <v>32740678</v>
      </c>
      <c r="BS746">
        <v>33522052</v>
      </c>
      <c r="BT746">
        <v>34308793</v>
      </c>
      <c r="BU746">
        <v>35099857</v>
      </c>
      <c r="BV746">
        <v>35894678</v>
      </c>
      <c r="BW746">
        <v>36693183</v>
      </c>
      <c r="BX746">
        <v>37495706</v>
      </c>
      <c r="BY746">
        <v>38301317</v>
      </c>
      <c r="BZ746">
        <v>39109380</v>
      </c>
      <c r="CA746">
        <v>39919950</v>
      </c>
      <c r="CB746">
        <v>40733844</v>
      </c>
      <c r="CC746">
        <v>41551315</v>
      </c>
      <c r="CD746">
        <v>42371340</v>
      </c>
      <c r="CE746">
        <v>43194160</v>
      </c>
      <c r="CF746">
        <v>44019293</v>
      </c>
      <c r="CG746">
        <v>44846895</v>
      </c>
      <c r="CH746">
        <v>45676979</v>
      </c>
      <c r="CI746">
        <v>46508815</v>
      </c>
      <c r="CJ746">
        <v>47342295</v>
      </c>
      <c r="CK746">
        <v>48176604</v>
      </c>
      <c r="CL746">
        <v>49011274</v>
      </c>
      <c r="CM746">
        <v>49846527</v>
      </c>
      <c r="CN746">
        <v>50682067</v>
      </c>
      <c r="CO746">
        <v>51517353</v>
      </c>
      <c r="CP746">
        <v>52351990</v>
      </c>
      <c r="CQ746">
        <v>53185475</v>
      </c>
    </row>
    <row r="747" spans="1:95" x14ac:dyDescent="0.45">
      <c r="A747" t="s">
        <v>308</v>
      </c>
      <c r="B747" s="48" t="s">
        <v>598</v>
      </c>
      <c r="C747" t="s">
        <v>770</v>
      </c>
      <c r="D747" s="48" t="s">
        <v>771</v>
      </c>
      <c r="E747">
        <v>3468859</v>
      </c>
      <c r="F747">
        <v>3548744</v>
      </c>
      <c r="G747">
        <v>3631598</v>
      </c>
      <c r="H747">
        <v>3717416</v>
      </c>
      <c r="I747">
        <v>3805434</v>
      </c>
      <c r="J747">
        <v>3895118</v>
      </c>
      <c r="K747">
        <v>3987274</v>
      </c>
      <c r="L747">
        <v>4077147</v>
      </c>
      <c r="M747">
        <v>4168225</v>
      </c>
      <c r="N747">
        <v>4260176</v>
      </c>
      <c r="O747">
        <v>4353451</v>
      </c>
      <c r="P747">
        <v>4449956</v>
      </c>
      <c r="Q747">
        <v>4550274</v>
      </c>
      <c r="R747">
        <v>4655164</v>
      </c>
      <c r="S747">
        <v>4765814</v>
      </c>
      <c r="T747">
        <v>4882778</v>
      </c>
      <c r="U747">
        <v>5007097</v>
      </c>
      <c r="V747">
        <v>5143661</v>
      </c>
      <c r="W747">
        <v>5308369</v>
      </c>
      <c r="X747">
        <v>5495747</v>
      </c>
      <c r="Y747">
        <v>5698499</v>
      </c>
      <c r="Z747">
        <v>5912835</v>
      </c>
      <c r="AA747">
        <v>6136173</v>
      </c>
      <c r="AB747">
        <v>6367411</v>
      </c>
      <c r="AC747">
        <v>6604589</v>
      </c>
      <c r="AD747">
        <v>6846036</v>
      </c>
      <c r="AE747">
        <v>7084206</v>
      </c>
      <c r="AF747">
        <v>7410697</v>
      </c>
      <c r="AG747">
        <v>7796180</v>
      </c>
      <c r="AH747">
        <v>8144538</v>
      </c>
      <c r="AI747">
        <v>8442352</v>
      </c>
      <c r="AJ747">
        <v>8674241</v>
      </c>
      <c r="AK747">
        <v>8896775</v>
      </c>
      <c r="AL747">
        <v>8992556</v>
      </c>
      <c r="AM747">
        <v>8852911</v>
      </c>
      <c r="AN747">
        <v>8803907</v>
      </c>
      <c r="AO747">
        <v>8941323</v>
      </c>
      <c r="AP747">
        <v>9083139</v>
      </c>
      <c r="AQ747">
        <v>9240429</v>
      </c>
      <c r="AR747">
        <v>9443442</v>
      </c>
      <c r="AS747">
        <v>9662683</v>
      </c>
      <c r="AT747">
        <v>9889110</v>
      </c>
      <c r="AU747">
        <v>10123798</v>
      </c>
      <c r="AV747">
        <v>10369565</v>
      </c>
      <c r="AW747">
        <v>10630127</v>
      </c>
      <c r="AX747">
        <v>10907093</v>
      </c>
      <c r="AY747">
        <v>11199890</v>
      </c>
      <c r="AZ747">
        <v>11507987</v>
      </c>
      <c r="BA747">
        <v>11834391</v>
      </c>
      <c r="BB747">
        <v>12174662</v>
      </c>
      <c r="BC747">
        <v>12521838</v>
      </c>
      <c r="BD747">
        <v>12872688</v>
      </c>
      <c r="BE747">
        <v>13225579</v>
      </c>
      <c r="BF747">
        <v>13581420</v>
      </c>
      <c r="BG747">
        <v>13940151</v>
      </c>
      <c r="BH747">
        <v>14298415</v>
      </c>
      <c r="BI747">
        <v>14659659</v>
      </c>
      <c r="BJ747">
        <v>15024557</v>
      </c>
      <c r="BK747">
        <v>15389980</v>
      </c>
      <c r="BL747">
        <v>15758269</v>
      </c>
      <c r="BM747">
        <v>16129717</v>
      </c>
      <c r="BN747">
        <v>16499896</v>
      </c>
      <c r="BO747">
        <v>16870471</v>
      </c>
      <c r="BP747">
        <v>17246583</v>
      </c>
      <c r="BQ747">
        <v>17627836</v>
      </c>
      <c r="BR747">
        <v>18009942</v>
      </c>
      <c r="BS747">
        <v>18391117</v>
      </c>
      <c r="BT747">
        <v>18772863</v>
      </c>
      <c r="BU747">
        <v>19152062</v>
      </c>
      <c r="BV747">
        <v>19530592</v>
      </c>
      <c r="BW747">
        <v>19905309</v>
      </c>
      <c r="BX747">
        <v>20266885</v>
      </c>
      <c r="BY747">
        <v>20617752</v>
      </c>
      <c r="BZ747">
        <v>20964122</v>
      </c>
      <c r="CA747">
        <v>21303018</v>
      </c>
      <c r="CB747">
        <v>21634338</v>
      </c>
      <c r="CC747">
        <v>21959174</v>
      </c>
      <c r="CD747">
        <v>22279255</v>
      </c>
      <c r="CE747">
        <v>22584176</v>
      </c>
      <c r="CF747">
        <v>22873212</v>
      </c>
      <c r="CG747">
        <v>23153223</v>
      </c>
      <c r="CH747">
        <v>23423174</v>
      </c>
      <c r="CI747">
        <v>23681525</v>
      </c>
      <c r="CJ747">
        <v>23929344</v>
      </c>
      <c r="CK747">
        <v>24173909</v>
      </c>
      <c r="CL747">
        <v>24409101</v>
      </c>
      <c r="CM747">
        <v>24630444</v>
      </c>
      <c r="CN747">
        <v>24841398</v>
      </c>
      <c r="CO747">
        <v>25035024</v>
      </c>
      <c r="CP747">
        <v>25217313</v>
      </c>
      <c r="CQ747">
        <v>25392868</v>
      </c>
    </row>
    <row r="748" spans="1:95" x14ac:dyDescent="0.45">
      <c r="A748" t="s">
        <v>308</v>
      </c>
      <c r="B748" s="48" t="s">
        <v>598</v>
      </c>
      <c r="C748" t="s">
        <v>772</v>
      </c>
      <c r="D748" s="48" t="s">
        <v>773</v>
      </c>
      <c r="E748">
        <v>159275</v>
      </c>
      <c r="F748">
        <v>166790</v>
      </c>
      <c r="G748">
        <v>174709</v>
      </c>
      <c r="H748">
        <v>183090</v>
      </c>
      <c r="I748">
        <v>191871</v>
      </c>
      <c r="J748">
        <v>201039</v>
      </c>
      <c r="K748">
        <v>210652</v>
      </c>
      <c r="L748">
        <v>225865</v>
      </c>
      <c r="M748">
        <v>242829</v>
      </c>
      <c r="N748">
        <v>261008</v>
      </c>
      <c r="O748">
        <v>280493</v>
      </c>
      <c r="P748">
        <v>301478</v>
      </c>
      <c r="Q748">
        <v>324201</v>
      </c>
      <c r="R748">
        <v>348774</v>
      </c>
      <c r="S748">
        <v>375523</v>
      </c>
      <c r="T748">
        <v>404589</v>
      </c>
      <c r="U748">
        <v>436287</v>
      </c>
      <c r="V748">
        <v>471322</v>
      </c>
      <c r="W748">
        <v>501763</v>
      </c>
      <c r="X748">
        <v>533002</v>
      </c>
      <c r="Y748">
        <v>567030</v>
      </c>
      <c r="Z748">
        <v>603619</v>
      </c>
      <c r="AA748">
        <v>642706</v>
      </c>
      <c r="AB748">
        <v>684298</v>
      </c>
      <c r="AC748">
        <v>728221</v>
      </c>
      <c r="AD748">
        <v>774472</v>
      </c>
      <c r="AE748">
        <v>822274</v>
      </c>
      <c r="AF748">
        <v>882477</v>
      </c>
      <c r="AG748">
        <v>957082</v>
      </c>
      <c r="AH748">
        <v>1031682</v>
      </c>
      <c r="AI748">
        <v>1103500</v>
      </c>
      <c r="AJ748">
        <v>1169986</v>
      </c>
      <c r="AK748">
        <v>1238304</v>
      </c>
      <c r="AL748">
        <v>1291468</v>
      </c>
      <c r="AM748">
        <v>1311983</v>
      </c>
      <c r="AN748">
        <v>1346210</v>
      </c>
      <c r="AO748">
        <v>1410905</v>
      </c>
      <c r="AP748">
        <v>1478896</v>
      </c>
      <c r="AQ748">
        <v>1552447</v>
      </c>
      <c r="AR748">
        <v>1604362</v>
      </c>
      <c r="AS748">
        <v>1653259</v>
      </c>
      <c r="AT748">
        <v>1703948</v>
      </c>
      <c r="AU748">
        <v>1756642</v>
      </c>
      <c r="AV748">
        <v>1812009</v>
      </c>
      <c r="AW748">
        <v>1870610</v>
      </c>
      <c r="AX748">
        <v>1932938</v>
      </c>
      <c r="AY748">
        <v>1998811</v>
      </c>
      <c r="AZ748">
        <v>2068356</v>
      </c>
      <c r="BA748">
        <v>2142026</v>
      </c>
      <c r="BB748">
        <v>2221126</v>
      </c>
      <c r="BC748">
        <v>2304625</v>
      </c>
      <c r="BD748">
        <v>2392334</v>
      </c>
      <c r="BE748">
        <v>2483998</v>
      </c>
      <c r="BF748">
        <v>2580396</v>
      </c>
      <c r="BG748">
        <v>2681387</v>
      </c>
      <c r="BH748">
        <v>2787172</v>
      </c>
      <c r="BI748">
        <v>2898080</v>
      </c>
      <c r="BJ748">
        <v>3015158</v>
      </c>
      <c r="BK748">
        <v>3138101</v>
      </c>
      <c r="BL748">
        <v>3267483</v>
      </c>
      <c r="BM748">
        <v>3404171</v>
      </c>
      <c r="BN748">
        <v>3547362</v>
      </c>
      <c r="BO748">
        <v>3698257</v>
      </c>
      <c r="BP748">
        <v>3857899</v>
      </c>
      <c r="BQ748">
        <v>4027450</v>
      </c>
      <c r="BR748">
        <v>4206178</v>
      </c>
      <c r="BS748">
        <v>4394418</v>
      </c>
      <c r="BT748">
        <v>4593325</v>
      </c>
      <c r="BU748">
        <v>4802388</v>
      </c>
      <c r="BV748">
        <v>5022910</v>
      </c>
      <c r="BW748">
        <v>5254978</v>
      </c>
      <c r="BX748">
        <v>5496650</v>
      </c>
      <c r="BY748">
        <v>5749009</v>
      </c>
      <c r="BZ748">
        <v>6014299</v>
      </c>
      <c r="CA748">
        <v>6292280</v>
      </c>
      <c r="CB748">
        <v>6579457</v>
      </c>
      <c r="CC748">
        <v>6876426</v>
      </c>
      <c r="CD748">
        <v>7183255</v>
      </c>
      <c r="CE748">
        <v>7497576</v>
      </c>
      <c r="CF748">
        <v>7818375</v>
      </c>
      <c r="CG748">
        <v>8148875</v>
      </c>
      <c r="CH748">
        <v>8488072</v>
      </c>
      <c r="CI748">
        <v>8835982</v>
      </c>
      <c r="CJ748">
        <v>9193147</v>
      </c>
      <c r="CK748">
        <v>9562619</v>
      </c>
      <c r="CL748">
        <v>9941853</v>
      </c>
      <c r="CM748">
        <v>10329167</v>
      </c>
      <c r="CN748">
        <v>10726595</v>
      </c>
      <c r="CO748">
        <v>11130736</v>
      </c>
      <c r="CP748">
        <v>11543690</v>
      </c>
      <c r="CQ748">
        <v>11968815</v>
      </c>
    </row>
    <row r="749" spans="1:95" x14ac:dyDescent="0.45">
      <c r="A749" t="s">
        <v>308</v>
      </c>
      <c r="B749" s="48" t="s">
        <v>598</v>
      </c>
      <c r="C749" t="s">
        <v>776</v>
      </c>
      <c r="D749" s="48" t="s">
        <v>777</v>
      </c>
      <c r="E749">
        <v>1744168</v>
      </c>
      <c r="F749">
        <v>1786928</v>
      </c>
      <c r="G749">
        <v>1831381</v>
      </c>
      <c r="H749">
        <v>1877547</v>
      </c>
      <c r="I749">
        <v>1924986</v>
      </c>
      <c r="J749">
        <v>1973390</v>
      </c>
      <c r="K749">
        <v>2023215</v>
      </c>
      <c r="L749">
        <v>2074625</v>
      </c>
      <c r="M749">
        <v>2127495</v>
      </c>
      <c r="N749">
        <v>2181442</v>
      </c>
      <c r="O749">
        <v>2236702</v>
      </c>
      <c r="P749">
        <v>2294485</v>
      </c>
      <c r="Q749">
        <v>2355170</v>
      </c>
      <c r="R749">
        <v>2418983</v>
      </c>
      <c r="S749">
        <v>2486704</v>
      </c>
      <c r="T749">
        <v>2558608</v>
      </c>
      <c r="U749">
        <v>2635260</v>
      </c>
      <c r="V749">
        <v>2719450</v>
      </c>
      <c r="W749">
        <v>2814622</v>
      </c>
      <c r="X749">
        <v>2920657</v>
      </c>
      <c r="Y749">
        <v>3035451</v>
      </c>
      <c r="Z749">
        <v>3157113</v>
      </c>
      <c r="AA749">
        <v>3284392</v>
      </c>
      <c r="AB749">
        <v>3416791</v>
      </c>
      <c r="AC749">
        <v>3553227</v>
      </c>
      <c r="AD749">
        <v>3692927</v>
      </c>
      <c r="AE749">
        <v>3831996</v>
      </c>
      <c r="AF749">
        <v>4018381</v>
      </c>
      <c r="AG749">
        <v>4240927</v>
      </c>
      <c r="AH749">
        <v>4447894</v>
      </c>
      <c r="AI749">
        <v>4629405</v>
      </c>
      <c r="AJ749">
        <v>4776708</v>
      </c>
      <c r="AK749">
        <v>4920678</v>
      </c>
      <c r="AL749">
        <v>4996042</v>
      </c>
      <c r="AM749">
        <v>4941301</v>
      </c>
      <c r="AN749">
        <v>4937276</v>
      </c>
      <c r="AO749">
        <v>5038559</v>
      </c>
      <c r="AP749">
        <v>5143352</v>
      </c>
      <c r="AQ749">
        <v>5258121</v>
      </c>
      <c r="AR749">
        <v>5380399</v>
      </c>
      <c r="AS749">
        <v>5505570</v>
      </c>
      <c r="AT749">
        <v>5635806</v>
      </c>
      <c r="AU749">
        <v>5771171</v>
      </c>
      <c r="AV749">
        <v>5912971</v>
      </c>
      <c r="AW749">
        <v>6063497</v>
      </c>
      <c r="AX749">
        <v>6224208</v>
      </c>
      <c r="AY749">
        <v>6395018</v>
      </c>
      <c r="AZ749">
        <v>6576734</v>
      </c>
      <c r="BA749">
        <v>6773497</v>
      </c>
      <c r="BB749">
        <v>6982600</v>
      </c>
      <c r="BC749">
        <v>7197070</v>
      </c>
      <c r="BD749">
        <v>7415009</v>
      </c>
      <c r="BE749">
        <v>7635474</v>
      </c>
      <c r="BF749">
        <v>7859283</v>
      </c>
      <c r="BG749">
        <v>8086506</v>
      </c>
      <c r="BH749">
        <v>8315797</v>
      </c>
      <c r="BI749">
        <v>8549013</v>
      </c>
      <c r="BJ749">
        <v>8786947</v>
      </c>
      <c r="BK749">
        <v>9027518</v>
      </c>
      <c r="BL749">
        <v>9272383</v>
      </c>
      <c r="BM749">
        <v>9522275</v>
      </c>
      <c r="BN749">
        <v>9774487</v>
      </c>
      <c r="BO749">
        <v>10030976</v>
      </c>
      <c r="BP749">
        <v>10295096</v>
      </c>
      <c r="BQ749">
        <v>10567044</v>
      </c>
      <c r="BR749">
        <v>10843950</v>
      </c>
      <c r="BS749">
        <v>11125023</v>
      </c>
      <c r="BT749">
        <v>11411623</v>
      </c>
      <c r="BU749">
        <v>11701863</v>
      </c>
      <c r="BV749">
        <v>11997391</v>
      </c>
      <c r="BW749">
        <v>12296631</v>
      </c>
      <c r="BX749">
        <v>12593791</v>
      </c>
      <c r="BY749">
        <v>12890671</v>
      </c>
      <c r="BZ749">
        <v>13191609</v>
      </c>
      <c r="CA749">
        <v>13494970</v>
      </c>
      <c r="CB749">
        <v>13798926</v>
      </c>
      <c r="CC749">
        <v>14104332</v>
      </c>
      <c r="CD749">
        <v>14412110</v>
      </c>
      <c r="CE749">
        <v>14715691</v>
      </c>
      <c r="CF749">
        <v>15014198</v>
      </c>
      <c r="CG749">
        <v>15312822</v>
      </c>
      <c r="CH749">
        <v>15610514</v>
      </c>
      <c r="CI749">
        <v>15906507</v>
      </c>
      <c r="CJ749">
        <v>16201655</v>
      </c>
      <c r="CK749">
        <v>16501293</v>
      </c>
      <c r="CL749">
        <v>16800941</v>
      </c>
      <c r="CM749">
        <v>17097424</v>
      </c>
      <c r="CN749">
        <v>17393589</v>
      </c>
      <c r="CO749">
        <v>17684093</v>
      </c>
      <c r="CP749">
        <v>17973143</v>
      </c>
      <c r="CQ749">
        <v>18264847</v>
      </c>
    </row>
    <row r="750" spans="1:95" x14ac:dyDescent="0.45">
      <c r="A750" t="s">
        <v>308</v>
      </c>
      <c r="B750" s="48" t="s">
        <v>598</v>
      </c>
      <c r="C750" t="s">
        <v>774</v>
      </c>
      <c r="D750" s="48" t="s">
        <v>775</v>
      </c>
      <c r="E750">
        <v>1883966</v>
      </c>
      <c r="F750">
        <v>1928606</v>
      </c>
      <c r="G750">
        <v>1974926</v>
      </c>
      <c r="H750">
        <v>2022959</v>
      </c>
      <c r="I750">
        <v>2072319</v>
      </c>
      <c r="J750">
        <v>2122767</v>
      </c>
      <c r="K750">
        <v>2174711</v>
      </c>
      <c r="L750">
        <v>2228387</v>
      </c>
      <c r="M750">
        <v>2283559</v>
      </c>
      <c r="N750">
        <v>2339742</v>
      </c>
      <c r="O750">
        <v>2397242</v>
      </c>
      <c r="P750">
        <v>2456949</v>
      </c>
      <c r="Q750">
        <v>2519305</v>
      </c>
      <c r="R750">
        <v>2584955</v>
      </c>
      <c r="S750">
        <v>2654633</v>
      </c>
      <c r="T750">
        <v>2728759</v>
      </c>
      <c r="U750">
        <v>2808124</v>
      </c>
      <c r="V750">
        <v>2895533</v>
      </c>
      <c r="W750">
        <v>2995510</v>
      </c>
      <c r="X750">
        <v>3108092</v>
      </c>
      <c r="Y750">
        <v>3230078</v>
      </c>
      <c r="Z750">
        <v>3359341</v>
      </c>
      <c r="AA750">
        <v>3494487</v>
      </c>
      <c r="AB750">
        <v>3634918</v>
      </c>
      <c r="AC750">
        <v>3779583</v>
      </c>
      <c r="AD750">
        <v>3927581</v>
      </c>
      <c r="AE750">
        <v>4074484</v>
      </c>
      <c r="AF750">
        <v>4274793</v>
      </c>
      <c r="AG750">
        <v>4512335</v>
      </c>
      <c r="AH750">
        <v>4728326</v>
      </c>
      <c r="AI750">
        <v>4916447</v>
      </c>
      <c r="AJ750">
        <v>5067519</v>
      </c>
      <c r="AK750">
        <v>5214401</v>
      </c>
      <c r="AL750">
        <v>5287982</v>
      </c>
      <c r="AM750">
        <v>5223593</v>
      </c>
      <c r="AN750">
        <v>5212841</v>
      </c>
      <c r="AO750">
        <v>5313669</v>
      </c>
      <c r="AP750">
        <v>5418683</v>
      </c>
      <c r="AQ750">
        <v>5534755</v>
      </c>
      <c r="AR750">
        <v>5667405</v>
      </c>
      <c r="AS750">
        <v>5810372</v>
      </c>
      <c r="AT750">
        <v>5957252</v>
      </c>
      <c r="AU750">
        <v>6109269</v>
      </c>
      <c r="AV750">
        <v>6268603</v>
      </c>
      <c r="AW750">
        <v>6437240</v>
      </c>
      <c r="AX750">
        <v>6615823</v>
      </c>
      <c r="AY750">
        <v>6803683</v>
      </c>
      <c r="AZ750">
        <v>6999609</v>
      </c>
      <c r="BA750">
        <v>7202920</v>
      </c>
      <c r="BB750">
        <v>7413188</v>
      </c>
      <c r="BC750">
        <v>7629393</v>
      </c>
      <c r="BD750">
        <v>7850013</v>
      </c>
      <c r="BE750">
        <v>8074103</v>
      </c>
      <c r="BF750">
        <v>8302533</v>
      </c>
      <c r="BG750">
        <v>8535032</v>
      </c>
      <c r="BH750">
        <v>8769790</v>
      </c>
      <c r="BI750">
        <v>9008726</v>
      </c>
      <c r="BJ750">
        <v>9252768</v>
      </c>
      <c r="BK750">
        <v>9500563</v>
      </c>
      <c r="BL750">
        <v>9753369</v>
      </c>
      <c r="BM750">
        <v>10011613</v>
      </c>
      <c r="BN750">
        <v>10272771</v>
      </c>
      <c r="BO750">
        <v>10537752</v>
      </c>
      <c r="BP750">
        <v>10809386</v>
      </c>
      <c r="BQ750">
        <v>11088242</v>
      </c>
      <c r="BR750">
        <v>11372170</v>
      </c>
      <c r="BS750">
        <v>11660512</v>
      </c>
      <c r="BT750">
        <v>11954565</v>
      </c>
      <c r="BU750">
        <v>12252587</v>
      </c>
      <c r="BV750">
        <v>12556111</v>
      </c>
      <c r="BW750">
        <v>12863656</v>
      </c>
      <c r="BX750">
        <v>13169744</v>
      </c>
      <c r="BY750">
        <v>13476090</v>
      </c>
      <c r="BZ750">
        <v>13786812</v>
      </c>
      <c r="CA750">
        <v>14100328</v>
      </c>
      <c r="CB750">
        <v>14414869</v>
      </c>
      <c r="CC750">
        <v>14731268</v>
      </c>
      <c r="CD750">
        <v>15050400</v>
      </c>
      <c r="CE750">
        <v>15366061</v>
      </c>
      <c r="CF750">
        <v>15677389</v>
      </c>
      <c r="CG750">
        <v>15989276</v>
      </c>
      <c r="CH750">
        <v>16300732</v>
      </c>
      <c r="CI750">
        <v>16611000</v>
      </c>
      <c r="CJ750">
        <v>16920836</v>
      </c>
      <c r="CK750">
        <v>17235235</v>
      </c>
      <c r="CL750">
        <v>17550013</v>
      </c>
      <c r="CM750">
        <v>17862187</v>
      </c>
      <c r="CN750">
        <v>18174404</v>
      </c>
      <c r="CO750">
        <v>18481667</v>
      </c>
      <c r="CP750">
        <v>18787860</v>
      </c>
      <c r="CQ750">
        <v>19096836</v>
      </c>
    </row>
    <row r="751" spans="1:95" x14ac:dyDescent="0.45">
      <c r="A751" t="s">
        <v>308</v>
      </c>
      <c r="B751" s="48" t="s">
        <v>598</v>
      </c>
      <c r="C751" t="s">
        <v>768</v>
      </c>
      <c r="D751" s="48" t="s">
        <v>769</v>
      </c>
      <c r="E751">
        <v>3628134</v>
      </c>
      <c r="F751">
        <v>3715534</v>
      </c>
      <c r="G751">
        <v>3806307</v>
      </c>
      <c r="H751">
        <v>3900506</v>
      </c>
      <c r="I751">
        <v>3997305</v>
      </c>
      <c r="J751">
        <v>4096157</v>
      </c>
      <c r="K751">
        <v>4197926</v>
      </c>
      <c r="L751">
        <v>4303012</v>
      </c>
      <c r="M751">
        <v>4411054</v>
      </c>
      <c r="N751">
        <v>4521184</v>
      </c>
      <c r="O751">
        <v>4633944</v>
      </c>
      <c r="P751">
        <v>4751434</v>
      </c>
      <c r="Q751">
        <v>4874475</v>
      </c>
      <c r="R751">
        <v>5003938</v>
      </c>
      <c r="S751">
        <v>5141337</v>
      </c>
      <c r="T751">
        <v>5287367</v>
      </c>
      <c r="U751">
        <v>5443384</v>
      </c>
      <c r="V751">
        <v>5614983</v>
      </c>
      <c r="W751">
        <v>5810132</v>
      </c>
      <c r="X751">
        <v>6028749</v>
      </c>
      <c r="Y751">
        <v>6265529</v>
      </c>
      <c r="Z751">
        <v>6516454</v>
      </c>
      <c r="AA751">
        <v>6778879</v>
      </c>
      <c r="AB751">
        <v>7051709</v>
      </c>
      <c r="AC751">
        <v>7332810</v>
      </c>
      <c r="AD751">
        <v>7620508</v>
      </c>
      <c r="AE751">
        <v>7906480</v>
      </c>
      <c r="AF751">
        <v>8293174</v>
      </c>
      <c r="AG751">
        <v>8753262</v>
      </c>
      <c r="AH751">
        <v>9176220</v>
      </c>
      <c r="AI751">
        <v>9545852</v>
      </c>
      <c r="AJ751">
        <v>9844227</v>
      </c>
      <c r="AK751">
        <v>10135079</v>
      </c>
      <c r="AL751">
        <v>10284024</v>
      </c>
      <c r="AM751">
        <v>10164894</v>
      </c>
      <c r="AN751">
        <v>10150117</v>
      </c>
      <c r="AO751">
        <v>10352228</v>
      </c>
      <c r="AP751">
        <v>10562035</v>
      </c>
      <c r="AQ751">
        <v>10792876</v>
      </c>
      <c r="AR751">
        <v>11047804</v>
      </c>
      <c r="AS751">
        <v>11315942</v>
      </c>
      <c r="AT751">
        <v>11593058</v>
      </c>
      <c r="AU751">
        <v>11880440</v>
      </c>
      <c r="AV751">
        <v>12181574</v>
      </c>
      <c r="AW751">
        <v>12500737</v>
      </c>
      <c r="AX751">
        <v>12840031</v>
      </c>
      <c r="AY751">
        <v>13198701</v>
      </c>
      <c r="AZ751">
        <v>13576343</v>
      </c>
      <c r="BA751">
        <v>13976417</v>
      </c>
      <c r="BB751">
        <v>14395788</v>
      </c>
      <c r="BC751">
        <v>14826463</v>
      </c>
      <c r="BD751">
        <v>15265022</v>
      </c>
      <c r="BE751">
        <v>15709577</v>
      </c>
      <c r="BF751">
        <v>16161816</v>
      </c>
      <c r="BG751">
        <v>16621538</v>
      </c>
      <c r="BH751">
        <v>17085587</v>
      </c>
      <c r="BI751">
        <v>17557739</v>
      </c>
      <c r="BJ751">
        <v>18039715</v>
      </c>
      <c r="BK751">
        <v>18528081</v>
      </c>
      <c r="BL751">
        <v>19025752</v>
      </c>
      <c r="BM751">
        <v>19533888</v>
      </c>
      <c r="BN751">
        <v>20047258</v>
      </c>
      <c r="BO751">
        <v>20568728</v>
      </c>
      <c r="BP751">
        <v>21104482</v>
      </c>
      <c r="BQ751">
        <v>21655286</v>
      </c>
      <c r="BR751">
        <v>22216120</v>
      </c>
      <c r="BS751">
        <v>22785535</v>
      </c>
      <c r="BT751">
        <v>23366188</v>
      </c>
      <c r="BU751">
        <v>23954450</v>
      </c>
      <c r="BV751">
        <v>24553502</v>
      </c>
      <c r="BW751">
        <v>25160287</v>
      </c>
      <c r="BX751">
        <v>25763535</v>
      </c>
      <c r="BY751">
        <v>26366761</v>
      </c>
      <c r="BZ751">
        <v>26978421</v>
      </c>
      <c r="CA751">
        <v>27595298</v>
      </c>
      <c r="CB751">
        <v>28213795</v>
      </c>
      <c r="CC751">
        <v>28835600</v>
      </c>
      <c r="CD751">
        <v>29462510</v>
      </c>
      <c r="CE751">
        <v>30081752</v>
      </c>
      <c r="CF751">
        <v>30691587</v>
      </c>
      <c r="CG751">
        <v>31302098</v>
      </c>
      <c r="CH751">
        <v>31911246</v>
      </c>
      <c r="CI751">
        <v>32517507</v>
      </c>
      <c r="CJ751">
        <v>33122491</v>
      </c>
      <c r="CK751">
        <v>33736528</v>
      </c>
      <c r="CL751">
        <v>34350954</v>
      </c>
      <c r="CM751">
        <v>34959611</v>
      </c>
      <c r="CN751">
        <v>35567993</v>
      </c>
      <c r="CO751">
        <v>36165760</v>
      </c>
      <c r="CP751">
        <v>36761003</v>
      </c>
      <c r="CQ751">
        <v>37361683</v>
      </c>
    </row>
    <row r="752" spans="1:95" x14ac:dyDescent="0.45">
      <c r="A752" t="s">
        <v>102</v>
      </c>
      <c r="B752" s="48" t="s">
        <v>599</v>
      </c>
      <c r="C752" t="s">
        <v>770</v>
      </c>
      <c r="D752" s="48" t="s">
        <v>771</v>
      </c>
      <c r="E752">
        <v>5840008</v>
      </c>
      <c r="F752">
        <v>5940367</v>
      </c>
      <c r="G752">
        <v>6042523</v>
      </c>
      <c r="H752">
        <v>6145555</v>
      </c>
      <c r="I752">
        <v>6247686</v>
      </c>
      <c r="J752">
        <v>6347365</v>
      </c>
      <c r="K752">
        <v>6443202</v>
      </c>
      <c r="L752">
        <v>6530997</v>
      </c>
      <c r="M752">
        <v>6611927</v>
      </c>
      <c r="N752">
        <v>6691848</v>
      </c>
      <c r="O752">
        <v>6773586</v>
      </c>
      <c r="P752">
        <v>6851231</v>
      </c>
      <c r="Q752">
        <v>6928839</v>
      </c>
      <c r="R752">
        <v>7004921</v>
      </c>
      <c r="S752">
        <v>7079645</v>
      </c>
      <c r="T752">
        <v>7152509</v>
      </c>
      <c r="U752">
        <v>7224077</v>
      </c>
      <c r="V752">
        <v>7294725</v>
      </c>
      <c r="W752">
        <v>7363485</v>
      </c>
      <c r="X752">
        <v>7430487</v>
      </c>
      <c r="Y752">
        <v>7524638</v>
      </c>
      <c r="Z752">
        <v>7663406</v>
      </c>
      <c r="AA752">
        <v>7805295</v>
      </c>
      <c r="AB752">
        <v>7950822</v>
      </c>
      <c r="AC752">
        <v>8099892</v>
      </c>
      <c r="AD752">
        <v>8252539</v>
      </c>
      <c r="AE752">
        <v>8404874</v>
      </c>
      <c r="AF752">
        <v>8553425</v>
      </c>
      <c r="AG752">
        <v>8695266</v>
      </c>
      <c r="AH752">
        <v>8828571</v>
      </c>
      <c r="AI752">
        <v>8953322</v>
      </c>
      <c r="AJ752">
        <v>9065579</v>
      </c>
      <c r="AK752">
        <v>9075627</v>
      </c>
      <c r="AL752">
        <v>9060590</v>
      </c>
      <c r="AM752">
        <v>9037727</v>
      </c>
      <c r="AN752">
        <v>9008895</v>
      </c>
      <c r="AO752">
        <v>8972001</v>
      </c>
      <c r="AP752">
        <v>8926932</v>
      </c>
      <c r="AQ752">
        <v>8873095</v>
      </c>
      <c r="AR752">
        <v>8807741</v>
      </c>
      <c r="AS752">
        <v>8733053</v>
      </c>
      <c r="AT752">
        <v>8723170</v>
      </c>
      <c r="AU752">
        <v>8711599</v>
      </c>
      <c r="AV752">
        <v>8692156</v>
      </c>
      <c r="AW752">
        <v>8664588</v>
      </c>
      <c r="AX752">
        <v>8630798</v>
      </c>
      <c r="AY752">
        <v>8590311</v>
      </c>
      <c r="AZ752">
        <v>8542290</v>
      </c>
      <c r="BA752">
        <v>8484686</v>
      </c>
      <c r="BB752">
        <v>8416340</v>
      </c>
      <c r="BC752">
        <v>8335392</v>
      </c>
      <c r="BD752">
        <v>8279394</v>
      </c>
      <c r="BE752">
        <v>8224020</v>
      </c>
      <c r="BF752">
        <v>8168174</v>
      </c>
      <c r="BG752">
        <v>8110840</v>
      </c>
      <c r="BH752">
        <v>8054002</v>
      </c>
      <c r="BI752">
        <v>7998285</v>
      </c>
      <c r="BJ752">
        <v>7944281</v>
      </c>
      <c r="BK752">
        <v>7886784</v>
      </c>
      <c r="BL752">
        <v>7822759</v>
      </c>
      <c r="BM752">
        <v>7740375</v>
      </c>
      <c r="BN752">
        <v>7646346</v>
      </c>
      <c r="BO752">
        <v>7558760</v>
      </c>
      <c r="BP752">
        <v>7476281</v>
      </c>
      <c r="BQ752">
        <v>7395640</v>
      </c>
      <c r="BR752">
        <v>7314294</v>
      </c>
      <c r="BS752">
        <v>7231905</v>
      </c>
      <c r="BT752">
        <v>7150285</v>
      </c>
      <c r="BU752">
        <v>7070676</v>
      </c>
      <c r="BV752">
        <v>6991824</v>
      </c>
      <c r="BW752">
        <v>6914347</v>
      </c>
      <c r="BX752">
        <v>6839327</v>
      </c>
      <c r="BY752">
        <v>6765461</v>
      </c>
      <c r="BZ752">
        <v>6692383</v>
      </c>
      <c r="CA752">
        <v>6619843</v>
      </c>
      <c r="CB752">
        <v>6549937</v>
      </c>
      <c r="CC752">
        <v>6481732</v>
      </c>
      <c r="CD752">
        <v>6415525</v>
      </c>
      <c r="CE752">
        <v>6351056</v>
      </c>
      <c r="CF752">
        <v>6288261</v>
      </c>
      <c r="CG752">
        <v>6227277</v>
      </c>
      <c r="CH752">
        <v>6168881</v>
      </c>
      <c r="CI752">
        <v>6113055</v>
      </c>
      <c r="CJ752">
        <v>6056342</v>
      </c>
      <c r="CK752">
        <v>5997550</v>
      </c>
      <c r="CL752">
        <v>5936690</v>
      </c>
      <c r="CM752">
        <v>5875077</v>
      </c>
      <c r="CN752">
        <v>5812326</v>
      </c>
      <c r="CO752">
        <v>5747635</v>
      </c>
      <c r="CP752">
        <v>5681370</v>
      </c>
      <c r="CQ752">
        <v>5613729</v>
      </c>
    </row>
    <row r="753" spans="1:95" x14ac:dyDescent="0.45">
      <c r="A753" t="s">
        <v>102</v>
      </c>
      <c r="B753" s="48" t="s">
        <v>599</v>
      </c>
      <c r="C753" t="s">
        <v>772</v>
      </c>
      <c r="D753" s="48" t="s">
        <v>773</v>
      </c>
      <c r="E753">
        <v>2116189</v>
      </c>
      <c r="F753">
        <v>2224076</v>
      </c>
      <c r="G753">
        <v>2337649</v>
      </c>
      <c r="H753">
        <v>2456605</v>
      </c>
      <c r="I753">
        <v>2580720</v>
      </c>
      <c r="J753">
        <v>2709043</v>
      </c>
      <c r="K753">
        <v>2841486</v>
      </c>
      <c r="L753">
        <v>2976102</v>
      </c>
      <c r="M753">
        <v>3113354</v>
      </c>
      <c r="N753">
        <v>3255749</v>
      </c>
      <c r="O753">
        <v>3405216</v>
      </c>
      <c r="P753">
        <v>3572222</v>
      </c>
      <c r="Q753">
        <v>3747996</v>
      </c>
      <c r="R753">
        <v>3930700</v>
      </c>
      <c r="S753">
        <v>4121261</v>
      </c>
      <c r="T753">
        <v>4319405</v>
      </c>
      <c r="U753">
        <v>4526020</v>
      </c>
      <c r="V753">
        <v>4740988</v>
      </c>
      <c r="W753">
        <v>4964672</v>
      </c>
      <c r="X753">
        <v>5197375</v>
      </c>
      <c r="Y753">
        <v>5458725</v>
      </c>
      <c r="Z753">
        <v>5735797</v>
      </c>
      <c r="AA753">
        <v>6027503</v>
      </c>
      <c r="AB753">
        <v>6335085</v>
      </c>
      <c r="AC753">
        <v>6659117</v>
      </c>
      <c r="AD753">
        <v>6999719</v>
      </c>
      <c r="AE753">
        <v>7355545</v>
      </c>
      <c r="AF753">
        <v>7723312</v>
      </c>
      <c r="AG753">
        <v>8101339</v>
      </c>
      <c r="AH753">
        <v>8486426</v>
      </c>
      <c r="AI753">
        <v>8879849</v>
      </c>
      <c r="AJ753">
        <v>9276885</v>
      </c>
      <c r="AK753">
        <v>9758945</v>
      </c>
      <c r="AL753">
        <v>10262074</v>
      </c>
      <c r="AM753">
        <v>10782719</v>
      </c>
      <c r="AN753">
        <v>11321704</v>
      </c>
      <c r="AO753">
        <v>11878086</v>
      </c>
      <c r="AP753">
        <v>12448286</v>
      </c>
      <c r="AQ753">
        <v>13033618</v>
      </c>
      <c r="AR753">
        <v>13627790</v>
      </c>
      <c r="AS753">
        <v>14234763</v>
      </c>
      <c r="AT753">
        <v>14803368</v>
      </c>
      <c r="AU753">
        <v>15390878</v>
      </c>
      <c r="AV753">
        <v>15987446</v>
      </c>
      <c r="AW753">
        <v>16592184</v>
      </c>
      <c r="AX753">
        <v>17205273</v>
      </c>
      <c r="AY753">
        <v>17827598</v>
      </c>
      <c r="AZ753">
        <v>18456099</v>
      </c>
      <c r="BA753">
        <v>19085373</v>
      </c>
      <c r="BB753">
        <v>19708438</v>
      </c>
      <c r="BC753">
        <v>20320384</v>
      </c>
      <c r="BD753">
        <v>20882645</v>
      </c>
      <c r="BE753">
        <v>21438811</v>
      </c>
      <c r="BF753">
        <v>22006091</v>
      </c>
      <c r="BG753">
        <v>22585297</v>
      </c>
      <c r="BH753">
        <v>23178796</v>
      </c>
      <c r="BI753">
        <v>23791400</v>
      </c>
      <c r="BJ753">
        <v>24411363</v>
      </c>
      <c r="BK753">
        <v>25024183</v>
      </c>
      <c r="BL753">
        <v>25617837</v>
      </c>
      <c r="BM753">
        <v>26149183</v>
      </c>
      <c r="BN753">
        <v>26636053</v>
      </c>
      <c r="BO753">
        <v>27136733</v>
      </c>
      <c r="BP753">
        <v>27650017</v>
      </c>
      <c r="BQ753">
        <v>28162033</v>
      </c>
      <c r="BR753">
        <v>28663544</v>
      </c>
      <c r="BS753">
        <v>29153210</v>
      </c>
      <c r="BT753">
        <v>29634802</v>
      </c>
      <c r="BU753">
        <v>30112094</v>
      </c>
      <c r="BV753">
        <v>30582464</v>
      </c>
      <c r="BW753">
        <v>31047372</v>
      </c>
      <c r="BX753">
        <v>31508458</v>
      </c>
      <c r="BY753">
        <v>31962923</v>
      </c>
      <c r="BZ753">
        <v>32405491</v>
      </c>
      <c r="CA753">
        <v>32838002</v>
      </c>
      <c r="CB753">
        <v>33264888</v>
      </c>
      <c r="CC753">
        <v>33685166</v>
      </c>
      <c r="CD753">
        <v>34096756</v>
      </c>
      <c r="CE753">
        <v>34502256</v>
      </c>
      <c r="CF753">
        <v>34897625</v>
      </c>
      <c r="CG753">
        <v>35282367</v>
      </c>
      <c r="CH753">
        <v>35659711</v>
      </c>
      <c r="CI753">
        <v>36031411</v>
      </c>
      <c r="CJ753">
        <v>36399611</v>
      </c>
      <c r="CK753">
        <v>36756587</v>
      </c>
      <c r="CL753">
        <v>37101514</v>
      </c>
      <c r="CM753">
        <v>37438672</v>
      </c>
      <c r="CN753">
        <v>37768133</v>
      </c>
      <c r="CO753">
        <v>38083942</v>
      </c>
      <c r="CP753">
        <v>38384169</v>
      </c>
      <c r="CQ753">
        <v>38676043</v>
      </c>
    </row>
    <row r="754" spans="1:95" x14ac:dyDescent="0.45">
      <c r="A754" t="s">
        <v>102</v>
      </c>
      <c r="B754" s="48" t="s">
        <v>599</v>
      </c>
      <c r="C754" t="s">
        <v>776</v>
      </c>
      <c r="D754" s="48" t="s">
        <v>777</v>
      </c>
      <c r="E754">
        <v>4051975</v>
      </c>
      <c r="F754">
        <v>4150490</v>
      </c>
      <c r="G754">
        <v>4253232</v>
      </c>
      <c r="H754">
        <v>4359564</v>
      </c>
      <c r="I754">
        <v>4468389</v>
      </c>
      <c r="J754">
        <v>4578399</v>
      </c>
      <c r="K754">
        <v>4688887</v>
      </c>
      <c r="L754">
        <v>4796053</v>
      </c>
      <c r="M754">
        <v>4900615</v>
      </c>
      <c r="N754">
        <v>5007421</v>
      </c>
      <c r="O754">
        <v>5119362</v>
      </c>
      <c r="P754">
        <v>5240353</v>
      </c>
      <c r="Q754">
        <v>5367443</v>
      </c>
      <c r="R754">
        <v>5497260</v>
      </c>
      <c r="S754">
        <v>5630390</v>
      </c>
      <c r="T754">
        <v>5766482</v>
      </c>
      <c r="U754">
        <v>5906193</v>
      </c>
      <c r="V754">
        <v>6049454</v>
      </c>
      <c r="W754">
        <v>6195870</v>
      </c>
      <c r="X754">
        <v>6345872</v>
      </c>
      <c r="Y754">
        <v>6529066</v>
      </c>
      <c r="Z754">
        <v>6747950</v>
      </c>
      <c r="AA754">
        <v>6976479</v>
      </c>
      <c r="AB754">
        <v>7215815</v>
      </c>
      <c r="AC754">
        <v>7466095</v>
      </c>
      <c r="AD754">
        <v>7726997</v>
      </c>
      <c r="AE754">
        <v>7995646</v>
      </c>
      <c r="AF754">
        <v>8268806</v>
      </c>
      <c r="AG754">
        <v>8544315</v>
      </c>
      <c r="AH754">
        <v>8819487</v>
      </c>
      <c r="AI754">
        <v>9094580</v>
      </c>
      <c r="AJ754">
        <v>9363815</v>
      </c>
      <c r="AK754">
        <v>9623283</v>
      </c>
      <c r="AL754">
        <v>9880511</v>
      </c>
      <c r="AM754">
        <v>10142178</v>
      </c>
      <c r="AN754">
        <v>10409829</v>
      </c>
      <c r="AO754">
        <v>10682563</v>
      </c>
      <c r="AP754">
        <v>10959031</v>
      </c>
      <c r="AQ754">
        <v>11239164</v>
      </c>
      <c r="AR754">
        <v>11516992</v>
      </c>
      <c r="AS754">
        <v>11798278</v>
      </c>
      <c r="AT754">
        <v>12098871</v>
      </c>
      <c r="AU754">
        <v>12411547</v>
      </c>
      <c r="AV754">
        <v>12724979</v>
      </c>
      <c r="AW754">
        <v>13038566</v>
      </c>
      <c r="AX754">
        <v>13353471</v>
      </c>
      <c r="AY754">
        <v>13669747</v>
      </c>
      <c r="AZ754">
        <v>13985232</v>
      </c>
      <c r="BA754">
        <v>14295941</v>
      </c>
      <c r="BB754">
        <v>14597629</v>
      </c>
      <c r="BC754">
        <v>14889269</v>
      </c>
      <c r="BD754">
        <v>15173963</v>
      </c>
      <c r="BE754">
        <v>15459565</v>
      </c>
      <c r="BF754">
        <v>15751044</v>
      </c>
      <c r="BG754">
        <v>16047483</v>
      </c>
      <c r="BH754">
        <v>16350477</v>
      </c>
      <c r="BI754">
        <v>16664108</v>
      </c>
      <c r="BJ754">
        <v>16981622</v>
      </c>
      <c r="BK754">
        <v>17290823</v>
      </c>
      <c r="BL754">
        <v>17586002</v>
      </c>
      <c r="BM754">
        <v>17821824</v>
      </c>
      <c r="BN754">
        <v>18008669</v>
      </c>
      <c r="BO754">
        <v>18204478</v>
      </c>
      <c r="BP754">
        <v>18410069</v>
      </c>
      <c r="BQ754">
        <v>18617794</v>
      </c>
      <c r="BR754">
        <v>18821069</v>
      </c>
      <c r="BS754">
        <v>19017435</v>
      </c>
      <c r="BT754">
        <v>19209868</v>
      </c>
      <c r="BU754">
        <v>19401055</v>
      </c>
      <c r="BV754">
        <v>19588961</v>
      </c>
      <c r="BW754">
        <v>19774696</v>
      </c>
      <c r="BX754">
        <v>19959719</v>
      </c>
      <c r="BY754">
        <v>20141897</v>
      </c>
      <c r="BZ754">
        <v>20318249</v>
      </c>
      <c r="CA754">
        <v>20489648</v>
      </c>
      <c r="CB754">
        <v>20659597</v>
      </c>
      <c r="CC754">
        <v>20827088</v>
      </c>
      <c r="CD754">
        <v>20991185</v>
      </c>
      <c r="CE754">
        <v>21153169</v>
      </c>
      <c r="CF754">
        <v>21310889</v>
      </c>
      <c r="CG754">
        <v>21464182</v>
      </c>
      <c r="CH754">
        <v>21615187</v>
      </c>
      <c r="CI754">
        <v>21764835</v>
      </c>
      <c r="CJ754">
        <v>21912432</v>
      </c>
      <c r="CK754">
        <v>22053262</v>
      </c>
      <c r="CL754">
        <v>22186927</v>
      </c>
      <c r="CM754">
        <v>22316414</v>
      </c>
      <c r="CN754">
        <v>22441548</v>
      </c>
      <c r="CO754">
        <v>22558703</v>
      </c>
      <c r="CP754">
        <v>22667064</v>
      </c>
      <c r="CQ754">
        <v>22770601</v>
      </c>
    </row>
    <row r="755" spans="1:95" x14ac:dyDescent="0.45">
      <c r="A755" t="s">
        <v>102</v>
      </c>
      <c r="B755" s="48" t="s">
        <v>599</v>
      </c>
      <c r="C755" t="s">
        <v>774</v>
      </c>
      <c r="D755" s="48" t="s">
        <v>775</v>
      </c>
      <c r="E755">
        <v>3904222</v>
      </c>
      <c r="F755">
        <v>4013953</v>
      </c>
      <c r="G755">
        <v>4126940</v>
      </c>
      <c r="H755">
        <v>4242596</v>
      </c>
      <c r="I755">
        <v>4360017</v>
      </c>
      <c r="J755">
        <v>4478009</v>
      </c>
      <c r="K755">
        <v>4595801</v>
      </c>
      <c r="L755">
        <v>4711046</v>
      </c>
      <c r="M755">
        <v>4824666</v>
      </c>
      <c r="N755">
        <v>4940176</v>
      </c>
      <c r="O755">
        <v>5059440</v>
      </c>
      <c r="P755">
        <v>5183100</v>
      </c>
      <c r="Q755">
        <v>5309392</v>
      </c>
      <c r="R755">
        <v>5438361</v>
      </c>
      <c r="S755">
        <v>5570516</v>
      </c>
      <c r="T755">
        <v>5705432</v>
      </c>
      <c r="U755">
        <v>5843904</v>
      </c>
      <c r="V755">
        <v>5986259</v>
      </c>
      <c r="W755">
        <v>6132287</v>
      </c>
      <c r="X755">
        <v>6281990</v>
      </c>
      <c r="Y755">
        <v>6454297</v>
      </c>
      <c r="Z755">
        <v>6651253</v>
      </c>
      <c r="AA755">
        <v>6856319</v>
      </c>
      <c r="AB755">
        <v>7070092</v>
      </c>
      <c r="AC755">
        <v>7292914</v>
      </c>
      <c r="AD755">
        <v>7525261</v>
      </c>
      <c r="AE755">
        <v>7764773</v>
      </c>
      <c r="AF755">
        <v>8007931</v>
      </c>
      <c r="AG755">
        <v>8252290</v>
      </c>
      <c r="AH755">
        <v>8495510</v>
      </c>
      <c r="AI755">
        <v>8738591</v>
      </c>
      <c r="AJ755">
        <v>8978649</v>
      </c>
      <c r="AK755">
        <v>9211289</v>
      </c>
      <c r="AL755">
        <v>9442153</v>
      </c>
      <c r="AM755">
        <v>9678268</v>
      </c>
      <c r="AN755">
        <v>9920770</v>
      </c>
      <c r="AO755">
        <v>10167524</v>
      </c>
      <c r="AP755">
        <v>10416187</v>
      </c>
      <c r="AQ755">
        <v>10667549</v>
      </c>
      <c r="AR755">
        <v>10918539</v>
      </c>
      <c r="AS755">
        <v>11169538</v>
      </c>
      <c r="AT755">
        <v>11427667</v>
      </c>
      <c r="AU755">
        <v>11690930</v>
      </c>
      <c r="AV755">
        <v>11954623</v>
      </c>
      <c r="AW755">
        <v>12218206</v>
      </c>
      <c r="AX755">
        <v>12482600</v>
      </c>
      <c r="AY755">
        <v>12748162</v>
      </c>
      <c r="AZ755">
        <v>13013157</v>
      </c>
      <c r="BA755">
        <v>13274118</v>
      </c>
      <c r="BB755">
        <v>13527149</v>
      </c>
      <c r="BC755">
        <v>13766507</v>
      </c>
      <c r="BD755">
        <v>13988076</v>
      </c>
      <c r="BE755">
        <v>14203266</v>
      </c>
      <c r="BF755">
        <v>14423221</v>
      </c>
      <c r="BG755">
        <v>14648654</v>
      </c>
      <c r="BH755">
        <v>14882321</v>
      </c>
      <c r="BI755">
        <v>15125577</v>
      </c>
      <c r="BJ755">
        <v>15374022</v>
      </c>
      <c r="BK755">
        <v>15620144</v>
      </c>
      <c r="BL755">
        <v>15854594</v>
      </c>
      <c r="BM755">
        <v>16067734</v>
      </c>
      <c r="BN755">
        <v>16273730</v>
      </c>
      <c r="BO755">
        <v>16491015</v>
      </c>
      <c r="BP755">
        <v>16716229</v>
      </c>
      <c r="BQ755">
        <v>16939879</v>
      </c>
      <c r="BR755">
        <v>17156769</v>
      </c>
      <c r="BS755">
        <v>17367680</v>
      </c>
      <c r="BT755">
        <v>17575219</v>
      </c>
      <c r="BU755">
        <v>17781715</v>
      </c>
      <c r="BV755">
        <v>17985327</v>
      </c>
      <c r="BW755">
        <v>18187023</v>
      </c>
      <c r="BX755">
        <v>18388066</v>
      </c>
      <c r="BY755">
        <v>18586487</v>
      </c>
      <c r="BZ755">
        <v>18779625</v>
      </c>
      <c r="CA755">
        <v>18968197</v>
      </c>
      <c r="CB755">
        <v>19155228</v>
      </c>
      <c r="CC755">
        <v>19339810</v>
      </c>
      <c r="CD755">
        <v>19521096</v>
      </c>
      <c r="CE755">
        <v>19700143</v>
      </c>
      <c r="CF755">
        <v>19874997</v>
      </c>
      <c r="CG755">
        <v>20045462</v>
      </c>
      <c r="CH755">
        <v>20213405</v>
      </c>
      <c r="CI755">
        <v>20379631</v>
      </c>
      <c r="CJ755">
        <v>20543521</v>
      </c>
      <c r="CK755">
        <v>20700875</v>
      </c>
      <c r="CL755">
        <v>20851277</v>
      </c>
      <c r="CM755">
        <v>20997335</v>
      </c>
      <c r="CN755">
        <v>21138911</v>
      </c>
      <c r="CO755">
        <v>21272874</v>
      </c>
      <c r="CP755">
        <v>21398475</v>
      </c>
      <c r="CQ755">
        <v>21519171</v>
      </c>
    </row>
    <row r="756" spans="1:95" x14ac:dyDescent="0.45">
      <c r="A756" t="s">
        <v>102</v>
      </c>
      <c r="B756" s="48" t="s">
        <v>599</v>
      </c>
      <c r="C756" t="s">
        <v>768</v>
      </c>
      <c r="D756" s="48" t="s">
        <v>769</v>
      </c>
      <c r="E756">
        <v>7956197</v>
      </c>
      <c r="F756">
        <v>8164443</v>
      </c>
      <c r="G756">
        <v>8380172</v>
      </c>
      <c r="H756">
        <v>8602160</v>
      </c>
      <c r="I756">
        <v>8828406</v>
      </c>
      <c r="J756">
        <v>9056408</v>
      </c>
      <c r="K756">
        <v>9284688</v>
      </c>
      <c r="L756">
        <v>9507099</v>
      </c>
      <c r="M756">
        <v>9725281</v>
      </c>
      <c r="N756">
        <v>9947597</v>
      </c>
      <c r="O756">
        <v>10178802</v>
      </c>
      <c r="P756">
        <v>10423453</v>
      </c>
      <c r="Q756">
        <v>10676835</v>
      </c>
      <c r="R756">
        <v>10935621</v>
      </c>
      <c r="S756">
        <v>11200906</v>
      </c>
      <c r="T756">
        <v>11471914</v>
      </c>
      <c r="U756">
        <v>11750097</v>
      </c>
      <c r="V756">
        <v>12035713</v>
      </c>
      <c r="W756">
        <v>12328157</v>
      </c>
      <c r="X756">
        <v>12627862</v>
      </c>
      <c r="Y756">
        <v>12983363</v>
      </c>
      <c r="Z756">
        <v>13399203</v>
      </c>
      <c r="AA756">
        <v>13832798</v>
      </c>
      <c r="AB756">
        <v>14285907</v>
      </c>
      <c r="AC756">
        <v>14759009</v>
      </c>
      <c r="AD756">
        <v>15252258</v>
      </c>
      <c r="AE756">
        <v>15760419</v>
      </c>
      <c r="AF756">
        <v>16276737</v>
      </c>
      <c r="AG756">
        <v>16796605</v>
      </c>
      <c r="AH756">
        <v>17314997</v>
      </c>
      <c r="AI756">
        <v>17833171</v>
      </c>
      <c r="AJ756">
        <v>18342464</v>
      </c>
      <c r="AK756">
        <v>18834572</v>
      </c>
      <c r="AL756">
        <v>19322664</v>
      </c>
      <c r="AM756">
        <v>19820446</v>
      </c>
      <c r="AN756">
        <v>20330599</v>
      </c>
      <c r="AO756">
        <v>20850087</v>
      </c>
      <c r="AP756">
        <v>21375218</v>
      </c>
      <c r="AQ756">
        <v>21906713</v>
      </c>
      <c r="AR756">
        <v>22435531</v>
      </c>
      <c r="AS756">
        <v>22967816</v>
      </c>
      <c r="AT756">
        <v>23526538</v>
      </c>
      <c r="AU756">
        <v>24102477</v>
      </c>
      <c r="AV756">
        <v>24679602</v>
      </c>
      <c r="AW756">
        <v>25256772</v>
      </c>
      <c r="AX756">
        <v>25836071</v>
      </c>
      <c r="AY756">
        <v>26417909</v>
      </c>
      <c r="AZ756">
        <v>26998389</v>
      </c>
      <c r="BA756">
        <v>27570059</v>
      </c>
      <c r="BB756">
        <v>28124778</v>
      </c>
      <c r="BC756">
        <v>28655776</v>
      </c>
      <c r="BD756">
        <v>29162039</v>
      </c>
      <c r="BE756">
        <v>29662831</v>
      </c>
      <c r="BF756">
        <v>30174265</v>
      </c>
      <c r="BG756">
        <v>30696137</v>
      </c>
      <c r="BH756">
        <v>31232798</v>
      </c>
      <c r="BI756">
        <v>31789685</v>
      </c>
      <c r="BJ756">
        <v>32355644</v>
      </c>
      <c r="BK756">
        <v>32910967</v>
      </c>
      <c r="BL756">
        <v>33440596</v>
      </c>
      <c r="BM756">
        <v>33889558</v>
      </c>
      <c r="BN756">
        <v>34282399</v>
      </c>
      <c r="BO756">
        <v>34695493</v>
      </c>
      <c r="BP756">
        <v>35126298</v>
      </c>
      <c r="BQ756">
        <v>35557673</v>
      </c>
      <c r="BR756">
        <v>35977838</v>
      </c>
      <c r="BS756">
        <v>36385115</v>
      </c>
      <c r="BT756">
        <v>36785087</v>
      </c>
      <c r="BU756">
        <v>37182770</v>
      </c>
      <c r="BV756">
        <v>37574288</v>
      </c>
      <c r="BW756">
        <v>37961719</v>
      </c>
      <c r="BX756">
        <v>38347785</v>
      </c>
      <c r="BY756">
        <v>38728384</v>
      </c>
      <c r="BZ756">
        <v>39097874</v>
      </c>
      <c r="CA756">
        <v>39457845</v>
      </c>
      <c r="CB756">
        <v>39814825</v>
      </c>
      <c r="CC756">
        <v>40166898</v>
      </c>
      <c r="CD756">
        <v>40512281</v>
      </c>
      <c r="CE756">
        <v>40853312</v>
      </c>
      <c r="CF756">
        <v>41185886</v>
      </c>
      <c r="CG756">
        <v>41509644</v>
      </c>
      <c r="CH756">
        <v>41828592</v>
      </c>
      <c r="CI756">
        <v>42144466</v>
      </c>
      <c r="CJ756">
        <v>42455953</v>
      </c>
      <c r="CK756">
        <v>42754137</v>
      </c>
      <c r="CL756">
        <v>43038204</v>
      </c>
      <c r="CM756">
        <v>43313749</v>
      </c>
      <c r="CN756">
        <v>43580459</v>
      </c>
      <c r="CO756">
        <v>43831577</v>
      </c>
      <c r="CP756">
        <v>44065539</v>
      </c>
      <c r="CQ756">
        <v>44289772</v>
      </c>
    </row>
    <row r="757" spans="1:95" x14ac:dyDescent="0.45">
      <c r="A757" t="s">
        <v>103</v>
      </c>
      <c r="B757" s="48" t="s">
        <v>578</v>
      </c>
      <c r="C757" t="s">
        <v>770</v>
      </c>
      <c r="D757" s="48" t="s">
        <v>771</v>
      </c>
      <c r="E757">
        <v>81000</v>
      </c>
      <c r="F757">
        <v>82956</v>
      </c>
      <c r="G757">
        <v>84988</v>
      </c>
      <c r="H757">
        <v>87079</v>
      </c>
      <c r="I757">
        <v>89183</v>
      </c>
      <c r="J757">
        <v>92174</v>
      </c>
      <c r="K757">
        <v>96145</v>
      </c>
      <c r="L757">
        <v>99772</v>
      </c>
      <c r="M757">
        <v>102708</v>
      </c>
      <c r="N757">
        <v>105577</v>
      </c>
      <c r="O757">
        <v>108565</v>
      </c>
      <c r="P757">
        <v>110721</v>
      </c>
      <c r="Q757">
        <v>112818</v>
      </c>
      <c r="R757">
        <v>114796</v>
      </c>
      <c r="S757">
        <v>116623</v>
      </c>
      <c r="T757">
        <v>118386</v>
      </c>
      <c r="U757">
        <v>120091</v>
      </c>
      <c r="V757">
        <v>121608</v>
      </c>
      <c r="W757">
        <v>123400</v>
      </c>
      <c r="X757">
        <v>125711</v>
      </c>
      <c r="Y757">
        <v>128159</v>
      </c>
      <c r="Z757">
        <v>130701</v>
      </c>
      <c r="AA757">
        <v>133236</v>
      </c>
      <c r="AB757">
        <v>135677</v>
      </c>
      <c r="AC757">
        <v>138233</v>
      </c>
      <c r="AD757">
        <v>141693</v>
      </c>
      <c r="AE757">
        <v>146579</v>
      </c>
      <c r="AF757">
        <v>151636</v>
      </c>
      <c r="AG757">
        <v>156631</v>
      </c>
      <c r="AH757">
        <v>161549</v>
      </c>
      <c r="AI757">
        <v>166683</v>
      </c>
      <c r="AJ757">
        <v>172053</v>
      </c>
      <c r="AK757">
        <v>177206</v>
      </c>
      <c r="AL757">
        <v>182074</v>
      </c>
      <c r="AM757">
        <v>186647</v>
      </c>
      <c r="AN757">
        <v>190849</v>
      </c>
      <c r="AO757">
        <v>194116</v>
      </c>
      <c r="AP757">
        <v>197089</v>
      </c>
      <c r="AQ757">
        <v>199756</v>
      </c>
      <c r="AR757">
        <v>202139</v>
      </c>
      <c r="AS757">
        <v>203883</v>
      </c>
      <c r="AT757">
        <v>204009</v>
      </c>
      <c r="AU757">
        <v>204009</v>
      </c>
      <c r="AV757">
        <v>203832</v>
      </c>
      <c r="AW757">
        <v>203484</v>
      </c>
      <c r="AX757">
        <v>203009</v>
      </c>
      <c r="AY757">
        <v>204650</v>
      </c>
      <c r="AZ757">
        <v>210262</v>
      </c>
      <c r="BA757">
        <v>216460</v>
      </c>
      <c r="BB757">
        <v>222823</v>
      </c>
      <c r="BC757">
        <v>229341</v>
      </c>
      <c r="BD757">
        <v>235979</v>
      </c>
      <c r="BE757">
        <v>242663</v>
      </c>
      <c r="BF757">
        <v>249304</v>
      </c>
      <c r="BG757">
        <v>256004</v>
      </c>
      <c r="BH757">
        <v>263191</v>
      </c>
      <c r="BI757">
        <v>270622</v>
      </c>
      <c r="BJ757">
        <v>277814</v>
      </c>
      <c r="BK757">
        <v>284768</v>
      </c>
      <c r="BL757">
        <v>291478</v>
      </c>
      <c r="BM757">
        <v>297912</v>
      </c>
      <c r="BN757">
        <v>304004</v>
      </c>
      <c r="BO757">
        <v>306413</v>
      </c>
      <c r="BP757">
        <v>305229</v>
      </c>
      <c r="BQ757">
        <v>303975</v>
      </c>
      <c r="BR757">
        <v>302736</v>
      </c>
      <c r="BS757">
        <v>301455</v>
      </c>
      <c r="BT757">
        <v>300199</v>
      </c>
      <c r="BU757">
        <v>299004</v>
      </c>
      <c r="BV757">
        <v>297787</v>
      </c>
      <c r="BW757">
        <v>296569</v>
      </c>
      <c r="BX757">
        <v>295407</v>
      </c>
      <c r="BY757">
        <v>294288</v>
      </c>
      <c r="BZ757">
        <v>293183</v>
      </c>
      <c r="CA757">
        <v>292057</v>
      </c>
      <c r="CB757">
        <v>290905</v>
      </c>
      <c r="CC757">
        <v>289765</v>
      </c>
      <c r="CD757">
        <v>288636</v>
      </c>
      <c r="CE757">
        <v>287506</v>
      </c>
      <c r="CF757">
        <v>286422</v>
      </c>
      <c r="CG757">
        <v>285387</v>
      </c>
      <c r="CH757">
        <v>284302</v>
      </c>
      <c r="CI757">
        <v>283176</v>
      </c>
      <c r="CJ757">
        <v>282017</v>
      </c>
      <c r="CK757">
        <v>280793</v>
      </c>
      <c r="CL757">
        <v>279537</v>
      </c>
      <c r="CM757">
        <v>278216</v>
      </c>
      <c r="CN757">
        <v>276785</v>
      </c>
      <c r="CO757">
        <v>275312</v>
      </c>
      <c r="CP757">
        <v>273793</v>
      </c>
      <c r="CQ757">
        <v>272132</v>
      </c>
    </row>
    <row r="758" spans="1:95" x14ac:dyDescent="0.45">
      <c r="A758" t="s">
        <v>103</v>
      </c>
      <c r="B758" s="48" t="s">
        <v>578</v>
      </c>
      <c r="C758" t="s">
        <v>772</v>
      </c>
      <c r="D758" s="48" t="s">
        <v>773</v>
      </c>
      <c r="E758">
        <v>10189</v>
      </c>
      <c r="F758">
        <v>10494</v>
      </c>
      <c r="G758">
        <v>10814</v>
      </c>
      <c r="H758">
        <v>11143</v>
      </c>
      <c r="I758">
        <v>11479</v>
      </c>
      <c r="J758">
        <v>11928</v>
      </c>
      <c r="K758">
        <v>12362</v>
      </c>
      <c r="L758">
        <v>12756</v>
      </c>
      <c r="M758">
        <v>13367</v>
      </c>
      <c r="N758">
        <v>13987</v>
      </c>
      <c r="O758">
        <v>14654</v>
      </c>
      <c r="P758">
        <v>16314</v>
      </c>
      <c r="Q758">
        <v>18150</v>
      </c>
      <c r="R758">
        <v>20156</v>
      </c>
      <c r="S758">
        <v>22355</v>
      </c>
      <c r="T758">
        <v>24772</v>
      </c>
      <c r="U758">
        <v>27434</v>
      </c>
      <c r="V758">
        <v>30322</v>
      </c>
      <c r="W758">
        <v>32759</v>
      </c>
      <c r="X758">
        <v>34649</v>
      </c>
      <c r="Y758">
        <v>36676</v>
      </c>
      <c r="Z758">
        <v>38831</v>
      </c>
      <c r="AA758">
        <v>41097</v>
      </c>
      <c r="AB758">
        <v>43451</v>
      </c>
      <c r="AC758">
        <v>45965</v>
      </c>
      <c r="AD758">
        <v>48476</v>
      </c>
      <c r="AE758">
        <v>50356</v>
      </c>
      <c r="AF758">
        <v>52308</v>
      </c>
      <c r="AG758">
        <v>54254</v>
      </c>
      <c r="AH758">
        <v>56189</v>
      </c>
      <c r="AI758">
        <v>58079</v>
      </c>
      <c r="AJ758">
        <v>59749</v>
      </c>
      <c r="AK758">
        <v>61337</v>
      </c>
      <c r="AL758">
        <v>62810</v>
      </c>
      <c r="AM758">
        <v>64175</v>
      </c>
      <c r="AN758">
        <v>65800</v>
      </c>
      <c r="AO758">
        <v>68231</v>
      </c>
      <c r="AP758">
        <v>70618</v>
      </c>
      <c r="AQ758">
        <v>72967</v>
      </c>
      <c r="AR758">
        <v>75273</v>
      </c>
      <c r="AS758">
        <v>78136</v>
      </c>
      <c r="AT758">
        <v>82758</v>
      </c>
      <c r="AU758">
        <v>87607</v>
      </c>
      <c r="AV758">
        <v>92659</v>
      </c>
      <c r="AW758">
        <v>97929</v>
      </c>
      <c r="AX758">
        <v>103420</v>
      </c>
      <c r="AY758">
        <v>109201</v>
      </c>
      <c r="AZ758">
        <v>114217</v>
      </c>
      <c r="BA758">
        <v>119710</v>
      </c>
      <c r="BB758">
        <v>125452</v>
      </c>
      <c r="BC758">
        <v>131451</v>
      </c>
      <c r="BD758">
        <v>137695</v>
      </c>
      <c r="BE758">
        <v>144155</v>
      </c>
      <c r="BF758">
        <v>150766</v>
      </c>
      <c r="BG758">
        <v>157613</v>
      </c>
      <c r="BH758">
        <v>164963</v>
      </c>
      <c r="BI758">
        <v>172686</v>
      </c>
      <c r="BJ758">
        <v>180473</v>
      </c>
      <c r="BK758">
        <v>188331</v>
      </c>
      <c r="BL758">
        <v>196253</v>
      </c>
      <c r="BM758">
        <v>204206</v>
      </c>
      <c r="BN758">
        <v>212150</v>
      </c>
      <c r="BO758">
        <v>217693</v>
      </c>
      <c r="BP758">
        <v>220765</v>
      </c>
      <c r="BQ758">
        <v>223824</v>
      </c>
      <c r="BR758">
        <v>226940</v>
      </c>
      <c r="BS758">
        <v>230062</v>
      </c>
      <c r="BT758">
        <v>233232</v>
      </c>
      <c r="BU758">
        <v>236490</v>
      </c>
      <c r="BV758">
        <v>239784</v>
      </c>
      <c r="BW758">
        <v>243098</v>
      </c>
      <c r="BX758">
        <v>246514</v>
      </c>
      <c r="BY758">
        <v>249995</v>
      </c>
      <c r="BZ758">
        <v>253535</v>
      </c>
      <c r="CA758">
        <v>257098</v>
      </c>
      <c r="CB758">
        <v>260689</v>
      </c>
      <c r="CC758">
        <v>264322</v>
      </c>
      <c r="CD758">
        <v>267997</v>
      </c>
      <c r="CE758">
        <v>271724</v>
      </c>
      <c r="CF758">
        <v>275531</v>
      </c>
      <c r="CG758">
        <v>279411</v>
      </c>
      <c r="CH758">
        <v>283303</v>
      </c>
      <c r="CI758">
        <v>287202</v>
      </c>
      <c r="CJ758">
        <v>291118</v>
      </c>
      <c r="CK758">
        <v>295016</v>
      </c>
      <c r="CL758">
        <v>298916</v>
      </c>
      <c r="CM758">
        <v>302805</v>
      </c>
      <c r="CN758">
        <v>306607</v>
      </c>
      <c r="CO758">
        <v>310408</v>
      </c>
      <c r="CP758">
        <v>314188</v>
      </c>
      <c r="CQ758">
        <v>317830</v>
      </c>
    </row>
    <row r="759" spans="1:95" x14ac:dyDescent="0.45">
      <c r="A759" t="s">
        <v>103</v>
      </c>
      <c r="B759" s="48" t="s">
        <v>578</v>
      </c>
      <c r="C759" t="s">
        <v>776</v>
      </c>
      <c r="D759" s="48" t="s">
        <v>777</v>
      </c>
      <c r="E759">
        <v>49756</v>
      </c>
      <c r="F759">
        <v>50814</v>
      </c>
      <c r="G759">
        <v>51920</v>
      </c>
      <c r="H759">
        <v>53066</v>
      </c>
      <c r="I759">
        <v>54223</v>
      </c>
      <c r="J759">
        <v>55979</v>
      </c>
      <c r="K759">
        <v>58319</v>
      </c>
      <c r="L759">
        <v>60463</v>
      </c>
      <c r="M759">
        <v>62378</v>
      </c>
      <c r="N759">
        <v>64279</v>
      </c>
      <c r="O759">
        <v>66266</v>
      </c>
      <c r="P759">
        <v>68336</v>
      </c>
      <c r="Q759">
        <v>70464</v>
      </c>
      <c r="R759">
        <v>72612</v>
      </c>
      <c r="S759">
        <v>74731</v>
      </c>
      <c r="T759">
        <v>76849</v>
      </c>
      <c r="U759">
        <v>79023</v>
      </c>
      <c r="V759">
        <v>81205</v>
      </c>
      <c r="W759">
        <v>83322</v>
      </c>
      <c r="X759">
        <v>85466</v>
      </c>
      <c r="Y759">
        <v>87768</v>
      </c>
      <c r="Z759">
        <v>90197</v>
      </c>
      <c r="AA759">
        <v>92686</v>
      </c>
      <c r="AB759">
        <v>95177</v>
      </c>
      <c r="AC759">
        <v>97836</v>
      </c>
      <c r="AD759">
        <v>100885</v>
      </c>
      <c r="AE759">
        <v>104241</v>
      </c>
      <c r="AF759">
        <v>107740</v>
      </c>
      <c r="AG759">
        <v>111259</v>
      </c>
      <c r="AH759">
        <v>114763</v>
      </c>
      <c r="AI759">
        <v>118287</v>
      </c>
      <c r="AJ759">
        <v>121774</v>
      </c>
      <c r="AK759">
        <v>125159</v>
      </c>
      <c r="AL759">
        <v>128403</v>
      </c>
      <c r="AM759">
        <v>131476</v>
      </c>
      <c r="AN759">
        <v>134495</v>
      </c>
      <c r="AO759">
        <v>137457</v>
      </c>
      <c r="AP759">
        <v>140282</v>
      </c>
      <c r="AQ759">
        <v>142961</v>
      </c>
      <c r="AR759">
        <v>145487</v>
      </c>
      <c r="AS759">
        <v>147930</v>
      </c>
      <c r="AT759">
        <v>150392</v>
      </c>
      <c r="AU759">
        <v>152924</v>
      </c>
      <c r="AV759">
        <v>155510</v>
      </c>
      <c r="AW759">
        <v>158158</v>
      </c>
      <c r="AX759">
        <v>160891</v>
      </c>
      <c r="AY759">
        <v>165942</v>
      </c>
      <c r="AZ759">
        <v>174037</v>
      </c>
      <c r="BA759">
        <v>183028</v>
      </c>
      <c r="BB759">
        <v>192277</v>
      </c>
      <c r="BC759">
        <v>201790</v>
      </c>
      <c r="BD759">
        <v>211547</v>
      </c>
      <c r="BE759">
        <v>221498</v>
      </c>
      <c r="BF759">
        <v>231558</v>
      </c>
      <c r="BG759">
        <v>241850</v>
      </c>
      <c r="BH759">
        <v>252833</v>
      </c>
      <c r="BI759">
        <v>264279</v>
      </c>
      <c r="BJ759">
        <v>275680</v>
      </c>
      <c r="BK759">
        <v>287028</v>
      </c>
      <c r="BL759">
        <v>298306</v>
      </c>
      <c r="BM759">
        <v>309481</v>
      </c>
      <c r="BN759">
        <v>320476</v>
      </c>
      <c r="BO759">
        <v>326186</v>
      </c>
      <c r="BP759">
        <v>326618</v>
      </c>
      <c r="BQ759">
        <v>326805</v>
      </c>
      <c r="BR759">
        <v>326850</v>
      </c>
      <c r="BS759">
        <v>326900</v>
      </c>
      <c r="BT759">
        <v>327027</v>
      </c>
      <c r="BU759">
        <v>327274</v>
      </c>
      <c r="BV759">
        <v>327551</v>
      </c>
      <c r="BW759">
        <v>327856</v>
      </c>
      <c r="BX759">
        <v>328277</v>
      </c>
      <c r="BY759">
        <v>328777</v>
      </c>
      <c r="BZ759">
        <v>329329</v>
      </c>
      <c r="CA759">
        <v>329887</v>
      </c>
      <c r="CB759">
        <v>330451</v>
      </c>
      <c r="CC759">
        <v>331046</v>
      </c>
      <c r="CD759">
        <v>331670</v>
      </c>
      <c r="CE759">
        <v>332324</v>
      </c>
      <c r="CF759">
        <v>333053</v>
      </c>
      <c r="CG759">
        <v>333857</v>
      </c>
      <c r="CH759">
        <v>334634</v>
      </c>
      <c r="CI759">
        <v>335380</v>
      </c>
      <c r="CJ759">
        <v>336111</v>
      </c>
      <c r="CK759">
        <v>336786</v>
      </c>
      <c r="CL759">
        <v>337440</v>
      </c>
      <c r="CM759">
        <v>338042</v>
      </c>
      <c r="CN759">
        <v>338519</v>
      </c>
      <c r="CO759">
        <v>338973</v>
      </c>
      <c r="CP759">
        <v>339388</v>
      </c>
      <c r="CQ759">
        <v>339627</v>
      </c>
    </row>
    <row r="760" spans="1:95" x14ac:dyDescent="0.45">
      <c r="A760" t="s">
        <v>103</v>
      </c>
      <c r="B760" s="48" t="s">
        <v>578</v>
      </c>
      <c r="C760" t="s">
        <v>774</v>
      </c>
      <c r="D760" s="48" t="s">
        <v>775</v>
      </c>
      <c r="E760">
        <v>41433</v>
      </c>
      <c r="F760">
        <v>42636</v>
      </c>
      <c r="G760">
        <v>43882</v>
      </c>
      <c r="H760">
        <v>45156</v>
      </c>
      <c r="I760">
        <v>46439</v>
      </c>
      <c r="J760">
        <v>48123</v>
      </c>
      <c r="K760">
        <v>50188</v>
      </c>
      <c r="L760">
        <v>52065</v>
      </c>
      <c r="M760">
        <v>53697</v>
      </c>
      <c r="N760">
        <v>55285</v>
      </c>
      <c r="O760">
        <v>56953</v>
      </c>
      <c r="P760">
        <v>58699</v>
      </c>
      <c r="Q760">
        <v>60504</v>
      </c>
      <c r="R760">
        <v>62340</v>
      </c>
      <c r="S760">
        <v>64247</v>
      </c>
      <c r="T760">
        <v>66309</v>
      </c>
      <c r="U760">
        <v>68502</v>
      </c>
      <c r="V760">
        <v>70725</v>
      </c>
      <c r="W760">
        <v>72837</v>
      </c>
      <c r="X760">
        <v>74894</v>
      </c>
      <c r="Y760">
        <v>77067</v>
      </c>
      <c r="Z760">
        <v>79335</v>
      </c>
      <c r="AA760">
        <v>81647</v>
      </c>
      <c r="AB760">
        <v>83951</v>
      </c>
      <c r="AC760">
        <v>86362</v>
      </c>
      <c r="AD760">
        <v>89284</v>
      </c>
      <c r="AE760">
        <v>92694</v>
      </c>
      <c r="AF760">
        <v>96204</v>
      </c>
      <c r="AG760">
        <v>99626</v>
      </c>
      <c r="AH760">
        <v>102975</v>
      </c>
      <c r="AI760">
        <v>106475</v>
      </c>
      <c r="AJ760">
        <v>110028</v>
      </c>
      <c r="AK760">
        <v>113384</v>
      </c>
      <c r="AL760">
        <v>116481</v>
      </c>
      <c r="AM760">
        <v>119346</v>
      </c>
      <c r="AN760">
        <v>122154</v>
      </c>
      <c r="AO760">
        <v>124890</v>
      </c>
      <c r="AP760">
        <v>127425</v>
      </c>
      <c r="AQ760">
        <v>129762</v>
      </c>
      <c r="AR760">
        <v>131925</v>
      </c>
      <c r="AS760">
        <v>134089</v>
      </c>
      <c r="AT760">
        <v>136375</v>
      </c>
      <c r="AU760">
        <v>138692</v>
      </c>
      <c r="AV760">
        <v>140981</v>
      </c>
      <c r="AW760">
        <v>143255</v>
      </c>
      <c r="AX760">
        <v>145538</v>
      </c>
      <c r="AY760">
        <v>147909</v>
      </c>
      <c r="AZ760">
        <v>150442</v>
      </c>
      <c r="BA760">
        <v>153142</v>
      </c>
      <c r="BB760">
        <v>155998</v>
      </c>
      <c r="BC760">
        <v>159002</v>
      </c>
      <c r="BD760">
        <v>162127</v>
      </c>
      <c r="BE760">
        <v>165320</v>
      </c>
      <c r="BF760">
        <v>168512</v>
      </c>
      <c r="BG760">
        <v>171767</v>
      </c>
      <c r="BH760">
        <v>175321</v>
      </c>
      <c r="BI760">
        <v>179029</v>
      </c>
      <c r="BJ760">
        <v>182607</v>
      </c>
      <c r="BK760">
        <v>186071</v>
      </c>
      <c r="BL760">
        <v>189425</v>
      </c>
      <c r="BM760">
        <v>192637</v>
      </c>
      <c r="BN760">
        <v>195678</v>
      </c>
      <c r="BO760">
        <v>197920</v>
      </c>
      <c r="BP760">
        <v>199376</v>
      </c>
      <c r="BQ760">
        <v>200994</v>
      </c>
      <c r="BR760">
        <v>202826</v>
      </c>
      <c r="BS760">
        <v>204617</v>
      </c>
      <c r="BT760">
        <v>206404</v>
      </c>
      <c r="BU760">
        <v>208220</v>
      </c>
      <c r="BV760">
        <v>210020</v>
      </c>
      <c r="BW760">
        <v>211811</v>
      </c>
      <c r="BX760">
        <v>213644</v>
      </c>
      <c r="BY760">
        <v>215506</v>
      </c>
      <c r="BZ760">
        <v>217389</v>
      </c>
      <c r="CA760">
        <v>219268</v>
      </c>
      <c r="CB760">
        <v>221143</v>
      </c>
      <c r="CC760">
        <v>223041</v>
      </c>
      <c r="CD760">
        <v>224963</v>
      </c>
      <c r="CE760">
        <v>226906</v>
      </c>
      <c r="CF760">
        <v>228900</v>
      </c>
      <c r="CG760">
        <v>230941</v>
      </c>
      <c r="CH760">
        <v>232971</v>
      </c>
      <c r="CI760">
        <v>234998</v>
      </c>
      <c r="CJ760">
        <v>237024</v>
      </c>
      <c r="CK760">
        <v>239023</v>
      </c>
      <c r="CL760">
        <v>241013</v>
      </c>
      <c r="CM760">
        <v>242979</v>
      </c>
      <c r="CN760">
        <v>244873</v>
      </c>
      <c r="CO760">
        <v>246747</v>
      </c>
      <c r="CP760">
        <v>248593</v>
      </c>
      <c r="CQ760">
        <v>250335</v>
      </c>
    </row>
    <row r="761" spans="1:95" x14ac:dyDescent="0.45">
      <c r="A761" t="s">
        <v>103</v>
      </c>
      <c r="B761" s="48" t="s">
        <v>578</v>
      </c>
      <c r="C761" t="s">
        <v>768</v>
      </c>
      <c r="D761" s="48" t="s">
        <v>769</v>
      </c>
      <c r="E761">
        <v>91189</v>
      </c>
      <c r="F761">
        <v>93450</v>
      </c>
      <c r="G761">
        <v>95802</v>
      </c>
      <c r="H761">
        <v>98222</v>
      </c>
      <c r="I761">
        <v>100662</v>
      </c>
      <c r="J761">
        <v>104102</v>
      </c>
      <c r="K761">
        <v>108507</v>
      </c>
      <c r="L761">
        <v>112528</v>
      </c>
      <c r="M761">
        <v>116075</v>
      </c>
      <c r="N761">
        <v>119564</v>
      </c>
      <c r="O761">
        <v>123219</v>
      </c>
      <c r="P761">
        <v>127035</v>
      </c>
      <c r="Q761">
        <v>130968</v>
      </c>
      <c r="R761">
        <v>134952</v>
      </c>
      <c r="S761">
        <v>138978</v>
      </c>
      <c r="T761">
        <v>143158</v>
      </c>
      <c r="U761">
        <v>147525</v>
      </c>
      <c r="V761">
        <v>151930</v>
      </c>
      <c r="W761">
        <v>156159</v>
      </c>
      <c r="X761">
        <v>160360</v>
      </c>
      <c r="Y761">
        <v>164835</v>
      </c>
      <c r="Z761">
        <v>169532</v>
      </c>
      <c r="AA761">
        <v>174333</v>
      </c>
      <c r="AB761">
        <v>179128</v>
      </c>
      <c r="AC761">
        <v>184198</v>
      </c>
      <c r="AD761">
        <v>190169</v>
      </c>
      <c r="AE761">
        <v>196935</v>
      </c>
      <c r="AF761">
        <v>203944</v>
      </c>
      <c r="AG761">
        <v>210885</v>
      </c>
      <c r="AH761">
        <v>217738</v>
      </c>
      <c r="AI761">
        <v>224762</v>
      </c>
      <c r="AJ761">
        <v>231802</v>
      </c>
      <c r="AK761">
        <v>238543</v>
      </c>
      <c r="AL761">
        <v>244884</v>
      </c>
      <c r="AM761">
        <v>250822</v>
      </c>
      <c r="AN761">
        <v>256649</v>
      </c>
      <c r="AO761">
        <v>262347</v>
      </c>
      <c r="AP761">
        <v>267707</v>
      </c>
      <c r="AQ761">
        <v>272723</v>
      </c>
      <c r="AR761">
        <v>277412</v>
      </c>
      <c r="AS761">
        <v>282019</v>
      </c>
      <c r="AT761">
        <v>286767</v>
      </c>
      <c r="AU761">
        <v>291616</v>
      </c>
      <c r="AV761">
        <v>296491</v>
      </c>
      <c r="AW761">
        <v>301413</v>
      </c>
      <c r="AX761">
        <v>306429</v>
      </c>
      <c r="AY761">
        <v>313851</v>
      </c>
      <c r="AZ761">
        <v>324479</v>
      </c>
      <c r="BA761">
        <v>336170</v>
      </c>
      <c r="BB761">
        <v>348275</v>
      </c>
      <c r="BC761">
        <v>360792</v>
      </c>
      <c r="BD761">
        <v>373674</v>
      </c>
      <c r="BE761">
        <v>386818</v>
      </c>
      <c r="BF761">
        <v>400070</v>
      </c>
      <c r="BG761">
        <v>413617</v>
      </c>
      <c r="BH761">
        <v>428154</v>
      </c>
      <c r="BI761">
        <v>443308</v>
      </c>
      <c r="BJ761">
        <v>458287</v>
      </c>
      <c r="BK761">
        <v>473099</v>
      </c>
      <c r="BL761">
        <v>487731</v>
      </c>
      <c r="BM761">
        <v>502118</v>
      </c>
      <c r="BN761">
        <v>516154</v>
      </c>
      <c r="BO761">
        <v>524106</v>
      </c>
      <c r="BP761">
        <v>525994</v>
      </c>
      <c r="BQ761">
        <v>527799</v>
      </c>
      <c r="BR761">
        <v>529676</v>
      </c>
      <c r="BS761">
        <v>531517</v>
      </c>
      <c r="BT761">
        <v>533431</v>
      </c>
      <c r="BU761">
        <v>535494</v>
      </c>
      <c r="BV761">
        <v>537571</v>
      </c>
      <c r="BW761">
        <v>539667</v>
      </c>
      <c r="BX761">
        <v>541921</v>
      </c>
      <c r="BY761">
        <v>544283</v>
      </c>
      <c r="BZ761">
        <v>546718</v>
      </c>
      <c r="CA761">
        <v>549155</v>
      </c>
      <c r="CB761">
        <v>551594</v>
      </c>
      <c r="CC761">
        <v>554087</v>
      </c>
      <c r="CD761">
        <v>556633</v>
      </c>
      <c r="CE761">
        <v>559230</v>
      </c>
      <c r="CF761">
        <v>561953</v>
      </c>
      <c r="CG761">
        <v>564798</v>
      </c>
      <c r="CH761">
        <v>567605</v>
      </c>
      <c r="CI761">
        <v>570378</v>
      </c>
      <c r="CJ761">
        <v>573135</v>
      </c>
      <c r="CK761">
        <v>575809</v>
      </c>
      <c r="CL761">
        <v>578453</v>
      </c>
      <c r="CM761">
        <v>581021</v>
      </c>
      <c r="CN761">
        <v>583392</v>
      </c>
      <c r="CO761">
        <v>585720</v>
      </c>
      <c r="CP761">
        <v>587981</v>
      </c>
      <c r="CQ761">
        <v>589962</v>
      </c>
    </row>
    <row r="762" spans="1:95" x14ac:dyDescent="0.45">
      <c r="A762" t="s">
        <v>309</v>
      </c>
      <c r="B762" s="48" t="s">
        <v>585</v>
      </c>
      <c r="C762" t="s">
        <v>770</v>
      </c>
      <c r="D762" s="48" t="s">
        <v>771</v>
      </c>
      <c r="E762">
        <v>4804704</v>
      </c>
      <c r="F762">
        <v>4859441</v>
      </c>
      <c r="G762">
        <v>4915053</v>
      </c>
      <c r="H762">
        <v>4970706</v>
      </c>
      <c r="I762">
        <v>5026122</v>
      </c>
      <c r="J762">
        <v>5082270</v>
      </c>
      <c r="K762">
        <v>5138577</v>
      </c>
      <c r="L762">
        <v>5195673</v>
      </c>
      <c r="M762">
        <v>5254538</v>
      </c>
      <c r="N762">
        <v>5314617</v>
      </c>
      <c r="O762">
        <v>5377054</v>
      </c>
      <c r="P762">
        <v>5440578</v>
      </c>
      <c r="Q762">
        <v>5506499</v>
      </c>
      <c r="R762">
        <v>5577589</v>
      </c>
      <c r="S762">
        <v>5651375</v>
      </c>
      <c r="T762">
        <v>5726616</v>
      </c>
      <c r="U762">
        <v>5801906</v>
      </c>
      <c r="V762">
        <v>5879627</v>
      </c>
      <c r="W762">
        <v>5961570</v>
      </c>
      <c r="X762">
        <v>6047202</v>
      </c>
      <c r="Y762">
        <v>6138575</v>
      </c>
      <c r="Z762">
        <v>6233448</v>
      </c>
      <c r="AA762">
        <v>6330129</v>
      </c>
      <c r="AB762">
        <v>6429770</v>
      </c>
      <c r="AC762">
        <v>6526821</v>
      </c>
      <c r="AD762">
        <v>6614895</v>
      </c>
      <c r="AE762">
        <v>6692957</v>
      </c>
      <c r="AF762">
        <v>6765318</v>
      </c>
      <c r="AG762">
        <v>6847937</v>
      </c>
      <c r="AH762">
        <v>6939042</v>
      </c>
      <c r="AI762">
        <v>7038143</v>
      </c>
      <c r="AJ762">
        <v>7139108</v>
      </c>
      <c r="AK762">
        <v>7242921</v>
      </c>
      <c r="AL762">
        <v>7352767</v>
      </c>
      <c r="AM762">
        <v>7468396</v>
      </c>
      <c r="AN762">
        <v>7586162</v>
      </c>
      <c r="AO762">
        <v>7703988</v>
      </c>
      <c r="AP762">
        <v>7832201</v>
      </c>
      <c r="AQ762">
        <v>7976966</v>
      </c>
      <c r="AR762">
        <v>8123484</v>
      </c>
      <c r="AS762">
        <v>8281538</v>
      </c>
      <c r="AT762">
        <v>8448698</v>
      </c>
      <c r="AU762">
        <v>8625474</v>
      </c>
      <c r="AV762">
        <v>8810082</v>
      </c>
      <c r="AW762">
        <v>9001355</v>
      </c>
      <c r="AX762">
        <v>9198157</v>
      </c>
      <c r="AY762">
        <v>9396897</v>
      </c>
      <c r="AZ762">
        <v>9598228</v>
      </c>
      <c r="BA762">
        <v>9800705</v>
      </c>
      <c r="BB762">
        <v>10002229</v>
      </c>
      <c r="BC762">
        <v>10205086</v>
      </c>
      <c r="BD762">
        <v>10408604</v>
      </c>
      <c r="BE762">
        <v>10581358</v>
      </c>
      <c r="BF762">
        <v>10755472</v>
      </c>
      <c r="BG762">
        <v>10957043</v>
      </c>
      <c r="BH762">
        <v>11157487</v>
      </c>
      <c r="BI762">
        <v>11364506</v>
      </c>
      <c r="BJ762">
        <v>11576346</v>
      </c>
      <c r="BK762">
        <v>11783604</v>
      </c>
      <c r="BL762">
        <v>11980338</v>
      </c>
      <c r="BM762">
        <v>12179508</v>
      </c>
      <c r="BN762">
        <v>12386062</v>
      </c>
      <c r="BO762">
        <v>12589125</v>
      </c>
      <c r="BP762">
        <v>12790405</v>
      </c>
      <c r="BQ762">
        <v>12989811</v>
      </c>
      <c r="BR762">
        <v>13186795</v>
      </c>
      <c r="BS762">
        <v>13382351</v>
      </c>
      <c r="BT762">
        <v>13577029</v>
      </c>
      <c r="BU762">
        <v>13771345</v>
      </c>
      <c r="BV762">
        <v>13964703</v>
      </c>
      <c r="BW762">
        <v>14157168</v>
      </c>
      <c r="BX762">
        <v>14349395</v>
      </c>
      <c r="BY762">
        <v>14541523</v>
      </c>
      <c r="BZ762">
        <v>14731894</v>
      </c>
      <c r="CA762">
        <v>14921830</v>
      </c>
      <c r="CB762">
        <v>15111238</v>
      </c>
      <c r="CC762">
        <v>15293363</v>
      </c>
      <c r="CD762">
        <v>15468576</v>
      </c>
      <c r="CE762">
        <v>15637062</v>
      </c>
      <c r="CF762">
        <v>15796321</v>
      </c>
      <c r="CG762">
        <v>15946443</v>
      </c>
      <c r="CH762">
        <v>16087917</v>
      </c>
      <c r="CI762">
        <v>16221549</v>
      </c>
      <c r="CJ762">
        <v>16347551</v>
      </c>
      <c r="CK762">
        <v>16464894</v>
      </c>
      <c r="CL762">
        <v>16573304</v>
      </c>
      <c r="CM762">
        <v>16672812</v>
      </c>
      <c r="CN762">
        <v>16762861</v>
      </c>
      <c r="CO762">
        <v>16843977</v>
      </c>
      <c r="CP762">
        <v>16916071</v>
      </c>
      <c r="CQ762">
        <v>16980086</v>
      </c>
    </row>
    <row r="763" spans="1:95" x14ac:dyDescent="0.45">
      <c r="A763" t="s">
        <v>309</v>
      </c>
      <c r="B763" s="48" t="s">
        <v>585</v>
      </c>
      <c r="C763" t="s">
        <v>772</v>
      </c>
      <c r="D763" s="48" t="s">
        <v>773</v>
      </c>
      <c r="E763">
        <v>597846</v>
      </c>
      <c r="F763">
        <v>622842</v>
      </c>
      <c r="G763">
        <v>648864</v>
      </c>
      <c r="H763">
        <v>675899</v>
      </c>
      <c r="I763">
        <v>704003</v>
      </c>
      <c r="J763">
        <v>733217</v>
      </c>
      <c r="K763">
        <v>763627</v>
      </c>
      <c r="L763">
        <v>795233</v>
      </c>
      <c r="M763">
        <v>828441</v>
      </c>
      <c r="N763">
        <v>863087</v>
      </c>
      <c r="O763">
        <v>899418</v>
      </c>
      <c r="P763">
        <v>937366</v>
      </c>
      <c r="Q763">
        <v>977227</v>
      </c>
      <c r="R763">
        <v>1019517</v>
      </c>
      <c r="S763">
        <v>1064061</v>
      </c>
      <c r="T763">
        <v>1110645</v>
      </c>
      <c r="U763">
        <v>1159073</v>
      </c>
      <c r="V763">
        <v>1211352</v>
      </c>
      <c r="W763">
        <v>1268081</v>
      </c>
      <c r="X763">
        <v>1328064</v>
      </c>
      <c r="Y763">
        <v>1391940</v>
      </c>
      <c r="Z763">
        <v>1459318</v>
      </c>
      <c r="AA763">
        <v>1530065</v>
      </c>
      <c r="AB763">
        <v>1604630</v>
      </c>
      <c r="AC763">
        <v>1681778</v>
      </c>
      <c r="AD763">
        <v>1759768</v>
      </c>
      <c r="AE763">
        <v>1838320</v>
      </c>
      <c r="AF763">
        <v>1915846</v>
      </c>
      <c r="AG763">
        <v>1986059</v>
      </c>
      <c r="AH763">
        <v>2060896</v>
      </c>
      <c r="AI763">
        <v>2140687</v>
      </c>
      <c r="AJ763">
        <v>2223780</v>
      </c>
      <c r="AK763">
        <v>2310619</v>
      </c>
      <c r="AL763">
        <v>2402019</v>
      </c>
      <c r="AM763">
        <v>2498635</v>
      </c>
      <c r="AN763">
        <v>2599203</v>
      </c>
      <c r="AO763">
        <v>2703290</v>
      </c>
      <c r="AP763">
        <v>2814294</v>
      </c>
      <c r="AQ763">
        <v>2942607</v>
      </c>
      <c r="AR763">
        <v>3103931</v>
      </c>
      <c r="AS763">
        <v>3277752</v>
      </c>
      <c r="AT763">
        <v>3463460</v>
      </c>
      <c r="AU763">
        <v>3662576</v>
      </c>
      <c r="AV763">
        <v>3874873</v>
      </c>
      <c r="AW763">
        <v>4101054</v>
      </c>
      <c r="AX763">
        <v>4340490</v>
      </c>
      <c r="AY763">
        <v>4593242</v>
      </c>
      <c r="AZ763">
        <v>4859547</v>
      </c>
      <c r="BA763">
        <v>5140077</v>
      </c>
      <c r="BB763">
        <v>5433310</v>
      </c>
      <c r="BC763">
        <v>5740112</v>
      </c>
      <c r="BD763">
        <v>6060445</v>
      </c>
      <c r="BE763">
        <v>6375675</v>
      </c>
      <c r="BF763">
        <v>6704143</v>
      </c>
      <c r="BG763">
        <v>7063224</v>
      </c>
      <c r="BH763">
        <v>7435535</v>
      </c>
      <c r="BI763">
        <v>7826783</v>
      </c>
      <c r="BJ763">
        <v>8236665</v>
      </c>
      <c r="BK763">
        <v>8658426</v>
      </c>
      <c r="BL763">
        <v>9088067</v>
      </c>
      <c r="BM763">
        <v>9534328</v>
      </c>
      <c r="BN763">
        <v>10002568</v>
      </c>
      <c r="BO763">
        <v>10483515</v>
      </c>
      <c r="BP763">
        <v>10978722</v>
      </c>
      <c r="BQ763">
        <v>11488784</v>
      </c>
      <c r="BR763">
        <v>12012026</v>
      </c>
      <c r="BS763">
        <v>12549924</v>
      </c>
      <c r="BT763">
        <v>13102140</v>
      </c>
      <c r="BU763">
        <v>13669265</v>
      </c>
      <c r="BV763">
        <v>14250809</v>
      </c>
      <c r="BW763">
        <v>14845697</v>
      </c>
      <c r="BX763">
        <v>15455143</v>
      </c>
      <c r="BY763">
        <v>16077366</v>
      </c>
      <c r="BZ763">
        <v>16710903</v>
      </c>
      <c r="CA763">
        <v>17354846</v>
      </c>
      <c r="CB763">
        <v>18007107</v>
      </c>
      <c r="CC763">
        <v>18674526</v>
      </c>
      <c r="CD763">
        <v>19354874</v>
      </c>
      <c r="CE763">
        <v>20048512</v>
      </c>
      <c r="CF763">
        <v>20753161</v>
      </c>
      <c r="CG763">
        <v>21467200</v>
      </c>
      <c r="CH763">
        <v>22192949</v>
      </c>
      <c r="CI763">
        <v>22929730</v>
      </c>
      <c r="CJ763">
        <v>23678772</v>
      </c>
      <c r="CK763">
        <v>24437609</v>
      </c>
      <c r="CL763">
        <v>25205678</v>
      </c>
      <c r="CM763">
        <v>25982833</v>
      </c>
      <c r="CN763">
        <v>26767993</v>
      </c>
      <c r="CO763">
        <v>27561742</v>
      </c>
      <c r="CP763">
        <v>28363703</v>
      </c>
      <c r="CQ763">
        <v>29173993</v>
      </c>
    </row>
    <row r="764" spans="1:95" x14ac:dyDescent="0.45">
      <c r="A764" t="s">
        <v>309</v>
      </c>
      <c r="B764" s="48" t="s">
        <v>585</v>
      </c>
      <c r="C764" t="s">
        <v>776</v>
      </c>
      <c r="D764" s="48" t="s">
        <v>777</v>
      </c>
      <c r="E764">
        <v>2723692</v>
      </c>
      <c r="F764">
        <v>2761058</v>
      </c>
      <c r="G764">
        <v>2799378</v>
      </c>
      <c r="H764">
        <v>2838240</v>
      </c>
      <c r="I764">
        <v>2877684</v>
      </c>
      <c r="J764">
        <v>2918138</v>
      </c>
      <c r="K764">
        <v>2959335</v>
      </c>
      <c r="L764">
        <v>3001676</v>
      </c>
      <c r="M764">
        <v>3045755</v>
      </c>
      <c r="N764">
        <v>3091182</v>
      </c>
      <c r="O764">
        <v>3138767</v>
      </c>
      <c r="P764">
        <v>3187858</v>
      </c>
      <c r="Q764">
        <v>3239209</v>
      </c>
      <c r="R764">
        <v>3294419</v>
      </c>
      <c r="S764">
        <v>3352258</v>
      </c>
      <c r="T764">
        <v>3412320</v>
      </c>
      <c r="U764">
        <v>3474015</v>
      </c>
      <c r="V764">
        <v>3539428</v>
      </c>
      <c r="W764">
        <v>3609643</v>
      </c>
      <c r="X764">
        <v>3683649</v>
      </c>
      <c r="Y764">
        <v>3762570</v>
      </c>
      <c r="Z764">
        <v>3844947</v>
      </c>
      <c r="AA764">
        <v>3929860</v>
      </c>
      <c r="AB764">
        <v>4017962</v>
      </c>
      <c r="AC764">
        <v>4105865</v>
      </c>
      <c r="AD764">
        <v>4189660</v>
      </c>
      <c r="AE764">
        <v>4268901</v>
      </c>
      <c r="AF764">
        <v>4345070</v>
      </c>
      <c r="AG764">
        <v>4423025</v>
      </c>
      <c r="AH764">
        <v>4508114</v>
      </c>
      <c r="AI764">
        <v>4600286</v>
      </c>
      <c r="AJ764">
        <v>4695465</v>
      </c>
      <c r="AK764">
        <v>4794063</v>
      </c>
      <c r="AL764">
        <v>4898002</v>
      </c>
      <c r="AM764">
        <v>5007291</v>
      </c>
      <c r="AN764">
        <v>5119391</v>
      </c>
      <c r="AO764">
        <v>5233360</v>
      </c>
      <c r="AP764">
        <v>5355993</v>
      </c>
      <c r="AQ764">
        <v>5495449</v>
      </c>
      <c r="AR764">
        <v>5652353</v>
      </c>
      <c r="AS764">
        <v>5821965</v>
      </c>
      <c r="AT764">
        <v>6002496</v>
      </c>
      <c r="AU764">
        <v>6194234</v>
      </c>
      <c r="AV764">
        <v>6396224</v>
      </c>
      <c r="AW764">
        <v>6608242</v>
      </c>
      <c r="AX764">
        <v>6829475</v>
      </c>
      <c r="AY764">
        <v>7058298</v>
      </c>
      <c r="AZ764">
        <v>7295115</v>
      </c>
      <c r="BA764">
        <v>7539517</v>
      </c>
      <c r="BB764">
        <v>7789949</v>
      </c>
      <c r="BC764">
        <v>8048018</v>
      </c>
      <c r="BD764">
        <v>8313174</v>
      </c>
      <c r="BE764">
        <v>8560213</v>
      </c>
      <c r="BF764">
        <v>8814276</v>
      </c>
      <c r="BG764">
        <v>9097388</v>
      </c>
      <c r="BH764">
        <v>9386619</v>
      </c>
      <c r="BI764">
        <v>9688747</v>
      </c>
      <c r="BJ764">
        <v>10002702</v>
      </c>
      <c r="BK764">
        <v>10320132</v>
      </c>
      <c r="BL764">
        <v>10636095</v>
      </c>
      <c r="BM764">
        <v>10960973</v>
      </c>
      <c r="BN764">
        <v>11300445</v>
      </c>
      <c r="BO764">
        <v>11644587</v>
      </c>
      <c r="BP764">
        <v>11994667</v>
      </c>
      <c r="BQ764">
        <v>12350772</v>
      </c>
      <c r="BR764">
        <v>12711637</v>
      </c>
      <c r="BS764">
        <v>13078952</v>
      </c>
      <c r="BT764">
        <v>13452835</v>
      </c>
      <c r="BU764">
        <v>13833846</v>
      </c>
      <c r="BV764">
        <v>14221381</v>
      </c>
      <c r="BW764">
        <v>14614943</v>
      </c>
      <c r="BX764">
        <v>15015492</v>
      </c>
      <c r="BY764">
        <v>15422161</v>
      </c>
      <c r="BZ764">
        <v>15833375</v>
      </c>
      <c r="CA764">
        <v>16249368</v>
      </c>
      <c r="CB764">
        <v>16669077</v>
      </c>
      <c r="CC764">
        <v>17092502</v>
      </c>
      <c r="CD764">
        <v>17518622</v>
      </c>
      <c r="CE764">
        <v>17947778</v>
      </c>
      <c r="CF764">
        <v>18377488</v>
      </c>
      <c r="CG764">
        <v>18807004</v>
      </c>
      <c r="CH764">
        <v>19237790</v>
      </c>
      <c r="CI764">
        <v>19669931</v>
      </c>
      <c r="CJ764">
        <v>20104202</v>
      </c>
      <c r="CK764">
        <v>20538739</v>
      </c>
      <c r="CL764">
        <v>20973078</v>
      </c>
      <c r="CM764">
        <v>21407203</v>
      </c>
      <c r="CN764">
        <v>21840284</v>
      </c>
      <c r="CO764">
        <v>22272856</v>
      </c>
      <c r="CP764">
        <v>22704720</v>
      </c>
      <c r="CQ764">
        <v>23136511</v>
      </c>
    </row>
    <row r="765" spans="1:95" x14ac:dyDescent="0.45">
      <c r="A765" t="s">
        <v>309</v>
      </c>
      <c r="B765" s="48" t="s">
        <v>585</v>
      </c>
      <c r="C765" t="s">
        <v>774</v>
      </c>
      <c r="D765" s="48" t="s">
        <v>775</v>
      </c>
      <c r="E765">
        <v>2678858</v>
      </c>
      <c r="F765">
        <v>2721225</v>
      </c>
      <c r="G765">
        <v>2764539</v>
      </c>
      <c r="H765">
        <v>2808365</v>
      </c>
      <c r="I765">
        <v>2852441</v>
      </c>
      <c r="J765">
        <v>2897349</v>
      </c>
      <c r="K765">
        <v>2942869</v>
      </c>
      <c r="L765">
        <v>2989230</v>
      </c>
      <c r="M765">
        <v>3037224</v>
      </c>
      <c r="N765">
        <v>3086522</v>
      </c>
      <c r="O765">
        <v>3137705</v>
      </c>
      <c r="P765">
        <v>3190086</v>
      </c>
      <c r="Q765">
        <v>3244517</v>
      </c>
      <c r="R765">
        <v>3302687</v>
      </c>
      <c r="S765">
        <v>3363178</v>
      </c>
      <c r="T765">
        <v>3424941</v>
      </c>
      <c r="U765">
        <v>3486964</v>
      </c>
      <c r="V765">
        <v>3551551</v>
      </c>
      <c r="W765">
        <v>3620008</v>
      </c>
      <c r="X765">
        <v>3691617</v>
      </c>
      <c r="Y765">
        <v>3767945</v>
      </c>
      <c r="Z765">
        <v>3847819</v>
      </c>
      <c r="AA765">
        <v>3930334</v>
      </c>
      <c r="AB765">
        <v>4016438</v>
      </c>
      <c r="AC765">
        <v>4102734</v>
      </c>
      <c r="AD765">
        <v>4185003</v>
      </c>
      <c r="AE765">
        <v>4262376</v>
      </c>
      <c r="AF765">
        <v>4336094</v>
      </c>
      <c r="AG765">
        <v>4410971</v>
      </c>
      <c r="AH765">
        <v>4491824</v>
      </c>
      <c r="AI765">
        <v>4578544</v>
      </c>
      <c r="AJ765">
        <v>4667423</v>
      </c>
      <c r="AK765">
        <v>4759477</v>
      </c>
      <c r="AL765">
        <v>4856784</v>
      </c>
      <c r="AM765">
        <v>4959740</v>
      </c>
      <c r="AN765">
        <v>5065974</v>
      </c>
      <c r="AO765">
        <v>5173918</v>
      </c>
      <c r="AP765">
        <v>5290502</v>
      </c>
      <c r="AQ765">
        <v>5424124</v>
      </c>
      <c r="AR765">
        <v>5575062</v>
      </c>
      <c r="AS765">
        <v>5737325</v>
      </c>
      <c r="AT765">
        <v>5909662</v>
      </c>
      <c r="AU765">
        <v>6093816</v>
      </c>
      <c r="AV765">
        <v>6288731</v>
      </c>
      <c r="AW765">
        <v>6494167</v>
      </c>
      <c r="AX765">
        <v>6709172</v>
      </c>
      <c r="AY765">
        <v>6931841</v>
      </c>
      <c r="AZ765">
        <v>7162660</v>
      </c>
      <c r="BA765">
        <v>7401265</v>
      </c>
      <c r="BB765">
        <v>7645590</v>
      </c>
      <c r="BC765">
        <v>7897180</v>
      </c>
      <c r="BD765">
        <v>8155875</v>
      </c>
      <c r="BE765">
        <v>8396820</v>
      </c>
      <c r="BF765">
        <v>8645339</v>
      </c>
      <c r="BG765">
        <v>8922879</v>
      </c>
      <c r="BH765">
        <v>9206403</v>
      </c>
      <c r="BI765">
        <v>9502542</v>
      </c>
      <c r="BJ765">
        <v>9810309</v>
      </c>
      <c r="BK765">
        <v>10121898</v>
      </c>
      <c r="BL765">
        <v>10432310</v>
      </c>
      <c r="BM765">
        <v>10752863</v>
      </c>
      <c r="BN765">
        <v>11088185</v>
      </c>
      <c r="BO765">
        <v>11428053</v>
      </c>
      <c r="BP765">
        <v>11774460</v>
      </c>
      <c r="BQ765">
        <v>12127823</v>
      </c>
      <c r="BR765">
        <v>12487184</v>
      </c>
      <c r="BS765">
        <v>12853323</v>
      </c>
      <c r="BT765">
        <v>13226334</v>
      </c>
      <c r="BU765">
        <v>13606764</v>
      </c>
      <c r="BV765">
        <v>13994131</v>
      </c>
      <c r="BW765">
        <v>14387922</v>
      </c>
      <c r="BX765">
        <v>14789046</v>
      </c>
      <c r="BY765">
        <v>15196728</v>
      </c>
      <c r="BZ765">
        <v>15609422</v>
      </c>
      <c r="CA765">
        <v>16027308</v>
      </c>
      <c r="CB765">
        <v>16449268</v>
      </c>
      <c r="CC765">
        <v>16875387</v>
      </c>
      <c r="CD765">
        <v>17304828</v>
      </c>
      <c r="CE765">
        <v>17737796</v>
      </c>
      <c r="CF765">
        <v>18171994</v>
      </c>
      <c r="CG765">
        <v>18606639</v>
      </c>
      <c r="CH765">
        <v>19043076</v>
      </c>
      <c r="CI765">
        <v>19481348</v>
      </c>
      <c r="CJ765">
        <v>19922121</v>
      </c>
      <c r="CK765">
        <v>20363764</v>
      </c>
      <c r="CL765">
        <v>20805904</v>
      </c>
      <c r="CM765">
        <v>21248442</v>
      </c>
      <c r="CN765">
        <v>21690570</v>
      </c>
      <c r="CO765">
        <v>22132863</v>
      </c>
      <c r="CP765">
        <v>22575054</v>
      </c>
      <c r="CQ765">
        <v>23017568</v>
      </c>
    </row>
    <row r="766" spans="1:95" x14ac:dyDescent="0.45">
      <c r="A766" t="s">
        <v>309</v>
      </c>
      <c r="B766" s="48" t="s">
        <v>585</v>
      </c>
      <c r="C766" t="s">
        <v>768</v>
      </c>
      <c r="D766" s="48" t="s">
        <v>769</v>
      </c>
      <c r="E766">
        <v>5402550</v>
      </c>
      <c r="F766">
        <v>5482283</v>
      </c>
      <c r="G766">
        <v>5563917</v>
      </c>
      <c r="H766">
        <v>5646605</v>
      </c>
      <c r="I766">
        <v>5730125</v>
      </c>
      <c r="J766">
        <v>5815487</v>
      </c>
      <c r="K766">
        <v>5902204</v>
      </c>
      <c r="L766">
        <v>5990906</v>
      </c>
      <c r="M766">
        <v>6082979</v>
      </c>
      <c r="N766">
        <v>6177704</v>
      </c>
      <c r="O766">
        <v>6276472</v>
      </c>
      <c r="P766">
        <v>6377944</v>
      </c>
      <c r="Q766">
        <v>6483726</v>
      </c>
      <c r="R766">
        <v>6597106</v>
      </c>
      <c r="S766">
        <v>6715436</v>
      </c>
      <c r="T766">
        <v>6837261</v>
      </c>
      <c r="U766">
        <v>6960979</v>
      </c>
      <c r="V766">
        <v>7090979</v>
      </c>
      <c r="W766">
        <v>7229651</v>
      </c>
      <c r="X766">
        <v>7375266</v>
      </c>
      <c r="Y766">
        <v>7530515</v>
      </c>
      <c r="Z766">
        <v>7692766</v>
      </c>
      <c r="AA766">
        <v>7860194</v>
      </c>
      <c r="AB766">
        <v>8034400</v>
      </c>
      <c r="AC766">
        <v>8208599</v>
      </c>
      <c r="AD766">
        <v>8374663</v>
      </c>
      <c r="AE766">
        <v>8531277</v>
      </c>
      <c r="AF766">
        <v>8681164</v>
      </c>
      <c r="AG766">
        <v>8833996</v>
      </c>
      <c r="AH766">
        <v>8999938</v>
      </c>
      <c r="AI766">
        <v>9178830</v>
      </c>
      <c r="AJ766">
        <v>9362888</v>
      </c>
      <c r="AK766">
        <v>9553540</v>
      </c>
      <c r="AL766">
        <v>9754786</v>
      </c>
      <c r="AM766">
        <v>9967031</v>
      </c>
      <c r="AN766">
        <v>10185365</v>
      </c>
      <c r="AO766">
        <v>10407278</v>
      </c>
      <c r="AP766">
        <v>10646495</v>
      </c>
      <c r="AQ766">
        <v>10919573</v>
      </c>
      <c r="AR766">
        <v>11227415</v>
      </c>
      <c r="AS766">
        <v>11559290</v>
      </c>
      <c r="AT766">
        <v>11912158</v>
      </c>
      <c r="AU766">
        <v>12288050</v>
      </c>
      <c r="AV766">
        <v>12684955</v>
      </c>
      <c r="AW766">
        <v>13102409</v>
      </c>
      <c r="AX766">
        <v>13538647</v>
      </c>
      <c r="AY766">
        <v>13990139</v>
      </c>
      <c r="AZ766">
        <v>14457775</v>
      </c>
      <c r="BA766">
        <v>14940782</v>
      </c>
      <c r="BB766">
        <v>15435539</v>
      </c>
      <c r="BC766">
        <v>15945198</v>
      </c>
      <c r="BD766">
        <v>16469049</v>
      </c>
      <c r="BE766">
        <v>16957033</v>
      </c>
      <c r="BF766">
        <v>17459615</v>
      </c>
      <c r="BG766">
        <v>18020267</v>
      </c>
      <c r="BH766">
        <v>18593022</v>
      </c>
      <c r="BI766">
        <v>19191289</v>
      </c>
      <c r="BJ766">
        <v>19813011</v>
      </c>
      <c r="BK766">
        <v>20442030</v>
      </c>
      <c r="BL766">
        <v>21068405</v>
      </c>
      <c r="BM766">
        <v>21713836</v>
      </c>
      <c r="BN766">
        <v>22388630</v>
      </c>
      <c r="BO766">
        <v>23072640</v>
      </c>
      <c r="BP766">
        <v>23769127</v>
      </c>
      <c r="BQ766">
        <v>24478595</v>
      </c>
      <c r="BR766">
        <v>25198821</v>
      </c>
      <c r="BS766">
        <v>25932275</v>
      </c>
      <c r="BT766">
        <v>26679169</v>
      </c>
      <c r="BU766">
        <v>27440610</v>
      </c>
      <c r="BV766">
        <v>28215512</v>
      </c>
      <c r="BW766">
        <v>29002865</v>
      </c>
      <c r="BX766">
        <v>29804538</v>
      </c>
      <c r="BY766">
        <v>30618889</v>
      </c>
      <c r="BZ766">
        <v>31442797</v>
      </c>
      <c r="CA766">
        <v>32276676</v>
      </c>
      <c r="CB766">
        <v>33118345</v>
      </c>
      <c r="CC766">
        <v>33967889</v>
      </c>
      <c r="CD766">
        <v>34823450</v>
      </c>
      <c r="CE766">
        <v>35685574</v>
      </c>
      <c r="CF766">
        <v>36549482</v>
      </c>
      <c r="CG766">
        <v>37413643</v>
      </c>
      <c r="CH766">
        <v>38280866</v>
      </c>
      <c r="CI766">
        <v>39151279</v>
      </c>
      <c r="CJ766">
        <v>40026323</v>
      </c>
      <c r="CK766">
        <v>40902503</v>
      </c>
      <c r="CL766">
        <v>41778982</v>
      </c>
      <c r="CM766">
        <v>42655645</v>
      </c>
      <c r="CN766">
        <v>43530854</v>
      </c>
      <c r="CO766">
        <v>44405719</v>
      </c>
      <c r="CP766">
        <v>45279774</v>
      </c>
      <c r="CQ766">
        <v>46154079</v>
      </c>
    </row>
    <row r="767" spans="1:95" x14ac:dyDescent="0.45">
      <c r="A767" t="s">
        <v>586</v>
      </c>
      <c r="B767" s="48" t="s">
        <v>587</v>
      </c>
      <c r="C767" t="s">
        <v>770</v>
      </c>
      <c r="D767" s="48" t="s">
        <v>771</v>
      </c>
      <c r="E767">
        <v>32234</v>
      </c>
      <c r="F767">
        <v>32301</v>
      </c>
      <c r="G767">
        <v>32364</v>
      </c>
      <c r="H767">
        <v>32423</v>
      </c>
      <c r="I767">
        <v>32491</v>
      </c>
      <c r="J767">
        <v>32438</v>
      </c>
      <c r="K767">
        <v>32264</v>
      </c>
      <c r="L767">
        <v>32083</v>
      </c>
      <c r="M767">
        <v>31769</v>
      </c>
      <c r="N767">
        <v>31373</v>
      </c>
      <c r="O767">
        <v>31176</v>
      </c>
      <c r="P767">
        <v>31154</v>
      </c>
      <c r="Q767">
        <v>31104</v>
      </c>
      <c r="R767">
        <v>31051</v>
      </c>
      <c r="S767">
        <v>31003</v>
      </c>
      <c r="T767">
        <v>31207</v>
      </c>
      <c r="U767">
        <v>31339</v>
      </c>
      <c r="V767">
        <v>31434</v>
      </c>
      <c r="W767">
        <v>31738</v>
      </c>
      <c r="X767">
        <v>32033</v>
      </c>
      <c r="Y767">
        <v>32345</v>
      </c>
      <c r="Z767">
        <v>32555</v>
      </c>
      <c r="AA767">
        <v>33232</v>
      </c>
      <c r="AB767">
        <v>33677</v>
      </c>
      <c r="AC767">
        <v>33654</v>
      </c>
      <c r="AD767">
        <v>34224</v>
      </c>
      <c r="AE767">
        <v>34530</v>
      </c>
      <c r="AF767">
        <v>34352</v>
      </c>
      <c r="AG767">
        <v>34222</v>
      </c>
      <c r="AH767">
        <v>34143</v>
      </c>
      <c r="AI767">
        <v>34068</v>
      </c>
      <c r="AJ767">
        <v>34576</v>
      </c>
      <c r="AK767">
        <v>34516</v>
      </c>
      <c r="AL767">
        <v>34446</v>
      </c>
      <c r="AM767">
        <v>34350</v>
      </c>
      <c r="AN767">
        <v>34172</v>
      </c>
      <c r="AO767">
        <v>33504</v>
      </c>
      <c r="AP767">
        <v>32568</v>
      </c>
      <c r="AQ767">
        <v>31621</v>
      </c>
      <c r="AR767">
        <v>30677</v>
      </c>
      <c r="AS767">
        <v>29771</v>
      </c>
      <c r="AT767">
        <v>28923</v>
      </c>
      <c r="AU767">
        <v>28094</v>
      </c>
      <c r="AV767">
        <v>27263</v>
      </c>
      <c r="AW767">
        <v>26456</v>
      </c>
      <c r="AX767">
        <v>25664</v>
      </c>
      <c r="AY767">
        <v>25194</v>
      </c>
      <c r="AZ767">
        <v>24985</v>
      </c>
      <c r="BA767">
        <v>24853</v>
      </c>
      <c r="BB767">
        <v>24744</v>
      </c>
      <c r="BC767">
        <v>24572</v>
      </c>
      <c r="BD767">
        <v>24389</v>
      </c>
      <c r="BE767">
        <v>24315</v>
      </c>
      <c r="BF767">
        <v>24303</v>
      </c>
      <c r="BG767">
        <v>24505</v>
      </c>
      <c r="BH767">
        <v>24814</v>
      </c>
      <c r="BI767">
        <v>25089</v>
      </c>
      <c r="BJ767">
        <v>25476</v>
      </c>
      <c r="BK767">
        <v>26073</v>
      </c>
      <c r="BL767">
        <v>26818</v>
      </c>
      <c r="BM767">
        <v>27094</v>
      </c>
      <c r="BN767">
        <v>26892</v>
      </c>
      <c r="BO767">
        <v>27220</v>
      </c>
      <c r="BP767">
        <v>27963</v>
      </c>
      <c r="BQ767">
        <v>28683</v>
      </c>
      <c r="BR767">
        <v>28543</v>
      </c>
      <c r="BS767">
        <v>28248</v>
      </c>
      <c r="BT767">
        <v>27946</v>
      </c>
      <c r="BU767">
        <v>27622</v>
      </c>
      <c r="BV767">
        <v>27286</v>
      </c>
      <c r="BW767">
        <v>26941</v>
      </c>
      <c r="BX767">
        <v>26585</v>
      </c>
      <c r="BY767">
        <v>26220</v>
      </c>
      <c r="BZ767">
        <v>25843</v>
      </c>
      <c r="CA767">
        <v>25445</v>
      </c>
      <c r="CB767">
        <v>25042</v>
      </c>
      <c r="CC767">
        <v>24641</v>
      </c>
      <c r="CD767">
        <v>24234</v>
      </c>
      <c r="CE767">
        <v>23819</v>
      </c>
      <c r="CF767">
        <v>23408</v>
      </c>
      <c r="CG767">
        <v>23000</v>
      </c>
      <c r="CH767">
        <v>22594</v>
      </c>
      <c r="CI767">
        <v>22191</v>
      </c>
      <c r="CJ767">
        <v>21784</v>
      </c>
      <c r="CK767">
        <v>21390</v>
      </c>
      <c r="CL767">
        <v>21001</v>
      </c>
      <c r="CM767">
        <v>20613</v>
      </c>
      <c r="CN767">
        <v>20224</v>
      </c>
      <c r="CO767">
        <v>19849</v>
      </c>
      <c r="CP767">
        <v>19484</v>
      </c>
      <c r="CQ767">
        <v>19118</v>
      </c>
    </row>
    <row r="768" spans="1:95" x14ac:dyDescent="0.45">
      <c r="A768" t="s">
        <v>586</v>
      </c>
      <c r="B768" s="48" t="s">
        <v>587</v>
      </c>
      <c r="C768" t="s">
        <v>772</v>
      </c>
      <c r="D768" s="48" t="s">
        <v>773</v>
      </c>
      <c r="E768">
        <v>294316</v>
      </c>
      <c r="F768">
        <v>292949</v>
      </c>
      <c r="G768">
        <v>291536</v>
      </c>
      <c r="H768">
        <v>290127</v>
      </c>
      <c r="I768">
        <v>288759</v>
      </c>
      <c r="J768">
        <v>286362</v>
      </c>
      <c r="K768">
        <v>282936</v>
      </c>
      <c r="L768">
        <v>279467</v>
      </c>
      <c r="M768">
        <v>276131</v>
      </c>
      <c r="N768">
        <v>272927</v>
      </c>
      <c r="O768">
        <v>271474</v>
      </c>
      <c r="P768">
        <v>271546</v>
      </c>
      <c r="Q768">
        <v>271346</v>
      </c>
      <c r="R768">
        <v>271149</v>
      </c>
      <c r="S768">
        <v>270993</v>
      </c>
      <c r="T768">
        <v>273015</v>
      </c>
      <c r="U768">
        <v>274435</v>
      </c>
      <c r="V768">
        <v>275536</v>
      </c>
      <c r="W768">
        <v>278444</v>
      </c>
      <c r="X768">
        <v>281309</v>
      </c>
      <c r="Y768">
        <v>284300</v>
      </c>
      <c r="Z768">
        <v>286427</v>
      </c>
      <c r="AA768">
        <v>292666</v>
      </c>
      <c r="AB768">
        <v>296847</v>
      </c>
      <c r="AC768">
        <v>296939</v>
      </c>
      <c r="AD768">
        <v>302228</v>
      </c>
      <c r="AE768">
        <v>307591</v>
      </c>
      <c r="AF768">
        <v>310133</v>
      </c>
      <c r="AG768">
        <v>313103</v>
      </c>
      <c r="AH768">
        <v>316579</v>
      </c>
      <c r="AI768">
        <v>320102</v>
      </c>
      <c r="AJ768">
        <v>329269</v>
      </c>
      <c r="AK768">
        <v>333102</v>
      </c>
      <c r="AL768">
        <v>336862</v>
      </c>
      <c r="AM768">
        <v>340447</v>
      </c>
      <c r="AN768">
        <v>343247</v>
      </c>
      <c r="AO768">
        <v>346401</v>
      </c>
      <c r="AP768">
        <v>350223</v>
      </c>
      <c r="AQ768">
        <v>353666</v>
      </c>
      <c r="AR768">
        <v>356901</v>
      </c>
      <c r="AS768">
        <v>360316</v>
      </c>
      <c r="AT768">
        <v>364105</v>
      </c>
      <c r="AU768">
        <v>367875</v>
      </c>
      <c r="AV768">
        <v>371319</v>
      </c>
      <c r="AW768">
        <v>374812</v>
      </c>
      <c r="AX768">
        <v>378170</v>
      </c>
      <c r="AY768">
        <v>380114</v>
      </c>
      <c r="AZ768">
        <v>381739</v>
      </c>
      <c r="BA768">
        <v>384526</v>
      </c>
      <c r="BB768">
        <v>387733</v>
      </c>
      <c r="BC768">
        <v>389936</v>
      </c>
      <c r="BD768">
        <v>391879</v>
      </c>
      <c r="BE768">
        <v>395713</v>
      </c>
      <c r="BF768">
        <v>400507</v>
      </c>
      <c r="BG768">
        <v>408976</v>
      </c>
      <c r="BH768">
        <v>419406</v>
      </c>
      <c r="BI768">
        <v>429416</v>
      </c>
      <c r="BJ768">
        <v>441630</v>
      </c>
      <c r="BK768">
        <v>457830</v>
      </c>
      <c r="BL768">
        <v>477094</v>
      </c>
      <c r="BM768">
        <v>488396</v>
      </c>
      <c r="BN768">
        <v>491258</v>
      </c>
      <c r="BO768">
        <v>503893</v>
      </c>
      <c r="BP768">
        <v>524784</v>
      </c>
      <c r="BQ768">
        <v>545663</v>
      </c>
      <c r="BR768">
        <v>550667</v>
      </c>
      <c r="BS768">
        <v>552622</v>
      </c>
      <c r="BT768">
        <v>554389</v>
      </c>
      <c r="BU768">
        <v>555851</v>
      </c>
      <c r="BV768">
        <v>557005</v>
      </c>
      <c r="BW768">
        <v>557977</v>
      </c>
      <c r="BX768">
        <v>558721</v>
      </c>
      <c r="BY768">
        <v>559317</v>
      </c>
      <c r="BZ768">
        <v>559495</v>
      </c>
      <c r="CA768">
        <v>559232</v>
      </c>
      <c r="CB768">
        <v>558831</v>
      </c>
      <c r="CC768">
        <v>558296</v>
      </c>
      <c r="CD768">
        <v>557623</v>
      </c>
      <c r="CE768">
        <v>556713</v>
      </c>
      <c r="CF768">
        <v>555710</v>
      </c>
      <c r="CG768">
        <v>554748</v>
      </c>
      <c r="CH768">
        <v>553624</v>
      </c>
      <c r="CI768">
        <v>552547</v>
      </c>
      <c r="CJ768">
        <v>551324</v>
      </c>
      <c r="CK768">
        <v>550082</v>
      </c>
      <c r="CL768">
        <v>548743</v>
      </c>
      <c r="CM768">
        <v>547402</v>
      </c>
      <c r="CN768">
        <v>545806</v>
      </c>
      <c r="CO768">
        <v>544360</v>
      </c>
      <c r="CP768">
        <v>542981</v>
      </c>
      <c r="CQ768">
        <v>541358</v>
      </c>
    </row>
    <row r="769" spans="1:95" x14ac:dyDescent="0.45">
      <c r="A769" t="s">
        <v>586</v>
      </c>
      <c r="B769" s="48" t="s">
        <v>587</v>
      </c>
      <c r="C769" t="s">
        <v>776</v>
      </c>
      <c r="D769" s="48" t="s">
        <v>777</v>
      </c>
      <c r="E769">
        <v>153927</v>
      </c>
      <c r="F769">
        <v>153376</v>
      </c>
      <c r="G769">
        <v>152787</v>
      </c>
      <c r="H769">
        <v>152190</v>
      </c>
      <c r="I769">
        <v>151605</v>
      </c>
      <c r="J769">
        <v>150457</v>
      </c>
      <c r="K769">
        <v>148742</v>
      </c>
      <c r="L769">
        <v>146975</v>
      </c>
      <c r="M769">
        <v>145392</v>
      </c>
      <c r="N769">
        <v>144015</v>
      </c>
      <c r="O769">
        <v>143549</v>
      </c>
      <c r="P769">
        <v>143865</v>
      </c>
      <c r="Q769">
        <v>144014</v>
      </c>
      <c r="R769">
        <v>144176</v>
      </c>
      <c r="S769">
        <v>144397</v>
      </c>
      <c r="T769">
        <v>145806</v>
      </c>
      <c r="U769">
        <v>146904</v>
      </c>
      <c r="V769">
        <v>147842</v>
      </c>
      <c r="W769">
        <v>149760</v>
      </c>
      <c r="X769">
        <v>151652</v>
      </c>
      <c r="Y769">
        <v>153615</v>
      </c>
      <c r="Z769">
        <v>155103</v>
      </c>
      <c r="AA769">
        <v>158815</v>
      </c>
      <c r="AB769">
        <v>161418</v>
      </c>
      <c r="AC769">
        <v>161780</v>
      </c>
      <c r="AD769">
        <v>164929</v>
      </c>
      <c r="AE769">
        <v>167890</v>
      </c>
      <c r="AF769">
        <v>169172</v>
      </c>
      <c r="AG769">
        <v>170701</v>
      </c>
      <c r="AH769">
        <v>172493</v>
      </c>
      <c r="AI769">
        <v>174305</v>
      </c>
      <c r="AJ769">
        <v>179186</v>
      </c>
      <c r="AK769">
        <v>181152</v>
      </c>
      <c r="AL769">
        <v>183088</v>
      </c>
      <c r="AM769">
        <v>184927</v>
      </c>
      <c r="AN769">
        <v>186332</v>
      </c>
      <c r="AO769">
        <v>187677</v>
      </c>
      <c r="AP769">
        <v>189216</v>
      </c>
      <c r="AQ769">
        <v>190566</v>
      </c>
      <c r="AR769">
        <v>191823</v>
      </c>
      <c r="AS769">
        <v>193158</v>
      </c>
      <c r="AT769">
        <v>194681</v>
      </c>
      <c r="AU769">
        <v>196234</v>
      </c>
      <c r="AV769">
        <v>197629</v>
      </c>
      <c r="AW769">
        <v>199065</v>
      </c>
      <c r="AX769">
        <v>200463</v>
      </c>
      <c r="AY769">
        <v>201266</v>
      </c>
      <c r="AZ769">
        <v>201999</v>
      </c>
      <c r="BA769">
        <v>203369</v>
      </c>
      <c r="BB769">
        <v>204970</v>
      </c>
      <c r="BC769">
        <v>206040</v>
      </c>
      <c r="BD769">
        <v>206984</v>
      </c>
      <c r="BE769">
        <v>209132</v>
      </c>
      <c r="BF769">
        <v>212008</v>
      </c>
      <c r="BG769">
        <v>217001</v>
      </c>
      <c r="BH769">
        <v>223053</v>
      </c>
      <c r="BI769">
        <v>228632</v>
      </c>
      <c r="BJ769">
        <v>235708</v>
      </c>
      <c r="BK769">
        <v>245866</v>
      </c>
      <c r="BL769">
        <v>258731</v>
      </c>
      <c r="BM769">
        <v>266944</v>
      </c>
      <c r="BN769">
        <v>269020</v>
      </c>
      <c r="BO769">
        <v>275707</v>
      </c>
      <c r="BP769">
        <v>286837</v>
      </c>
      <c r="BQ769">
        <v>298079</v>
      </c>
      <c r="BR769">
        <v>300772</v>
      </c>
      <c r="BS769">
        <v>301809</v>
      </c>
      <c r="BT769">
        <v>302756</v>
      </c>
      <c r="BU769">
        <v>303538</v>
      </c>
      <c r="BV769">
        <v>304158</v>
      </c>
      <c r="BW769">
        <v>304683</v>
      </c>
      <c r="BX769">
        <v>305084</v>
      </c>
      <c r="BY769">
        <v>305404</v>
      </c>
      <c r="BZ769">
        <v>305504</v>
      </c>
      <c r="CA769">
        <v>305367</v>
      </c>
      <c r="CB769">
        <v>305159</v>
      </c>
      <c r="CC769">
        <v>304878</v>
      </c>
      <c r="CD769">
        <v>304524</v>
      </c>
      <c r="CE769">
        <v>304043</v>
      </c>
      <c r="CF769">
        <v>303518</v>
      </c>
      <c r="CG769">
        <v>303015</v>
      </c>
      <c r="CH769">
        <v>302426</v>
      </c>
      <c r="CI769">
        <v>301867</v>
      </c>
      <c r="CJ769">
        <v>301227</v>
      </c>
      <c r="CK769">
        <v>300583</v>
      </c>
      <c r="CL769">
        <v>299888</v>
      </c>
      <c r="CM769">
        <v>299191</v>
      </c>
      <c r="CN769">
        <v>298357</v>
      </c>
      <c r="CO769">
        <v>297608</v>
      </c>
      <c r="CP769">
        <v>296890</v>
      </c>
      <c r="CQ769">
        <v>296034</v>
      </c>
    </row>
    <row r="770" spans="1:95" x14ac:dyDescent="0.45">
      <c r="A770" t="s">
        <v>586</v>
      </c>
      <c r="B770" s="48" t="s">
        <v>587</v>
      </c>
      <c r="C770" t="s">
        <v>774</v>
      </c>
      <c r="D770" s="48" t="s">
        <v>775</v>
      </c>
      <c r="E770">
        <v>172623</v>
      </c>
      <c r="F770">
        <v>171874</v>
      </c>
      <c r="G770">
        <v>171113</v>
      </c>
      <c r="H770">
        <v>170360</v>
      </c>
      <c r="I770">
        <v>169645</v>
      </c>
      <c r="J770">
        <v>168343</v>
      </c>
      <c r="K770">
        <v>166458</v>
      </c>
      <c r="L770">
        <v>164575</v>
      </c>
      <c r="M770">
        <v>162508</v>
      </c>
      <c r="N770">
        <v>160285</v>
      </c>
      <c r="O770">
        <v>159101</v>
      </c>
      <c r="P770">
        <v>158835</v>
      </c>
      <c r="Q770">
        <v>158436</v>
      </c>
      <c r="R770">
        <v>158024</v>
      </c>
      <c r="S770">
        <v>157599</v>
      </c>
      <c r="T770">
        <v>158416</v>
      </c>
      <c r="U770">
        <v>158870</v>
      </c>
      <c r="V770">
        <v>159128</v>
      </c>
      <c r="W770">
        <v>160422</v>
      </c>
      <c r="X770">
        <v>161690</v>
      </c>
      <c r="Y770">
        <v>163030</v>
      </c>
      <c r="Z770">
        <v>163879</v>
      </c>
      <c r="AA770">
        <v>167083</v>
      </c>
      <c r="AB770">
        <v>169106</v>
      </c>
      <c r="AC770">
        <v>168813</v>
      </c>
      <c r="AD770">
        <v>171523</v>
      </c>
      <c r="AE770">
        <v>174231</v>
      </c>
      <c r="AF770">
        <v>175313</v>
      </c>
      <c r="AG770">
        <v>176624</v>
      </c>
      <c r="AH770">
        <v>178229</v>
      </c>
      <c r="AI770">
        <v>179865</v>
      </c>
      <c r="AJ770">
        <v>184659</v>
      </c>
      <c r="AK770">
        <v>186466</v>
      </c>
      <c r="AL770">
        <v>188220</v>
      </c>
      <c r="AM770">
        <v>189870</v>
      </c>
      <c r="AN770">
        <v>191087</v>
      </c>
      <c r="AO770">
        <v>192228</v>
      </c>
      <c r="AP770">
        <v>193575</v>
      </c>
      <c r="AQ770">
        <v>194721</v>
      </c>
      <c r="AR770">
        <v>195755</v>
      </c>
      <c r="AS770">
        <v>196929</v>
      </c>
      <c r="AT770">
        <v>198347</v>
      </c>
      <c r="AU770">
        <v>199735</v>
      </c>
      <c r="AV770">
        <v>200953</v>
      </c>
      <c r="AW770">
        <v>202203</v>
      </c>
      <c r="AX770">
        <v>203371</v>
      </c>
      <c r="AY770">
        <v>204042</v>
      </c>
      <c r="AZ770">
        <v>204725</v>
      </c>
      <c r="BA770">
        <v>206010</v>
      </c>
      <c r="BB770">
        <v>207507</v>
      </c>
      <c r="BC770">
        <v>208468</v>
      </c>
      <c r="BD770">
        <v>209284</v>
      </c>
      <c r="BE770">
        <v>210896</v>
      </c>
      <c r="BF770">
        <v>212802</v>
      </c>
      <c r="BG770">
        <v>216480</v>
      </c>
      <c r="BH770">
        <v>221167</v>
      </c>
      <c r="BI770">
        <v>225873</v>
      </c>
      <c r="BJ770">
        <v>231398</v>
      </c>
      <c r="BK770">
        <v>238037</v>
      </c>
      <c r="BL770">
        <v>245181</v>
      </c>
      <c r="BM770">
        <v>248546</v>
      </c>
      <c r="BN770">
        <v>249130</v>
      </c>
      <c r="BO770">
        <v>255406</v>
      </c>
      <c r="BP770">
        <v>265910</v>
      </c>
      <c r="BQ770">
        <v>276267</v>
      </c>
      <c r="BR770">
        <v>278438</v>
      </c>
      <c r="BS770">
        <v>279061</v>
      </c>
      <c r="BT770">
        <v>279579</v>
      </c>
      <c r="BU770">
        <v>279935</v>
      </c>
      <c r="BV770">
        <v>280133</v>
      </c>
      <c r="BW770">
        <v>280235</v>
      </c>
      <c r="BX770">
        <v>280222</v>
      </c>
      <c r="BY770">
        <v>280133</v>
      </c>
      <c r="BZ770">
        <v>279834</v>
      </c>
      <c r="CA770">
        <v>279310</v>
      </c>
      <c r="CB770">
        <v>278714</v>
      </c>
      <c r="CC770">
        <v>278059</v>
      </c>
      <c r="CD770">
        <v>277333</v>
      </c>
      <c r="CE770">
        <v>276489</v>
      </c>
      <c r="CF770">
        <v>275600</v>
      </c>
      <c r="CG770">
        <v>274733</v>
      </c>
      <c r="CH770">
        <v>273792</v>
      </c>
      <c r="CI770">
        <v>272871</v>
      </c>
      <c r="CJ770">
        <v>271881</v>
      </c>
      <c r="CK770">
        <v>270889</v>
      </c>
      <c r="CL770">
        <v>269856</v>
      </c>
      <c r="CM770">
        <v>268824</v>
      </c>
      <c r="CN770">
        <v>267673</v>
      </c>
      <c r="CO770">
        <v>266601</v>
      </c>
      <c r="CP770">
        <v>265575</v>
      </c>
      <c r="CQ770">
        <v>264442</v>
      </c>
    </row>
    <row r="771" spans="1:95" x14ac:dyDescent="0.45">
      <c r="A771" t="s">
        <v>586</v>
      </c>
      <c r="B771" s="48" t="s">
        <v>587</v>
      </c>
      <c r="C771" t="s">
        <v>768</v>
      </c>
      <c r="D771" s="48" t="s">
        <v>769</v>
      </c>
      <c r="E771">
        <v>326550</v>
      </c>
      <c r="F771">
        <v>325250</v>
      </c>
      <c r="G771">
        <v>323900</v>
      </c>
      <c r="H771">
        <v>322550</v>
      </c>
      <c r="I771">
        <v>321250</v>
      </c>
      <c r="J771">
        <v>318800</v>
      </c>
      <c r="K771">
        <v>315200</v>
      </c>
      <c r="L771">
        <v>311550</v>
      </c>
      <c r="M771">
        <v>307900</v>
      </c>
      <c r="N771">
        <v>304300</v>
      </c>
      <c r="O771">
        <v>302650</v>
      </c>
      <c r="P771">
        <v>302700</v>
      </c>
      <c r="Q771">
        <v>302450</v>
      </c>
      <c r="R771">
        <v>302200</v>
      </c>
      <c r="S771">
        <v>301996</v>
      </c>
      <c r="T771">
        <v>304222</v>
      </c>
      <c r="U771">
        <v>305774</v>
      </c>
      <c r="V771">
        <v>306970</v>
      </c>
      <c r="W771">
        <v>310182</v>
      </c>
      <c r="X771">
        <v>313342</v>
      </c>
      <c r="Y771">
        <v>316645</v>
      </c>
      <c r="Z771">
        <v>318982</v>
      </c>
      <c r="AA771">
        <v>325898</v>
      </c>
      <c r="AB771">
        <v>330524</v>
      </c>
      <c r="AC771">
        <v>330593</v>
      </c>
      <c r="AD771">
        <v>336452</v>
      </c>
      <c r="AE771">
        <v>342121</v>
      </c>
      <c r="AF771">
        <v>344485</v>
      </c>
      <c r="AG771">
        <v>347325</v>
      </c>
      <c r="AH771">
        <v>350722</v>
      </c>
      <c r="AI771">
        <v>354170</v>
      </c>
      <c r="AJ771">
        <v>363845</v>
      </c>
      <c r="AK771">
        <v>367618</v>
      </c>
      <c r="AL771">
        <v>371308</v>
      </c>
      <c r="AM771">
        <v>374797</v>
      </c>
      <c r="AN771">
        <v>377419</v>
      </c>
      <c r="AO771">
        <v>379905</v>
      </c>
      <c r="AP771">
        <v>382791</v>
      </c>
      <c r="AQ771">
        <v>385287</v>
      </c>
      <c r="AR771">
        <v>387578</v>
      </c>
      <c r="AS771">
        <v>390087</v>
      </c>
      <c r="AT771">
        <v>393028</v>
      </c>
      <c r="AU771">
        <v>395969</v>
      </c>
      <c r="AV771">
        <v>398582</v>
      </c>
      <c r="AW771">
        <v>401268</v>
      </c>
      <c r="AX771">
        <v>403834</v>
      </c>
      <c r="AY771">
        <v>405308</v>
      </c>
      <c r="AZ771">
        <v>406724</v>
      </c>
      <c r="BA771">
        <v>409379</v>
      </c>
      <c r="BB771">
        <v>412477</v>
      </c>
      <c r="BC771">
        <v>414508</v>
      </c>
      <c r="BD771">
        <v>416268</v>
      </c>
      <c r="BE771">
        <v>420028</v>
      </c>
      <c r="BF771">
        <v>424810</v>
      </c>
      <c r="BG771">
        <v>433481</v>
      </c>
      <c r="BH771">
        <v>444220</v>
      </c>
      <c r="BI771">
        <v>454505</v>
      </c>
      <c r="BJ771">
        <v>467106</v>
      </c>
      <c r="BK771">
        <v>483903</v>
      </c>
      <c r="BL771">
        <v>503912</v>
      </c>
      <c r="BM771">
        <v>515490</v>
      </c>
      <c r="BN771">
        <v>518150</v>
      </c>
      <c r="BO771">
        <v>531113</v>
      </c>
      <c r="BP771">
        <v>552747</v>
      </c>
      <c r="BQ771">
        <v>574346</v>
      </c>
      <c r="BR771">
        <v>579210</v>
      </c>
      <c r="BS771">
        <v>580870</v>
      </c>
      <c r="BT771">
        <v>582335</v>
      </c>
      <c r="BU771">
        <v>583473</v>
      </c>
      <c r="BV771">
        <v>584291</v>
      </c>
      <c r="BW771">
        <v>584918</v>
      </c>
      <c r="BX771">
        <v>585306</v>
      </c>
      <c r="BY771">
        <v>585537</v>
      </c>
      <c r="BZ771">
        <v>585338</v>
      </c>
      <c r="CA771">
        <v>584677</v>
      </c>
      <c r="CB771">
        <v>583873</v>
      </c>
      <c r="CC771">
        <v>582937</v>
      </c>
      <c r="CD771">
        <v>581857</v>
      </c>
      <c r="CE771">
        <v>580532</v>
      </c>
      <c r="CF771">
        <v>579118</v>
      </c>
      <c r="CG771">
        <v>577748</v>
      </c>
      <c r="CH771">
        <v>576218</v>
      </c>
      <c r="CI771">
        <v>574738</v>
      </c>
      <c r="CJ771">
        <v>573108</v>
      </c>
      <c r="CK771">
        <v>571472</v>
      </c>
      <c r="CL771">
        <v>569744</v>
      </c>
      <c r="CM771">
        <v>568015</v>
      </c>
      <c r="CN771">
        <v>566030</v>
      </c>
      <c r="CO771">
        <v>564209</v>
      </c>
      <c r="CP771">
        <v>562465</v>
      </c>
      <c r="CQ771">
        <v>560476</v>
      </c>
    </row>
    <row r="772" spans="1:95" x14ac:dyDescent="0.45">
      <c r="A772" t="s">
        <v>104</v>
      </c>
      <c r="B772" s="48" t="s">
        <v>581</v>
      </c>
      <c r="C772" t="s">
        <v>770</v>
      </c>
      <c r="D772" s="48" t="s">
        <v>771</v>
      </c>
      <c r="E772">
        <v>9471</v>
      </c>
      <c r="F772">
        <v>9594</v>
      </c>
      <c r="G772">
        <v>9712</v>
      </c>
      <c r="H772">
        <v>9818</v>
      </c>
      <c r="I772">
        <v>9907</v>
      </c>
      <c r="J772">
        <v>9978</v>
      </c>
      <c r="K772">
        <v>10017</v>
      </c>
      <c r="L772">
        <v>10148</v>
      </c>
      <c r="M772">
        <v>10283</v>
      </c>
      <c r="N772">
        <v>10469</v>
      </c>
      <c r="O772">
        <v>10478</v>
      </c>
      <c r="P772">
        <v>10257</v>
      </c>
      <c r="Q772">
        <v>9912</v>
      </c>
      <c r="R772">
        <v>9534</v>
      </c>
      <c r="S772">
        <v>9842</v>
      </c>
      <c r="T772">
        <v>10296</v>
      </c>
      <c r="U772">
        <v>10763</v>
      </c>
      <c r="V772">
        <v>11245</v>
      </c>
      <c r="W772">
        <v>11743</v>
      </c>
      <c r="X772">
        <v>12261</v>
      </c>
      <c r="Y772">
        <v>12833</v>
      </c>
      <c r="Z772">
        <v>13183</v>
      </c>
      <c r="AA772">
        <v>13488</v>
      </c>
      <c r="AB772">
        <v>13787</v>
      </c>
      <c r="AC772">
        <v>14079</v>
      </c>
      <c r="AD772">
        <v>14370</v>
      </c>
      <c r="AE772">
        <v>14649</v>
      </c>
      <c r="AF772">
        <v>14914</v>
      </c>
      <c r="AG772">
        <v>15141</v>
      </c>
      <c r="AH772">
        <v>15380</v>
      </c>
      <c r="AI772">
        <v>15596</v>
      </c>
      <c r="AJ772">
        <v>15770</v>
      </c>
      <c r="AK772">
        <v>15898</v>
      </c>
      <c r="AL772">
        <v>15982</v>
      </c>
      <c r="AM772">
        <v>16033</v>
      </c>
      <c r="AN772">
        <v>16060</v>
      </c>
      <c r="AO772">
        <v>16067</v>
      </c>
      <c r="AP772">
        <v>16066</v>
      </c>
      <c r="AQ772">
        <v>16053</v>
      </c>
      <c r="AR772">
        <v>16038</v>
      </c>
      <c r="AS772">
        <v>15932</v>
      </c>
      <c r="AT772">
        <v>15796</v>
      </c>
      <c r="AU772">
        <v>15624</v>
      </c>
      <c r="AV772">
        <v>15425</v>
      </c>
      <c r="AW772">
        <v>15207</v>
      </c>
      <c r="AX772">
        <v>14981</v>
      </c>
      <c r="AY772">
        <v>14748</v>
      </c>
      <c r="AZ772">
        <v>14504</v>
      </c>
      <c r="BA772">
        <v>14249</v>
      </c>
      <c r="BB772">
        <v>13997</v>
      </c>
      <c r="BC772">
        <v>13756</v>
      </c>
      <c r="BD772">
        <v>13476</v>
      </c>
      <c r="BE772">
        <v>13113</v>
      </c>
      <c r="BF772">
        <v>12698</v>
      </c>
      <c r="BG772">
        <v>12258</v>
      </c>
      <c r="BH772">
        <v>11804</v>
      </c>
      <c r="BI772">
        <v>11341</v>
      </c>
      <c r="BJ772">
        <v>10872</v>
      </c>
      <c r="BK772">
        <v>10402</v>
      </c>
      <c r="BL772">
        <v>9938</v>
      </c>
      <c r="BM772">
        <v>9483</v>
      </c>
      <c r="BN772">
        <v>9034</v>
      </c>
      <c r="BO772">
        <v>8609</v>
      </c>
      <c r="BP772">
        <v>8205</v>
      </c>
      <c r="BQ772">
        <v>7807</v>
      </c>
      <c r="BR772">
        <v>7424</v>
      </c>
      <c r="BS772">
        <v>7064</v>
      </c>
      <c r="BT772">
        <v>6736</v>
      </c>
      <c r="BU772">
        <v>6437</v>
      </c>
      <c r="BV772">
        <v>6161</v>
      </c>
      <c r="BW772">
        <v>5905</v>
      </c>
      <c r="BX772">
        <v>5674</v>
      </c>
      <c r="BY772">
        <v>5467</v>
      </c>
      <c r="BZ772">
        <v>5279</v>
      </c>
      <c r="CA772">
        <v>5109</v>
      </c>
      <c r="CB772">
        <v>4955</v>
      </c>
      <c r="CC772">
        <v>4818</v>
      </c>
      <c r="CD772">
        <v>4692</v>
      </c>
      <c r="CE772">
        <v>4577</v>
      </c>
      <c r="CF772">
        <v>4471</v>
      </c>
      <c r="CG772">
        <v>4372</v>
      </c>
      <c r="CH772">
        <v>4278</v>
      </c>
      <c r="CI772">
        <v>4191</v>
      </c>
      <c r="CJ772">
        <v>4108</v>
      </c>
      <c r="CK772">
        <v>4028</v>
      </c>
      <c r="CL772">
        <v>3952</v>
      </c>
      <c r="CM772">
        <v>3878</v>
      </c>
      <c r="CN772">
        <v>3808</v>
      </c>
      <c r="CO772">
        <v>3738</v>
      </c>
      <c r="CP772">
        <v>3668</v>
      </c>
      <c r="CQ772">
        <v>3601</v>
      </c>
    </row>
    <row r="773" spans="1:95" x14ac:dyDescent="0.45">
      <c r="A773" t="s">
        <v>104</v>
      </c>
      <c r="B773" s="48" t="s">
        <v>581</v>
      </c>
      <c r="C773" t="s">
        <v>772</v>
      </c>
      <c r="D773" s="48" t="s">
        <v>773</v>
      </c>
      <c r="E773">
        <v>5232</v>
      </c>
      <c r="F773">
        <v>5625</v>
      </c>
      <c r="G773">
        <v>6043</v>
      </c>
      <c r="H773">
        <v>6484</v>
      </c>
      <c r="I773">
        <v>6945</v>
      </c>
      <c r="J773">
        <v>7424</v>
      </c>
      <c r="K773">
        <v>7910</v>
      </c>
      <c r="L773">
        <v>8507</v>
      </c>
      <c r="M773">
        <v>9579</v>
      </c>
      <c r="N773">
        <v>10836</v>
      </c>
      <c r="O773">
        <v>12052</v>
      </c>
      <c r="P773">
        <v>13109</v>
      </c>
      <c r="Q773">
        <v>14080</v>
      </c>
      <c r="R773">
        <v>15047</v>
      </c>
      <c r="S773">
        <v>15454</v>
      </c>
      <c r="T773">
        <v>15858</v>
      </c>
      <c r="U773">
        <v>16258</v>
      </c>
      <c r="V773">
        <v>16661</v>
      </c>
      <c r="W773">
        <v>17066</v>
      </c>
      <c r="X773">
        <v>17477</v>
      </c>
      <c r="Y773">
        <v>17941</v>
      </c>
      <c r="Z773">
        <v>18834</v>
      </c>
      <c r="AA773">
        <v>19909</v>
      </c>
      <c r="AB773">
        <v>21024</v>
      </c>
      <c r="AC773">
        <v>22185</v>
      </c>
      <c r="AD773">
        <v>23391</v>
      </c>
      <c r="AE773">
        <v>24637</v>
      </c>
      <c r="AF773">
        <v>25914</v>
      </c>
      <c r="AG773">
        <v>27180</v>
      </c>
      <c r="AH773">
        <v>28206</v>
      </c>
      <c r="AI773">
        <v>29033</v>
      </c>
      <c r="AJ773">
        <v>29798</v>
      </c>
      <c r="AK773">
        <v>30490</v>
      </c>
      <c r="AL773">
        <v>31111</v>
      </c>
      <c r="AM773">
        <v>31679</v>
      </c>
      <c r="AN773">
        <v>32206</v>
      </c>
      <c r="AO773">
        <v>32708</v>
      </c>
      <c r="AP773">
        <v>33193</v>
      </c>
      <c r="AQ773">
        <v>33664</v>
      </c>
      <c r="AR773">
        <v>34164</v>
      </c>
      <c r="AS773">
        <v>34774</v>
      </c>
      <c r="AT773">
        <v>35327</v>
      </c>
      <c r="AU773">
        <v>35801</v>
      </c>
      <c r="AV773">
        <v>36214</v>
      </c>
      <c r="AW773">
        <v>36584</v>
      </c>
      <c r="AX773">
        <v>36925</v>
      </c>
      <c r="AY773">
        <v>37244</v>
      </c>
      <c r="AZ773">
        <v>37531</v>
      </c>
      <c r="BA773">
        <v>37781</v>
      </c>
      <c r="BB773">
        <v>38022</v>
      </c>
      <c r="BC773">
        <v>38288</v>
      </c>
      <c r="BD773">
        <v>38431</v>
      </c>
      <c r="BE773">
        <v>38306</v>
      </c>
      <c r="BF773">
        <v>37983</v>
      </c>
      <c r="BG773">
        <v>37538</v>
      </c>
      <c r="BH773">
        <v>36996</v>
      </c>
      <c r="BI773">
        <v>36368</v>
      </c>
      <c r="BJ773">
        <v>35657</v>
      </c>
      <c r="BK773">
        <v>34883</v>
      </c>
      <c r="BL773">
        <v>34069</v>
      </c>
      <c r="BM773">
        <v>33223</v>
      </c>
      <c r="BN773">
        <v>32333</v>
      </c>
      <c r="BO773">
        <v>31468</v>
      </c>
      <c r="BP773">
        <v>30622</v>
      </c>
      <c r="BQ773">
        <v>29741</v>
      </c>
      <c r="BR773">
        <v>28858</v>
      </c>
      <c r="BS773">
        <v>28011</v>
      </c>
      <c r="BT773">
        <v>27240</v>
      </c>
      <c r="BU773">
        <v>26539</v>
      </c>
      <c r="BV773">
        <v>25886</v>
      </c>
      <c r="BW773">
        <v>25281</v>
      </c>
      <c r="BX773">
        <v>24744</v>
      </c>
      <c r="BY773">
        <v>24274</v>
      </c>
      <c r="BZ773">
        <v>23862</v>
      </c>
      <c r="CA773">
        <v>23501</v>
      </c>
      <c r="CB773">
        <v>23187</v>
      </c>
      <c r="CC773">
        <v>22926</v>
      </c>
      <c r="CD773">
        <v>22702</v>
      </c>
      <c r="CE773">
        <v>22513</v>
      </c>
      <c r="CF773">
        <v>22360</v>
      </c>
      <c r="CG773">
        <v>22225</v>
      </c>
      <c r="CH773">
        <v>22114</v>
      </c>
      <c r="CI773">
        <v>22025</v>
      </c>
      <c r="CJ773">
        <v>21947</v>
      </c>
      <c r="CK773">
        <v>21879</v>
      </c>
      <c r="CL773">
        <v>21821</v>
      </c>
      <c r="CM773">
        <v>21773</v>
      </c>
      <c r="CN773">
        <v>21731</v>
      </c>
      <c r="CO773">
        <v>21689</v>
      </c>
      <c r="CP773">
        <v>21639</v>
      </c>
      <c r="CQ773">
        <v>21594</v>
      </c>
    </row>
    <row r="774" spans="1:95" x14ac:dyDescent="0.45">
      <c r="A774" t="s">
        <v>104</v>
      </c>
      <c r="B774" s="48" t="s">
        <v>581</v>
      </c>
      <c r="C774" t="s">
        <v>776</v>
      </c>
      <c r="D774" s="48" t="s">
        <v>777</v>
      </c>
      <c r="E774">
        <v>7562</v>
      </c>
      <c r="F774">
        <v>7823</v>
      </c>
      <c r="G774">
        <v>8088</v>
      </c>
      <c r="H774">
        <v>8365</v>
      </c>
      <c r="I774">
        <v>8642</v>
      </c>
      <c r="J774">
        <v>8913</v>
      </c>
      <c r="K774">
        <v>9178</v>
      </c>
      <c r="L774">
        <v>9591</v>
      </c>
      <c r="M774">
        <v>10328</v>
      </c>
      <c r="N774">
        <v>11230</v>
      </c>
      <c r="O774">
        <v>11960</v>
      </c>
      <c r="P774">
        <v>12352</v>
      </c>
      <c r="Q774">
        <v>12568</v>
      </c>
      <c r="R774">
        <v>12771</v>
      </c>
      <c r="S774">
        <v>13082</v>
      </c>
      <c r="T774">
        <v>13505</v>
      </c>
      <c r="U774">
        <v>13934</v>
      </c>
      <c r="V774">
        <v>14376</v>
      </c>
      <c r="W774">
        <v>14830</v>
      </c>
      <c r="X774">
        <v>15296</v>
      </c>
      <c r="Y774">
        <v>15814</v>
      </c>
      <c r="Z774">
        <v>16445</v>
      </c>
      <c r="AA774">
        <v>17148</v>
      </c>
      <c r="AB774">
        <v>17863</v>
      </c>
      <c r="AC774">
        <v>18595</v>
      </c>
      <c r="AD774">
        <v>19350</v>
      </c>
      <c r="AE774">
        <v>20116</v>
      </c>
      <c r="AF774">
        <v>20890</v>
      </c>
      <c r="AG774">
        <v>21650</v>
      </c>
      <c r="AH774">
        <v>22303</v>
      </c>
      <c r="AI774">
        <v>22837</v>
      </c>
      <c r="AJ774">
        <v>23316</v>
      </c>
      <c r="AK774">
        <v>23739</v>
      </c>
      <c r="AL774">
        <v>24101</v>
      </c>
      <c r="AM774">
        <v>24419</v>
      </c>
      <c r="AN774">
        <v>24705</v>
      </c>
      <c r="AO774">
        <v>24975</v>
      </c>
      <c r="AP774">
        <v>25236</v>
      </c>
      <c r="AQ774">
        <v>25482</v>
      </c>
      <c r="AR774">
        <v>25731</v>
      </c>
      <c r="AS774">
        <v>25984</v>
      </c>
      <c r="AT774">
        <v>26193</v>
      </c>
      <c r="AU774">
        <v>26346</v>
      </c>
      <c r="AV774">
        <v>26454</v>
      </c>
      <c r="AW774">
        <v>26527</v>
      </c>
      <c r="AX774">
        <v>26580</v>
      </c>
      <c r="AY774">
        <v>26620</v>
      </c>
      <c r="AZ774">
        <v>26643</v>
      </c>
      <c r="BA774">
        <v>26634</v>
      </c>
      <c r="BB774">
        <v>26622</v>
      </c>
      <c r="BC774">
        <v>26651</v>
      </c>
      <c r="BD774">
        <v>26608</v>
      </c>
      <c r="BE774">
        <v>26370</v>
      </c>
      <c r="BF774">
        <v>25992</v>
      </c>
      <c r="BG774">
        <v>25538</v>
      </c>
      <c r="BH774">
        <v>25025</v>
      </c>
      <c r="BI774">
        <v>24461</v>
      </c>
      <c r="BJ774">
        <v>23851</v>
      </c>
      <c r="BK774">
        <v>23209</v>
      </c>
      <c r="BL774">
        <v>22550</v>
      </c>
      <c r="BM774">
        <v>21876</v>
      </c>
      <c r="BN774">
        <v>21193</v>
      </c>
      <c r="BO774">
        <v>20539</v>
      </c>
      <c r="BP774">
        <v>19903</v>
      </c>
      <c r="BQ774">
        <v>19237</v>
      </c>
      <c r="BR774">
        <v>18561</v>
      </c>
      <c r="BS774">
        <v>17913</v>
      </c>
      <c r="BT774">
        <v>17323</v>
      </c>
      <c r="BU774">
        <v>16789</v>
      </c>
      <c r="BV774">
        <v>16289</v>
      </c>
      <c r="BW774">
        <v>15824</v>
      </c>
      <c r="BX774">
        <v>15410</v>
      </c>
      <c r="BY774">
        <v>15042</v>
      </c>
      <c r="BZ774">
        <v>14717</v>
      </c>
      <c r="CA774">
        <v>14428</v>
      </c>
      <c r="CB774">
        <v>14170</v>
      </c>
      <c r="CC774">
        <v>13959</v>
      </c>
      <c r="CD774">
        <v>13774</v>
      </c>
      <c r="CE774">
        <v>13610</v>
      </c>
      <c r="CF774">
        <v>13470</v>
      </c>
      <c r="CG774">
        <v>13339</v>
      </c>
      <c r="CH774">
        <v>13226</v>
      </c>
      <c r="CI774">
        <v>13129</v>
      </c>
      <c r="CJ774">
        <v>13041</v>
      </c>
      <c r="CK774">
        <v>12961</v>
      </c>
      <c r="CL774">
        <v>12890</v>
      </c>
      <c r="CM774">
        <v>12823</v>
      </c>
      <c r="CN774">
        <v>12763</v>
      </c>
      <c r="CO774">
        <v>12704</v>
      </c>
      <c r="CP774">
        <v>12640</v>
      </c>
      <c r="CQ774">
        <v>12583</v>
      </c>
    </row>
    <row r="775" spans="1:95" x14ac:dyDescent="0.45">
      <c r="A775" t="s">
        <v>104</v>
      </c>
      <c r="B775" s="48" t="s">
        <v>581</v>
      </c>
      <c r="C775" t="s">
        <v>774</v>
      </c>
      <c r="D775" s="48" t="s">
        <v>775</v>
      </c>
      <c r="E775">
        <v>7141</v>
      </c>
      <c r="F775">
        <v>7396</v>
      </c>
      <c r="G775">
        <v>7667</v>
      </c>
      <c r="H775">
        <v>7937</v>
      </c>
      <c r="I775">
        <v>8210</v>
      </c>
      <c r="J775">
        <v>8489</v>
      </c>
      <c r="K775">
        <v>8749</v>
      </c>
      <c r="L775">
        <v>9064</v>
      </c>
      <c r="M775">
        <v>9534</v>
      </c>
      <c r="N775">
        <v>10075</v>
      </c>
      <c r="O775">
        <v>10570</v>
      </c>
      <c r="P775">
        <v>11014</v>
      </c>
      <c r="Q775">
        <v>11424</v>
      </c>
      <c r="R775">
        <v>11810</v>
      </c>
      <c r="S775">
        <v>12214</v>
      </c>
      <c r="T775">
        <v>12649</v>
      </c>
      <c r="U775">
        <v>13087</v>
      </c>
      <c r="V775">
        <v>13530</v>
      </c>
      <c r="W775">
        <v>13979</v>
      </c>
      <c r="X775">
        <v>14442</v>
      </c>
      <c r="Y775">
        <v>14960</v>
      </c>
      <c r="Z775">
        <v>15572</v>
      </c>
      <c r="AA775">
        <v>16249</v>
      </c>
      <c r="AB775">
        <v>16948</v>
      </c>
      <c r="AC775">
        <v>17669</v>
      </c>
      <c r="AD775">
        <v>18411</v>
      </c>
      <c r="AE775">
        <v>19170</v>
      </c>
      <c r="AF775">
        <v>19938</v>
      </c>
      <c r="AG775">
        <v>20671</v>
      </c>
      <c r="AH775">
        <v>21283</v>
      </c>
      <c r="AI775">
        <v>21792</v>
      </c>
      <c r="AJ775">
        <v>22252</v>
      </c>
      <c r="AK775">
        <v>22649</v>
      </c>
      <c r="AL775">
        <v>22992</v>
      </c>
      <c r="AM775">
        <v>23293</v>
      </c>
      <c r="AN775">
        <v>23561</v>
      </c>
      <c r="AO775">
        <v>23800</v>
      </c>
      <c r="AP775">
        <v>24023</v>
      </c>
      <c r="AQ775">
        <v>24235</v>
      </c>
      <c r="AR775">
        <v>24471</v>
      </c>
      <c r="AS775">
        <v>24722</v>
      </c>
      <c r="AT775">
        <v>24930</v>
      </c>
      <c r="AU775">
        <v>25079</v>
      </c>
      <c r="AV775">
        <v>25185</v>
      </c>
      <c r="AW775">
        <v>25264</v>
      </c>
      <c r="AX775">
        <v>25326</v>
      </c>
      <c r="AY775">
        <v>25372</v>
      </c>
      <c r="AZ775">
        <v>25392</v>
      </c>
      <c r="BA775">
        <v>25396</v>
      </c>
      <c r="BB775">
        <v>25397</v>
      </c>
      <c r="BC775">
        <v>25393</v>
      </c>
      <c r="BD775">
        <v>25299</v>
      </c>
      <c r="BE775">
        <v>25049</v>
      </c>
      <c r="BF775">
        <v>24689</v>
      </c>
      <c r="BG775">
        <v>24258</v>
      </c>
      <c r="BH775">
        <v>23775</v>
      </c>
      <c r="BI775">
        <v>23248</v>
      </c>
      <c r="BJ775">
        <v>22678</v>
      </c>
      <c r="BK775">
        <v>22076</v>
      </c>
      <c r="BL775">
        <v>21457</v>
      </c>
      <c r="BM775">
        <v>20830</v>
      </c>
      <c r="BN775">
        <v>20174</v>
      </c>
      <c r="BO775">
        <v>19538</v>
      </c>
      <c r="BP775">
        <v>18924</v>
      </c>
      <c r="BQ775">
        <v>18311</v>
      </c>
      <c r="BR775">
        <v>17721</v>
      </c>
      <c r="BS775">
        <v>17162</v>
      </c>
      <c r="BT775">
        <v>16653</v>
      </c>
      <c r="BU775">
        <v>16187</v>
      </c>
      <c r="BV775">
        <v>15758</v>
      </c>
      <c r="BW775">
        <v>15362</v>
      </c>
      <c r="BX775">
        <v>15008</v>
      </c>
      <c r="BY775">
        <v>14699</v>
      </c>
      <c r="BZ775">
        <v>14424</v>
      </c>
      <c r="CA775">
        <v>14182</v>
      </c>
      <c r="CB775">
        <v>13972</v>
      </c>
      <c r="CC775">
        <v>13785</v>
      </c>
      <c r="CD775">
        <v>13620</v>
      </c>
      <c r="CE775">
        <v>13480</v>
      </c>
      <c r="CF775">
        <v>13361</v>
      </c>
      <c r="CG775">
        <v>13258</v>
      </c>
      <c r="CH775">
        <v>13166</v>
      </c>
      <c r="CI775">
        <v>13087</v>
      </c>
      <c r="CJ775">
        <v>13014</v>
      </c>
      <c r="CK775">
        <v>12946</v>
      </c>
      <c r="CL775">
        <v>12883</v>
      </c>
      <c r="CM775">
        <v>12828</v>
      </c>
      <c r="CN775">
        <v>12776</v>
      </c>
      <c r="CO775">
        <v>12723</v>
      </c>
      <c r="CP775">
        <v>12667</v>
      </c>
      <c r="CQ775">
        <v>12612</v>
      </c>
    </row>
    <row r="776" spans="1:95" x14ac:dyDescent="0.45">
      <c r="A776" t="s">
        <v>104</v>
      </c>
      <c r="B776" s="48" t="s">
        <v>581</v>
      </c>
      <c r="C776" t="s">
        <v>768</v>
      </c>
      <c r="D776" s="48" t="s">
        <v>769</v>
      </c>
      <c r="E776">
        <v>14703</v>
      </c>
      <c r="F776">
        <v>15219</v>
      </c>
      <c r="G776">
        <v>15755</v>
      </c>
      <c r="H776">
        <v>16302</v>
      </c>
      <c r="I776">
        <v>16852</v>
      </c>
      <c r="J776">
        <v>17402</v>
      </c>
      <c r="K776">
        <v>17927</v>
      </c>
      <c r="L776">
        <v>18655</v>
      </c>
      <c r="M776">
        <v>19862</v>
      </c>
      <c r="N776">
        <v>21305</v>
      </c>
      <c r="O776">
        <v>22530</v>
      </c>
      <c r="P776">
        <v>23366</v>
      </c>
      <c r="Q776">
        <v>23992</v>
      </c>
      <c r="R776">
        <v>24581</v>
      </c>
      <c r="S776">
        <v>25296</v>
      </c>
      <c r="T776">
        <v>26154</v>
      </c>
      <c r="U776">
        <v>27021</v>
      </c>
      <c r="V776">
        <v>27906</v>
      </c>
      <c r="W776">
        <v>28809</v>
      </c>
      <c r="X776">
        <v>29738</v>
      </c>
      <c r="Y776">
        <v>30774</v>
      </c>
      <c r="Z776">
        <v>32017</v>
      </c>
      <c r="AA776">
        <v>33397</v>
      </c>
      <c r="AB776">
        <v>34811</v>
      </c>
      <c r="AC776">
        <v>36264</v>
      </c>
      <c r="AD776">
        <v>37761</v>
      </c>
      <c r="AE776">
        <v>39286</v>
      </c>
      <c r="AF776">
        <v>40828</v>
      </c>
      <c r="AG776">
        <v>42321</v>
      </c>
      <c r="AH776">
        <v>43586</v>
      </c>
      <c r="AI776">
        <v>44629</v>
      </c>
      <c r="AJ776">
        <v>45568</v>
      </c>
      <c r="AK776">
        <v>46388</v>
      </c>
      <c r="AL776">
        <v>47093</v>
      </c>
      <c r="AM776">
        <v>47712</v>
      </c>
      <c r="AN776">
        <v>48266</v>
      </c>
      <c r="AO776">
        <v>48775</v>
      </c>
      <c r="AP776">
        <v>49259</v>
      </c>
      <c r="AQ776">
        <v>49717</v>
      </c>
      <c r="AR776">
        <v>50202</v>
      </c>
      <c r="AS776">
        <v>50706</v>
      </c>
      <c r="AT776">
        <v>51123</v>
      </c>
      <c r="AU776">
        <v>51425</v>
      </c>
      <c r="AV776">
        <v>51639</v>
      </c>
      <c r="AW776">
        <v>51791</v>
      </c>
      <c r="AX776">
        <v>51906</v>
      </c>
      <c r="AY776">
        <v>51992</v>
      </c>
      <c r="AZ776">
        <v>52035</v>
      </c>
      <c r="BA776">
        <v>52030</v>
      </c>
      <c r="BB776">
        <v>52019</v>
      </c>
      <c r="BC776">
        <v>52044</v>
      </c>
      <c r="BD776">
        <v>51907</v>
      </c>
      <c r="BE776">
        <v>51419</v>
      </c>
      <c r="BF776">
        <v>50681</v>
      </c>
      <c r="BG776">
        <v>49796</v>
      </c>
      <c r="BH776">
        <v>48800</v>
      </c>
      <c r="BI776">
        <v>47709</v>
      </c>
      <c r="BJ776">
        <v>46529</v>
      </c>
      <c r="BK776">
        <v>45285</v>
      </c>
      <c r="BL776">
        <v>44007</v>
      </c>
      <c r="BM776">
        <v>42706</v>
      </c>
      <c r="BN776">
        <v>41367</v>
      </c>
      <c r="BO776">
        <v>40077</v>
      </c>
      <c r="BP776">
        <v>38827</v>
      </c>
      <c r="BQ776">
        <v>37548</v>
      </c>
      <c r="BR776">
        <v>36282</v>
      </c>
      <c r="BS776">
        <v>35075</v>
      </c>
      <c r="BT776">
        <v>33976</v>
      </c>
      <c r="BU776">
        <v>32976</v>
      </c>
      <c r="BV776">
        <v>32047</v>
      </c>
      <c r="BW776">
        <v>31186</v>
      </c>
      <c r="BX776">
        <v>30418</v>
      </c>
      <c r="BY776">
        <v>29741</v>
      </c>
      <c r="BZ776">
        <v>29141</v>
      </c>
      <c r="CA776">
        <v>28610</v>
      </c>
      <c r="CB776">
        <v>28142</v>
      </c>
      <c r="CC776">
        <v>27744</v>
      </c>
      <c r="CD776">
        <v>27394</v>
      </c>
      <c r="CE776">
        <v>27090</v>
      </c>
      <c r="CF776">
        <v>26831</v>
      </c>
      <c r="CG776">
        <v>26597</v>
      </c>
      <c r="CH776">
        <v>26392</v>
      </c>
      <c r="CI776">
        <v>26216</v>
      </c>
      <c r="CJ776">
        <v>26055</v>
      </c>
      <c r="CK776">
        <v>25907</v>
      </c>
      <c r="CL776">
        <v>25773</v>
      </c>
      <c r="CM776">
        <v>25651</v>
      </c>
      <c r="CN776">
        <v>25539</v>
      </c>
      <c r="CO776">
        <v>25427</v>
      </c>
      <c r="CP776">
        <v>25307</v>
      </c>
      <c r="CQ776">
        <v>25195</v>
      </c>
    </row>
    <row r="777" spans="1:95" x14ac:dyDescent="0.45">
      <c r="A777" t="s">
        <v>310</v>
      </c>
      <c r="B777" s="48" t="s">
        <v>596</v>
      </c>
      <c r="C777" t="s">
        <v>770</v>
      </c>
      <c r="D777" s="48" t="s">
        <v>771</v>
      </c>
      <c r="E777">
        <v>767586</v>
      </c>
      <c r="F777">
        <v>783254</v>
      </c>
      <c r="G777">
        <v>799380</v>
      </c>
      <c r="H777">
        <v>815954</v>
      </c>
      <c r="I777">
        <v>832968</v>
      </c>
      <c r="J777">
        <v>850403</v>
      </c>
      <c r="K777">
        <v>868227</v>
      </c>
      <c r="L777">
        <v>886273</v>
      </c>
      <c r="M777">
        <v>904300</v>
      </c>
      <c r="N777">
        <v>922166</v>
      </c>
      <c r="O777">
        <v>939630</v>
      </c>
      <c r="P777">
        <v>956436</v>
      </c>
      <c r="Q777">
        <v>972387</v>
      </c>
      <c r="R777">
        <v>987496</v>
      </c>
      <c r="S777">
        <v>1001613</v>
      </c>
      <c r="T777">
        <v>1014596</v>
      </c>
      <c r="U777">
        <v>1026344</v>
      </c>
      <c r="V777">
        <v>1037975</v>
      </c>
      <c r="W777">
        <v>1049730</v>
      </c>
      <c r="X777">
        <v>1060599</v>
      </c>
      <c r="Y777">
        <v>1070583</v>
      </c>
      <c r="Z777">
        <v>1079865</v>
      </c>
      <c r="AA777">
        <v>1088218</v>
      </c>
      <c r="AB777">
        <v>1095447</v>
      </c>
      <c r="AC777">
        <v>1101508</v>
      </c>
      <c r="AD777">
        <v>1106472</v>
      </c>
      <c r="AE777">
        <v>1110068</v>
      </c>
      <c r="AF777">
        <v>1112369</v>
      </c>
      <c r="AG777">
        <v>1121496</v>
      </c>
      <c r="AH777">
        <v>1152353</v>
      </c>
      <c r="AI777">
        <v>1184341</v>
      </c>
      <c r="AJ777">
        <v>1221941</v>
      </c>
      <c r="AK777">
        <v>1272196</v>
      </c>
      <c r="AL777">
        <v>1327384</v>
      </c>
      <c r="AM777">
        <v>1376014</v>
      </c>
      <c r="AN777">
        <v>1417151</v>
      </c>
      <c r="AO777">
        <v>1448352</v>
      </c>
      <c r="AP777">
        <v>1483942</v>
      </c>
      <c r="AQ777">
        <v>1525944</v>
      </c>
      <c r="AR777">
        <v>1570414</v>
      </c>
      <c r="AS777">
        <v>1617955</v>
      </c>
      <c r="AT777">
        <v>1644330</v>
      </c>
      <c r="AU777">
        <v>1657434</v>
      </c>
      <c r="AV777">
        <v>1671392</v>
      </c>
      <c r="AW777">
        <v>1685943</v>
      </c>
      <c r="AX777">
        <v>1701392</v>
      </c>
      <c r="AY777">
        <v>1717846</v>
      </c>
      <c r="AZ777">
        <v>1735515</v>
      </c>
      <c r="BA777">
        <v>1757546</v>
      </c>
      <c r="BB777">
        <v>1783915</v>
      </c>
      <c r="BC777">
        <v>1811182</v>
      </c>
      <c r="BD777">
        <v>1839221</v>
      </c>
      <c r="BE777">
        <v>1867422</v>
      </c>
      <c r="BF777">
        <v>1893075</v>
      </c>
      <c r="BG777">
        <v>1916445</v>
      </c>
      <c r="BH777">
        <v>1939790</v>
      </c>
      <c r="BI777">
        <v>1963148</v>
      </c>
      <c r="BJ777">
        <v>1986393</v>
      </c>
      <c r="BK777">
        <v>2009563</v>
      </c>
      <c r="BL777">
        <v>2032494</v>
      </c>
      <c r="BM777">
        <v>2055017</v>
      </c>
      <c r="BN777">
        <v>2077047</v>
      </c>
      <c r="BO777">
        <v>2100278</v>
      </c>
      <c r="BP777">
        <v>2124543</v>
      </c>
      <c r="BQ777">
        <v>2147470</v>
      </c>
      <c r="BR777">
        <v>2168493</v>
      </c>
      <c r="BS777">
        <v>2188514</v>
      </c>
      <c r="BT777">
        <v>2207788</v>
      </c>
      <c r="BU777">
        <v>2226660</v>
      </c>
      <c r="BV777">
        <v>2245258</v>
      </c>
      <c r="BW777">
        <v>2263627</v>
      </c>
      <c r="BX777">
        <v>2281804</v>
      </c>
      <c r="BY777">
        <v>2299789</v>
      </c>
      <c r="BZ777">
        <v>2317684</v>
      </c>
      <c r="CA777">
        <v>2335493</v>
      </c>
      <c r="CB777">
        <v>2353089</v>
      </c>
      <c r="CC777">
        <v>2370536</v>
      </c>
      <c r="CD777">
        <v>2387956</v>
      </c>
      <c r="CE777">
        <v>2405487</v>
      </c>
      <c r="CF777">
        <v>2423279</v>
      </c>
      <c r="CG777">
        <v>2439928</v>
      </c>
      <c r="CH777">
        <v>2455628</v>
      </c>
      <c r="CI777">
        <v>2470550</v>
      </c>
      <c r="CJ777">
        <v>2484800</v>
      </c>
      <c r="CK777">
        <v>2497927</v>
      </c>
      <c r="CL777">
        <v>2509987</v>
      </c>
      <c r="CM777">
        <v>2521182</v>
      </c>
      <c r="CN777">
        <v>2531351</v>
      </c>
      <c r="CO777">
        <v>2540429</v>
      </c>
      <c r="CP777">
        <v>2548349</v>
      </c>
      <c r="CQ777">
        <v>2555017</v>
      </c>
    </row>
    <row r="778" spans="1:95" x14ac:dyDescent="0.45">
      <c r="A778" t="s">
        <v>310</v>
      </c>
      <c r="B778" s="48" t="s">
        <v>596</v>
      </c>
      <c r="C778" t="s">
        <v>772</v>
      </c>
      <c r="D778" s="48" t="s">
        <v>773</v>
      </c>
      <c r="E778">
        <v>56712</v>
      </c>
      <c r="F778">
        <v>62913</v>
      </c>
      <c r="G778">
        <v>69804</v>
      </c>
      <c r="H778">
        <v>77469</v>
      </c>
      <c r="I778">
        <v>85987</v>
      </c>
      <c r="J778">
        <v>95435</v>
      </c>
      <c r="K778">
        <v>105930</v>
      </c>
      <c r="L778">
        <v>117570</v>
      </c>
      <c r="M778">
        <v>130439</v>
      </c>
      <c r="N778">
        <v>144588</v>
      </c>
      <c r="O778">
        <v>160176</v>
      </c>
      <c r="P778">
        <v>177266</v>
      </c>
      <c r="Q778">
        <v>195968</v>
      </c>
      <c r="R778">
        <v>216342</v>
      </c>
      <c r="S778">
        <v>238575</v>
      </c>
      <c r="T778">
        <v>262734</v>
      </c>
      <c r="U778">
        <v>288992</v>
      </c>
      <c r="V778">
        <v>315793</v>
      </c>
      <c r="W778">
        <v>342983</v>
      </c>
      <c r="X778">
        <v>372159</v>
      </c>
      <c r="Y778">
        <v>403460</v>
      </c>
      <c r="Z778">
        <v>437012</v>
      </c>
      <c r="AA778">
        <v>472958</v>
      </c>
      <c r="AB778">
        <v>511299</v>
      </c>
      <c r="AC778">
        <v>552185</v>
      </c>
      <c r="AD778">
        <v>595635</v>
      </c>
      <c r="AE778">
        <v>641767</v>
      </c>
      <c r="AF778">
        <v>690645</v>
      </c>
      <c r="AG778">
        <v>734363</v>
      </c>
      <c r="AH778">
        <v>750695</v>
      </c>
      <c r="AI778">
        <v>767537</v>
      </c>
      <c r="AJ778">
        <v>787797</v>
      </c>
      <c r="AK778">
        <v>815939</v>
      </c>
      <c r="AL778">
        <v>846944</v>
      </c>
      <c r="AM778">
        <v>873440</v>
      </c>
      <c r="AN778">
        <v>894866</v>
      </c>
      <c r="AO778">
        <v>909836</v>
      </c>
      <c r="AP778">
        <v>927364</v>
      </c>
      <c r="AQ778">
        <v>948707</v>
      </c>
      <c r="AR778">
        <v>971284</v>
      </c>
      <c r="AS778">
        <v>995486</v>
      </c>
      <c r="AT778">
        <v>1034430</v>
      </c>
      <c r="AU778">
        <v>1081221</v>
      </c>
      <c r="AV778">
        <v>1130654</v>
      </c>
      <c r="AW778">
        <v>1182721</v>
      </c>
      <c r="AX778">
        <v>1237667</v>
      </c>
      <c r="AY778">
        <v>1295814</v>
      </c>
      <c r="AZ778">
        <v>1357544</v>
      </c>
      <c r="BA778">
        <v>1425723</v>
      </c>
      <c r="BB778">
        <v>1500533</v>
      </c>
      <c r="BC778">
        <v>1579783</v>
      </c>
      <c r="BD778">
        <v>1663590</v>
      </c>
      <c r="BE778">
        <v>1751612</v>
      </c>
      <c r="BF778">
        <v>1841243</v>
      </c>
      <c r="BG778">
        <v>1932069</v>
      </c>
      <c r="BH778">
        <v>2026169</v>
      </c>
      <c r="BI778">
        <v>2123509</v>
      </c>
      <c r="BJ778">
        <v>2224207</v>
      </c>
      <c r="BK778">
        <v>2328122</v>
      </c>
      <c r="BL778">
        <v>2435214</v>
      </c>
      <c r="BM778">
        <v>2545114</v>
      </c>
      <c r="BN778">
        <v>2657827</v>
      </c>
      <c r="BO778">
        <v>2775359</v>
      </c>
      <c r="BP778">
        <v>2897898</v>
      </c>
      <c r="BQ778">
        <v>3021925</v>
      </c>
      <c r="BR778">
        <v>3146572</v>
      </c>
      <c r="BS778">
        <v>3272805</v>
      </c>
      <c r="BT778">
        <v>3401003</v>
      </c>
      <c r="BU778">
        <v>3531297</v>
      </c>
      <c r="BV778">
        <v>3663939</v>
      </c>
      <c r="BW778">
        <v>3798901</v>
      </c>
      <c r="BX778">
        <v>3935985</v>
      </c>
      <c r="BY778">
        <v>4075057</v>
      </c>
      <c r="BZ778">
        <v>4216157</v>
      </c>
      <c r="CA778">
        <v>4358957</v>
      </c>
      <c r="CB778">
        <v>4503230</v>
      </c>
      <c r="CC778">
        <v>4648698</v>
      </c>
      <c r="CD778">
        <v>4795163</v>
      </c>
      <c r="CE778">
        <v>4942877</v>
      </c>
      <c r="CF778">
        <v>5091463</v>
      </c>
      <c r="CG778">
        <v>5241980</v>
      </c>
      <c r="CH778">
        <v>5394595</v>
      </c>
      <c r="CI778">
        <v>5549934</v>
      </c>
      <c r="CJ778">
        <v>5707749</v>
      </c>
      <c r="CK778">
        <v>5867255</v>
      </c>
      <c r="CL778">
        <v>6028544</v>
      </c>
      <c r="CM778">
        <v>6192078</v>
      </c>
      <c r="CN778">
        <v>6357130</v>
      </c>
      <c r="CO778">
        <v>6523790</v>
      </c>
      <c r="CP778">
        <v>6691829</v>
      </c>
      <c r="CQ778">
        <v>6860581</v>
      </c>
    </row>
    <row r="779" spans="1:95" x14ac:dyDescent="0.45">
      <c r="A779" t="s">
        <v>310</v>
      </c>
      <c r="B779" s="48" t="s">
        <v>596</v>
      </c>
      <c r="C779" t="s">
        <v>776</v>
      </c>
      <c r="D779" s="48" t="s">
        <v>777</v>
      </c>
      <c r="E779">
        <v>406738</v>
      </c>
      <c r="F779">
        <v>417676</v>
      </c>
      <c r="G779">
        <v>429188</v>
      </c>
      <c r="H779">
        <v>441303</v>
      </c>
      <c r="I779">
        <v>454055</v>
      </c>
      <c r="J779">
        <v>467477</v>
      </c>
      <c r="K779">
        <v>481618</v>
      </c>
      <c r="L779">
        <v>496445</v>
      </c>
      <c r="M779">
        <v>511850</v>
      </c>
      <c r="N779">
        <v>527785</v>
      </c>
      <c r="O779">
        <v>544252</v>
      </c>
      <c r="P779">
        <v>561160</v>
      </c>
      <c r="Q779">
        <v>578459</v>
      </c>
      <c r="R779">
        <v>596186</v>
      </c>
      <c r="S779">
        <v>614341</v>
      </c>
      <c r="T779">
        <v>632856</v>
      </c>
      <c r="U779">
        <v>651777</v>
      </c>
      <c r="V779">
        <v>670910</v>
      </c>
      <c r="W779">
        <v>690317</v>
      </c>
      <c r="X779">
        <v>710293</v>
      </c>
      <c r="Y779">
        <v>730913</v>
      </c>
      <c r="Z779">
        <v>752332</v>
      </c>
      <c r="AA779">
        <v>774491</v>
      </c>
      <c r="AB779">
        <v>797277</v>
      </c>
      <c r="AC779">
        <v>820753</v>
      </c>
      <c r="AD779">
        <v>844990</v>
      </c>
      <c r="AE779">
        <v>869910</v>
      </c>
      <c r="AF779">
        <v>895568</v>
      </c>
      <c r="AG779">
        <v>922072</v>
      </c>
      <c r="AH779">
        <v>945775</v>
      </c>
      <c r="AI779">
        <v>970341</v>
      </c>
      <c r="AJ779">
        <v>999472</v>
      </c>
      <c r="AK779">
        <v>1038906</v>
      </c>
      <c r="AL779">
        <v>1082263</v>
      </c>
      <c r="AM779">
        <v>1120103</v>
      </c>
      <c r="AN779">
        <v>1151666</v>
      </c>
      <c r="AO779">
        <v>1175026</v>
      </c>
      <c r="AP779">
        <v>1201832</v>
      </c>
      <c r="AQ779">
        <v>1233666</v>
      </c>
      <c r="AR779">
        <v>1267302</v>
      </c>
      <c r="AS779">
        <v>1303296</v>
      </c>
      <c r="AT779">
        <v>1334434</v>
      </c>
      <c r="AU779">
        <v>1361393</v>
      </c>
      <c r="AV779">
        <v>1390259</v>
      </c>
      <c r="AW779">
        <v>1420760</v>
      </c>
      <c r="AX779">
        <v>1453205</v>
      </c>
      <c r="AY779">
        <v>1487837</v>
      </c>
      <c r="AZ779">
        <v>1525022</v>
      </c>
      <c r="BA779">
        <v>1566068</v>
      </c>
      <c r="BB779">
        <v>1610978</v>
      </c>
      <c r="BC779">
        <v>1658617</v>
      </c>
      <c r="BD779">
        <v>1709082</v>
      </c>
      <c r="BE779">
        <v>1761959</v>
      </c>
      <c r="BF779">
        <v>1816901</v>
      </c>
      <c r="BG779">
        <v>1873770</v>
      </c>
      <c r="BH779">
        <v>1932362</v>
      </c>
      <c r="BI779">
        <v>1992702</v>
      </c>
      <c r="BJ779">
        <v>2054796</v>
      </c>
      <c r="BK779">
        <v>2118539</v>
      </c>
      <c r="BL779">
        <v>2183789</v>
      </c>
      <c r="BM779">
        <v>2250118</v>
      </c>
      <c r="BN779">
        <v>2317615</v>
      </c>
      <c r="BO779">
        <v>2388274</v>
      </c>
      <c r="BP779">
        <v>2461966</v>
      </c>
      <c r="BQ779">
        <v>2535726</v>
      </c>
      <c r="BR779">
        <v>2608802</v>
      </c>
      <c r="BS779">
        <v>2682126</v>
      </c>
      <c r="BT779">
        <v>2756040</v>
      </c>
      <c r="BU779">
        <v>2830780</v>
      </c>
      <c r="BV779">
        <v>2906563</v>
      </c>
      <c r="BW779">
        <v>2983401</v>
      </c>
      <c r="BX779">
        <v>3061201</v>
      </c>
      <c r="BY779">
        <v>3139904</v>
      </c>
      <c r="BZ779">
        <v>3219601</v>
      </c>
      <c r="CA779">
        <v>3300121</v>
      </c>
      <c r="CB779">
        <v>3381269</v>
      </c>
      <c r="CC779">
        <v>3462936</v>
      </c>
      <c r="CD779">
        <v>3545075</v>
      </c>
      <c r="CE779">
        <v>3627892</v>
      </c>
      <c r="CF779">
        <v>3711280</v>
      </c>
      <c r="CG779">
        <v>3795061</v>
      </c>
      <c r="CH779">
        <v>3879416</v>
      </c>
      <c r="CI779">
        <v>3964778</v>
      </c>
      <c r="CJ779">
        <v>4051073</v>
      </c>
      <c r="CK779">
        <v>4137651</v>
      </c>
      <c r="CL779">
        <v>4224587</v>
      </c>
      <c r="CM779">
        <v>4312233</v>
      </c>
      <c r="CN779">
        <v>4400124</v>
      </c>
      <c r="CO779">
        <v>4488274</v>
      </c>
      <c r="CP779">
        <v>4576533</v>
      </c>
      <c r="CQ779">
        <v>4664488</v>
      </c>
    </row>
    <row r="780" spans="1:95" x14ac:dyDescent="0.45">
      <c r="A780" t="s">
        <v>310</v>
      </c>
      <c r="B780" s="48" t="s">
        <v>596</v>
      </c>
      <c r="C780" t="s">
        <v>774</v>
      </c>
      <c r="D780" s="48" t="s">
        <v>775</v>
      </c>
      <c r="E780">
        <v>417560</v>
      </c>
      <c r="F780">
        <v>428491</v>
      </c>
      <c r="G780">
        <v>439996</v>
      </c>
      <c r="H780">
        <v>452120</v>
      </c>
      <c r="I780">
        <v>464900</v>
      </c>
      <c r="J780">
        <v>478361</v>
      </c>
      <c r="K780">
        <v>492539</v>
      </c>
      <c r="L780">
        <v>507398</v>
      </c>
      <c r="M780">
        <v>522889</v>
      </c>
      <c r="N780">
        <v>538969</v>
      </c>
      <c r="O780">
        <v>555554</v>
      </c>
      <c r="P780">
        <v>572542</v>
      </c>
      <c r="Q780">
        <v>589896</v>
      </c>
      <c r="R780">
        <v>607652</v>
      </c>
      <c r="S780">
        <v>625847</v>
      </c>
      <c r="T780">
        <v>644474</v>
      </c>
      <c r="U780">
        <v>663559</v>
      </c>
      <c r="V780">
        <v>682858</v>
      </c>
      <c r="W780">
        <v>702396</v>
      </c>
      <c r="X780">
        <v>722465</v>
      </c>
      <c r="Y780">
        <v>743130</v>
      </c>
      <c r="Z780">
        <v>764545</v>
      </c>
      <c r="AA780">
        <v>786685</v>
      </c>
      <c r="AB780">
        <v>809469</v>
      </c>
      <c r="AC780">
        <v>832940</v>
      </c>
      <c r="AD780">
        <v>857117</v>
      </c>
      <c r="AE780">
        <v>881925</v>
      </c>
      <c r="AF780">
        <v>907446</v>
      </c>
      <c r="AG780">
        <v>933787</v>
      </c>
      <c r="AH780">
        <v>957273</v>
      </c>
      <c r="AI780">
        <v>981537</v>
      </c>
      <c r="AJ780">
        <v>1010266</v>
      </c>
      <c r="AK780">
        <v>1049229</v>
      </c>
      <c r="AL780">
        <v>1092065</v>
      </c>
      <c r="AM780">
        <v>1129351</v>
      </c>
      <c r="AN780">
        <v>1160351</v>
      </c>
      <c r="AO780">
        <v>1183162</v>
      </c>
      <c r="AP780">
        <v>1209474</v>
      </c>
      <c r="AQ780">
        <v>1240985</v>
      </c>
      <c r="AR780">
        <v>1274396</v>
      </c>
      <c r="AS780">
        <v>1310145</v>
      </c>
      <c r="AT780">
        <v>1344326</v>
      </c>
      <c r="AU780">
        <v>1377262</v>
      </c>
      <c r="AV780">
        <v>1411787</v>
      </c>
      <c r="AW780">
        <v>1447904</v>
      </c>
      <c r="AX780">
        <v>1485854</v>
      </c>
      <c r="AY780">
        <v>1525823</v>
      </c>
      <c r="AZ780">
        <v>1568037</v>
      </c>
      <c r="BA780">
        <v>1617201</v>
      </c>
      <c r="BB780">
        <v>1673470</v>
      </c>
      <c r="BC780">
        <v>1732348</v>
      </c>
      <c r="BD780">
        <v>1793729</v>
      </c>
      <c r="BE780">
        <v>1857075</v>
      </c>
      <c r="BF780">
        <v>1917417</v>
      </c>
      <c r="BG780">
        <v>1974744</v>
      </c>
      <c r="BH780">
        <v>2033597</v>
      </c>
      <c r="BI780">
        <v>2093955</v>
      </c>
      <c r="BJ780">
        <v>2155804</v>
      </c>
      <c r="BK780">
        <v>2219146</v>
      </c>
      <c r="BL780">
        <v>2283919</v>
      </c>
      <c r="BM780">
        <v>2350013</v>
      </c>
      <c r="BN780">
        <v>2417259</v>
      </c>
      <c r="BO780">
        <v>2487363</v>
      </c>
      <c r="BP780">
        <v>2560475</v>
      </c>
      <c r="BQ780">
        <v>2633669</v>
      </c>
      <c r="BR780">
        <v>2706263</v>
      </c>
      <c r="BS780">
        <v>2779193</v>
      </c>
      <c r="BT780">
        <v>2852751</v>
      </c>
      <c r="BU780">
        <v>2927177</v>
      </c>
      <c r="BV780">
        <v>3002634</v>
      </c>
      <c r="BW780">
        <v>3079127</v>
      </c>
      <c r="BX780">
        <v>3156588</v>
      </c>
      <c r="BY780">
        <v>3234942</v>
      </c>
      <c r="BZ780">
        <v>3314240</v>
      </c>
      <c r="CA780">
        <v>3394329</v>
      </c>
      <c r="CB780">
        <v>3475050</v>
      </c>
      <c r="CC780">
        <v>3556298</v>
      </c>
      <c r="CD780">
        <v>3638044</v>
      </c>
      <c r="CE780">
        <v>3720472</v>
      </c>
      <c r="CF780">
        <v>3803462</v>
      </c>
      <c r="CG780">
        <v>3886847</v>
      </c>
      <c r="CH780">
        <v>3970807</v>
      </c>
      <c r="CI780">
        <v>4055706</v>
      </c>
      <c r="CJ780">
        <v>4141476</v>
      </c>
      <c r="CK780">
        <v>4227531</v>
      </c>
      <c r="CL780">
        <v>4313944</v>
      </c>
      <c r="CM780">
        <v>4401027</v>
      </c>
      <c r="CN780">
        <v>4488357</v>
      </c>
      <c r="CO780">
        <v>4575945</v>
      </c>
      <c r="CP780">
        <v>4663645</v>
      </c>
      <c r="CQ780">
        <v>4751110</v>
      </c>
    </row>
    <row r="781" spans="1:95" x14ac:dyDescent="0.45">
      <c r="A781" t="s">
        <v>310</v>
      </c>
      <c r="B781" s="48" t="s">
        <v>596</v>
      </c>
      <c r="C781" t="s">
        <v>768</v>
      </c>
      <c r="D781" s="48" t="s">
        <v>769</v>
      </c>
      <c r="E781">
        <v>824298</v>
      </c>
      <c r="F781">
        <v>846167</v>
      </c>
      <c r="G781">
        <v>869184</v>
      </c>
      <c r="H781">
        <v>893423</v>
      </c>
      <c r="I781">
        <v>918955</v>
      </c>
      <c r="J781">
        <v>945838</v>
      </c>
      <c r="K781">
        <v>974157</v>
      </c>
      <c r="L781">
        <v>1003843</v>
      </c>
      <c r="M781">
        <v>1034739</v>
      </c>
      <c r="N781">
        <v>1066754</v>
      </c>
      <c r="O781">
        <v>1099806</v>
      </c>
      <c r="P781">
        <v>1133702</v>
      </c>
      <c r="Q781">
        <v>1168355</v>
      </c>
      <c r="R781">
        <v>1203838</v>
      </c>
      <c r="S781">
        <v>1240188</v>
      </c>
      <c r="T781">
        <v>1277330</v>
      </c>
      <c r="U781">
        <v>1315336</v>
      </c>
      <c r="V781">
        <v>1353768</v>
      </c>
      <c r="W781">
        <v>1392713</v>
      </c>
      <c r="X781">
        <v>1432758</v>
      </c>
      <c r="Y781">
        <v>1474043</v>
      </c>
      <c r="Z781">
        <v>1516877</v>
      </c>
      <c r="AA781">
        <v>1561176</v>
      </c>
      <c r="AB781">
        <v>1606746</v>
      </c>
      <c r="AC781">
        <v>1653693</v>
      </c>
      <c r="AD781">
        <v>1702107</v>
      </c>
      <c r="AE781">
        <v>1751835</v>
      </c>
      <c r="AF781">
        <v>1803014</v>
      </c>
      <c r="AG781">
        <v>1855859</v>
      </c>
      <c r="AH781">
        <v>1903048</v>
      </c>
      <c r="AI781">
        <v>1951878</v>
      </c>
      <c r="AJ781">
        <v>2009738</v>
      </c>
      <c r="AK781">
        <v>2088135</v>
      </c>
      <c r="AL781">
        <v>2174328</v>
      </c>
      <c r="AM781">
        <v>2249454</v>
      </c>
      <c r="AN781">
        <v>2312017</v>
      </c>
      <c r="AO781">
        <v>2358188</v>
      </c>
      <c r="AP781">
        <v>2411306</v>
      </c>
      <c r="AQ781">
        <v>2474651</v>
      </c>
      <c r="AR781">
        <v>2541698</v>
      </c>
      <c r="AS781">
        <v>2613441</v>
      </c>
      <c r="AT781">
        <v>2678760</v>
      </c>
      <c r="AU781">
        <v>2738655</v>
      </c>
      <c r="AV781">
        <v>2802046</v>
      </c>
      <c r="AW781">
        <v>2868664</v>
      </c>
      <c r="AX781">
        <v>2939059</v>
      </c>
      <c r="AY781">
        <v>3013660</v>
      </c>
      <c r="AZ781">
        <v>3093059</v>
      </c>
      <c r="BA781">
        <v>3183269</v>
      </c>
      <c r="BB781">
        <v>3284448</v>
      </c>
      <c r="BC781">
        <v>3390965</v>
      </c>
      <c r="BD781">
        <v>3502811</v>
      </c>
      <c r="BE781">
        <v>3619034</v>
      </c>
      <c r="BF781">
        <v>3734318</v>
      </c>
      <c r="BG781">
        <v>3848514</v>
      </c>
      <c r="BH781">
        <v>3965959</v>
      </c>
      <c r="BI781">
        <v>4086657</v>
      </c>
      <c r="BJ781">
        <v>4210600</v>
      </c>
      <c r="BK781">
        <v>4337685</v>
      </c>
      <c r="BL781">
        <v>4467708</v>
      </c>
      <c r="BM781">
        <v>4600131</v>
      </c>
      <c r="BN781">
        <v>4734874</v>
      </c>
      <c r="BO781">
        <v>4875637</v>
      </c>
      <c r="BP781">
        <v>5022441</v>
      </c>
      <c r="BQ781">
        <v>5169395</v>
      </c>
      <c r="BR781">
        <v>5315065</v>
      </c>
      <c r="BS781">
        <v>5461319</v>
      </c>
      <c r="BT781">
        <v>5608791</v>
      </c>
      <c r="BU781">
        <v>5757957</v>
      </c>
      <c r="BV781">
        <v>5909197</v>
      </c>
      <c r="BW781">
        <v>6062528</v>
      </c>
      <c r="BX781">
        <v>6217789</v>
      </c>
      <c r="BY781">
        <v>6374846</v>
      </c>
      <c r="BZ781">
        <v>6533841</v>
      </c>
      <c r="CA781">
        <v>6694450</v>
      </c>
      <c r="CB781">
        <v>6856319</v>
      </c>
      <c r="CC781">
        <v>7019234</v>
      </c>
      <c r="CD781">
        <v>7183119</v>
      </c>
      <c r="CE781">
        <v>7348364</v>
      </c>
      <c r="CF781">
        <v>7514742</v>
      </c>
      <c r="CG781">
        <v>7681908</v>
      </c>
      <c r="CH781">
        <v>7850223</v>
      </c>
      <c r="CI781">
        <v>8020484</v>
      </c>
      <c r="CJ781">
        <v>8192549</v>
      </c>
      <c r="CK781">
        <v>8365182</v>
      </c>
      <c r="CL781">
        <v>8538531</v>
      </c>
      <c r="CM781">
        <v>8713260</v>
      </c>
      <c r="CN781">
        <v>8888481</v>
      </c>
      <c r="CO781">
        <v>9064219</v>
      </c>
      <c r="CP781">
        <v>9240178</v>
      </c>
      <c r="CQ781">
        <v>9415598</v>
      </c>
    </row>
    <row r="782" spans="1:95" x14ac:dyDescent="0.45">
      <c r="A782" t="s">
        <v>311</v>
      </c>
      <c r="B782" s="48" t="s">
        <v>597</v>
      </c>
      <c r="C782" t="s">
        <v>770</v>
      </c>
      <c r="D782" s="48" t="s">
        <v>771</v>
      </c>
      <c r="E782">
        <v>441460</v>
      </c>
      <c r="F782">
        <v>436849</v>
      </c>
      <c r="G782">
        <v>444336</v>
      </c>
      <c r="H782">
        <v>450826</v>
      </c>
      <c r="I782">
        <v>456372</v>
      </c>
      <c r="J782">
        <v>461084</v>
      </c>
      <c r="K782">
        <v>465009</v>
      </c>
      <c r="L782">
        <v>468241</v>
      </c>
      <c r="M782">
        <v>470840</v>
      </c>
      <c r="N782">
        <v>472901</v>
      </c>
      <c r="O782">
        <v>474487</v>
      </c>
      <c r="P782">
        <v>475625</v>
      </c>
      <c r="Q782">
        <v>476298</v>
      </c>
      <c r="R782">
        <v>485328</v>
      </c>
      <c r="S782">
        <v>494671</v>
      </c>
      <c r="T782">
        <v>504488</v>
      </c>
      <c r="U782">
        <v>514678</v>
      </c>
      <c r="V782">
        <v>525140</v>
      </c>
      <c r="W782">
        <v>534083</v>
      </c>
      <c r="X782">
        <v>545530</v>
      </c>
      <c r="Y782">
        <v>556912</v>
      </c>
      <c r="Z782">
        <v>567354</v>
      </c>
      <c r="AA782">
        <v>576486</v>
      </c>
      <c r="AB782">
        <v>583976</v>
      </c>
      <c r="AC782">
        <v>586967</v>
      </c>
      <c r="AD782">
        <v>588590</v>
      </c>
      <c r="AE782">
        <v>589878</v>
      </c>
      <c r="AF782">
        <v>591054</v>
      </c>
      <c r="AG782">
        <v>591840</v>
      </c>
      <c r="AH782">
        <v>593079</v>
      </c>
      <c r="AI782">
        <v>593973</v>
      </c>
      <c r="AJ782">
        <v>601736</v>
      </c>
      <c r="AK782">
        <v>611050</v>
      </c>
      <c r="AL782">
        <v>619687</v>
      </c>
      <c r="AM782">
        <v>629793</v>
      </c>
      <c r="AN782">
        <v>636613</v>
      </c>
      <c r="AO782">
        <v>644552</v>
      </c>
      <c r="AP782">
        <v>654086</v>
      </c>
      <c r="AQ782">
        <v>662415</v>
      </c>
      <c r="AR782">
        <v>672335</v>
      </c>
      <c r="AS782">
        <v>680434</v>
      </c>
      <c r="AT782">
        <v>687159</v>
      </c>
      <c r="AU782">
        <v>693296</v>
      </c>
      <c r="AV782">
        <v>699690</v>
      </c>
      <c r="AW782">
        <v>705459</v>
      </c>
      <c r="AX782">
        <v>711012</v>
      </c>
      <c r="AY782">
        <v>715718</v>
      </c>
      <c r="AZ782">
        <v>720361</v>
      </c>
      <c r="BA782">
        <v>724365</v>
      </c>
      <c r="BB782">
        <v>727675</v>
      </c>
      <c r="BC782">
        <v>730796</v>
      </c>
      <c r="BD782">
        <v>733358</v>
      </c>
      <c r="BE782">
        <v>736801</v>
      </c>
      <c r="BF782">
        <v>739972</v>
      </c>
      <c r="BG782">
        <v>742713</v>
      </c>
      <c r="BH782">
        <v>745099</v>
      </c>
      <c r="BI782">
        <v>746748</v>
      </c>
      <c r="BJ782">
        <v>748295</v>
      </c>
      <c r="BK782">
        <v>749310</v>
      </c>
      <c r="BL782">
        <v>749894</v>
      </c>
      <c r="BM782">
        <v>749987</v>
      </c>
      <c r="BN782">
        <v>749986</v>
      </c>
      <c r="BO782">
        <v>747287</v>
      </c>
      <c r="BP782">
        <v>745691</v>
      </c>
      <c r="BQ782">
        <v>743816</v>
      </c>
      <c r="BR782">
        <v>741151</v>
      </c>
      <c r="BS782">
        <v>738100</v>
      </c>
      <c r="BT782">
        <v>734712</v>
      </c>
      <c r="BU782">
        <v>730969</v>
      </c>
      <c r="BV782">
        <v>726883</v>
      </c>
      <c r="BW782">
        <v>722549</v>
      </c>
      <c r="BX782">
        <v>717725</v>
      </c>
      <c r="BY782">
        <v>712497</v>
      </c>
      <c r="BZ782">
        <v>706813</v>
      </c>
      <c r="CA782">
        <v>700716</v>
      </c>
      <c r="CB782">
        <v>694177</v>
      </c>
      <c r="CC782">
        <v>687222</v>
      </c>
      <c r="CD782">
        <v>679890</v>
      </c>
      <c r="CE782">
        <v>672161</v>
      </c>
      <c r="CF782">
        <v>663982</v>
      </c>
      <c r="CG782">
        <v>655406</v>
      </c>
      <c r="CH782">
        <v>646452</v>
      </c>
      <c r="CI782">
        <v>637395</v>
      </c>
      <c r="CJ782">
        <v>628175</v>
      </c>
      <c r="CK782">
        <v>618885</v>
      </c>
      <c r="CL782">
        <v>609480</v>
      </c>
      <c r="CM782">
        <v>600015</v>
      </c>
      <c r="CN782">
        <v>590476</v>
      </c>
      <c r="CO782">
        <v>580910</v>
      </c>
      <c r="CP782">
        <v>571340</v>
      </c>
      <c r="CQ782">
        <v>561803</v>
      </c>
    </row>
    <row r="783" spans="1:95" x14ac:dyDescent="0.45">
      <c r="A783" t="s">
        <v>311</v>
      </c>
      <c r="B783" s="48" t="s">
        <v>597</v>
      </c>
      <c r="C783" t="s">
        <v>772</v>
      </c>
      <c r="D783" s="48" t="s">
        <v>773</v>
      </c>
      <c r="E783">
        <v>238871</v>
      </c>
      <c r="F783">
        <v>243908</v>
      </c>
      <c r="G783">
        <v>256013</v>
      </c>
      <c r="H783">
        <v>268035</v>
      </c>
      <c r="I783">
        <v>280009</v>
      </c>
      <c r="J783">
        <v>291916</v>
      </c>
      <c r="K783">
        <v>303804</v>
      </c>
      <c r="L783">
        <v>315676</v>
      </c>
      <c r="M783">
        <v>327573</v>
      </c>
      <c r="N783">
        <v>339504</v>
      </c>
      <c r="O783">
        <v>351513</v>
      </c>
      <c r="P783">
        <v>363605</v>
      </c>
      <c r="Q783">
        <v>375755</v>
      </c>
      <c r="R783">
        <v>379491</v>
      </c>
      <c r="S783">
        <v>383371</v>
      </c>
      <c r="T783">
        <v>387512</v>
      </c>
      <c r="U783">
        <v>391829</v>
      </c>
      <c r="V783">
        <v>396239</v>
      </c>
      <c r="W783">
        <v>399416</v>
      </c>
      <c r="X783">
        <v>404358</v>
      </c>
      <c r="Y783">
        <v>409127</v>
      </c>
      <c r="Z783">
        <v>413108</v>
      </c>
      <c r="AA783">
        <v>416035</v>
      </c>
      <c r="AB783">
        <v>417715</v>
      </c>
      <c r="AC783">
        <v>425254</v>
      </c>
      <c r="AD783">
        <v>431938</v>
      </c>
      <c r="AE783">
        <v>438482</v>
      </c>
      <c r="AF783">
        <v>445028</v>
      </c>
      <c r="AG783">
        <v>451399</v>
      </c>
      <c r="AH783">
        <v>458181</v>
      </c>
      <c r="AI783">
        <v>464802</v>
      </c>
      <c r="AJ783">
        <v>468530</v>
      </c>
      <c r="AK783">
        <v>473391</v>
      </c>
      <c r="AL783">
        <v>477687</v>
      </c>
      <c r="AM783">
        <v>483053</v>
      </c>
      <c r="AN783">
        <v>485844</v>
      </c>
      <c r="AO783">
        <v>489444</v>
      </c>
      <c r="AP783">
        <v>494198</v>
      </c>
      <c r="AQ783">
        <v>498006</v>
      </c>
      <c r="AR783">
        <v>502932</v>
      </c>
      <c r="AS783">
        <v>506439</v>
      </c>
      <c r="AT783">
        <v>509128</v>
      </c>
      <c r="AU783">
        <v>511325</v>
      </c>
      <c r="AV783">
        <v>513680</v>
      </c>
      <c r="AW783">
        <v>515544</v>
      </c>
      <c r="AX783">
        <v>517242</v>
      </c>
      <c r="AY783">
        <v>518278</v>
      </c>
      <c r="AZ783">
        <v>519269</v>
      </c>
      <c r="BA783">
        <v>519756</v>
      </c>
      <c r="BB783">
        <v>519754</v>
      </c>
      <c r="BC783">
        <v>519604</v>
      </c>
      <c r="BD783">
        <v>519046</v>
      </c>
      <c r="BE783">
        <v>519081</v>
      </c>
      <c r="BF783">
        <v>518955</v>
      </c>
      <c r="BG783">
        <v>518495</v>
      </c>
      <c r="BH783">
        <v>517780</v>
      </c>
      <c r="BI783">
        <v>516999</v>
      </c>
      <c r="BJ783">
        <v>516592</v>
      </c>
      <c r="BK783">
        <v>516267</v>
      </c>
      <c r="BL783">
        <v>516091</v>
      </c>
      <c r="BM783">
        <v>516027</v>
      </c>
      <c r="BN783">
        <v>516348</v>
      </c>
      <c r="BO783">
        <v>515236</v>
      </c>
      <c r="BP783">
        <v>515350</v>
      </c>
      <c r="BQ783">
        <v>515693</v>
      </c>
      <c r="BR783">
        <v>515953</v>
      </c>
      <c r="BS783">
        <v>516362</v>
      </c>
      <c r="BT783">
        <v>516970</v>
      </c>
      <c r="BU783">
        <v>517783</v>
      </c>
      <c r="BV783">
        <v>518782</v>
      </c>
      <c r="BW783">
        <v>520012</v>
      </c>
      <c r="BX783">
        <v>521355</v>
      </c>
      <c r="BY783">
        <v>522805</v>
      </c>
      <c r="BZ783">
        <v>524354</v>
      </c>
      <c r="CA783">
        <v>526007</v>
      </c>
      <c r="CB783">
        <v>527750</v>
      </c>
      <c r="CC783">
        <v>529596</v>
      </c>
      <c r="CD783">
        <v>531538</v>
      </c>
      <c r="CE783">
        <v>533573</v>
      </c>
      <c r="CF783">
        <v>535625</v>
      </c>
      <c r="CG783">
        <v>537739</v>
      </c>
      <c r="CH783">
        <v>539895</v>
      </c>
      <c r="CI783">
        <v>541875</v>
      </c>
      <c r="CJ783">
        <v>543597</v>
      </c>
      <c r="CK783">
        <v>545177</v>
      </c>
      <c r="CL783">
        <v>546503</v>
      </c>
      <c r="CM783">
        <v>547658</v>
      </c>
      <c r="CN783">
        <v>548625</v>
      </c>
      <c r="CO783">
        <v>549419</v>
      </c>
      <c r="CP783">
        <v>550056</v>
      </c>
      <c r="CQ783">
        <v>550568</v>
      </c>
    </row>
    <row r="784" spans="1:95" x14ac:dyDescent="0.45">
      <c r="A784" t="s">
        <v>311</v>
      </c>
      <c r="B784" s="48" t="s">
        <v>597</v>
      </c>
      <c r="C784" t="s">
        <v>776</v>
      </c>
      <c r="D784" s="48" t="s">
        <v>777</v>
      </c>
      <c r="E784">
        <v>346405</v>
      </c>
      <c r="F784">
        <v>348535</v>
      </c>
      <c r="G784">
        <v>359984</v>
      </c>
      <c r="H784">
        <v>369684</v>
      </c>
      <c r="I784">
        <v>378254</v>
      </c>
      <c r="J784">
        <v>386368</v>
      </c>
      <c r="K784">
        <v>394067</v>
      </c>
      <c r="L784">
        <v>401424</v>
      </c>
      <c r="M784">
        <v>408522</v>
      </c>
      <c r="N784">
        <v>415421</v>
      </c>
      <c r="O784">
        <v>422141</v>
      </c>
      <c r="P784">
        <v>428633</v>
      </c>
      <c r="Q784">
        <v>434911</v>
      </c>
      <c r="R784">
        <v>441277</v>
      </c>
      <c r="S784">
        <v>447934</v>
      </c>
      <c r="T784">
        <v>454892</v>
      </c>
      <c r="U784">
        <v>462061</v>
      </c>
      <c r="V784">
        <v>469392</v>
      </c>
      <c r="W784">
        <v>475343</v>
      </c>
      <c r="X784">
        <v>483504</v>
      </c>
      <c r="Y784">
        <v>491580</v>
      </c>
      <c r="Z784">
        <v>498841</v>
      </c>
      <c r="AA784">
        <v>504982</v>
      </c>
      <c r="AB784">
        <v>509729</v>
      </c>
      <c r="AC784">
        <v>515240</v>
      </c>
      <c r="AD784">
        <v>519686</v>
      </c>
      <c r="AE784">
        <v>523942</v>
      </c>
      <c r="AF784">
        <v>528209</v>
      </c>
      <c r="AG784">
        <v>532238</v>
      </c>
      <c r="AH784">
        <v>536257</v>
      </c>
      <c r="AI784">
        <v>539566</v>
      </c>
      <c r="AJ784">
        <v>544913</v>
      </c>
      <c r="AK784">
        <v>551643</v>
      </c>
      <c r="AL784">
        <v>557745</v>
      </c>
      <c r="AM784">
        <v>565123</v>
      </c>
      <c r="AN784">
        <v>569509</v>
      </c>
      <c r="AO784">
        <v>574856</v>
      </c>
      <c r="AP784">
        <v>581594</v>
      </c>
      <c r="AQ784">
        <v>587262</v>
      </c>
      <c r="AR784">
        <v>594332</v>
      </c>
      <c r="AS784">
        <v>599791</v>
      </c>
      <c r="AT784">
        <v>604149</v>
      </c>
      <c r="AU784">
        <v>607970</v>
      </c>
      <c r="AV784">
        <v>612000</v>
      </c>
      <c r="AW784">
        <v>615458</v>
      </c>
      <c r="AX784">
        <v>618716</v>
      </c>
      <c r="AY784">
        <v>621212</v>
      </c>
      <c r="AZ784">
        <v>623650</v>
      </c>
      <c r="BA784">
        <v>625475</v>
      </c>
      <c r="BB784">
        <v>626649</v>
      </c>
      <c r="BC784">
        <v>627610</v>
      </c>
      <c r="BD784">
        <v>628088</v>
      </c>
      <c r="BE784">
        <v>629662</v>
      </c>
      <c r="BF784">
        <v>631347</v>
      </c>
      <c r="BG784">
        <v>632637</v>
      </c>
      <c r="BH784">
        <v>633593</v>
      </c>
      <c r="BI784">
        <v>634124</v>
      </c>
      <c r="BJ784">
        <v>634773</v>
      </c>
      <c r="BK784">
        <v>635154</v>
      </c>
      <c r="BL784">
        <v>635309</v>
      </c>
      <c r="BM784">
        <v>635144</v>
      </c>
      <c r="BN784">
        <v>634944</v>
      </c>
      <c r="BO784">
        <v>632186</v>
      </c>
      <c r="BP784">
        <v>630308</v>
      </c>
      <c r="BQ784">
        <v>628694</v>
      </c>
      <c r="BR784">
        <v>626842</v>
      </c>
      <c r="BS784">
        <v>624876</v>
      </c>
      <c r="BT784">
        <v>622842</v>
      </c>
      <c r="BU784">
        <v>620741</v>
      </c>
      <c r="BV784">
        <v>618569</v>
      </c>
      <c r="BW784">
        <v>616397</v>
      </c>
      <c r="BX784">
        <v>614046</v>
      </c>
      <c r="BY784">
        <v>611560</v>
      </c>
      <c r="BZ784">
        <v>608916</v>
      </c>
      <c r="CA784">
        <v>606137</v>
      </c>
      <c r="CB784">
        <v>603204</v>
      </c>
      <c r="CC784">
        <v>600134</v>
      </c>
      <c r="CD784">
        <v>596949</v>
      </c>
      <c r="CE784">
        <v>593634</v>
      </c>
      <c r="CF784">
        <v>590124</v>
      </c>
      <c r="CG784">
        <v>586475</v>
      </c>
      <c r="CH784">
        <v>582683</v>
      </c>
      <c r="CI784">
        <v>578774</v>
      </c>
      <c r="CJ784">
        <v>574685</v>
      </c>
      <c r="CK784">
        <v>570516</v>
      </c>
      <c r="CL784">
        <v>566187</v>
      </c>
      <c r="CM784">
        <v>561776</v>
      </c>
      <c r="CN784">
        <v>557260</v>
      </c>
      <c r="CO784">
        <v>552669</v>
      </c>
      <c r="CP784">
        <v>548024</v>
      </c>
      <c r="CQ784">
        <v>543357</v>
      </c>
    </row>
    <row r="785" spans="1:95" x14ac:dyDescent="0.45">
      <c r="A785" t="s">
        <v>311</v>
      </c>
      <c r="B785" s="48" t="s">
        <v>597</v>
      </c>
      <c r="C785" t="s">
        <v>774</v>
      </c>
      <c r="D785" s="48" t="s">
        <v>775</v>
      </c>
      <c r="E785">
        <v>333926</v>
      </c>
      <c r="F785">
        <v>332222</v>
      </c>
      <c r="G785">
        <v>340365</v>
      </c>
      <c r="H785">
        <v>349177</v>
      </c>
      <c r="I785">
        <v>358127</v>
      </c>
      <c r="J785">
        <v>366632</v>
      </c>
      <c r="K785">
        <v>374746</v>
      </c>
      <c r="L785">
        <v>382493</v>
      </c>
      <c r="M785">
        <v>389891</v>
      </c>
      <c r="N785">
        <v>396984</v>
      </c>
      <c r="O785">
        <v>403859</v>
      </c>
      <c r="P785">
        <v>410597</v>
      </c>
      <c r="Q785">
        <v>417142</v>
      </c>
      <c r="R785">
        <v>423542</v>
      </c>
      <c r="S785">
        <v>430108</v>
      </c>
      <c r="T785">
        <v>437108</v>
      </c>
      <c r="U785">
        <v>444446</v>
      </c>
      <c r="V785">
        <v>451987</v>
      </c>
      <c r="W785">
        <v>458156</v>
      </c>
      <c r="X785">
        <v>466384</v>
      </c>
      <c r="Y785">
        <v>474459</v>
      </c>
      <c r="Z785">
        <v>481621</v>
      </c>
      <c r="AA785">
        <v>487539</v>
      </c>
      <c r="AB785">
        <v>491962</v>
      </c>
      <c r="AC785">
        <v>496981</v>
      </c>
      <c r="AD785">
        <v>500842</v>
      </c>
      <c r="AE785">
        <v>504418</v>
      </c>
      <c r="AF785">
        <v>507873</v>
      </c>
      <c r="AG785">
        <v>511001</v>
      </c>
      <c r="AH785">
        <v>515003</v>
      </c>
      <c r="AI785">
        <v>519209</v>
      </c>
      <c r="AJ785">
        <v>525353</v>
      </c>
      <c r="AK785">
        <v>532798</v>
      </c>
      <c r="AL785">
        <v>539629</v>
      </c>
      <c r="AM785">
        <v>547723</v>
      </c>
      <c r="AN785">
        <v>552948</v>
      </c>
      <c r="AO785">
        <v>559140</v>
      </c>
      <c r="AP785">
        <v>566690</v>
      </c>
      <c r="AQ785">
        <v>573159</v>
      </c>
      <c r="AR785">
        <v>580935</v>
      </c>
      <c r="AS785">
        <v>587082</v>
      </c>
      <c r="AT785">
        <v>592138</v>
      </c>
      <c r="AU785">
        <v>596651</v>
      </c>
      <c r="AV785">
        <v>601370</v>
      </c>
      <c r="AW785">
        <v>605545</v>
      </c>
      <c r="AX785">
        <v>609538</v>
      </c>
      <c r="AY785">
        <v>612784</v>
      </c>
      <c r="AZ785">
        <v>615980</v>
      </c>
      <c r="BA785">
        <v>618646</v>
      </c>
      <c r="BB785">
        <v>620780</v>
      </c>
      <c r="BC785">
        <v>622790</v>
      </c>
      <c r="BD785">
        <v>624316</v>
      </c>
      <c r="BE785">
        <v>626220</v>
      </c>
      <c r="BF785">
        <v>627580</v>
      </c>
      <c r="BG785">
        <v>628571</v>
      </c>
      <c r="BH785">
        <v>629286</v>
      </c>
      <c r="BI785">
        <v>629623</v>
      </c>
      <c r="BJ785">
        <v>630114</v>
      </c>
      <c r="BK785">
        <v>630423</v>
      </c>
      <c r="BL785">
        <v>630676</v>
      </c>
      <c r="BM785">
        <v>630870</v>
      </c>
      <c r="BN785">
        <v>631390</v>
      </c>
      <c r="BO785">
        <v>630337</v>
      </c>
      <c r="BP785">
        <v>630733</v>
      </c>
      <c r="BQ785">
        <v>630815</v>
      </c>
      <c r="BR785">
        <v>630262</v>
      </c>
      <c r="BS785">
        <v>629586</v>
      </c>
      <c r="BT785">
        <v>628840</v>
      </c>
      <c r="BU785">
        <v>628011</v>
      </c>
      <c r="BV785">
        <v>627096</v>
      </c>
      <c r="BW785">
        <v>626164</v>
      </c>
      <c r="BX785">
        <v>625034</v>
      </c>
      <c r="BY785">
        <v>623742</v>
      </c>
      <c r="BZ785">
        <v>622251</v>
      </c>
      <c r="CA785">
        <v>620586</v>
      </c>
      <c r="CB785">
        <v>618723</v>
      </c>
      <c r="CC785">
        <v>616684</v>
      </c>
      <c r="CD785">
        <v>614479</v>
      </c>
      <c r="CE785">
        <v>612100</v>
      </c>
      <c r="CF785">
        <v>609483</v>
      </c>
      <c r="CG785">
        <v>606670</v>
      </c>
      <c r="CH785">
        <v>603664</v>
      </c>
      <c r="CI785">
        <v>600496</v>
      </c>
      <c r="CJ785">
        <v>597087</v>
      </c>
      <c r="CK785">
        <v>593546</v>
      </c>
      <c r="CL785">
        <v>589796</v>
      </c>
      <c r="CM785">
        <v>585897</v>
      </c>
      <c r="CN785">
        <v>581841</v>
      </c>
      <c r="CO785">
        <v>577660</v>
      </c>
      <c r="CP785">
        <v>573372</v>
      </c>
      <c r="CQ785">
        <v>569014</v>
      </c>
    </row>
    <row r="786" spans="1:95" x14ac:dyDescent="0.45">
      <c r="A786" t="s">
        <v>311</v>
      </c>
      <c r="B786" s="48" t="s">
        <v>597</v>
      </c>
      <c r="C786" t="s">
        <v>768</v>
      </c>
      <c r="D786" s="48" t="s">
        <v>769</v>
      </c>
      <c r="E786">
        <v>680331</v>
      </c>
      <c r="F786">
        <v>680757</v>
      </c>
      <c r="G786">
        <v>700349</v>
      </c>
      <c r="H786">
        <v>718861</v>
      </c>
      <c r="I786">
        <v>736381</v>
      </c>
      <c r="J786">
        <v>753000</v>
      </c>
      <c r="K786">
        <v>768813</v>
      </c>
      <c r="L786">
        <v>783917</v>
      </c>
      <c r="M786">
        <v>798413</v>
      </c>
      <c r="N786">
        <v>812405</v>
      </c>
      <c r="O786">
        <v>826000</v>
      </c>
      <c r="P786">
        <v>839230</v>
      </c>
      <c r="Q786">
        <v>852053</v>
      </c>
      <c r="R786">
        <v>864819</v>
      </c>
      <c r="S786">
        <v>878042</v>
      </c>
      <c r="T786">
        <v>892000</v>
      </c>
      <c r="U786">
        <v>906507</v>
      </c>
      <c r="V786">
        <v>921379</v>
      </c>
      <c r="W786">
        <v>933499</v>
      </c>
      <c r="X786">
        <v>949888</v>
      </c>
      <c r="Y786">
        <v>966039</v>
      </c>
      <c r="Z786">
        <v>980462</v>
      </c>
      <c r="AA786">
        <v>992521</v>
      </c>
      <c r="AB786">
        <v>1001691</v>
      </c>
      <c r="AC786">
        <v>1012221</v>
      </c>
      <c r="AD786">
        <v>1020528</v>
      </c>
      <c r="AE786">
        <v>1028360</v>
      </c>
      <c r="AF786">
        <v>1036082</v>
      </c>
      <c r="AG786">
        <v>1043239</v>
      </c>
      <c r="AH786">
        <v>1051260</v>
      </c>
      <c r="AI786">
        <v>1058775</v>
      </c>
      <c r="AJ786">
        <v>1070266</v>
      </c>
      <c r="AK786">
        <v>1084441</v>
      </c>
      <c r="AL786">
        <v>1097374</v>
      </c>
      <c r="AM786">
        <v>1112846</v>
      </c>
      <c r="AN786">
        <v>1122457</v>
      </c>
      <c r="AO786">
        <v>1133996</v>
      </c>
      <c r="AP786">
        <v>1148284</v>
      </c>
      <c r="AQ786">
        <v>1160421</v>
      </c>
      <c r="AR786">
        <v>1175267</v>
      </c>
      <c r="AS786">
        <v>1186873</v>
      </c>
      <c r="AT786">
        <v>1196287</v>
      </c>
      <c r="AU786">
        <v>1204621</v>
      </c>
      <c r="AV786">
        <v>1213370</v>
      </c>
      <c r="AW786">
        <v>1221003</v>
      </c>
      <c r="AX786">
        <v>1228254</v>
      </c>
      <c r="AY786">
        <v>1233996</v>
      </c>
      <c r="AZ786">
        <v>1239630</v>
      </c>
      <c r="BA786">
        <v>1244121</v>
      </c>
      <c r="BB786">
        <v>1247429</v>
      </c>
      <c r="BC786">
        <v>1250400</v>
      </c>
      <c r="BD786">
        <v>1252404</v>
      </c>
      <c r="BE786">
        <v>1255882</v>
      </c>
      <c r="BF786">
        <v>1258927</v>
      </c>
      <c r="BG786">
        <v>1261208</v>
      </c>
      <c r="BH786">
        <v>1262879</v>
      </c>
      <c r="BI786">
        <v>1263747</v>
      </c>
      <c r="BJ786">
        <v>1264887</v>
      </c>
      <c r="BK786">
        <v>1265577</v>
      </c>
      <c r="BL786">
        <v>1265985</v>
      </c>
      <c r="BM786">
        <v>1266014</v>
      </c>
      <c r="BN786">
        <v>1266334</v>
      </c>
      <c r="BO786">
        <v>1262523</v>
      </c>
      <c r="BP786">
        <v>1261041</v>
      </c>
      <c r="BQ786">
        <v>1259509</v>
      </c>
      <c r="BR786">
        <v>1257104</v>
      </c>
      <c r="BS786">
        <v>1254462</v>
      </c>
      <c r="BT786">
        <v>1251682</v>
      </c>
      <c r="BU786">
        <v>1248752</v>
      </c>
      <c r="BV786">
        <v>1245665</v>
      </c>
      <c r="BW786">
        <v>1242561</v>
      </c>
      <c r="BX786">
        <v>1239080</v>
      </c>
      <c r="BY786">
        <v>1235302</v>
      </c>
      <c r="BZ786">
        <v>1231167</v>
      </c>
      <c r="CA786">
        <v>1226723</v>
      </c>
      <c r="CB786">
        <v>1221927</v>
      </c>
      <c r="CC786">
        <v>1216818</v>
      </c>
      <c r="CD786">
        <v>1211428</v>
      </c>
      <c r="CE786">
        <v>1205734</v>
      </c>
      <c r="CF786">
        <v>1199607</v>
      </c>
      <c r="CG786">
        <v>1193145</v>
      </c>
      <c r="CH786">
        <v>1186347</v>
      </c>
      <c r="CI786">
        <v>1179270</v>
      </c>
      <c r="CJ786">
        <v>1171772</v>
      </c>
      <c r="CK786">
        <v>1164062</v>
      </c>
      <c r="CL786">
        <v>1155983</v>
      </c>
      <c r="CM786">
        <v>1147673</v>
      </c>
      <c r="CN786">
        <v>1139101</v>
      </c>
      <c r="CO786">
        <v>1130329</v>
      </c>
      <c r="CP786">
        <v>1121396</v>
      </c>
      <c r="CQ786">
        <v>1112371</v>
      </c>
    </row>
    <row r="787" spans="1:95" x14ac:dyDescent="0.45">
      <c r="A787" t="s">
        <v>245</v>
      </c>
      <c r="B787" s="48" t="s">
        <v>580</v>
      </c>
      <c r="C787" t="s">
        <v>770</v>
      </c>
      <c r="D787" s="48" t="s">
        <v>771</v>
      </c>
      <c r="E787">
        <v>18085771</v>
      </c>
      <c r="F787">
        <v>18342606</v>
      </c>
      <c r="G787">
        <v>18614543</v>
      </c>
      <c r="H787">
        <v>18892187</v>
      </c>
      <c r="I787">
        <v>19173370</v>
      </c>
      <c r="J787">
        <v>19458305</v>
      </c>
      <c r="K787">
        <v>19743470</v>
      </c>
      <c r="L787">
        <v>20026247</v>
      </c>
      <c r="M787">
        <v>20301454</v>
      </c>
      <c r="N787">
        <v>20565197</v>
      </c>
      <c r="O787">
        <v>20823460</v>
      </c>
      <c r="P787">
        <v>21080855</v>
      </c>
      <c r="Q787">
        <v>21324627</v>
      </c>
      <c r="R787">
        <v>21554929</v>
      </c>
      <c r="S787">
        <v>21769046</v>
      </c>
      <c r="T787">
        <v>21965636</v>
      </c>
      <c r="U787">
        <v>22141070</v>
      </c>
      <c r="V787">
        <v>22297094</v>
      </c>
      <c r="W787">
        <v>22434892</v>
      </c>
      <c r="X787">
        <v>22553011</v>
      </c>
      <c r="Y787">
        <v>22653965</v>
      </c>
      <c r="Z787">
        <v>22823955</v>
      </c>
      <c r="AA787">
        <v>22964060</v>
      </c>
      <c r="AB787">
        <v>23089094</v>
      </c>
      <c r="AC787">
        <v>23200966</v>
      </c>
      <c r="AD787">
        <v>23300980</v>
      </c>
      <c r="AE787">
        <v>23390019</v>
      </c>
      <c r="AF787">
        <v>23469906</v>
      </c>
      <c r="AG787">
        <v>23540466</v>
      </c>
      <c r="AH787">
        <v>23597432</v>
      </c>
      <c r="AI787">
        <v>23670833</v>
      </c>
      <c r="AJ787">
        <v>23795912</v>
      </c>
      <c r="AK787">
        <v>23912713</v>
      </c>
      <c r="AL787">
        <v>24018896</v>
      </c>
      <c r="AM787">
        <v>24113374</v>
      </c>
      <c r="AN787">
        <v>24198489</v>
      </c>
      <c r="AO787">
        <v>24342796</v>
      </c>
      <c r="AP787">
        <v>24512269</v>
      </c>
      <c r="AQ787">
        <v>24671794</v>
      </c>
      <c r="AR787">
        <v>24821804</v>
      </c>
      <c r="AS787">
        <v>24930567</v>
      </c>
      <c r="AT787">
        <v>24979730</v>
      </c>
      <c r="AU787">
        <v>25016504</v>
      </c>
      <c r="AV787">
        <v>25042315</v>
      </c>
      <c r="AW787">
        <v>25057723</v>
      </c>
      <c r="AX787">
        <v>25068862</v>
      </c>
      <c r="AY787">
        <v>25080197</v>
      </c>
      <c r="AZ787">
        <v>25105122</v>
      </c>
      <c r="BA787">
        <v>25141055</v>
      </c>
      <c r="BB787">
        <v>25177537</v>
      </c>
      <c r="BC787">
        <v>25207461</v>
      </c>
      <c r="BD787">
        <v>25225651</v>
      </c>
      <c r="BE787">
        <v>25226892</v>
      </c>
      <c r="BF787">
        <v>25208364</v>
      </c>
      <c r="BG787">
        <v>25163080</v>
      </c>
      <c r="BH787">
        <v>25080128</v>
      </c>
      <c r="BI787">
        <v>24967393</v>
      </c>
      <c r="BJ787">
        <v>24844133</v>
      </c>
      <c r="BK787">
        <v>24720407</v>
      </c>
      <c r="BL787">
        <v>24594209</v>
      </c>
      <c r="BM787">
        <v>24432910</v>
      </c>
      <c r="BN787">
        <v>24232724</v>
      </c>
      <c r="BO787">
        <v>24050653</v>
      </c>
      <c r="BP787">
        <v>23895469</v>
      </c>
      <c r="BQ787">
        <v>23735569</v>
      </c>
      <c r="BR787">
        <v>23565716</v>
      </c>
      <c r="BS787">
        <v>23384978</v>
      </c>
      <c r="BT787">
        <v>23197125</v>
      </c>
      <c r="BU787">
        <v>23000082</v>
      </c>
      <c r="BV787">
        <v>22796880</v>
      </c>
      <c r="BW787">
        <v>22587913</v>
      </c>
      <c r="BX787">
        <v>22372248</v>
      </c>
      <c r="BY787">
        <v>22150211</v>
      </c>
      <c r="BZ787">
        <v>21923457</v>
      </c>
      <c r="CA787">
        <v>21691548</v>
      </c>
      <c r="CB787">
        <v>21456336</v>
      </c>
      <c r="CC787">
        <v>21216839</v>
      </c>
      <c r="CD787">
        <v>20971998</v>
      </c>
      <c r="CE787">
        <v>20726417</v>
      </c>
      <c r="CF787">
        <v>20475117</v>
      </c>
      <c r="CG787">
        <v>20221373</v>
      </c>
      <c r="CH787">
        <v>19965992</v>
      </c>
      <c r="CI787">
        <v>19706197</v>
      </c>
      <c r="CJ787">
        <v>19444734</v>
      </c>
      <c r="CK787">
        <v>19180751</v>
      </c>
      <c r="CL787">
        <v>18915935</v>
      </c>
      <c r="CM787">
        <v>18647244</v>
      </c>
      <c r="CN787">
        <v>18377943</v>
      </c>
      <c r="CO787">
        <v>18107347</v>
      </c>
      <c r="CP787">
        <v>17835401</v>
      </c>
      <c r="CQ787">
        <v>17562255</v>
      </c>
    </row>
    <row r="788" spans="1:95" x14ac:dyDescent="0.45">
      <c r="A788" t="s">
        <v>245</v>
      </c>
      <c r="B788" s="48" t="s">
        <v>580</v>
      </c>
      <c r="C788" t="s">
        <v>772</v>
      </c>
      <c r="D788" s="48" t="s">
        <v>773</v>
      </c>
      <c r="E788">
        <v>18638844</v>
      </c>
      <c r="F788">
        <v>19547512</v>
      </c>
      <c r="G788">
        <v>20514657</v>
      </c>
      <c r="H788">
        <v>21531878</v>
      </c>
      <c r="I788">
        <v>22598679</v>
      </c>
      <c r="J788">
        <v>23716172</v>
      </c>
      <c r="K788">
        <v>24885636</v>
      </c>
      <c r="L788">
        <v>26103361</v>
      </c>
      <c r="M788">
        <v>27366849</v>
      </c>
      <c r="N788">
        <v>28667997</v>
      </c>
      <c r="O788">
        <v>29991493</v>
      </c>
      <c r="P788">
        <v>31331703</v>
      </c>
      <c r="Q788">
        <v>32705541</v>
      </c>
      <c r="R788">
        <v>34112355</v>
      </c>
      <c r="S788">
        <v>35551103</v>
      </c>
      <c r="T788">
        <v>37016764</v>
      </c>
      <c r="U788">
        <v>38504442</v>
      </c>
      <c r="V788">
        <v>40011399</v>
      </c>
      <c r="W788">
        <v>41544154</v>
      </c>
      <c r="X788">
        <v>43095854</v>
      </c>
      <c r="Y788">
        <v>44646369</v>
      </c>
      <c r="Z788">
        <v>46068153</v>
      </c>
      <c r="AA788">
        <v>47469200</v>
      </c>
      <c r="AB788">
        <v>48882146</v>
      </c>
      <c r="AC788">
        <v>50305880</v>
      </c>
      <c r="AD788">
        <v>51742434</v>
      </c>
      <c r="AE788">
        <v>53195618</v>
      </c>
      <c r="AF788">
        <v>54666745</v>
      </c>
      <c r="AG788">
        <v>56155065</v>
      </c>
      <c r="AH788">
        <v>57649750</v>
      </c>
      <c r="AI788">
        <v>59149337</v>
      </c>
      <c r="AJ788">
        <v>60634660</v>
      </c>
      <c r="AK788">
        <v>62132096</v>
      </c>
      <c r="AL788">
        <v>63634911</v>
      </c>
      <c r="AM788">
        <v>65145831</v>
      </c>
      <c r="AN788">
        <v>66663966</v>
      </c>
      <c r="AO788">
        <v>68109906</v>
      </c>
      <c r="AP788">
        <v>69508938</v>
      </c>
      <c r="AQ788">
        <v>70903451</v>
      </c>
      <c r="AR788">
        <v>72293903</v>
      </c>
      <c r="AS788">
        <v>73694985</v>
      </c>
      <c r="AT788">
        <v>75119369</v>
      </c>
      <c r="AU788">
        <v>76532120</v>
      </c>
      <c r="AV788">
        <v>77936200</v>
      </c>
      <c r="AW788">
        <v>79336408</v>
      </c>
      <c r="AX788">
        <v>80742642</v>
      </c>
      <c r="AY788">
        <v>82173469</v>
      </c>
      <c r="AZ788">
        <v>83669238</v>
      </c>
      <c r="BA788">
        <v>85233233</v>
      </c>
      <c r="BB788">
        <v>86822184</v>
      </c>
      <c r="BC788">
        <v>88416434</v>
      </c>
      <c r="BD788">
        <v>90017853</v>
      </c>
      <c r="BE788">
        <v>91591316</v>
      </c>
      <c r="BF788">
        <v>93135209</v>
      </c>
      <c r="BG788">
        <v>94621181</v>
      </c>
      <c r="BH788">
        <v>95992178</v>
      </c>
      <c r="BI788">
        <v>97283958</v>
      </c>
      <c r="BJ788">
        <v>98555924</v>
      </c>
      <c r="BK788">
        <v>99853304</v>
      </c>
      <c r="BL788">
        <v>101168773</v>
      </c>
      <c r="BM788">
        <v>102366144</v>
      </c>
      <c r="BN788">
        <v>103415424</v>
      </c>
      <c r="BO788">
        <v>104562464</v>
      </c>
      <c r="BP788">
        <v>105844290</v>
      </c>
      <c r="BQ788">
        <v>107125438</v>
      </c>
      <c r="BR788">
        <v>108381184</v>
      </c>
      <c r="BS788">
        <v>109612680</v>
      </c>
      <c r="BT788">
        <v>110820583</v>
      </c>
      <c r="BU788">
        <v>112008615</v>
      </c>
      <c r="BV788">
        <v>113174011</v>
      </c>
      <c r="BW788">
        <v>114316825</v>
      </c>
      <c r="BX788">
        <v>115438817</v>
      </c>
      <c r="BY788">
        <v>116539982</v>
      </c>
      <c r="BZ788">
        <v>117618628</v>
      </c>
      <c r="CA788">
        <v>118670479</v>
      </c>
      <c r="CB788">
        <v>119694483</v>
      </c>
      <c r="CC788">
        <v>120692324</v>
      </c>
      <c r="CD788">
        <v>121665548</v>
      </c>
      <c r="CE788">
        <v>122609803</v>
      </c>
      <c r="CF788">
        <v>123523175</v>
      </c>
      <c r="CG788">
        <v>124402950</v>
      </c>
      <c r="CH788">
        <v>125251782</v>
      </c>
      <c r="CI788">
        <v>126071259</v>
      </c>
      <c r="CJ788">
        <v>126855273</v>
      </c>
      <c r="CK788">
        <v>127606966</v>
      </c>
      <c r="CL788">
        <v>128324157</v>
      </c>
      <c r="CM788">
        <v>129006916</v>
      </c>
      <c r="CN788">
        <v>129652203</v>
      </c>
      <c r="CO788">
        <v>130264884</v>
      </c>
      <c r="CP788">
        <v>130842496</v>
      </c>
      <c r="CQ788">
        <v>131384019</v>
      </c>
    </row>
    <row r="789" spans="1:95" x14ac:dyDescent="0.45">
      <c r="A789" t="s">
        <v>245</v>
      </c>
      <c r="B789" s="48" t="s">
        <v>580</v>
      </c>
      <c r="C789" t="s">
        <v>776</v>
      </c>
      <c r="D789" s="48" t="s">
        <v>777</v>
      </c>
      <c r="E789">
        <v>18363482</v>
      </c>
      <c r="F789">
        <v>18946160</v>
      </c>
      <c r="G789">
        <v>19567027</v>
      </c>
      <c r="H789">
        <v>20215913</v>
      </c>
      <c r="I789">
        <v>20890447</v>
      </c>
      <c r="J789">
        <v>21590819</v>
      </c>
      <c r="K789">
        <v>22316907</v>
      </c>
      <c r="L789">
        <v>23065030</v>
      </c>
      <c r="M789">
        <v>23831755</v>
      </c>
      <c r="N789">
        <v>24612399</v>
      </c>
      <c r="O789">
        <v>25402751</v>
      </c>
      <c r="P789">
        <v>26201955</v>
      </c>
      <c r="Q789">
        <v>27010868</v>
      </c>
      <c r="R789">
        <v>27827965</v>
      </c>
      <c r="S789">
        <v>28650768</v>
      </c>
      <c r="T789">
        <v>29476877</v>
      </c>
      <c r="U789">
        <v>30302726</v>
      </c>
      <c r="V789">
        <v>31127976</v>
      </c>
      <c r="W789">
        <v>31955932</v>
      </c>
      <c r="X789">
        <v>32782101</v>
      </c>
      <c r="Y789">
        <v>33597506</v>
      </c>
      <c r="Z789">
        <v>34353276</v>
      </c>
      <c r="AA789">
        <v>35054357</v>
      </c>
      <c r="AB789">
        <v>35753634</v>
      </c>
      <c r="AC789">
        <v>36452335</v>
      </c>
      <c r="AD789">
        <v>37152124</v>
      </c>
      <c r="AE789">
        <v>37854973</v>
      </c>
      <c r="AF789">
        <v>38562332</v>
      </c>
      <c r="AG789">
        <v>39273628</v>
      </c>
      <c r="AH789">
        <v>39980545</v>
      </c>
      <c r="AI789">
        <v>40708293</v>
      </c>
      <c r="AJ789">
        <v>41467588</v>
      </c>
      <c r="AK789">
        <v>42230207</v>
      </c>
      <c r="AL789">
        <v>42988986</v>
      </c>
      <c r="AM789">
        <v>43745359</v>
      </c>
      <c r="AN789">
        <v>44501336</v>
      </c>
      <c r="AO789">
        <v>45251829</v>
      </c>
      <c r="AP789">
        <v>45992041</v>
      </c>
      <c r="AQ789">
        <v>46725287</v>
      </c>
      <c r="AR789">
        <v>47451338</v>
      </c>
      <c r="AS789">
        <v>48159842</v>
      </c>
      <c r="AT789">
        <v>48864354</v>
      </c>
      <c r="AU789">
        <v>49572979</v>
      </c>
      <c r="AV789">
        <v>50272289</v>
      </c>
      <c r="AW789">
        <v>50965177</v>
      </c>
      <c r="AX789">
        <v>51659736</v>
      </c>
      <c r="AY789">
        <v>52368084</v>
      </c>
      <c r="AZ789">
        <v>53118785</v>
      </c>
      <c r="BA789">
        <v>53910982</v>
      </c>
      <c r="BB789">
        <v>54714736</v>
      </c>
      <c r="BC789">
        <v>55513195</v>
      </c>
      <c r="BD789">
        <v>56305075</v>
      </c>
      <c r="BE789">
        <v>57066319</v>
      </c>
      <c r="BF789">
        <v>57796257</v>
      </c>
      <c r="BG789">
        <v>58476336</v>
      </c>
      <c r="BH789">
        <v>59066012</v>
      </c>
      <c r="BI789">
        <v>59593139</v>
      </c>
      <c r="BJ789">
        <v>60107325</v>
      </c>
      <c r="BK789">
        <v>60641037</v>
      </c>
      <c r="BL789">
        <v>61184489</v>
      </c>
      <c r="BM789">
        <v>61635476</v>
      </c>
      <c r="BN789">
        <v>61979793</v>
      </c>
      <c r="BO789">
        <v>62401721</v>
      </c>
      <c r="BP789">
        <v>62926132</v>
      </c>
      <c r="BQ789">
        <v>63459580</v>
      </c>
      <c r="BR789">
        <v>63982817</v>
      </c>
      <c r="BS789">
        <v>64488397</v>
      </c>
      <c r="BT789">
        <v>64978751</v>
      </c>
      <c r="BU789">
        <v>65454835</v>
      </c>
      <c r="BV789">
        <v>65916820</v>
      </c>
      <c r="BW789">
        <v>66365001</v>
      </c>
      <c r="BX789">
        <v>66799925</v>
      </c>
      <c r="BY789">
        <v>67221952</v>
      </c>
      <c r="BZ789">
        <v>67631269</v>
      </c>
      <c r="CA789">
        <v>68025583</v>
      </c>
      <c r="CB789">
        <v>68405353</v>
      </c>
      <c r="CC789">
        <v>68771067</v>
      </c>
      <c r="CD789">
        <v>69123139</v>
      </c>
      <c r="CE789">
        <v>69461865</v>
      </c>
      <c r="CF789">
        <v>69783811</v>
      </c>
      <c r="CG789">
        <v>70089405</v>
      </c>
      <c r="CH789">
        <v>70380565</v>
      </c>
      <c r="CI789">
        <v>70656697</v>
      </c>
      <c r="CJ789">
        <v>70916118</v>
      </c>
      <c r="CK789">
        <v>71160125</v>
      </c>
      <c r="CL789">
        <v>71388712</v>
      </c>
      <c r="CM789">
        <v>71600458</v>
      </c>
      <c r="CN789">
        <v>71795361</v>
      </c>
      <c r="CO789">
        <v>71975505</v>
      </c>
      <c r="CP789">
        <v>72139700</v>
      </c>
      <c r="CQ789">
        <v>72287575</v>
      </c>
    </row>
    <row r="790" spans="1:95" x14ac:dyDescent="0.45">
      <c r="A790" t="s">
        <v>245</v>
      </c>
      <c r="B790" s="48" t="s">
        <v>580</v>
      </c>
      <c r="C790" t="s">
        <v>774</v>
      </c>
      <c r="D790" s="48" t="s">
        <v>775</v>
      </c>
      <c r="E790">
        <v>18361133</v>
      </c>
      <c r="F790">
        <v>18943958</v>
      </c>
      <c r="G790">
        <v>19562173</v>
      </c>
      <c r="H790">
        <v>20208152</v>
      </c>
      <c r="I790">
        <v>20881602</v>
      </c>
      <c r="J790">
        <v>21583658</v>
      </c>
      <c r="K790">
        <v>22312199</v>
      </c>
      <c r="L790">
        <v>23064578</v>
      </c>
      <c r="M790">
        <v>23836548</v>
      </c>
      <c r="N790">
        <v>24620795</v>
      </c>
      <c r="O790">
        <v>25412202</v>
      </c>
      <c r="P790">
        <v>26210603</v>
      </c>
      <c r="Q790">
        <v>27019300</v>
      </c>
      <c r="R790">
        <v>27839319</v>
      </c>
      <c r="S790">
        <v>28669381</v>
      </c>
      <c r="T790">
        <v>29505523</v>
      </c>
      <c r="U790">
        <v>30342786</v>
      </c>
      <c r="V790">
        <v>31180517</v>
      </c>
      <c r="W790">
        <v>32023114</v>
      </c>
      <c r="X790">
        <v>32866764</v>
      </c>
      <c r="Y790">
        <v>33702828</v>
      </c>
      <c r="Z790">
        <v>34538832</v>
      </c>
      <c r="AA790">
        <v>35378903</v>
      </c>
      <c r="AB790">
        <v>36217606</v>
      </c>
      <c r="AC790">
        <v>37054511</v>
      </c>
      <c r="AD790">
        <v>37891290</v>
      </c>
      <c r="AE790">
        <v>38730664</v>
      </c>
      <c r="AF790">
        <v>39574319</v>
      </c>
      <c r="AG790">
        <v>40421903</v>
      </c>
      <c r="AH790">
        <v>41266637</v>
      </c>
      <c r="AI790">
        <v>42111877</v>
      </c>
      <c r="AJ790">
        <v>42962984</v>
      </c>
      <c r="AK790">
        <v>43814602</v>
      </c>
      <c r="AL790">
        <v>44664821</v>
      </c>
      <c r="AM790">
        <v>45513846</v>
      </c>
      <c r="AN790">
        <v>46361119</v>
      </c>
      <c r="AO790">
        <v>47200873</v>
      </c>
      <c r="AP790">
        <v>48029166</v>
      </c>
      <c r="AQ790">
        <v>48849958</v>
      </c>
      <c r="AR790">
        <v>49664369</v>
      </c>
      <c r="AS790">
        <v>50465710</v>
      </c>
      <c r="AT790">
        <v>51234745</v>
      </c>
      <c r="AU790">
        <v>51975645</v>
      </c>
      <c r="AV790">
        <v>52706226</v>
      </c>
      <c r="AW790">
        <v>53428954</v>
      </c>
      <c r="AX790">
        <v>54151768</v>
      </c>
      <c r="AY790">
        <v>54885582</v>
      </c>
      <c r="AZ790">
        <v>55655575</v>
      </c>
      <c r="BA790">
        <v>56463306</v>
      </c>
      <c r="BB790">
        <v>57284985</v>
      </c>
      <c r="BC790">
        <v>58110700</v>
      </c>
      <c r="BD790">
        <v>58938429</v>
      </c>
      <c r="BE790">
        <v>59751889</v>
      </c>
      <c r="BF790">
        <v>60547316</v>
      </c>
      <c r="BG790">
        <v>61307925</v>
      </c>
      <c r="BH790">
        <v>62006294</v>
      </c>
      <c r="BI790">
        <v>62658212</v>
      </c>
      <c r="BJ790">
        <v>63292732</v>
      </c>
      <c r="BK790">
        <v>63932674</v>
      </c>
      <c r="BL790">
        <v>64578493</v>
      </c>
      <c r="BM790">
        <v>65163578</v>
      </c>
      <c r="BN790">
        <v>65668355</v>
      </c>
      <c r="BO790">
        <v>66211396</v>
      </c>
      <c r="BP790">
        <v>66813627</v>
      </c>
      <c r="BQ790">
        <v>67401427</v>
      </c>
      <c r="BR790">
        <v>67964083</v>
      </c>
      <c r="BS790">
        <v>68509261</v>
      </c>
      <c r="BT790">
        <v>69038957</v>
      </c>
      <c r="BU790">
        <v>69553862</v>
      </c>
      <c r="BV790">
        <v>70054071</v>
      </c>
      <c r="BW790">
        <v>70539737</v>
      </c>
      <c r="BX790">
        <v>71011140</v>
      </c>
      <c r="BY790">
        <v>71468241</v>
      </c>
      <c r="BZ790">
        <v>71910816</v>
      </c>
      <c r="CA790">
        <v>72336444</v>
      </c>
      <c r="CB790">
        <v>72745466</v>
      </c>
      <c r="CC790">
        <v>73138096</v>
      </c>
      <c r="CD790">
        <v>73514407</v>
      </c>
      <c r="CE790">
        <v>73874355</v>
      </c>
      <c r="CF790">
        <v>74214481</v>
      </c>
      <c r="CG790">
        <v>74534918</v>
      </c>
      <c r="CH790">
        <v>74837209</v>
      </c>
      <c r="CI790">
        <v>75120759</v>
      </c>
      <c r="CJ790">
        <v>75383889</v>
      </c>
      <c r="CK790">
        <v>75627592</v>
      </c>
      <c r="CL790">
        <v>75851380</v>
      </c>
      <c r="CM790">
        <v>76053702</v>
      </c>
      <c r="CN790">
        <v>76234785</v>
      </c>
      <c r="CO790">
        <v>76396726</v>
      </c>
      <c r="CP790">
        <v>76538197</v>
      </c>
      <c r="CQ790">
        <v>76658699</v>
      </c>
    </row>
    <row r="791" spans="1:95" x14ac:dyDescent="0.45">
      <c r="A791" t="s">
        <v>245</v>
      </c>
      <c r="B791" s="48" t="s">
        <v>580</v>
      </c>
      <c r="C791" t="s">
        <v>768</v>
      </c>
      <c r="D791" s="48" t="s">
        <v>769</v>
      </c>
      <c r="E791">
        <v>36724615</v>
      </c>
      <c r="F791">
        <v>37890118</v>
      </c>
      <c r="G791">
        <v>39129200</v>
      </c>
      <c r="H791">
        <v>40424065</v>
      </c>
      <c r="I791">
        <v>41772049</v>
      </c>
      <c r="J791">
        <v>43174477</v>
      </c>
      <c r="K791">
        <v>44629106</v>
      </c>
      <c r="L791">
        <v>46129608</v>
      </c>
      <c r="M791">
        <v>47668303</v>
      </c>
      <c r="N791">
        <v>49233194</v>
      </c>
      <c r="O791">
        <v>50814953</v>
      </c>
      <c r="P791">
        <v>52412558</v>
      </c>
      <c r="Q791">
        <v>54030168</v>
      </c>
      <c r="R791">
        <v>55667284</v>
      </c>
      <c r="S791">
        <v>57320149</v>
      </c>
      <c r="T791">
        <v>58982400</v>
      </c>
      <c r="U791">
        <v>60645512</v>
      </c>
      <c r="V791">
        <v>62308493</v>
      </c>
      <c r="W791">
        <v>63979046</v>
      </c>
      <c r="X791">
        <v>65648865</v>
      </c>
      <c r="Y791">
        <v>67300334</v>
      </c>
      <c r="Z791">
        <v>68892108</v>
      </c>
      <c r="AA791">
        <v>70433260</v>
      </c>
      <c r="AB791">
        <v>71971240</v>
      </c>
      <c r="AC791">
        <v>73506846</v>
      </c>
      <c r="AD791">
        <v>75043414</v>
      </c>
      <c r="AE791">
        <v>76585637</v>
      </c>
      <c r="AF791">
        <v>78136651</v>
      </c>
      <c r="AG791">
        <v>79695531</v>
      </c>
      <c r="AH791">
        <v>81247182</v>
      </c>
      <c r="AI791">
        <v>82820170</v>
      </c>
      <c r="AJ791">
        <v>84430572</v>
      </c>
      <c r="AK791">
        <v>86044809</v>
      </c>
      <c r="AL791">
        <v>87653807</v>
      </c>
      <c r="AM791">
        <v>89259205</v>
      </c>
      <c r="AN791">
        <v>90862455</v>
      </c>
      <c r="AO791">
        <v>92452702</v>
      </c>
      <c r="AP791">
        <v>94021207</v>
      </c>
      <c r="AQ791">
        <v>95575245</v>
      </c>
      <c r="AR791">
        <v>97115707</v>
      </c>
      <c r="AS791">
        <v>98625552</v>
      </c>
      <c r="AT791">
        <v>100099099</v>
      </c>
      <c r="AU791">
        <v>101548624</v>
      </c>
      <c r="AV791">
        <v>102978515</v>
      </c>
      <c r="AW791">
        <v>104394131</v>
      </c>
      <c r="AX791">
        <v>105811504</v>
      </c>
      <c r="AY791">
        <v>107253666</v>
      </c>
      <c r="AZ791">
        <v>108774360</v>
      </c>
      <c r="BA791">
        <v>110374288</v>
      </c>
      <c r="BB791">
        <v>111999721</v>
      </c>
      <c r="BC791">
        <v>113623895</v>
      </c>
      <c r="BD791">
        <v>115243504</v>
      </c>
      <c r="BE791">
        <v>116818208</v>
      </c>
      <c r="BF791">
        <v>118343573</v>
      </c>
      <c r="BG791">
        <v>119784261</v>
      </c>
      <c r="BH791">
        <v>121072306</v>
      </c>
      <c r="BI791">
        <v>122251351</v>
      </c>
      <c r="BJ791">
        <v>123400057</v>
      </c>
      <c r="BK791">
        <v>124573711</v>
      </c>
      <c r="BL791">
        <v>125762982</v>
      </c>
      <c r="BM791">
        <v>126799054</v>
      </c>
      <c r="BN791">
        <v>127648148</v>
      </c>
      <c r="BO791">
        <v>128613117</v>
      </c>
      <c r="BP791">
        <v>129739759</v>
      </c>
      <c r="BQ791">
        <v>130861007</v>
      </c>
      <c r="BR791">
        <v>131946900</v>
      </c>
      <c r="BS791">
        <v>132997658</v>
      </c>
      <c r="BT791">
        <v>134017708</v>
      </c>
      <c r="BU791">
        <v>135008697</v>
      </c>
      <c r="BV791">
        <v>135970891</v>
      </c>
      <c r="BW791">
        <v>136904738</v>
      </c>
      <c r="BX791">
        <v>137811065</v>
      </c>
      <c r="BY791">
        <v>138690193</v>
      </c>
      <c r="BZ791">
        <v>139542085</v>
      </c>
      <c r="CA791">
        <v>140362027</v>
      </c>
      <c r="CB791">
        <v>141150819</v>
      </c>
      <c r="CC791">
        <v>141909163</v>
      </c>
      <c r="CD791">
        <v>142637546</v>
      </c>
      <c r="CE791">
        <v>143336220</v>
      </c>
      <c r="CF791">
        <v>143998292</v>
      </c>
      <c r="CG791">
        <v>144624323</v>
      </c>
      <c r="CH791">
        <v>145217774</v>
      </c>
      <c r="CI791">
        <v>145777456</v>
      </c>
      <c r="CJ791">
        <v>146300007</v>
      </c>
      <c r="CK791">
        <v>146787717</v>
      </c>
      <c r="CL791">
        <v>147240092</v>
      </c>
      <c r="CM791">
        <v>147654160</v>
      </c>
      <c r="CN791">
        <v>148030146</v>
      </c>
      <c r="CO791">
        <v>148372231</v>
      </c>
      <c r="CP791">
        <v>148677897</v>
      </c>
      <c r="CQ791">
        <v>148946274</v>
      </c>
    </row>
    <row r="792" spans="1:95" x14ac:dyDescent="0.45">
      <c r="A792" t="s">
        <v>464</v>
      </c>
      <c r="B792" s="48" t="s">
        <v>465</v>
      </c>
      <c r="C792" t="s">
        <v>770</v>
      </c>
      <c r="D792" s="48" t="s">
        <v>771</v>
      </c>
      <c r="E792">
        <v>33453</v>
      </c>
      <c r="F792">
        <v>34549</v>
      </c>
      <c r="G792">
        <v>35682</v>
      </c>
      <c r="H792">
        <v>36743</v>
      </c>
      <c r="I792">
        <v>37727</v>
      </c>
      <c r="J792">
        <v>38755</v>
      </c>
      <c r="K792">
        <v>39827</v>
      </c>
      <c r="L792">
        <v>40901</v>
      </c>
      <c r="M792">
        <v>41984</v>
      </c>
      <c r="N792">
        <v>43115</v>
      </c>
      <c r="O792">
        <v>44305</v>
      </c>
      <c r="P792">
        <v>45436</v>
      </c>
      <c r="Q792">
        <v>46503</v>
      </c>
      <c r="R792">
        <v>47610</v>
      </c>
      <c r="S792">
        <v>48825</v>
      </c>
      <c r="T792">
        <v>49992</v>
      </c>
      <c r="U792">
        <v>51114</v>
      </c>
      <c r="V792">
        <v>52292</v>
      </c>
      <c r="W792">
        <v>53686</v>
      </c>
      <c r="X792">
        <v>55295</v>
      </c>
      <c r="Y792">
        <v>56937</v>
      </c>
      <c r="Z792">
        <v>58715</v>
      </c>
      <c r="AA792">
        <v>60554</v>
      </c>
      <c r="AB792">
        <v>62424</v>
      </c>
      <c r="AC792">
        <v>64322</v>
      </c>
      <c r="AD792">
        <v>66250</v>
      </c>
      <c r="AE792">
        <v>68200</v>
      </c>
      <c r="AF792">
        <v>70169</v>
      </c>
      <c r="AG792">
        <v>71900</v>
      </c>
      <c r="AH792">
        <v>73377</v>
      </c>
      <c r="AI792">
        <v>74841</v>
      </c>
      <c r="AJ792">
        <v>76293</v>
      </c>
      <c r="AK792">
        <v>77886</v>
      </c>
      <c r="AL792">
        <v>79636</v>
      </c>
      <c r="AM792">
        <v>81202</v>
      </c>
      <c r="AN792">
        <v>82598</v>
      </c>
      <c r="AO792">
        <v>83616</v>
      </c>
      <c r="AP792">
        <v>84537</v>
      </c>
      <c r="AQ792">
        <v>85411</v>
      </c>
      <c r="AR792">
        <v>86274</v>
      </c>
      <c r="AS792">
        <v>87025</v>
      </c>
      <c r="AT792">
        <v>87274</v>
      </c>
      <c r="AU792">
        <v>87338</v>
      </c>
      <c r="AV792">
        <v>87212</v>
      </c>
      <c r="AW792">
        <v>86932</v>
      </c>
      <c r="AX792">
        <v>86534</v>
      </c>
      <c r="AY792">
        <v>86010</v>
      </c>
      <c r="AZ792">
        <v>85358</v>
      </c>
      <c r="BA792">
        <v>84631</v>
      </c>
      <c r="BB792">
        <v>83877</v>
      </c>
      <c r="BC792">
        <v>83561</v>
      </c>
      <c r="BD792">
        <v>83676</v>
      </c>
      <c r="BE792">
        <v>83805</v>
      </c>
      <c r="BF792">
        <v>83951</v>
      </c>
      <c r="BG792">
        <v>84116</v>
      </c>
      <c r="BH792">
        <v>84303</v>
      </c>
      <c r="BI792">
        <v>84505</v>
      </c>
      <c r="BJ792">
        <v>84730</v>
      </c>
      <c r="BK792">
        <v>84956</v>
      </c>
      <c r="BL792">
        <v>85124</v>
      </c>
      <c r="BM792">
        <v>85480</v>
      </c>
      <c r="BN792">
        <v>85875</v>
      </c>
      <c r="BO792">
        <v>86084</v>
      </c>
      <c r="BP792">
        <v>86298</v>
      </c>
      <c r="BQ792">
        <v>86505</v>
      </c>
      <c r="BR792">
        <v>86690</v>
      </c>
      <c r="BS792">
        <v>86838</v>
      </c>
      <c r="BT792">
        <v>86980</v>
      </c>
      <c r="BU792">
        <v>87128</v>
      </c>
      <c r="BV792">
        <v>87257</v>
      </c>
      <c r="BW792">
        <v>87366</v>
      </c>
      <c r="BX792">
        <v>87455</v>
      </c>
      <c r="BY792">
        <v>87529</v>
      </c>
      <c r="BZ792">
        <v>87577</v>
      </c>
      <c r="CA792">
        <v>87607</v>
      </c>
      <c r="CB792">
        <v>87614</v>
      </c>
      <c r="CC792">
        <v>87577</v>
      </c>
      <c r="CD792">
        <v>87532</v>
      </c>
      <c r="CE792">
        <v>87470</v>
      </c>
      <c r="CF792">
        <v>87372</v>
      </c>
      <c r="CG792">
        <v>87257</v>
      </c>
      <c r="CH792">
        <v>87140</v>
      </c>
      <c r="CI792">
        <v>87015</v>
      </c>
      <c r="CJ792">
        <v>86888</v>
      </c>
      <c r="CK792">
        <v>86754</v>
      </c>
      <c r="CL792">
        <v>86608</v>
      </c>
      <c r="CM792">
        <v>86456</v>
      </c>
      <c r="CN792">
        <v>86292</v>
      </c>
      <c r="CO792">
        <v>86125</v>
      </c>
      <c r="CP792">
        <v>85947</v>
      </c>
      <c r="CQ792">
        <v>85751</v>
      </c>
    </row>
    <row r="793" spans="1:95" x14ac:dyDescent="0.45">
      <c r="A793" t="s">
        <v>464</v>
      </c>
      <c r="B793" s="48" t="s">
        <v>465</v>
      </c>
      <c r="C793" t="s">
        <v>772</v>
      </c>
      <c r="D793" s="48" t="s">
        <v>773</v>
      </c>
      <c r="E793">
        <v>9608</v>
      </c>
      <c r="F793">
        <v>10061</v>
      </c>
      <c r="G793">
        <v>10536</v>
      </c>
      <c r="H793">
        <v>11001</v>
      </c>
      <c r="I793">
        <v>11454</v>
      </c>
      <c r="J793">
        <v>11929</v>
      </c>
      <c r="K793">
        <v>12431</v>
      </c>
      <c r="L793">
        <v>12945</v>
      </c>
      <c r="M793">
        <v>13473</v>
      </c>
      <c r="N793">
        <v>14030</v>
      </c>
      <c r="O793">
        <v>14617</v>
      </c>
      <c r="P793">
        <v>15200</v>
      </c>
      <c r="Q793">
        <v>15775</v>
      </c>
      <c r="R793">
        <v>16376</v>
      </c>
      <c r="S793">
        <v>16924</v>
      </c>
      <c r="T793">
        <v>17436</v>
      </c>
      <c r="U793">
        <v>17935</v>
      </c>
      <c r="V793">
        <v>18461</v>
      </c>
      <c r="W793">
        <v>19068</v>
      </c>
      <c r="X793">
        <v>19759</v>
      </c>
      <c r="Y793">
        <v>20470</v>
      </c>
      <c r="Z793">
        <v>21079</v>
      </c>
      <c r="AA793">
        <v>21665</v>
      </c>
      <c r="AB793">
        <v>22256</v>
      </c>
      <c r="AC793">
        <v>22854</v>
      </c>
      <c r="AD793">
        <v>23457</v>
      </c>
      <c r="AE793">
        <v>24066</v>
      </c>
      <c r="AF793">
        <v>24675</v>
      </c>
      <c r="AG793">
        <v>25197</v>
      </c>
      <c r="AH793">
        <v>25626</v>
      </c>
      <c r="AI793">
        <v>26047</v>
      </c>
      <c r="AJ793">
        <v>26461</v>
      </c>
      <c r="AK793">
        <v>26920</v>
      </c>
      <c r="AL793">
        <v>27430</v>
      </c>
      <c r="AM793">
        <v>27873</v>
      </c>
      <c r="AN793">
        <v>27632</v>
      </c>
      <c r="AO793">
        <v>27094</v>
      </c>
      <c r="AP793">
        <v>26534</v>
      </c>
      <c r="AQ793">
        <v>25966</v>
      </c>
      <c r="AR793">
        <v>25406</v>
      </c>
      <c r="AS793">
        <v>25019</v>
      </c>
      <c r="AT793">
        <v>25091</v>
      </c>
      <c r="AU793">
        <v>25110</v>
      </c>
      <c r="AV793">
        <v>25073</v>
      </c>
      <c r="AW793">
        <v>24993</v>
      </c>
      <c r="AX793">
        <v>24878</v>
      </c>
      <c r="AY793">
        <v>24719</v>
      </c>
      <c r="AZ793">
        <v>24522</v>
      </c>
      <c r="BA793">
        <v>24305</v>
      </c>
      <c r="BB793">
        <v>24080</v>
      </c>
      <c r="BC793">
        <v>23979</v>
      </c>
      <c r="BD793">
        <v>24022</v>
      </c>
      <c r="BE793">
        <v>24085</v>
      </c>
      <c r="BF793">
        <v>24170</v>
      </c>
      <c r="BG793">
        <v>24280</v>
      </c>
      <c r="BH793">
        <v>24413</v>
      </c>
      <c r="BI793">
        <v>24570</v>
      </c>
      <c r="BJ793">
        <v>24751</v>
      </c>
      <c r="BK793">
        <v>24953</v>
      </c>
      <c r="BL793">
        <v>25158</v>
      </c>
      <c r="BM793">
        <v>25436</v>
      </c>
      <c r="BN793">
        <v>25749</v>
      </c>
      <c r="BO793">
        <v>26030</v>
      </c>
      <c r="BP793">
        <v>26332</v>
      </c>
      <c r="BQ793">
        <v>26655</v>
      </c>
      <c r="BR793">
        <v>26993</v>
      </c>
      <c r="BS793">
        <v>27345</v>
      </c>
      <c r="BT793">
        <v>27720</v>
      </c>
      <c r="BU793">
        <v>28121</v>
      </c>
      <c r="BV793">
        <v>28542</v>
      </c>
      <c r="BW793">
        <v>28984</v>
      </c>
      <c r="BX793">
        <v>29448</v>
      </c>
      <c r="BY793">
        <v>29934</v>
      </c>
      <c r="BZ793">
        <v>30442</v>
      </c>
      <c r="CA793">
        <v>30973</v>
      </c>
      <c r="CB793">
        <v>31529</v>
      </c>
      <c r="CC793">
        <v>32100</v>
      </c>
      <c r="CD793">
        <v>32678</v>
      </c>
      <c r="CE793">
        <v>33261</v>
      </c>
      <c r="CF793">
        <v>33840</v>
      </c>
      <c r="CG793">
        <v>34424</v>
      </c>
      <c r="CH793">
        <v>35014</v>
      </c>
      <c r="CI793">
        <v>35612</v>
      </c>
      <c r="CJ793">
        <v>36221</v>
      </c>
      <c r="CK793">
        <v>36836</v>
      </c>
      <c r="CL793">
        <v>37456</v>
      </c>
      <c r="CM793">
        <v>38084</v>
      </c>
      <c r="CN793">
        <v>38717</v>
      </c>
      <c r="CO793">
        <v>39360</v>
      </c>
      <c r="CP793">
        <v>40006</v>
      </c>
      <c r="CQ793">
        <v>40657</v>
      </c>
    </row>
    <row r="794" spans="1:95" x14ac:dyDescent="0.45">
      <c r="A794" t="s">
        <v>464</v>
      </c>
      <c r="B794" s="48" t="s">
        <v>465</v>
      </c>
      <c r="C794" t="s">
        <v>776</v>
      </c>
      <c r="D794" s="48" t="s">
        <v>777</v>
      </c>
      <c r="E794">
        <v>21889</v>
      </c>
      <c r="F794">
        <v>22669</v>
      </c>
      <c r="G794">
        <v>23477</v>
      </c>
      <c r="H794">
        <v>24244</v>
      </c>
      <c r="I794">
        <v>24958</v>
      </c>
      <c r="J794">
        <v>25704</v>
      </c>
      <c r="K794">
        <v>26488</v>
      </c>
      <c r="L794">
        <v>27281</v>
      </c>
      <c r="M794">
        <v>28089</v>
      </c>
      <c r="N794">
        <v>28933</v>
      </c>
      <c r="O794">
        <v>29823</v>
      </c>
      <c r="P794">
        <v>30685</v>
      </c>
      <c r="Q794">
        <v>31513</v>
      </c>
      <c r="R794">
        <v>32370</v>
      </c>
      <c r="S794">
        <v>33257</v>
      </c>
      <c r="T794">
        <v>34082</v>
      </c>
      <c r="U794">
        <v>34858</v>
      </c>
      <c r="V794">
        <v>35675</v>
      </c>
      <c r="W794">
        <v>36665</v>
      </c>
      <c r="X794">
        <v>37827</v>
      </c>
      <c r="Y794">
        <v>39019</v>
      </c>
      <c r="Z794">
        <v>40226</v>
      </c>
      <c r="AA794">
        <v>41455</v>
      </c>
      <c r="AB794">
        <v>42705</v>
      </c>
      <c r="AC794">
        <v>43968</v>
      </c>
      <c r="AD794">
        <v>45251</v>
      </c>
      <c r="AE794">
        <v>46548</v>
      </c>
      <c r="AF794">
        <v>47857</v>
      </c>
      <c r="AG794">
        <v>49005</v>
      </c>
      <c r="AH794">
        <v>49980</v>
      </c>
      <c r="AI794">
        <v>50941</v>
      </c>
      <c r="AJ794">
        <v>51894</v>
      </c>
      <c r="AK794">
        <v>52942</v>
      </c>
      <c r="AL794">
        <v>54081</v>
      </c>
      <c r="AM794">
        <v>55058</v>
      </c>
      <c r="AN794">
        <v>55569</v>
      </c>
      <c r="AO794">
        <v>55721</v>
      </c>
      <c r="AP794">
        <v>55801</v>
      </c>
      <c r="AQ794">
        <v>55837</v>
      </c>
      <c r="AR794">
        <v>55873</v>
      </c>
      <c r="AS794">
        <v>56000</v>
      </c>
      <c r="AT794">
        <v>56172</v>
      </c>
      <c r="AU794">
        <v>56231</v>
      </c>
      <c r="AV794">
        <v>56159</v>
      </c>
      <c r="AW794">
        <v>55973</v>
      </c>
      <c r="AX794">
        <v>55697</v>
      </c>
      <c r="AY794">
        <v>55318</v>
      </c>
      <c r="AZ794">
        <v>54846</v>
      </c>
      <c r="BA794">
        <v>54336</v>
      </c>
      <c r="BB794">
        <v>53804</v>
      </c>
      <c r="BC794">
        <v>53569</v>
      </c>
      <c r="BD794">
        <v>53645</v>
      </c>
      <c r="BE794">
        <v>53737</v>
      </c>
      <c r="BF794">
        <v>53846</v>
      </c>
      <c r="BG794">
        <v>53981</v>
      </c>
      <c r="BH794">
        <v>54135</v>
      </c>
      <c r="BI794">
        <v>54309</v>
      </c>
      <c r="BJ794">
        <v>54507</v>
      </c>
      <c r="BK794">
        <v>54710</v>
      </c>
      <c r="BL794">
        <v>54888</v>
      </c>
      <c r="BM794">
        <v>55187</v>
      </c>
      <c r="BN794">
        <v>55517</v>
      </c>
      <c r="BO794">
        <v>55739</v>
      </c>
      <c r="BP794">
        <v>55975</v>
      </c>
      <c r="BQ794">
        <v>56217</v>
      </c>
      <c r="BR794">
        <v>56456</v>
      </c>
      <c r="BS794">
        <v>56681</v>
      </c>
      <c r="BT794">
        <v>56919</v>
      </c>
      <c r="BU794">
        <v>57176</v>
      </c>
      <c r="BV794">
        <v>57431</v>
      </c>
      <c r="BW794">
        <v>57689</v>
      </c>
      <c r="BX794">
        <v>57952</v>
      </c>
      <c r="BY794">
        <v>58220</v>
      </c>
      <c r="BZ794">
        <v>58486</v>
      </c>
      <c r="CA794">
        <v>58757</v>
      </c>
      <c r="CB794">
        <v>59032</v>
      </c>
      <c r="CC794">
        <v>59293</v>
      </c>
      <c r="CD794">
        <v>59553</v>
      </c>
      <c r="CE794">
        <v>59809</v>
      </c>
      <c r="CF794">
        <v>60050</v>
      </c>
      <c r="CG794">
        <v>60283</v>
      </c>
      <c r="CH794">
        <v>60522</v>
      </c>
      <c r="CI794">
        <v>60762</v>
      </c>
      <c r="CJ794">
        <v>61007</v>
      </c>
      <c r="CK794">
        <v>61251</v>
      </c>
      <c r="CL794">
        <v>61489</v>
      </c>
      <c r="CM794">
        <v>61728</v>
      </c>
      <c r="CN794">
        <v>61965</v>
      </c>
      <c r="CO794">
        <v>62206</v>
      </c>
      <c r="CP794">
        <v>62444</v>
      </c>
      <c r="CQ794">
        <v>62672</v>
      </c>
    </row>
    <row r="795" spans="1:95" x14ac:dyDescent="0.45">
      <c r="A795" t="s">
        <v>464</v>
      </c>
      <c r="B795" s="48" t="s">
        <v>465</v>
      </c>
      <c r="C795" t="s">
        <v>774</v>
      </c>
      <c r="D795" s="48" t="s">
        <v>775</v>
      </c>
      <c r="E795">
        <v>21172</v>
      </c>
      <c r="F795">
        <v>21941</v>
      </c>
      <c r="G795">
        <v>22741</v>
      </c>
      <c r="H795">
        <v>23500</v>
      </c>
      <c r="I795">
        <v>24223</v>
      </c>
      <c r="J795">
        <v>24980</v>
      </c>
      <c r="K795">
        <v>25770</v>
      </c>
      <c r="L795">
        <v>26565</v>
      </c>
      <c r="M795">
        <v>27368</v>
      </c>
      <c r="N795">
        <v>28212</v>
      </c>
      <c r="O795">
        <v>29099</v>
      </c>
      <c r="P795">
        <v>29951</v>
      </c>
      <c r="Q795">
        <v>30765</v>
      </c>
      <c r="R795">
        <v>31616</v>
      </c>
      <c r="S795">
        <v>32492</v>
      </c>
      <c r="T795">
        <v>33346</v>
      </c>
      <c r="U795">
        <v>34191</v>
      </c>
      <c r="V795">
        <v>35078</v>
      </c>
      <c r="W795">
        <v>36089</v>
      </c>
      <c r="X795">
        <v>37227</v>
      </c>
      <c r="Y795">
        <v>38388</v>
      </c>
      <c r="Z795">
        <v>39568</v>
      </c>
      <c r="AA795">
        <v>40764</v>
      </c>
      <c r="AB795">
        <v>41975</v>
      </c>
      <c r="AC795">
        <v>43208</v>
      </c>
      <c r="AD795">
        <v>44456</v>
      </c>
      <c r="AE795">
        <v>45718</v>
      </c>
      <c r="AF795">
        <v>46987</v>
      </c>
      <c r="AG795">
        <v>48092</v>
      </c>
      <c r="AH795">
        <v>49023</v>
      </c>
      <c r="AI795">
        <v>49947</v>
      </c>
      <c r="AJ795">
        <v>50860</v>
      </c>
      <c r="AK795">
        <v>51864</v>
      </c>
      <c r="AL795">
        <v>52985</v>
      </c>
      <c r="AM795">
        <v>54017</v>
      </c>
      <c r="AN795">
        <v>54661</v>
      </c>
      <c r="AO795">
        <v>54989</v>
      </c>
      <c r="AP795">
        <v>55270</v>
      </c>
      <c r="AQ795">
        <v>55540</v>
      </c>
      <c r="AR795">
        <v>55807</v>
      </c>
      <c r="AS795">
        <v>56044</v>
      </c>
      <c r="AT795">
        <v>56193</v>
      </c>
      <c r="AU795">
        <v>56217</v>
      </c>
      <c r="AV795">
        <v>56126</v>
      </c>
      <c r="AW795">
        <v>55952</v>
      </c>
      <c r="AX795">
        <v>55715</v>
      </c>
      <c r="AY795">
        <v>55411</v>
      </c>
      <c r="AZ795">
        <v>55034</v>
      </c>
      <c r="BA795">
        <v>54600</v>
      </c>
      <c r="BB795">
        <v>54153</v>
      </c>
      <c r="BC795">
        <v>53971</v>
      </c>
      <c r="BD795">
        <v>54053</v>
      </c>
      <c r="BE795">
        <v>54153</v>
      </c>
      <c r="BF795">
        <v>54275</v>
      </c>
      <c r="BG795">
        <v>54415</v>
      </c>
      <c r="BH795">
        <v>54581</v>
      </c>
      <c r="BI795">
        <v>54766</v>
      </c>
      <c r="BJ795">
        <v>54974</v>
      </c>
      <c r="BK795">
        <v>55199</v>
      </c>
      <c r="BL795">
        <v>55394</v>
      </c>
      <c r="BM795">
        <v>55729</v>
      </c>
      <c r="BN795">
        <v>56107</v>
      </c>
      <c r="BO795">
        <v>56375</v>
      </c>
      <c r="BP795">
        <v>56655</v>
      </c>
      <c r="BQ795">
        <v>56943</v>
      </c>
      <c r="BR795">
        <v>57227</v>
      </c>
      <c r="BS795">
        <v>57502</v>
      </c>
      <c r="BT795">
        <v>57781</v>
      </c>
      <c r="BU795">
        <v>58073</v>
      </c>
      <c r="BV795">
        <v>58368</v>
      </c>
      <c r="BW795">
        <v>58661</v>
      </c>
      <c r="BX795">
        <v>58951</v>
      </c>
      <c r="BY795">
        <v>59243</v>
      </c>
      <c r="BZ795">
        <v>59533</v>
      </c>
      <c r="CA795">
        <v>59823</v>
      </c>
      <c r="CB795">
        <v>60111</v>
      </c>
      <c r="CC795">
        <v>60384</v>
      </c>
      <c r="CD795">
        <v>60657</v>
      </c>
      <c r="CE795">
        <v>60922</v>
      </c>
      <c r="CF795">
        <v>61162</v>
      </c>
      <c r="CG795">
        <v>61398</v>
      </c>
      <c r="CH795">
        <v>61632</v>
      </c>
      <c r="CI795">
        <v>61865</v>
      </c>
      <c r="CJ795">
        <v>62102</v>
      </c>
      <c r="CK795">
        <v>62339</v>
      </c>
      <c r="CL795">
        <v>62575</v>
      </c>
      <c r="CM795">
        <v>62812</v>
      </c>
      <c r="CN795">
        <v>63044</v>
      </c>
      <c r="CO795">
        <v>63279</v>
      </c>
      <c r="CP795">
        <v>63509</v>
      </c>
      <c r="CQ795">
        <v>63736</v>
      </c>
    </row>
    <row r="796" spans="1:95" x14ac:dyDescent="0.45">
      <c r="A796" t="s">
        <v>464</v>
      </c>
      <c r="B796" s="48" t="s">
        <v>465</v>
      </c>
      <c r="C796" t="s">
        <v>768</v>
      </c>
      <c r="D796" s="48" t="s">
        <v>769</v>
      </c>
      <c r="E796">
        <v>43061</v>
      </c>
      <c r="F796">
        <v>44610</v>
      </c>
      <c r="G796">
        <v>46218</v>
      </c>
      <c r="H796">
        <v>47744</v>
      </c>
      <c r="I796">
        <v>49181</v>
      </c>
      <c r="J796">
        <v>50684</v>
      </c>
      <c r="K796">
        <v>52258</v>
      </c>
      <c r="L796">
        <v>53846</v>
      </c>
      <c r="M796">
        <v>55457</v>
      </c>
      <c r="N796">
        <v>57145</v>
      </c>
      <c r="O796">
        <v>58922</v>
      </c>
      <c r="P796">
        <v>60636</v>
      </c>
      <c r="Q796">
        <v>62278</v>
      </c>
      <c r="R796">
        <v>63986</v>
      </c>
      <c r="S796">
        <v>65749</v>
      </c>
      <c r="T796">
        <v>67428</v>
      </c>
      <c r="U796">
        <v>69049</v>
      </c>
      <c r="V796">
        <v>70753</v>
      </c>
      <c r="W796">
        <v>72754</v>
      </c>
      <c r="X796">
        <v>75054</v>
      </c>
      <c r="Y796">
        <v>77407</v>
      </c>
      <c r="Z796">
        <v>79794</v>
      </c>
      <c r="AA796">
        <v>82219</v>
      </c>
      <c r="AB796">
        <v>84680</v>
      </c>
      <c r="AC796">
        <v>87176</v>
      </c>
      <c r="AD796">
        <v>89707</v>
      </c>
      <c r="AE796">
        <v>92266</v>
      </c>
      <c r="AF796">
        <v>94844</v>
      </c>
      <c r="AG796">
        <v>97097</v>
      </c>
      <c r="AH796">
        <v>99003</v>
      </c>
      <c r="AI796">
        <v>100888</v>
      </c>
      <c r="AJ796">
        <v>102754</v>
      </c>
      <c r="AK796">
        <v>104806</v>
      </c>
      <c r="AL796">
        <v>107066</v>
      </c>
      <c r="AM796">
        <v>109075</v>
      </c>
      <c r="AN796">
        <v>110230</v>
      </c>
      <c r="AO796">
        <v>110710</v>
      </c>
      <c r="AP796">
        <v>111071</v>
      </c>
      <c r="AQ796">
        <v>111377</v>
      </c>
      <c r="AR796">
        <v>111680</v>
      </c>
      <c r="AS796">
        <v>112044</v>
      </c>
      <c r="AT796">
        <v>112365</v>
      </c>
      <c r="AU796">
        <v>112448</v>
      </c>
      <c r="AV796">
        <v>112285</v>
      </c>
      <c r="AW796">
        <v>111925</v>
      </c>
      <c r="AX796">
        <v>111412</v>
      </c>
      <c r="AY796">
        <v>110729</v>
      </c>
      <c r="AZ796">
        <v>109880</v>
      </c>
      <c r="BA796">
        <v>108936</v>
      </c>
      <c r="BB796">
        <v>107957</v>
      </c>
      <c r="BC796">
        <v>107540</v>
      </c>
      <c r="BD796">
        <v>107698</v>
      </c>
      <c r="BE796">
        <v>107890</v>
      </c>
      <c r="BF796">
        <v>108121</v>
      </c>
      <c r="BG796">
        <v>108396</v>
      </c>
      <c r="BH796">
        <v>108716</v>
      </c>
      <c r="BI796">
        <v>109075</v>
      </c>
      <c r="BJ796">
        <v>109481</v>
      </c>
      <c r="BK796">
        <v>109909</v>
      </c>
      <c r="BL796">
        <v>110282</v>
      </c>
      <c r="BM796">
        <v>110916</v>
      </c>
      <c r="BN796">
        <v>111624</v>
      </c>
      <c r="BO796">
        <v>112114</v>
      </c>
      <c r="BP796">
        <v>112630</v>
      </c>
      <c r="BQ796">
        <v>113160</v>
      </c>
      <c r="BR796">
        <v>113683</v>
      </c>
      <c r="BS796">
        <v>114183</v>
      </c>
      <c r="BT796">
        <v>114700</v>
      </c>
      <c r="BU796">
        <v>115249</v>
      </c>
      <c r="BV796">
        <v>115799</v>
      </c>
      <c r="BW796">
        <v>116350</v>
      </c>
      <c r="BX796">
        <v>116903</v>
      </c>
      <c r="BY796">
        <v>117463</v>
      </c>
      <c r="BZ796">
        <v>118019</v>
      </c>
      <c r="CA796">
        <v>118580</v>
      </c>
      <c r="CB796">
        <v>119143</v>
      </c>
      <c r="CC796">
        <v>119677</v>
      </c>
      <c r="CD796">
        <v>120210</v>
      </c>
      <c r="CE796">
        <v>120731</v>
      </c>
      <c r="CF796">
        <v>121212</v>
      </c>
      <c r="CG796">
        <v>121681</v>
      </c>
      <c r="CH796">
        <v>122154</v>
      </c>
      <c r="CI796">
        <v>122627</v>
      </c>
      <c r="CJ796">
        <v>123109</v>
      </c>
      <c r="CK796">
        <v>123590</v>
      </c>
      <c r="CL796">
        <v>124064</v>
      </c>
      <c r="CM796">
        <v>124540</v>
      </c>
      <c r="CN796">
        <v>125009</v>
      </c>
      <c r="CO796">
        <v>125485</v>
      </c>
      <c r="CP796">
        <v>125953</v>
      </c>
      <c r="CQ796">
        <v>126408</v>
      </c>
    </row>
    <row r="797" spans="1:95" x14ac:dyDescent="0.45">
      <c r="A797" t="s">
        <v>1400</v>
      </c>
      <c r="B797" s="48" t="s">
        <v>579</v>
      </c>
      <c r="C797" t="s">
        <v>770</v>
      </c>
      <c r="D797" s="48" t="s">
        <v>771</v>
      </c>
      <c r="E797">
        <v>110999837</v>
      </c>
      <c r="F797">
        <v>112889299</v>
      </c>
      <c r="G797">
        <v>114908923</v>
      </c>
      <c r="H797">
        <v>116986895</v>
      </c>
      <c r="I797">
        <v>119108184</v>
      </c>
      <c r="J797">
        <v>121238264</v>
      </c>
      <c r="K797">
        <v>123495292</v>
      </c>
      <c r="L797">
        <v>125953245</v>
      </c>
      <c r="M797">
        <v>128435877</v>
      </c>
      <c r="N797">
        <v>130974666</v>
      </c>
      <c r="O797">
        <v>133548992</v>
      </c>
      <c r="P797">
        <v>136105918</v>
      </c>
      <c r="Q797">
        <v>138676513</v>
      </c>
      <c r="R797">
        <v>141351669</v>
      </c>
      <c r="S797">
        <v>144122620</v>
      </c>
      <c r="T797">
        <v>147096202</v>
      </c>
      <c r="U797">
        <v>150232639</v>
      </c>
      <c r="V797">
        <v>153492368</v>
      </c>
      <c r="W797">
        <v>156859072</v>
      </c>
      <c r="X797">
        <v>160310472</v>
      </c>
      <c r="Y797">
        <v>163814975</v>
      </c>
      <c r="Z797">
        <v>167254636</v>
      </c>
      <c r="AA797">
        <v>170884518</v>
      </c>
      <c r="AB797">
        <v>174900384</v>
      </c>
      <c r="AC797">
        <v>179109635</v>
      </c>
      <c r="AD797">
        <v>183390397</v>
      </c>
      <c r="AE797">
        <v>187653947</v>
      </c>
      <c r="AF797">
        <v>192097738</v>
      </c>
      <c r="AG797">
        <v>196751257</v>
      </c>
      <c r="AH797">
        <v>201622519</v>
      </c>
      <c r="AI797">
        <v>207135989</v>
      </c>
      <c r="AJ797">
        <v>211991079</v>
      </c>
      <c r="AK797">
        <v>216822135</v>
      </c>
      <c r="AL797">
        <v>221748122</v>
      </c>
      <c r="AM797">
        <v>226463164</v>
      </c>
      <c r="AN797">
        <v>231087998</v>
      </c>
      <c r="AO797">
        <v>235679807</v>
      </c>
      <c r="AP797">
        <v>240221442</v>
      </c>
      <c r="AQ797">
        <v>244776536</v>
      </c>
      <c r="AR797">
        <v>249422030</v>
      </c>
      <c r="AS797">
        <v>253875538</v>
      </c>
      <c r="AT797">
        <v>258305018</v>
      </c>
      <c r="AU797">
        <v>262987787</v>
      </c>
      <c r="AV797">
        <v>267873312</v>
      </c>
      <c r="AW797">
        <v>272755327</v>
      </c>
      <c r="AX797">
        <v>277564740</v>
      </c>
      <c r="AY797">
        <v>282522705</v>
      </c>
      <c r="AZ797">
        <v>287465128</v>
      </c>
      <c r="BA797">
        <v>292518664</v>
      </c>
      <c r="BB797">
        <v>297745464</v>
      </c>
      <c r="BC797">
        <v>302600235</v>
      </c>
      <c r="BD797">
        <v>308004418</v>
      </c>
      <c r="BE797">
        <v>313162826</v>
      </c>
      <c r="BF797">
        <v>317669369</v>
      </c>
      <c r="BG797">
        <v>321727854</v>
      </c>
      <c r="BH797">
        <v>325436109</v>
      </c>
      <c r="BI797">
        <v>329010811</v>
      </c>
      <c r="BJ797">
        <v>332678059</v>
      </c>
      <c r="BK797">
        <v>336519683</v>
      </c>
      <c r="BL797">
        <v>340590231</v>
      </c>
      <c r="BM797">
        <v>344864541</v>
      </c>
      <c r="BN797">
        <v>348535709</v>
      </c>
      <c r="BO797">
        <v>352319416</v>
      </c>
      <c r="BP797">
        <v>356258122</v>
      </c>
      <c r="BQ797">
        <v>360203500</v>
      </c>
      <c r="BR797">
        <v>363727588</v>
      </c>
      <c r="BS797">
        <v>367044605</v>
      </c>
      <c r="BT797">
        <v>370237921</v>
      </c>
      <c r="BU797">
        <v>373307239</v>
      </c>
      <c r="BV797">
        <v>376250251</v>
      </c>
      <c r="BW797">
        <v>379076378</v>
      </c>
      <c r="BX797">
        <v>381775072</v>
      </c>
      <c r="BY797">
        <v>384311189</v>
      </c>
      <c r="BZ797">
        <v>386685662</v>
      </c>
      <c r="CA797">
        <v>388868006</v>
      </c>
      <c r="CB797">
        <v>390828598</v>
      </c>
      <c r="CC797">
        <v>392604385</v>
      </c>
      <c r="CD797">
        <v>394194066</v>
      </c>
      <c r="CE797">
        <v>395565464</v>
      </c>
      <c r="CF797">
        <v>396747756</v>
      </c>
      <c r="CG797">
        <v>397726356</v>
      </c>
      <c r="CH797">
        <v>398466291</v>
      </c>
      <c r="CI797">
        <v>398942097</v>
      </c>
      <c r="CJ797">
        <v>399219405</v>
      </c>
      <c r="CK797">
        <v>399326312</v>
      </c>
      <c r="CL797">
        <v>399267948</v>
      </c>
      <c r="CM797">
        <v>399068590</v>
      </c>
      <c r="CN797">
        <v>398693297</v>
      </c>
      <c r="CO797">
        <v>398135085</v>
      </c>
      <c r="CP797">
        <v>397452838</v>
      </c>
      <c r="CQ797">
        <v>396597036</v>
      </c>
    </row>
    <row r="798" spans="1:95" x14ac:dyDescent="0.45">
      <c r="A798" t="s">
        <v>1400</v>
      </c>
      <c r="B798" s="48" t="s">
        <v>579</v>
      </c>
      <c r="C798" t="s">
        <v>772</v>
      </c>
      <c r="D798" s="48" t="s">
        <v>773</v>
      </c>
      <c r="E798">
        <v>46933555</v>
      </c>
      <c r="F798">
        <v>49179357</v>
      </c>
      <c r="G798">
        <v>51482012</v>
      </c>
      <c r="H798">
        <v>53894386</v>
      </c>
      <c r="I798">
        <v>56440498</v>
      </c>
      <c r="J798">
        <v>59122831</v>
      </c>
      <c r="K798">
        <v>61870791</v>
      </c>
      <c r="L798">
        <v>64711337</v>
      </c>
      <c r="M798">
        <v>67662442</v>
      </c>
      <c r="N798">
        <v>70767977</v>
      </c>
      <c r="O798">
        <v>74020658</v>
      </c>
      <c r="P798">
        <v>77332432</v>
      </c>
      <c r="Q798">
        <v>80771842</v>
      </c>
      <c r="R798">
        <v>84456375</v>
      </c>
      <c r="S798">
        <v>88269486</v>
      </c>
      <c r="T798">
        <v>92309604</v>
      </c>
      <c r="U798">
        <v>96589244</v>
      </c>
      <c r="V798">
        <v>100970691</v>
      </c>
      <c r="W798">
        <v>105534832</v>
      </c>
      <c r="X798">
        <v>110355528</v>
      </c>
      <c r="Y798">
        <v>115532813</v>
      </c>
      <c r="Z798">
        <v>121137093</v>
      </c>
      <c r="AA798">
        <v>126786701</v>
      </c>
      <c r="AB798">
        <v>132401477</v>
      </c>
      <c r="AC798">
        <v>138256823</v>
      </c>
      <c r="AD798">
        <v>144291104</v>
      </c>
      <c r="AE798">
        <v>150555649</v>
      </c>
      <c r="AF798">
        <v>156835711</v>
      </c>
      <c r="AG798">
        <v>162977158</v>
      </c>
      <c r="AH798">
        <v>169101912</v>
      </c>
      <c r="AI798">
        <v>176143037</v>
      </c>
      <c r="AJ798">
        <v>182260568</v>
      </c>
      <c r="AK798">
        <v>189025143</v>
      </c>
      <c r="AL798">
        <v>195402222</v>
      </c>
      <c r="AM798">
        <v>201654281</v>
      </c>
      <c r="AN798">
        <v>207880862</v>
      </c>
      <c r="AO798">
        <v>214179580</v>
      </c>
      <c r="AP798">
        <v>220642636</v>
      </c>
      <c r="AQ798">
        <v>227270497</v>
      </c>
      <c r="AR798">
        <v>234008479</v>
      </c>
      <c r="AS798">
        <v>240974779</v>
      </c>
      <c r="AT798">
        <v>248173238</v>
      </c>
      <c r="AU798">
        <v>255205306</v>
      </c>
      <c r="AV798">
        <v>262465676</v>
      </c>
      <c r="AW798">
        <v>270331185</v>
      </c>
      <c r="AX798">
        <v>278645471</v>
      </c>
      <c r="AY798">
        <v>287375794</v>
      </c>
      <c r="AZ798">
        <v>296278700</v>
      </c>
      <c r="BA798">
        <v>305280433</v>
      </c>
      <c r="BB798">
        <v>314383037</v>
      </c>
      <c r="BC798">
        <v>322228429</v>
      </c>
      <c r="BD798">
        <v>331049452</v>
      </c>
      <c r="BE798">
        <v>340110616</v>
      </c>
      <c r="BF798">
        <v>349794637</v>
      </c>
      <c r="BG798">
        <v>358988724</v>
      </c>
      <c r="BH798">
        <v>368796864</v>
      </c>
      <c r="BI798">
        <v>378012714</v>
      </c>
      <c r="BJ798">
        <v>386209685</v>
      </c>
      <c r="BK798">
        <v>393842651</v>
      </c>
      <c r="BL798">
        <v>402124232</v>
      </c>
      <c r="BM798">
        <v>411540740</v>
      </c>
      <c r="BN798">
        <v>419042742</v>
      </c>
      <c r="BO798">
        <v>430029950</v>
      </c>
      <c r="BP798">
        <v>441543332</v>
      </c>
      <c r="BQ798">
        <v>452915314</v>
      </c>
      <c r="BR798">
        <v>462975486</v>
      </c>
      <c r="BS798">
        <v>473023623</v>
      </c>
      <c r="BT798">
        <v>483224376</v>
      </c>
      <c r="BU798">
        <v>493458954</v>
      </c>
      <c r="BV798">
        <v>503763752</v>
      </c>
      <c r="BW798">
        <v>514159898</v>
      </c>
      <c r="BX798">
        <v>524711941</v>
      </c>
      <c r="BY798">
        <v>535436612</v>
      </c>
      <c r="BZ798">
        <v>546339912</v>
      </c>
      <c r="CA798">
        <v>557407073</v>
      </c>
      <c r="CB798">
        <v>568647628</v>
      </c>
      <c r="CC798">
        <v>580079825</v>
      </c>
      <c r="CD798">
        <v>591711450</v>
      </c>
      <c r="CE798">
        <v>603530903</v>
      </c>
      <c r="CF798">
        <v>615549774</v>
      </c>
      <c r="CG798">
        <v>627750322</v>
      </c>
      <c r="CH798">
        <v>640084834</v>
      </c>
      <c r="CI798">
        <v>652525052</v>
      </c>
      <c r="CJ798">
        <v>665030848</v>
      </c>
      <c r="CK798">
        <v>677600803</v>
      </c>
      <c r="CL798">
        <v>690210864</v>
      </c>
      <c r="CM798">
        <v>702849956</v>
      </c>
      <c r="CN798">
        <v>715484581</v>
      </c>
      <c r="CO798">
        <v>728134877</v>
      </c>
      <c r="CP798">
        <v>740827115</v>
      </c>
      <c r="CQ798">
        <v>753505488</v>
      </c>
    </row>
    <row r="799" spans="1:95" x14ac:dyDescent="0.45">
      <c r="A799" t="s">
        <v>1400</v>
      </c>
      <c r="B799" s="48" t="s">
        <v>579</v>
      </c>
      <c r="C799" t="s">
        <v>776</v>
      </c>
      <c r="D799" s="48" t="s">
        <v>777</v>
      </c>
      <c r="E799">
        <v>81405286</v>
      </c>
      <c r="F799">
        <v>83523129</v>
      </c>
      <c r="G799">
        <v>85755735</v>
      </c>
      <c r="H799">
        <v>88079119</v>
      </c>
      <c r="I799">
        <v>90498514</v>
      </c>
      <c r="J799">
        <v>92996802</v>
      </c>
      <c r="K799">
        <v>95569986</v>
      </c>
      <c r="L799">
        <v>98264637</v>
      </c>
      <c r="M799">
        <v>101032674</v>
      </c>
      <c r="N799">
        <v>103912918</v>
      </c>
      <c r="O799">
        <v>106887599</v>
      </c>
      <c r="P799">
        <v>109872596</v>
      </c>
      <c r="Q799">
        <v>112929965</v>
      </c>
      <c r="R799">
        <v>116174373</v>
      </c>
      <c r="S799">
        <v>119535042</v>
      </c>
      <c r="T799">
        <v>123134107</v>
      </c>
      <c r="U799">
        <v>126956641</v>
      </c>
      <c r="V799">
        <v>130896376</v>
      </c>
      <c r="W799">
        <v>134985122</v>
      </c>
      <c r="X799">
        <v>139242190</v>
      </c>
      <c r="Y799">
        <v>143687495</v>
      </c>
      <c r="Z799">
        <v>148380043</v>
      </c>
      <c r="AA799">
        <v>153188576</v>
      </c>
      <c r="AB799">
        <v>158104804</v>
      </c>
      <c r="AC799">
        <v>163187867</v>
      </c>
      <c r="AD799">
        <v>168376355</v>
      </c>
      <c r="AE799">
        <v>173719099</v>
      </c>
      <c r="AF799">
        <v>179163693</v>
      </c>
      <c r="AG799">
        <v>184648705</v>
      </c>
      <c r="AH799">
        <v>190253666</v>
      </c>
      <c r="AI799">
        <v>196689970</v>
      </c>
      <c r="AJ799">
        <v>202336179</v>
      </c>
      <c r="AK799">
        <v>208227727</v>
      </c>
      <c r="AL799">
        <v>213976661</v>
      </c>
      <c r="AM799">
        <v>219579779</v>
      </c>
      <c r="AN799">
        <v>225114208</v>
      </c>
      <c r="AO799">
        <v>230695623</v>
      </c>
      <c r="AP799">
        <v>236344945</v>
      </c>
      <c r="AQ799">
        <v>242077619</v>
      </c>
      <c r="AR799">
        <v>247908956</v>
      </c>
      <c r="AS799">
        <v>253865297</v>
      </c>
      <c r="AT799">
        <v>260003669</v>
      </c>
      <c r="AU799">
        <v>266117023</v>
      </c>
      <c r="AV799">
        <v>272507301</v>
      </c>
      <c r="AW799">
        <v>279300690</v>
      </c>
      <c r="AX799">
        <v>286298340</v>
      </c>
      <c r="AY799">
        <v>293623425</v>
      </c>
      <c r="AZ799">
        <v>300999388</v>
      </c>
      <c r="BA799">
        <v>308381135</v>
      </c>
      <c r="BB799">
        <v>315823987</v>
      </c>
      <c r="BC799">
        <v>322231821</v>
      </c>
      <c r="BD799">
        <v>329661588</v>
      </c>
      <c r="BE799">
        <v>337208684</v>
      </c>
      <c r="BF799">
        <v>344765604</v>
      </c>
      <c r="BG799">
        <v>351763752</v>
      </c>
      <c r="BH799">
        <v>358996447</v>
      </c>
      <c r="BI799">
        <v>365723042</v>
      </c>
      <c r="BJ799">
        <v>371631910</v>
      </c>
      <c r="BK799">
        <v>377077640</v>
      </c>
      <c r="BL799">
        <v>383036099</v>
      </c>
      <c r="BM799">
        <v>389792190</v>
      </c>
      <c r="BN799">
        <v>395045540</v>
      </c>
      <c r="BO799">
        <v>402613193</v>
      </c>
      <c r="BP799">
        <v>410399776</v>
      </c>
      <c r="BQ799">
        <v>418164692</v>
      </c>
      <c r="BR799">
        <v>424997139</v>
      </c>
      <c r="BS799">
        <v>431691541</v>
      </c>
      <c r="BT799">
        <v>438386863</v>
      </c>
      <c r="BU799">
        <v>445023230</v>
      </c>
      <c r="BV799">
        <v>451616667</v>
      </c>
      <c r="BW799">
        <v>458182397</v>
      </c>
      <c r="BX799">
        <v>464758440</v>
      </c>
      <c r="BY799">
        <v>471338617</v>
      </c>
      <c r="BZ799">
        <v>477926778</v>
      </c>
      <c r="CA799">
        <v>484499765</v>
      </c>
      <c r="CB799">
        <v>491046054</v>
      </c>
      <c r="CC799">
        <v>497594779</v>
      </c>
      <c r="CD799">
        <v>504149840</v>
      </c>
      <c r="CE799">
        <v>510689566</v>
      </c>
      <c r="CF799">
        <v>517234241</v>
      </c>
      <c r="CG799">
        <v>523766185</v>
      </c>
      <c r="CH799">
        <v>530244146</v>
      </c>
      <c r="CI799">
        <v>536641656</v>
      </c>
      <c r="CJ799">
        <v>542971685</v>
      </c>
      <c r="CK799">
        <v>549248145</v>
      </c>
      <c r="CL799">
        <v>555461885</v>
      </c>
      <c r="CM799">
        <v>561619819</v>
      </c>
      <c r="CN799">
        <v>567685897</v>
      </c>
      <c r="CO799">
        <v>573667178</v>
      </c>
      <c r="CP799">
        <v>579607346</v>
      </c>
      <c r="CQ799">
        <v>585452394</v>
      </c>
    </row>
    <row r="800" spans="1:95" x14ac:dyDescent="0.45">
      <c r="A800" t="s">
        <v>1400</v>
      </c>
      <c r="B800" s="48" t="s">
        <v>579</v>
      </c>
      <c r="C800" t="s">
        <v>774</v>
      </c>
      <c r="D800" s="48" t="s">
        <v>775</v>
      </c>
      <c r="E800">
        <v>76528106</v>
      </c>
      <c r="F800">
        <v>78545527</v>
      </c>
      <c r="G800">
        <v>80635200</v>
      </c>
      <c r="H800">
        <v>82802162</v>
      </c>
      <c r="I800">
        <v>85050168</v>
      </c>
      <c r="J800">
        <v>87364293</v>
      </c>
      <c r="K800">
        <v>89796097</v>
      </c>
      <c r="L800">
        <v>92399945</v>
      </c>
      <c r="M800">
        <v>95065645</v>
      </c>
      <c r="N800">
        <v>97829725</v>
      </c>
      <c r="O800">
        <v>100682051</v>
      </c>
      <c r="P800">
        <v>103565754</v>
      </c>
      <c r="Q800">
        <v>106518390</v>
      </c>
      <c r="R800">
        <v>109633671</v>
      </c>
      <c r="S800">
        <v>112857064</v>
      </c>
      <c r="T800">
        <v>116271699</v>
      </c>
      <c r="U800">
        <v>119865242</v>
      </c>
      <c r="V800">
        <v>123566683</v>
      </c>
      <c r="W800">
        <v>127408782</v>
      </c>
      <c r="X800">
        <v>131423810</v>
      </c>
      <c r="Y800">
        <v>135660293</v>
      </c>
      <c r="Z800">
        <v>140011686</v>
      </c>
      <c r="AA800">
        <v>144482643</v>
      </c>
      <c r="AB800">
        <v>149197057</v>
      </c>
      <c r="AC800">
        <v>154178591</v>
      </c>
      <c r="AD800">
        <v>159305146</v>
      </c>
      <c r="AE800">
        <v>164490497</v>
      </c>
      <c r="AF800">
        <v>169769756</v>
      </c>
      <c r="AG800">
        <v>175079710</v>
      </c>
      <c r="AH800">
        <v>180470765</v>
      </c>
      <c r="AI800">
        <v>186589056</v>
      </c>
      <c r="AJ800">
        <v>191915468</v>
      </c>
      <c r="AK800">
        <v>197619551</v>
      </c>
      <c r="AL800">
        <v>203173683</v>
      </c>
      <c r="AM800">
        <v>208537666</v>
      </c>
      <c r="AN800">
        <v>213854652</v>
      </c>
      <c r="AO800">
        <v>219163764</v>
      </c>
      <c r="AP800">
        <v>224519133</v>
      </c>
      <c r="AQ800">
        <v>229969414</v>
      </c>
      <c r="AR800">
        <v>235521553</v>
      </c>
      <c r="AS800">
        <v>240985020</v>
      </c>
      <c r="AT800">
        <v>246474587</v>
      </c>
      <c r="AU800">
        <v>252076070</v>
      </c>
      <c r="AV800">
        <v>257831687</v>
      </c>
      <c r="AW800">
        <v>263785822</v>
      </c>
      <c r="AX800">
        <v>269911871</v>
      </c>
      <c r="AY800">
        <v>276275074</v>
      </c>
      <c r="AZ800">
        <v>282744440</v>
      </c>
      <c r="BA800">
        <v>289417962</v>
      </c>
      <c r="BB800">
        <v>296304514</v>
      </c>
      <c r="BC800">
        <v>302596843</v>
      </c>
      <c r="BD800">
        <v>309392282</v>
      </c>
      <c r="BE800">
        <v>316064758</v>
      </c>
      <c r="BF800">
        <v>322698402</v>
      </c>
      <c r="BG800">
        <v>328952826</v>
      </c>
      <c r="BH800">
        <v>335236526</v>
      </c>
      <c r="BI800">
        <v>341300483</v>
      </c>
      <c r="BJ800">
        <v>347255834</v>
      </c>
      <c r="BK800">
        <v>353284694</v>
      </c>
      <c r="BL800">
        <v>359678364</v>
      </c>
      <c r="BM800">
        <v>366613091</v>
      </c>
      <c r="BN800">
        <v>372532911</v>
      </c>
      <c r="BO800">
        <v>379736173</v>
      </c>
      <c r="BP800">
        <v>387401678</v>
      </c>
      <c r="BQ800">
        <v>394954122</v>
      </c>
      <c r="BR800">
        <v>401705935</v>
      </c>
      <c r="BS800">
        <v>408376687</v>
      </c>
      <c r="BT800">
        <v>415075434</v>
      </c>
      <c r="BU800">
        <v>421742963</v>
      </c>
      <c r="BV800">
        <v>428397336</v>
      </c>
      <c r="BW800">
        <v>435053879</v>
      </c>
      <c r="BX800">
        <v>441728573</v>
      </c>
      <c r="BY800">
        <v>448409184</v>
      </c>
      <c r="BZ800">
        <v>455098796</v>
      </c>
      <c r="CA800">
        <v>461775314</v>
      </c>
      <c r="CB800">
        <v>468430172</v>
      </c>
      <c r="CC800">
        <v>475089431</v>
      </c>
      <c r="CD800">
        <v>481755676</v>
      </c>
      <c r="CE800">
        <v>488406801</v>
      </c>
      <c r="CF800">
        <v>495063289</v>
      </c>
      <c r="CG800">
        <v>501710493</v>
      </c>
      <c r="CH800">
        <v>508306979</v>
      </c>
      <c r="CI800">
        <v>514825493</v>
      </c>
      <c r="CJ800">
        <v>521278568</v>
      </c>
      <c r="CK800">
        <v>527678970</v>
      </c>
      <c r="CL800">
        <v>534016927</v>
      </c>
      <c r="CM800">
        <v>540298727</v>
      </c>
      <c r="CN800">
        <v>546491981</v>
      </c>
      <c r="CO800">
        <v>552602784</v>
      </c>
      <c r="CP800">
        <v>558672607</v>
      </c>
      <c r="CQ800">
        <v>564650130</v>
      </c>
    </row>
    <row r="801" spans="1:95" x14ac:dyDescent="0.45">
      <c r="A801" t="s">
        <v>1400</v>
      </c>
      <c r="B801" s="48" t="s">
        <v>579</v>
      </c>
      <c r="C801" t="s">
        <v>768</v>
      </c>
      <c r="D801" s="48" t="s">
        <v>769</v>
      </c>
      <c r="E801">
        <v>157933392</v>
      </c>
      <c r="F801">
        <v>162068656</v>
      </c>
      <c r="G801">
        <v>166390935</v>
      </c>
      <c r="H801">
        <v>170881281</v>
      </c>
      <c r="I801">
        <v>175548682</v>
      </c>
      <c r="J801">
        <v>180361095</v>
      </c>
      <c r="K801">
        <v>185366083</v>
      </c>
      <c r="L801">
        <v>190664582</v>
      </c>
      <c r="M801">
        <v>196098319</v>
      </c>
      <c r="N801">
        <v>201742643</v>
      </c>
      <c r="O801">
        <v>207569650</v>
      </c>
      <c r="P801">
        <v>213438350</v>
      </c>
      <c r="Q801">
        <v>219448355</v>
      </c>
      <c r="R801">
        <v>225808044</v>
      </c>
      <c r="S801">
        <v>232392106</v>
      </c>
      <c r="T801">
        <v>239405806</v>
      </c>
      <c r="U801">
        <v>246821883</v>
      </c>
      <c r="V801">
        <v>254463059</v>
      </c>
      <c r="W801">
        <v>262393904</v>
      </c>
      <c r="X801">
        <v>270666000</v>
      </c>
      <c r="Y801">
        <v>279347788</v>
      </c>
      <c r="Z801">
        <v>288391729</v>
      </c>
      <c r="AA801">
        <v>297671219</v>
      </c>
      <c r="AB801">
        <v>307301861</v>
      </c>
      <c r="AC801">
        <v>317366458</v>
      </c>
      <c r="AD801">
        <v>327681501</v>
      </c>
      <c r="AE801">
        <v>338209596</v>
      </c>
      <c r="AF801">
        <v>348933449</v>
      </c>
      <c r="AG801">
        <v>359728415</v>
      </c>
      <c r="AH801">
        <v>370724431</v>
      </c>
      <c r="AI801">
        <v>383279026</v>
      </c>
      <c r="AJ801">
        <v>394251647</v>
      </c>
      <c r="AK801">
        <v>405847278</v>
      </c>
      <c r="AL801">
        <v>417150344</v>
      </c>
      <c r="AM801">
        <v>428117445</v>
      </c>
      <c r="AN801">
        <v>438968860</v>
      </c>
      <c r="AO801">
        <v>449859387</v>
      </c>
      <c r="AP801">
        <v>460864078</v>
      </c>
      <c r="AQ801">
        <v>472047033</v>
      </c>
      <c r="AR801">
        <v>483430509</v>
      </c>
      <c r="AS801">
        <v>494850317</v>
      </c>
      <c r="AT801">
        <v>506478256</v>
      </c>
      <c r="AU801">
        <v>518193093</v>
      </c>
      <c r="AV801">
        <v>530338988</v>
      </c>
      <c r="AW801">
        <v>543086512</v>
      </c>
      <c r="AX801">
        <v>556210211</v>
      </c>
      <c r="AY801">
        <v>569898499</v>
      </c>
      <c r="AZ801">
        <v>583743828</v>
      </c>
      <c r="BA801">
        <v>597799097</v>
      </c>
      <c r="BB801">
        <v>612128501</v>
      </c>
      <c r="BC801">
        <v>624828664</v>
      </c>
      <c r="BD801">
        <v>639053870</v>
      </c>
      <c r="BE801">
        <v>653273442</v>
      </c>
      <c r="BF801">
        <v>667464006</v>
      </c>
      <c r="BG801">
        <v>680716578</v>
      </c>
      <c r="BH801">
        <v>694232973</v>
      </c>
      <c r="BI801">
        <v>707023525</v>
      </c>
      <c r="BJ801">
        <v>718887744</v>
      </c>
      <c r="BK801">
        <v>730362334</v>
      </c>
      <c r="BL801">
        <v>742714463</v>
      </c>
      <c r="BM801">
        <v>756405281</v>
      </c>
      <c r="BN801">
        <v>767578451</v>
      </c>
      <c r="BO801">
        <v>782349366</v>
      </c>
      <c r="BP801">
        <v>797801454</v>
      </c>
      <c r="BQ801">
        <v>813118814</v>
      </c>
      <c r="BR801">
        <v>826703074</v>
      </c>
      <c r="BS801">
        <v>840068228</v>
      </c>
      <c r="BT801">
        <v>853462297</v>
      </c>
      <c r="BU801">
        <v>866766193</v>
      </c>
      <c r="BV801">
        <v>880014003</v>
      </c>
      <c r="BW801">
        <v>893236276</v>
      </c>
      <c r="BX801">
        <v>906487013</v>
      </c>
      <c r="BY801">
        <v>919747801</v>
      </c>
      <c r="BZ801">
        <v>933025574</v>
      </c>
      <c r="CA801">
        <v>946275079</v>
      </c>
      <c r="CB801">
        <v>959476226</v>
      </c>
      <c r="CC801">
        <v>972684210</v>
      </c>
      <c r="CD801">
        <v>985905516</v>
      </c>
      <c r="CE801">
        <v>999096367</v>
      </c>
      <c r="CF801">
        <v>1012297530</v>
      </c>
      <c r="CG801">
        <v>1025476678</v>
      </c>
      <c r="CH801">
        <v>1038551125</v>
      </c>
      <c r="CI801">
        <v>1051467149</v>
      </c>
      <c r="CJ801">
        <v>1064250253</v>
      </c>
      <c r="CK801">
        <v>1076927115</v>
      </c>
      <c r="CL801">
        <v>1089478812</v>
      </c>
      <c r="CM801">
        <v>1101918546</v>
      </c>
      <c r="CN801">
        <v>1114177878</v>
      </c>
      <c r="CO801">
        <v>1126269962</v>
      </c>
      <c r="CP801">
        <v>1138279953</v>
      </c>
      <c r="CQ801">
        <v>1150102524</v>
      </c>
    </row>
    <row r="802" spans="1:95" x14ac:dyDescent="0.45">
      <c r="A802" t="s">
        <v>1401</v>
      </c>
      <c r="B802" s="48" t="s">
        <v>589</v>
      </c>
      <c r="C802" t="s">
        <v>770</v>
      </c>
      <c r="D802" s="48" t="s">
        <v>771</v>
      </c>
      <c r="E802">
        <v>108212880</v>
      </c>
      <c r="F802">
        <v>110066731</v>
      </c>
      <c r="G802">
        <v>112035758</v>
      </c>
      <c r="H802">
        <v>114077485</v>
      </c>
      <c r="I802">
        <v>116171894</v>
      </c>
      <c r="J802">
        <v>118280800</v>
      </c>
      <c r="K802">
        <v>120527827</v>
      </c>
      <c r="L802">
        <v>122969480</v>
      </c>
      <c r="M802">
        <v>125445234</v>
      </c>
      <c r="N802">
        <v>127971235</v>
      </c>
      <c r="O802">
        <v>130529104</v>
      </c>
      <c r="P802">
        <v>133066740</v>
      </c>
      <c r="Q802">
        <v>135617098</v>
      </c>
      <c r="R802">
        <v>138259886</v>
      </c>
      <c r="S802">
        <v>141001282</v>
      </c>
      <c r="T802">
        <v>143933614</v>
      </c>
      <c r="U802">
        <v>147027300</v>
      </c>
      <c r="V802">
        <v>150236627</v>
      </c>
      <c r="W802">
        <v>153550410</v>
      </c>
      <c r="X802">
        <v>156945635</v>
      </c>
      <c r="Y802">
        <v>160396352</v>
      </c>
      <c r="Z802">
        <v>163786642</v>
      </c>
      <c r="AA802">
        <v>167366396</v>
      </c>
      <c r="AB802">
        <v>171332348</v>
      </c>
      <c r="AC802">
        <v>175490303</v>
      </c>
      <c r="AD802">
        <v>179717415</v>
      </c>
      <c r="AE802">
        <v>183921179</v>
      </c>
      <c r="AF802">
        <v>188261128</v>
      </c>
      <c r="AG802">
        <v>192819350</v>
      </c>
      <c r="AH802">
        <v>197602356</v>
      </c>
      <c r="AI802">
        <v>203038373</v>
      </c>
      <c r="AJ802">
        <v>207806491</v>
      </c>
      <c r="AK802">
        <v>212552544</v>
      </c>
      <c r="AL802">
        <v>217374436</v>
      </c>
      <c r="AM802">
        <v>221966379</v>
      </c>
      <c r="AN802">
        <v>226461484</v>
      </c>
      <c r="AO802">
        <v>230923455</v>
      </c>
      <c r="AP802">
        <v>235332947</v>
      </c>
      <c r="AQ802">
        <v>239759409</v>
      </c>
      <c r="AR802">
        <v>244277645</v>
      </c>
      <c r="AS802">
        <v>248575607</v>
      </c>
      <c r="AT802">
        <v>252838559</v>
      </c>
      <c r="AU802">
        <v>257341645</v>
      </c>
      <c r="AV802">
        <v>262050099</v>
      </c>
      <c r="AW802">
        <v>266763019</v>
      </c>
      <c r="AX802">
        <v>271409821</v>
      </c>
      <c r="AY802">
        <v>276187557</v>
      </c>
      <c r="AZ802">
        <v>280905376</v>
      </c>
      <c r="BA802">
        <v>285732785</v>
      </c>
      <c r="BB802">
        <v>290779693</v>
      </c>
      <c r="BC802">
        <v>295714533</v>
      </c>
      <c r="BD802">
        <v>300912341</v>
      </c>
      <c r="BE802">
        <v>305846785</v>
      </c>
      <c r="BF802">
        <v>310113174</v>
      </c>
      <c r="BG802">
        <v>314087283</v>
      </c>
      <c r="BH802">
        <v>317566345</v>
      </c>
      <c r="BI802">
        <v>320983660</v>
      </c>
      <c r="BJ802">
        <v>324711196</v>
      </c>
      <c r="BK802">
        <v>328787630</v>
      </c>
      <c r="BL802">
        <v>332998765</v>
      </c>
      <c r="BM802">
        <v>337182329</v>
      </c>
      <c r="BN802">
        <v>341079728</v>
      </c>
      <c r="BO802">
        <v>344678038</v>
      </c>
      <c r="BP802">
        <v>348410224</v>
      </c>
      <c r="BQ802">
        <v>352174700</v>
      </c>
      <c r="BR802">
        <v>355686333</v>
      </c>
      <c r="BS802">
        <v>359007697</v>
      </c>
      <c r="BT802">
        <v>362214938</v>
      </c>
      <c r="BU802">
        <v>365307051</v>
      </c>
      <c r="BV802">
        <v>368280142</v>
      </c>
      <c r="BW802">
        <v>371144217</v>
      </c>
      <c r="BX802">
        <v>373881302</v>
      </c>
      <c r="BY802">
        <v>376456259</v>
      </c>
      <c r="BZ802">
        <v>378869948</v>
      </c>
      <c r="CA802">
        <v>381092001</v>
      </c>
      <c r="CB802">
        <v>383092608</v>
      </c>
      <c r="CC802">
        <v>384908877</v>
      </c>
      <c r="CD802">
        <v>386538551</v>
      </c>
      <c r="CE802">
        <v>387949798</v>
      </c>
      <c r="CF802">
        <v>389172308</v>
      </c>
      <c r="CG802">
        <v>390190820</v>
      </c>
      <c r="CH802">
        <v>390970936</v>
      </c>
      <c r="CI802">
        <v>391486820</v>
      </c>
      <c r="CJ802">
        <v>391805010</v>
      </c>
      <c r="CK802">
        <v>391953802</v>
      </c>
      <c r="CL802">
        <v>391938356</v>
      </c>
      <c r="CM802">
        <v>391782919</v>
      </c>
      <c r="CN802">
        <v>391452534</v>
      </c>
      <c r="CO802">
        <v>390939955</v>
      </c>
      <c r="CP802">
        <v>390303184</v>
      </c>
      <c r="CQ802">
        <v>389494220</v>
      </c>
    </row>
    <row r="803" spans="1:95" x14ac:dyDescent="0.45">
      <c r="A803" t="s">
        <v>1401</v>
      </c>
      <c r="B803" s="48" t="s">
        <v>589</v>
      </c>
      <c r="C803" t="s">
        <v>772</v>
      </c>
      <c r="D803" s="48" t="s">
        <v>773</v>
      </c>
      <c r="E803">
        <v>43670173</v>
      </c>
      <c r="F803">
        <v>45729514</v>
      </c>
      <c r="G803">
        <v>47813506</v>
      </c>
      <c r="H803">
        <v>50005292</v>
      </c>
      <c r="I803">
        <v>52302503</v>
      </c>
      <c r="J803">
        <v>54731280</v>
      </c>
      <c r="K803">
        <v>57229064</v>
      </c>
      <c r="L803">
        <v>59764575</v>
      </c>
      <c r="M803">
        <v>62432458</v>
      </c>
      <c r="N803">
        <v>65213133</v>
      </c>
      <c r="O803">
        <v>68101937</v>
      </c>
      <c r="P803">
        <v>71032578</v>
      </c>
      <c r="Q803">
        <v>74080507</v>
      </c>
      <c r="R803">
        <v>77309221</v>
      </c>
      <c r="S803">
        <v>80667375</v>
      </c>
      <c r="T803">
        <v>84253770</v>
      </c>
      <c r="U803">
        <v>88031683</v>
      </c>
      <c r="V803">
        <v>91861760</v>
      </c>
      <c r="W803">
        <v>95841659</v>
      </c>
      <c r="X803">
        <v>100030558</v>
      </c>
      <c r="Y803">
        <v>104552173</v>
      </c>
      <c r="Z803">
        <v>109501876</v>
      </c>
      <c r="AA803">
        <v>114478391</v>
      </c>
      <c r="AB803">
        <v>119389573</v>
      </c>
      <c r="AC803">
        <v>124551823</v>
      </c>
      <c r="AD803">
        <v>129848924</v>
      </c>
      <c r="AE803">
        <v>135336627</v>
      </c>
      <c r="AF803">
        <v>140840549</v>
      </c>
      <c r="AG803">
        <v>146194319</v>
      </c>
      <c r="AH803">
        <v>151518439</v>
      </c>
      <c r="AI803">
        <v>158283827</v>
      </c>
      <c r="AJ803">
        <v>163804164</v>
      </c>
      <c r="AK803">
        <v>169443396</v>
      </c>
      <c r="AL803">
        <v>174997049</v>
      </c>
      <c r="AM803">
        <v>180509021</v>
      </c>
      <c r="AN803">
        <v>185985805</v>
      </c>
      <c r="AO803">
        <v>191445471</v>
      </c>
      <c r="AP803">
        <v>197001969</v>
      </c>
      <c r="AQ803">
        <v>202716558</v>
      </c>
      <c r="AR803">
        <v>208515774</v>
      </c>
      <c r="AS803">
        <v>214404915</v>
      </c>
      <c r="AT803">
        <v>220385103</v>
      </c>
      <c r="AU803">
        <v>226198871</v>
      </c>
      <c r="AV803">
        <v>232238507</v>
      </c>
      <c r="AW803">
        <v>238855564</v>
      </c>
      <c r="AX803">
        <v>245830956</v>
      </c>
      <c r="AY803">
        <v>252970907</v>
      </c>
      <c r="AZ803">
        <v>259932729</v>
      </c>
      <c r="BA803">
        <v>266949208</v>
      </c>
      <c r="BB803">
        <v>274258558</v>
      </c>
      <c r="BC803">
        <v>281681505</v>
      </c>
      <c r="BD803">
        <v>288733698</v>
      </c>
      <c r="BE803">
        <v>295720203</v>
      </c>
      <c r="BF803">
        <v>303038113</v>
      </c>
      <c r="BG803">
        <v>310476779</v>
      </c>
      <c r="BH803">
        <v>317786341</v>
      </c>
      <c r="BI803">
        <v>324854255</v>
      </c>
      <c r="BJ803">
        <v>332056418</v>
      </c>
      <c r="BK803">
        <v>339659802</v>
      </c>
      <c r="BL803">
        <v>347492232</v>
      </c>
      <c r="BM803">
        <v>355349698</v>
      </c>
      <c r="BN803">
        <v>363379074</v>
      </c>
      <c r="BO803">
        <v>371830619</v>
      </c>
      <c r="BP803">
        <v>380667221</v>
      </c>
      <c r="BQ803">
        <v>389516216</v>
      </c>
      <c r="BR803">
        <v>398185349</v>
      </c>
      <c r="BS803">
        <v>406966380</v>
      </c>
      <c r="BT803">
        <v>415983488</v>
      </c>
      <c r="BU803">
        <v>425101049</v>
      </c>
      <c r="BV803">
        <v>434345257</v>
      </c>
      <c r="BW803">
        <v>443731097</v>
      </c>
      <c r="BX803">
        <v>453268665</v>
      </c>
      <c r="BY803">
        <v>462977563</v>
      </c>
      <c r="BZ803">
        <v>472858547</v>
      </c>
      <c r="CA803">
        <v>482895327</v>
      </c>
      <c r="CB803">
        <v>493096016</v>
      </c>
      <c r="CC803">
        <v>503485489</v>
      </c>
      <c r="CD803">
        <v>514064376</v>
      </c>
      <c r="CE803">
        <v>524824938</v>
      </c>
      <c r="CF803">
        <v>535779818</v>
      </c>
      <c r="CG803">
        <v>546914820</v>
      </c>
      <c r="CH803">
        <v>558179053</v>
      </c>
      <c r="CI803">
        <v>569543464</v>
      </c>
      <c r="CJ803">
        <v>580972019</v>
      </c>
      <c r="CK803">
        <v>592459998</v>
      </c>
      <c r="CL803">
        <v>603991842</v>
      </c>
      <c r="CM803">
        <v>615547988</v>
      </c>
      <c r="CN803">
        <v>627100607</v>
      </c>
      <c r="CO803">
        <v>638663712</v>
      </c>
      <c r="CP803">
        <v>650262623</v>
      </c>
      <c r="CQ803">
        <v>661847511</v>
      </c>
    </row>
    <row r="804" spans="1:95" x14ac:dyDescent="0.45">
      <c r="A804" t="s">
        <v>1401</v>
      </c>
      <c r="B804" s="48" t="s">
        <v>589</v>
      </c>
      <c r="C804" t="s">
        <v>776</v>
      </c>
      <c r="D804" s="48" t="s">
        <v>777</v>
      </c>
      <c r="E804">
        <v>78301975</v>
      </c>
      <c r="F804">
        <v>80301937</v>
      </c>
      <c r="G804">
        <v>82392098</v>
      </c>
      <c r="H804">
        <v>84578807</v>
      </c>
      <c r="I804">
        <v>86851724</v>
      </c>
      <c r="J804">
        <v>89204024</v>
      </c>
      <c r="K804">
        <v>91640618</v>
      </c>
      <c r="L804">
        <v>94169851</v>
      </c>
      <c r="M804">
        <v>96781764</v>
      </c>
      <c r="N804">
        <v>99474424</v>
      </c>
      <c r="O804">
        <v>102236783</v>
      </c>
      <c r="P804">
        <v>104997000</v>
      </c>
      <c r="Q804">
        <v>107822033</v>
      </c>
      <c r="R804">
        <v>110793816</v>
      </c>
      <c r="S804">
        <v>113882094</v>
      </c>
      <c r="T804">
        <v>117202020</v>
      </c>
      <c r="U804">
        <v>120709545</v>
      </c>
      <c r="V804">
        <v>124293787</v>
      </c>
      <c r="W804">
        <v>128006591</v>
      </c>
      <c r="X804">
        <v>131860562</v>
      </c>
      <c r="Y804">
        <v>135891649</v>
      </c>
      <c r="Z804">
        <v>140183683</v>
      </c>
      <c r="AA804">
        <v>144591598</v>
      </c>
      <c r="AB804">
        <v>149089831</v>
      </c>
      <c r="AC804">
        <v>153760039</v>
      </c>
      <c r="AD804">
        <v>158504696</v>
      </c>
      <c r="AE804">
        <v>163363857</v>
      </c>
      <c r="AF804">
        <v>168295535</v>
      </c>
      <c r="AG804">
        <v>173267524</v>
      </c>
      <c r="AH804">
        <v>178357322</v>
      </c>
      <c r="AI804">
        <v>184589450</v>
      </c>
      <c r="AJ804">
        <v>189857913</v>
      </c>
      <c r="AK804">
        <v>195062059</v>
      </c>
      <c r="AL804">
        <v>200273769</v>
      </c>
      <c r="AM804">
        <v>205380431</v>
      </c>
      <c r="AN804">
        <v>210422361</v>
      </c>
      <c r="AO804">
        <v>215455255</v>
      </c>
      <c r="AP804">
        <v>220506565</v>
      </c>
      <c r="AQ804">
        <v>225637087</v>
      </c>
      <c r="AR804">
        <v>230854106</v>
      </c>
      <c r="AS804">
        <v>236023992</v>
      </c>
      <c r="AT804">
        <v>241208167</v>
      </c>
      <c r="AU804">
        <v>246355167</v>
      </c>
      <c r="AV804">
        <v>251776786</v>
      </c>
      <c r="AW804">
        <v>257592355</v>
      </c>
      <c r="AX804">
        <v>263557328</v>
      </c>
      <c r="AY804">
        <v>269657557</v>
      </c>
      <c r="AZ804">
        <v>275541769</v>
      </c>
      <c r="BA804">
        <v>281429384</v>
      </c>
      <c r="BB804">
        <v>287585751</v>
      </c>
      <c r="BC804">
        <v>293754279</v>
      </c>
      <c r="BD804">
        <v>299876126</v>
      </c>
      <c r="BE804">
        <v>305848610</v>
      </c>
      <c r="BF804">
        <v>311666457</v>
      </c>
      <c r="BG804">
        <v>317406591</v>
      </c>
      <c r="BH804">
        <v>322801211</v>
      </c>
      <c r="BI804">
        <v>328011413</v>
      </c>
      <c r="BJ804">
        <v>333449009</v>
      </c>
      <c r="BK804">
        <v>339269098</v>
      </c>
      <c r="BL804">
        <v>345273010</v>
      </c>
      <c r="BM804">
        <v>351258441</v>
      </c>
      <c r="BN804">
        <v>357142832</v>
      </c>
      <c r="BO804">
        <v>363015120</v>
      </c>
      <c r="BP804">
        <v>369076839</v>
      </c>
      <c r="BQ804">
        <v>375232326</v>
      </c>
      <c r="BR804">
        <v>381259234</v>
      </c>
      <c r="BS804">
        <v>387246947</v>
      </c>
      <c r="BT804">
        <v>393303270</v>
      </c>
      <c r="BU804">
        <v>399355530</v>
      </c>
      <c r="BV804">
        <v>405411171</v>
      </c>
      <c r="BW804">
        <v>411482867</v>
      </c>
      <c r="BX804">
        <v>417567267</v>
      </c>
      <c r="BY804">
        <v>423654820</v>
      </c>
      <c r="BZ804">
        <v>429746623</v>
      </c>
      <c r="CA804">
        <v>435818927</v>
      </c>
      <c r="CB804">
        <v>441859512</v>
      </c>
      <c r="CC804">
        <v>447900784</v>
      </c>
      <c r="CD804">
        <v>453942656</v>
      </c>
      <c r="CE804">
        <v>459965560</v>
      </c>
      <c r="CF804">
        <v>465990720</v>
      </c>
      <c r="CG804">
        <v>472001738</v>
      </c>
      <c r="CH804">
        <v>477956098</v>
      </c>
      <c r="CI804">
        <v>483826765</v>
      </c>
      <c r="CJ804">
        <v>489629284</v>
      </c>
      <c r="CK804">
        <v>495375995</v>
      </c>
      <c r="CL804">
        <v>501062102</v>
      </c>
      <c r="CM804">
        <v>506689676</v>
      </c>
      <c r="CN804">
        <v>512224828</v>
      </c>
      <c r="CO804">
        <v>517671592</v>
      </c>
      <c r="CP804">
        <v>523073923</v>
      </c>
      <c r="CQ804">
        <v>528382213</v>
      </c>
    </row>
    <row r="805" spans="1:95" x14ac:dyDescent="0.45">
      <c r="A805" t="s">
        <v>1401</v>
      </c>
      <c r="B805" s="48" t="s">
        <v>589</v>
      </c>
      <c r="C805" t="s">
        <v>774</v>
      </c>
      <c r="D805" s="48" t="s">
        <v>775</v>
      </c>
      <c r="E805">
        <v>73581078</v>
      </c>
      <c r="F805">
        <v>75494308</v>
      </c>
      <c r="G805">
        <v>77457166</v>
      </c>
      <c r="H805">
        <v>79503970</v>
      </c>
      <c r="I805">
        <v>81622673</v>
      </c>
      <c r="J805">
        <v>83808056</v>
      </c>
      <c r="K805">
        <v>86116273</v>
      </c>
      <c r="L805">
        <v>88564204</v>
      </c>
      <c r="M805">
        <v>91095928</v>
      </c>
      <c r="N805">
        <v>93709944</v>
      </c>
      <c r="O805">
        <v>96394258</v>
      </c>
      <c r="P805">
        <v>99102318</v>
      </c>
      <c r="Q805">
        <v>101875572</v>
      </c>
      <c r="R805">
        <v>104775291</v>
      </c>
      <c r="S805">
        <v>107786563</v>
      </c>
      <c r="T805">
        <v>110985364</v>
      </c>
      <c r="U805">
        <v>114349438</v>
      </c>
      <c r="V805">
        <v>117804600</v>
      </c>
      <c r="W805">
        <v>121385478</v>
      </c>
      <c r="X805">
        <v>125115631</v>
      </c>
      <c r="Y805">
        <v>129056876</v>
      </c>
      <c r="Z805">
        <v>133104835</v>
      </c>
      <c r="AA805">
        <v>137253189</v>
      </c>
      <c r="AB805">
        <v>141632090</v>
      </c>
      <c r="AC805">
        <v>146282087</v>
      </c>
      <c r="AD805">
        <v>151061643</v>
      </c>
      <c r="AE805">
        <v>155893949</v>
      </c>
      <c r="AF805">
        <v>160806142</v>
      </c>
      <c r="AG805">
        <v>165746145</v>
      </c>
      <c r="AH805">
        <v>170763473</v>
      </c>
      <c r="AI805">
        <v>176732750</v>
      </c>
      <c r="AJ805">
        <v>181752742</v>
      </c>
      <c r="AK805">
        <v>186933881</v>
      </c>
      <c r="AL805">
        <v>192097716</v>
      </c>
      <c r="AM805">
        <v>197094969</v>
      </c>
      <c r="AN805">
        <v>202024928</v>
      </c>
      <c r="AO805">
        <v>206913671</v>
      </c>
      <c r="AP805">
        <v>211828351</v>
      </c>
      <c r="AQ805">
        <v>216838880</v>
      </c>
      <c r="AR805">
        <v>221939313</v>
      </c>
      <c r="AS805">
        <v>226956530</v>
      </c>
      <c r="AT805">
        <v>232015495</v>
      </c>
      <c r="AU805">
        <v>237185349</v>
      </c>
      <c r="AV805">
        <v>242511820</v>
      </c>
      <c r="AW805">
        <v>248026228</v>
      </c>
      <c r="AX805">
        <v>253683449</v>
      </c>
      <c r="AY805">
        <v>259500907</v>
      </c>
      <c r="AZ805">
        <v>265296336</v>
      </c>
      <c r="BA805">
        <v>271252609</v>
      </c>
      <c r="BB805">
        <v>277452500</v>
      </c>
      <c r="BC805">
        <v>283641759</v>
      </c>
      <c r="BD805">
        <v>289769913</v>
      </c>
      <c r="BE805">
        <v>295718378</v>
      </c>
      <c r="BF805">
        <v>301484830</v>
      </c>
      <c r="BG805">
        <v>307157471</v>
      </c>
      <c r="BH805">
        <v>312551475</v>
      </c>
      <c r="BI805">
        <v>317826502</v>
      </c>
      <c r="BJ805">
        <v>323318605</v>
      </c>
      <c r="BK805">
        <v>329178334</v>
      </c>
      <c r="BL805">
        <v>335217987</v>
      </c>
      <c r="BM805">
        <v>341273586</v>
      </c>
      <c r="BN805">
        <v>347315970</v>
      </c>
      <c r="BO805">
        <v>353493537</v>
      </c>
      <c r="BP805">
        <v>360000606</v>
      </c>
      <c r="BQ805">
        <v>366458590</v>
      </c>
      <c r="BR805">
        <v>372612448</v>
      </c>
      <c r="BS805">
        <v>378727130</v>
      </c>
      <c r="BT805">
        <v>384895156</v>
      </c>
      <c r="BU805">
        <v>391052570</v>
      </c>
      <c r="BV805">
        <v>397214228</v>
      </c>
      <c r="BW805">
        <v>403392447</v>
      </c>
      <c r="BX805">
        <v>409582700</v>
      </c>
      <c r="BY805">
        <v>415779002</v>
      </c>
      <c r="BZ805">
        <v>421981872</v>
      </c>
      <c r="CA805">
        <v>428168401</v>
      </c>
      <c r="CB805">
        <v>434329112</v>
      </c>
      <c r="CC805">
        <v>440493582</v>
      </c>
      <c r="CD805">
        <v>446660271</v>
      </c>
      <c r="CE805">
        <v>452809176</v>
      </c>
      <c r="CF805">
        <v>458961406</v>
      </c>
      <c r="CG805">
        <v>465103902</v>
      </c>
      <c r="CH805">
        <v>471193891</v>
      </c>
      <c r="CI805">
        <v>477203519</v>
      </c>
      <c r="CJ805">
        <v>483147745</v>
      </c>
      <c r="CK805">
        <v>489037805</v>
      </c>
      <c r="CL805">
        <v>494868096</v>
      </c>
      <c r="CM805">
        <v>500641231</v>
      </c>
      <c r="CN805">
        <v>506328313</v>
      </c>
      <c r="CO805">
        <v>511932075</v>
      </c>
      <c r="CP805">
        <v>517491884</v>
      </c>
      <c r="CQ805">
        <v>522959518</v>
      </c>
    </row>
    <row r="806" spans="1:95" x14ac:dyDescent="0.45">
      <c r="A806" t="s">
        <v>1401</v>
      </c>
      <c r="B806" s="48" t="s">
        <v>589</v>
      </c>
      <c r="C806" t="s">
        <v>768</v>
      </c>
      <c r="D806" s="48" t="s">
        <v>769</v>
      </c>
      <c r="E806">
        <v>151883053</v>
      </c>
      <c r="F806">
        <v>155796245</v>
      </c>
      <c r="G806">
        <v>159849264</v>
      </c>
      <c r="H806">
        <v>164082777</v>
      </c>
      <c r="I806">
        <v>168474397</v>
      </c>
      <c r="J806">
        <v>173012080</v>
      </c>
      <c r="K806">
        <v>177756891</v>
      </c>
      <c r="L806">
        <v>182734055</v>
      </c>
      <c r="M806">
        <v>187877692</v>
      </c>
      <c r="N806">
        <v>193184368</v>
      </c>
      <c r="O806">
        <v>198631041</v>
      </c>
      <c r="P806">
        <v>204099318</v>
      </c>
      <c r="Q806">
        <v>209697605</v>
      </c>
      <c r="R806">
        <v>215569107</v>
      </c>
      <c r="S806">
        <v>221668657</v>
      </c>
      <c r="T806">
        <v>228187384</v>
      </c>
      <c r="U806">
        <v>235058983</v>
      </c>
      <c r="V806">
        <v>242098387</v>
      </c>
      <c r="W806">
        <v>249392069</v>
      </c>
      <c r="X806">
        <v>256976193</v>
      </c>
      <c r="Y806">
        <v>264948525</v>
      </c>
      <c r="Z806">
        <v>273288518</v>
      </c>
      <c r="AA806">
        <v>281844787</v>
      </c>
      <c r="AB806">
        <v>290721921</v>
      </c>
      <c r="AC806">
        <v>300042126</v>
      </c>
      <c r="AD806">
        <v>309566339</v>
      </c>
      <c r="AE806">
        <v>319257806</v>
      </c>
      <c r="AF806">
        <v>329101677</v>
      </c>
      <c r="AG806">
        <v>339013669</v>
      </c>
      <c r="AH806">
        <v>349120795</v>
      </c>
      <c r="AI806">
        <v>361322200</v>
      </c>
      <c r="AJ806">
        <v>371610655</v>
      </c>
      <c r="AK806">
        <v>381995940</v>
      </c>
      <c r="AL806">
        <v>392371485</v>
      </c>
      <c r="AM806">
        <v>402475400</v>
      </c>
      <c r="AN806">
        <v>412447289</v>
      </c>
      <c r="AO806">
        <v>422368926</v>
      </c>
      <c r="AP806">
        <v>432334916</v>
      </c>
      <c r="AQ806">
        <v>442475967</v>
      </c>
      <c r="AR806">
        <v>452793419</v>
      </c>
      <c r="AS806">
        <v>462980522</v>
      </c>
      <c r="AT806">
        <v>473223662</v>
      </c>
      <c r="AU806">
        <v>483540516</v>
      </c>
      <c r="AV806">
        <v>494288606</v>
      </c>
      <c r="AW806">
        <v>505618583</v>
      </c>
      <c r="AX806">
        <v>517240777</v>
      </c>
      <c r="AY806">
        <v>529158464</v>
      </c>
      <c r="AZ806">
        <v>540838105</v>
      </c>
      <c r="BA806">
        <v>552681993</v>
      </c>
      <c r="BB806">
        <v>565038251</v>
      </c>
      <c r="BC806">
        <v>577396038</v>
      </c>
      <c r="BD806">
        <v>589646039</v>
      </c>
      <c r="BE806">
        <v>601566988</v>
      </c>
      <c r="BF806">
        <v>613151287</v>
      </c>
      <c r="BG806">
        <v>624564062</v>
      </c>
      <c r="BH806">
        <v>635352686</v>
      </c>
      <c r="BI806">
        <v>645837915</v>
      </c>
      <c r="BJ806">
        <v>656767614</v>
      </c>
      <c r="BK806">
        <v>668447432</v>
      </c>
      <c r="BL806">
        <v>680490997</v>
      </c>
      <c r="BM806">
        <v>692532027</v>
      </c>
      <c r="BN806">
        <v>704458802</v>
      </c>
      <c r="BO806">
        <v>716508657</v>
      </c>
      <c r="BP806">
        <v>729077445</v>
      </c>
      <c r="BQ806">
        <v>741690916</v>
      </c>
      <c r="BR806">
        <v>753871682</v>
      </c>
      <c r="BS806">
        <v>765974077</v>
      </c>
      <c r="BT806">
        <v>778198426</v>
      </c>
      <c r="BU806">
        <v>790408100</v>
      </c>
      <c r="BV806">
        <v>802625399</v>
      </c>
      <c r="BW806">
        <v>814875314</v>
      </c>
      <c r="BX806">
        <v>827149967</v>
      </c>
      <c r="BY806">
        <v>839433822</v>
      </c>
      <c r="BZ806">
        <v>851728495</v>
      </c>
      <c r="CA806">
        <v>863987328</v>
      </c>
      <c r="CB806">
        <v>876188624</v>
      </c>
      <c r="CC806">
        <v>888394366</v>
      </c>
      <c r="CD806">
        <v>900602927</v>
      </c>
      <c r="CE806">
        <v>912774736</v>
      </c>
      <c r="CF806">
        <v>924952126</v>
      </c>
      <c r="CG806">
        <v>937105640</v>
      </c>
      <c r="CH806">
        <v>949149989</v>
      </c>
      <c r="CI806">
        <v>961030284</v>
      </c>
      <c r="CJ806">
        <v>972777029</v>
      </c>
      <c r="CK806">
        <v>984413800</v>
      </c>
      <c r="CL806">
        <v>995930198</v>
      </c>
      <c r="CM806">
        <v>1007330907</v>
      </c>
      <c r="CN806">
        <v>1018553141</v>
      </c>
      <c r="CO806">
        <v>1029603667</v>
      </c>
      <c r="CP806">
        <v>1040565807</v>
      </c>
      <c r="CQ806">
        <v>1051341731</v>
      </c>
    </row>
    <row r="807" spans="1:95" x14ac:dyDescent="0.45">
      <c r="A807" t="s">
        <v>1402</v>
      </c>
      <c r="B807" s="48" t="s">
        <v>700</v>
      </c>
      <c r="C807" t="s">
        <v>770</v>
      </c>
      <c r="D807" s="48" t="s">
        <v>771</v>
      </c>
      <c r="E807">
        <v>108212880</v>
      </c>
      <c r="F807">
        <v>110066731</v>
      </c>
      <c r="G807">
        <v>112035758</v>
      </c>
      <c r="H807">
        <v>114077485</v>
      </c>
      <c r="I807">
        <v>116171894</v>
      </c>
      <c r="J807">
        <v>118280800</v>
      </c>
      <c r="K807">
        <v>120527827</v>
      </c>
      <c r="L807">
        <v>122969480</v>
      </c>
      <c r="M807">
        <v>125445234</v>
      </c>
      <c r="N807">
        <v>127971235</v>
      </c>
      <c r="O807">
        <v>130529104</v>
      </c>
      <c r="P807">
        <v>133066740</v>
      </c>
      <c r="Q807">
        <v>135617098</v>
      </c>
      <c r="R807">
        <v>138259886</v>
      </c>
      <c r="S807">
        <v>141001282</v>
      </c>
      <c r="T807">
        <v>143933614</v>
      </c>
      <c r="U807">
        <v>147027300</v>
      </c>
      <c r="V807">
        <v>150236627</v>
      </c>
      <c r="W807">
        <v>153550410</v>
      </c>
      <c r="X807">
        <v>156945635</v>
      </c>
      <c r="Y807">
        <v>160396352</v>
      </c>
      <c r="Z807">
        <v>163786642</v>
      </c>
      <c r="AA807">
        <v>167366396</v>
      </c>
      <c r="AB807">
        <v>171332348</v>
      </c>
      <c r="AC807">
        <v>175490303</v>
      </c>
      <c r="AD807">
        <v>179717415</v>
      </c>
      <c r="AE807">
        <v>183921179</v>
      </c>
      <c r="AF807">
        <v>188261128</v>
      </c>
      <c r="AG807">
        <v>192819350</v>
      </c>
      <c r="AH807">
        <v>197602356</v>
      </c>
      <c r="AI807">
        <v>202399577</v>
      </c>
      <c r="AJ807">
        <v>207148991</v>
      </c>
      <c r="AK807">
        <v>211875903</v>
      </c>
      <c r="AL807">
        <v>216678143</v>
      </c>
      <c r="AM807">
        <v>221249959</v>
      </c>
      <c r="AN807">
        <v>225724429</v>
      </c>
      <c r="AO807">
        <v>230165301</v>
      </c>
      <c r="AP807">
        <v>234553118</v>
      </c>
      <c r="AQ807">
        <v>238968753</v>
      </c>
      <c r="AR807">
        <v>243472878</v>
      </c>
      <c r="AS807">
        <v>247756498</v>
      </c>
      <c r="AT807">
        <v>252004845</v>
      </c>
      <c r="AU807">
        <v>256493119</v>
      </c>
      <c r="AV807">
        <v>261186489</v>
      </c>
      <c r="AW807">
        <v>265884113</v>
      </c>
      <c r="AX807">
        <v>270515340</v>
      </c>
      <c r="AY807">
        <v>275277248</v>
      </c>
      <c r="AZ807">
        <v>279979020</v>
      </c>
      <c r="BA807">
        <v>284788239</v>
      </c>
      <c r="BB807">
        <v>289817687</v>
      </c>
      <c r="BC807">
        <v>294735773</v>
      </c>
      <c r="BD807">
        <v>299917559</v>
      </c>
      <c r="BE807">
        <v>304836622</v>
      </c>
      <c r="BF807">
        <v>309088412</v>
      </c>
      <c r="BG807">
        <v>313048649</v>
      </c>
      <c r="BH807">
        <v>316514536</v>
      </c>
      <c r="BI807">
        <v>319919313</v>
      </c>
      <c r="BJ807">
        <v>323637321</v>
      </c>
      <c r="BK807">
        <v>327698542</v>
      </c>
      <c r="BL807">
        <v>331894907</v>
      </c>
      <c r="BM807">
        <v>336064080</v>
      </c>
      <c r="BN807">
        <v>339947643</v>
      </c>
      <c r="BO807">
        <v>343532684</v>
      </c>
      <c r="BP807">
        <v>347252161</v>
      </c>
      <c r="BQ807">
        <v>351004581</v>
      </c>
      <c r="BR807">
        <v>354511793</v>
      </c>
      <c r="BS807">
        <v>357827433</v>
      </c>
      <c r="BT807">
        <v>361030024</v>
      </c>
      <c r="BU807">
        <v>364118295</v>
      </c>
      <c r="BV807">
        <v>367087961</v>
      </c>
      <c r="BW807">
        <v>369949077</v>
      </c>
      <c r="BX807">
        <v>372683541</v>
      </c>
      <c r="BY807">
        <v>375256472</v>
      </c>
      <c r="BZ807">
        <v>377668018</v>
      </c>
      <c r="CA807">
        <v>379888565</v>
      </c>
      <c r="CB807">
        <v>381887660</v>
      </c>
      <c r="CC807">
        <v>383703212</v>
      </c>
      <c r="CD807">
        <v>385332337</v>
      </c>
      <c r="CE807">
        <v>386743502</v>
      </c>
      <c r="CF807">
        <v>387965446</v>
      </c>
      <c r="CG807">
        <v>388983983</v>
      </c>
      <c r="CH807">
        <v>389764535</v>
      </c>
      <c r="CI807">
        <v>390281297</v>
      </c>
      <c r="CJ807">
        <v>390601003</v>
      </c>
      <c r="CK807">
        <v>390751791</v>
      </c>
      <c r="CL807">
        <v>390738799</v>
      </c>
      <c r="CM807">
        <v>390586846</v>
      </c>
      <c r="CN807">
        <v>390260482</v>
      </c>
      <c r="CO807">
        <v>389752548</v>
      </c>
      <c r="CP807">
        <v>389120776</v>
      </c>
      <c r="CQ807">
        <v>388316982</v>
      </c>
    </row>
    <row r="808" spans="1:95" x14ac:dyDescent="0.45">
      <c r="A808" t="s">
        <v>1402</v>
      </c>
      <c r="B808" s="48" t="s">
        <v>700</v>
      </c>
      <c r="C808" t="s">
        <v>772</v>
      </c>
      <c r="D808" s="48" t="s">
        <v>773</v>
      </c>
      <c r="E808">
        <v>43670173</v>
      </c>
      <c r="F808">
        <v>45729514</v>
      </c>
      <c r="G808">
        <v>47813506</v>
      </c>
      <c r="H808">
        <v>50005292</v>
      </c>
      <c r="I808">
        <v>52302503</v>
      </c>
      <c r="J808">
        <v>54731280</v>
      </c>
      <c r="K808">
        <v>57229064</v>
      </c>
      <c r="L808">
        <v>59764575</v>
      </c>
      <c r="M808">
        <v>62432458</v>
      </c>
      <c r="N808">
        <v>65213133</v>
      </c>
      <c r="O808">
        <v>68101937</v>
      </c>
      <c r="P808">
        <v>71032578</v>
      </c>
      <c r="Q808">
        <v>74080507</v>
      </c>
      <c r="R808">
        <v>77309221</v>
      </c>
      <c r="S808">
        <v>80667375</v>
      </c>
      <c r="T808">
        <v>84253770</v>
      </c>
      <c r="U808">
        <v>88031683</v>
      </c>
      <c r="V808">
        <v>91861760</v>
      </c>
      <c r="W808">
        <v>95841659</v>
      </c>
      <c r="X808">
        <v>100030558</v>
      </c>
      <c r="Y808">
        <v>104552173</v>
      </c>
      <c r="Z808">
        <v>109501876</v>
      </c>
      <c r="AA808">
        <v>114478391</v>
      </c>
      <c r="AB808">
        <v>119389573</v>
      </c>
      <c r="AC808">
        <v>124551823</v>
      </c>
      <c r="AD808">
        <v>129848924</v>
      </c>
      <c r="AE808">
        <v>135336627</v>
      </c>
      <c r="AF808">
        <v>140840549</v>
      </c>
      <c r="AG808">
        <v>146194319</v>
      </c>
      <c r="AH808">
        <v>151518439</v>
      </c>
      <c r="AI808">
        <v>156944375</v>
      </c>
      <c r="AJ808">
        <v>162392819</v>
      </c>
      <c r="AK808">
        <v>167956446</v>
      </c>
      <c r="AL808">
        <v>173430666</v>
      </c>
      <c r="AM808">
        <v>178859143</v>
      </c>
      <c r="AN808">
        <v>184248194</v>
      </c>
      <c r="AO808">
        <v>189615628</v>
      </c>
      <c r="AP808">
        <v>195075280</v>
      </c>
      <c r="AQ808">
        <v>200730646</v>
      </c>
      <c r="AR808">
        <v>206472110</v>
      </c>
      <c r="AS808">
        <v>212301871</v>
      </c>
      <c r="AT808">
        <v>218221033</v>
      </c>
      <c r="AU808">
        <v>223972024</v>
      </c>
      <c r="AV808">
        <v>229947148</v>
      </c>
      <c r="AW808">
        <v>236497844</v>
      </c>
      <c r="AX808">
        <v>243405041</v>
      </c>
      <c r="AY808">
        <v>250474882</v>
      </c>
      <c r="AZ808">
        <v>257364589</v>
      </c>
      <c r="BA808">
        <v>264301777</v>
      </c>
      <c r="BB808">
        <v>271531465</v>
      </c>
      <c r="BC808">
        <v>278874104</v>
      </c>
      <c r="BD808">
        <v>285845494</v>
      </c>
      <c r="BE808">
        <v>292750368</v>
      </c>
      <c r="BF808">
        <v>299986167</v>
      </c>
      <c r="BG808">
        <v>307342015</v>
      </c>
      <c r="BH808">
        <v>314568058</v>
      </c>
      <c r="BI808">
        <v>321551514</v>
      </c>
      <c r="BJ808">
        <v>328675488</v>
      </c>
      <c r="BK808">
        <v>336179803</v>
      </c>
      <c r="BL808">
        <v>343910784</v>
      </c>
      <c r="BM808">
        <v>351664678</v>
      </c>
      <c r="BN808">
        <v>359588410</v>
      </c>
      <c r="BO808">
        <v>367932361</v>
      </c>
      <c r="BP808">
        <v>376659509</v>
      </c>
      <c r="BQ808">
        <v>385397183</v>
      </c>
      <c r="BR808">
        <v>393978018</v>
      </c>
      <c r="BS808">
        <v>402662908</v>
      </c>
      <c r="BT808">
        <v>411584192</v>
      </c>
      <c r="BU808">
        <v>420605243</v>
      </c>
      <c r="BV808">
        <v>429751276</v>
      </c>
      <c r="BW808">
        <v>439036815</v>
      </c>
      <c r="BX808">
        <v>448472226</v>
      </c>
      <c r="BY808">
        <v>458077460</v>
      </c>
      <c r="BZ808">
        <v>467850879</v>
      </c>
      <c r="CA808">
        <v>477779189</v>
      </c>
      <c r="CB808">
        <v>487868742</v>
      </c>
      <c r="CC808">
        <v>498148228</v>
      </c>
      <c r="CD808">
        <v>508615614</v>
      </c>
      <c r="CE808">
        <v>519264552</v>
      </c>
      <c r="CF808">
        <v>530103307</v>
      </c>
      <c r="CG808">
        <v>541122660</v>
      </c>
      <c r="CH808">
        <v>552270564</v>
      </c>
      <c r="CI808">
        <v>563518598</v>
      </c>
      <c r="CJ808">
        <v>574831836</v>
      </c>
      <c r="CK808">
        <v>586204902</v>
      </c>
      <c r="CL808">
        <v>597622261</v>
      </c>
      <c r="CM808">
        <v>609067085</v>
      </c>
      <c r="CN808">
        <v>620509609</v>
      </c>
      <c r="CO808">
        <v>631964518</v>
      </c>
      <c r="CP808">
        <v>643455246</v>
      </c>
      <c r="CQ808">
        <v>654931541</v>
      </c>
    </row>
    <row r="809" spans="1:95" x14ac:dyDescent="0.45">
      <c r="A809" t="s">
        <v>1402</v>
      </c>
      <c r="B809" s="48" t="s">
        <v>700</v>
      </c>
      <c r="C809" t="s">
        <v>776</v>
      </c>
      <c r="D809" s="48" t="s">
        <v>777</v>
      </c>
      <c r="E809">
        <v>78301975</v>
      </c>
      <c r="F809">
        <v>80301937</v>
      </c>
      <c r="G809">
        <v>82392098</v>
      </c>
      <c r="H809">
        <v>84578807</v>
      </c>
      <c r="I809">
        <v>86851724</v>
      </c>
      <c r="J809">
        <v>89204024</v>
      </c>
      <c r="K809">
        <v>91640618</v>
      </c>
      <c r="L809">
        <v>94169851</v>
      </c>
      <c r="M809">
        <v>96781764</v>
      </c>
      <c r="N809">
        <v>99474424</v>
      </c>
      <c r="O809">
        <v>102236783</v>
      </c>
      <c r="P809">
        <v>104997000</v>
      </c>
      <c r="Q809">
        <v>107822033</v>
      </c>
      <c r="R809">
        <v>110793816</v>
      </c>
      <c r="S809">
        <v>113882094</v>
      </c>
      <c r="T809">
        <v>117202020</v>
      </c>
      <c r="U809">
        <v>120709545</v>
      </c>
      <c r="V809">
        <v>124293787</v>
      </c>
      <c r="W809">
        <v>128006591</v>
      </c>
      <c r="X809">
        <v>131860562</v>
      </c>
      <c r="Y809">
        <v>135891649</v>
      </c>
      <c r="Z809">
        <v>140183683</v>
      </c>
      <c r="AA809">
        <v>144591598</v>
      </c>
      <c r="AB809">
        <v>149089831</v>
      </c>
      <c r="AC809">
        <v>153760039</v>
      </c>
      <c r="AD809">
        <v>158504696</v>
      </c>
      <c r="AE809">
        <v>163363857</v>
      </c>
      <c r="AF809">
        <v>168295535</v>
      </c>
      <c r="AG809">
        <v>173267524</v>
      </c>
      <c r="AH809">
        <v>178357322</v>
      </c>
      <c r="AI809">
        <v>183590399</v>
      </c>
      <c r="AJ809">
        <v>188812753</v>
      </c>
      <c r="AK809">
        <v>193968667</v>
      </c>
      <c r="AL809">
        <v>199129964</v>
      </c>
      <c r="AM809">
        <v>204183889</v>
      </c>
      <c r="AN809">
        <v>209170652</v>
      </c>
      <c r="AO809">
        <v>214145859</v>
      </c>
      <c r="AP809">
        <v>219136812</v>
      </c>
      <c r="AQ809">
        <v>224232155</v>
      </c>
      <c r="AR809">
        <v>229413769</v>
      </c>
      <c r="AS809">
        <v>234547353</v>
      </c>
      <c r="AT809">
        <v>239695163</v>
      </c>
      <c r="AU809">
        <v>244805997</v>
      </c>
      <c r="AV809">
        <v>250190872</v>
      </c>
      <c r="AW809">
        <v>255968683</v>
      </c>
      <c r="AX809">
        <v>261894362</v>
      </c>
      <c r="AY809">
        <v>267953691</v>
      </c>
      <c r="AZ809">
        <v>273795570</v>
      </c>
      <c r="BA809">
        <v>279636115</v>
      </c>
      <c r="BB809">
        <v>285745771</v>
      </c>
      <c r="BC809">
        <v>291867634</v>
      </c>
      <c r="BD809">
        <v>297942876</v>
      </c>
      <c r="BE809">
        <v>303868734</v>
      </c>
      <c r="BF809">
        <v>309640125</v>
      </c>
      <c r="BG809">
        <v>315334068</v>
      </c>
      <c r="BH809">
        <v>320682262</v>
      </c>
      <c r="BI809">
        <v>325845352</v>
      </c>
      <c r="BJ809">
        <v>331239241</v>
      </c>
      <c r="BK809">
        <v>337001317</v>
      </c>
      <c r="BL809">
        <v>342946307</v>
      </c>
      <c r="BM809">
        <v>348872081</v>
      </c>
      <c r="BN809">
        <v>354696207</v>
      </c>
      <c r="BO809">
        <v>360507449</v>
      </c>
      <c r="BP809">
        <v>366509509</v>
      </c>
      <c r="BQ809">
        <v>372606560</v>
      </c>
      <c r="BR809">
        <v>378588868</v>
      </c>
      <c r="BS809">
        <v>384525657</v>
      </c>
      <c r="BT809">
        <v>390531004</v>
      </c>
      <c r="BU809">
        <v>396532359</v>
      </c>
      <c r="BV809">
        <v>402536464</v>
      </c>
      <c r="BW809">
        <v>408555773</v>
      </c>
      <c r="BX809">
        <v>414586996</v>
      </c>
      <c r="BY809">
        <v>420620887</v>
      </c>
      <c r="BZ809">
        <v>426656991</v>
      </c>
      <c r="CA809">
        <v>432673425</v>
      </c>
      <c r="CB809">
        <v>438656777</v>
      </c>
      <c r="CC809">
        <v>444641761</v>
      </c>
      <c r="CD809">
        <v>450626657</v>
      </c>
      <c r="CE809">
        <v>456592734</v>
      </c>
      <c r="CF809">
        <v>462558534</v>
      </c>
      <c r="CG809">
        <v>468510679</v>
      </c>
      <c r="CH809">
        <v>474406013</v>
      </c>
      <c r="CI809">
        <v>480217828</v>
      </c>
      <c r="CJ809">
        <v>485962331</v>
      </c>
      <c r="CK809">
        <v>491651457</v>
      </c>
      <c r="CL809">
        <v>497280401</v>
      </c>
      <c r="CM809">
        <v>502852908</v>
      </c>
      <c r="CN809">
        <v>508333879</v>
      </c>
      <c r="CO809">
        <v>513727719</v>
      </c>
      <c r="CP809">
        <v>519077293</v>
      </c>
      <c r="CQ809">
        <v>524332674</v>
      </c>
    </row>
    <row r="810" spans="1:95" x14ac:dyDescent="0.45">
      <c r="A810" t="s">
        <v>1402</v>
      </c>
      <c r="B810" s="48" t="s">
        <v>700</v>
      </c>
      <c r="C810" t="s">
        <v>774</v>
      </c>
      <c r="D810" s="48" t="s">
        <v>775</v>
      </c>
      <c r="E810">
        <v>73581078</v>
      </c>
      <c r="F810">
        <v>75494308</v>
      </c>
      <c r="G810">
        <v>77457166</v>
      </c>
      <c r="H810">
        <v>79503970</v>
      </c>
      <c r="I810">
        <v>81622673</v>
      </c>
      <c r="J810">
        <v>83808056</v>
      </c>
      <c r="K810">
        <v>86116273</v>
      </c>
      <c r="L810">
        <v>88564204</v>
      </c>
      <c r="M810">
        <v>91095928</v>
      </c>
      <c r="N810">
        <v>93709944</v>
      </c>
      <c r="O810">
        <v>96394258</v>
      </c>
      <c r="P810">
        <v>99102318</v>
      </c>
      <c r="Q810">
        <v>101875572</v>
      </c>
      <c r="R810">
        <v>104775291</v>
      </c>
      <c r="S810">
        <v>107786563</v>
      </c>
      <c r="T810">
        <v>110985364</v>
      </c>
      <c r="U810">
        <v>114349438</v>
      </c>
      <c r="V810">
        <v>117804600</v>
      </c>
      <c r="W810">
        <v>121385478</v>
      </c>
      <c r="X810">
        <v>125115631</v>
      </c>
      <c r="Y810">
        <v>129056876</v>
      </c>
      <c r="Z810">
        <v>133104835</v>
      </c>
      <c r="AA810">
        <v>137253189</v>
      </c>
      <c r="AB810">
        <v>141632090</v>
      </c>
      <c r="AC810">
        <v>146282087</v>
      </c>
      <c r="AD810">
        <v>151061643</v>
      </c>
      <c r="AE810">
        <v>155893949</v>
      </c>
      <c r="AF810">
        <v>160806142</v>
      </c>
      <c r="AG810">
        <v>165746145</v>
      </c>
      <c r="AH810">
        <v>170763473</v>
      </c>
      <c r="AI810">
        <v>175753553</v>
      </c>
      <c r="AJ810">
        <v>180729057</v>
      </c>
      <c r="AK810">
        <v>185863682</v>
      </c>
      <c r="AL810">
        <v>190978845</v>
      </c>
      <c r="AM810">
        <v>195925213</v>
      </c>
      <c r="AN810">
        <v>200801971</v>
      </c>
      <c r="AO810">
        <v>205635070</v>
      </c>
      <c r="AP810">
        <v>210491586</v>
      </c>
      <c r="AQ810">
        <v>215467244</v>
      </c>
      <c r="AR810">
        <v>220531219</v>
      </c>
      <c r="AS810">
        <v>225511016</v>
      </c>
      <c r="AT810">
        <v>230530715</v>
      </c>
      <c r="AU810">
        <v>235659146</v>
      </c>
      <c r="AV810">
        <v>240942765</v>
      </c>
      <c r="AW810">
        <v>246413274</v>
      </c>
      <c r="AX810">
        <v>252026019</v>
      </c>
      <c r="AY810">
        <v>257798439</v>
      </c>
      <c r="AZ810">
        <v>263548039</v>
      </c>
      <c r="BA810">
        <v>269453901</v>
      </c>
      <c r="BB810">
        <v>275603381</v>
      </c>
      <c r="BC810">
        <v>281742243</v>
      </c>
      <c r="BD810">
        <v>287820177</v>
      </c>
      <c r="BE810">
        <v>293718256</v>
      </c>
      <c r="BF810">
        <v>299434454</v>
      </c>
      <c r="BG810">
        <v>305056596</v>
      </c>
      <c r="BH810">
        <v>310400332</v>
      </c>
      <c r="BI810">
        <v>315625475</v>
      </c>
      <c r="BJ810">
        <v>321073568</v>
      </c>
      <c r="BK810">
        <v>326877028</v>
      </c>
      <c r="BL810">
        <v>332859384</v>
      </c>
      <c r="BM810">
        <v>338856677</v>
      </c>
      <c r="BN810">
        <v>344839846</v>
      </c>
      <c r="BO810">
        <v>350957596</v>
      </c>
      <c r="BP810">
        <v>357402161</v>
      </c>
      <c r="BQ810">
        <v>363795204</v>
      </c>
      <c r="BR810">
        <v>369900943</v>
      </c>
      <c r="BS810">
        <v>375964684</v>
      </c>
      <c r="BT810">
        <v>382083212</v>
      </c>
      <c r="BU810">
        <v>388191179</v>
      </c>
      <c r="BV810">
        <v>394302773</v>
      </c>
      <c r="BW810">
        <v>400430119</v>
      </c>
      <c r="BX810">
        <v>406568771</v>
      </c>
      <c r="BY810">
        <v>412713045</v>
      </c>
      <c r="BZ810">
        <v>418861906</v>
      </c>
      <c r="CA810">
        <v>424994329</v>
      </c>
      <c r="CB810">
        <v>431099625</v>
      </c>
      <c r="CC810">
        <v>437209679</v>
      </c>
      <c r="CD810">
        <v>443321294</v>
      </c>
      <c r="CE810">
        <v>449415320</v>
      </c>
      <c r="CF810">
        <v>455510219</v>
      </c>
      <c r="CG810">
        <v>461595964</v>
      </c>
      <c r="CH810">
        <v>467629086</v>
      </c>
      <c r="CI810">
        <v>473582067</v>
      </c>
      <c r="CJ810">
        <v>479470508</v>
      </c>
      <c r="CK810">
        <v>485305236</v>
      </c>
      <c r="CL810">
        <v>491080659</v>
      </c>
      <c r="CM810">
        <v>496801023</v>
      </c>
      <c r="CN810">
        <v>502436212</v>
      </c>
      <c r="CO810">
        <v>507989347</v>
      </c>
      <c r="CP810">
        <v>513498729</v>
      </c>
      <c r="CQ810">
        <v>518915849</v>
      </c>
    </row>
    <row r="811" spans="1:95" x14ac:dyDescent="0.45">
      <c r="A811" t="s">
        <v>1402</v>
      </c>
      <c r="B811" s="48" t="s">
        <v>700</v>
      </c>
      <c r="C811" t="s">
        <v>768</v>
      </c>
      <c r="D811" s="48" t="s">
        <v>769</v>
      </c>
      <c r="E811">
        <v>151883053</v>
      </c>
      <c r="F811">
        <v>155796245</v>
      </c>
      <c r="G811">
        <v>159849264</v>
      </c>
      <c r="H811">
        <v>164082777</v>
      </c>
      <c r="I811">
        <v>168474397</v>
      </c>
      <c r="J811">
        <v>173012080</v>
      </c>
      <c r="K811">
        <v>177756891</v>
      </c>
      <c r="L811">
        <v>182734055</v>
      </c>
      <c r="M811">
        <v>187877692</v>
      </c>
      <c r="N811">
        <v>193184368</v>
      </c>
      <c r="O811">
        <v>198631041</v>
      </c>
      <c r="P811">
        <v>204099318</v>
      </c>
      <c r="Q811">
        <v>209697605</v>
      </c>
      <c r="R811">
        <v>215569107</v>
      </c>
      <c r="S811">
        <v>221668657</v>
      </c>
      <c r="T811">
        <v>228187384</v>
      </c>
      <c r="U811">
        <v>235058983</v>
      </c>
      <c r="V811">
        <v>242098387</v>
      </c>
      <c r="W811">
        <v>249392069</v>
      </c>
      <c r="X811">
        <v>256976193</v>
      </c>
      <c r="Y811">
        <v>264948525</v>
      </c>
      <c r="Z811">
        <v>273288518</v>
      </c>
      <c r="AA811">
        <v>281844787</v>
      </c>
      <c r="AB811">
        <v>290721921</v>
      </c>
      <c r="AC811">
        <v>300042126</v>
      </c>
      <c r="AD811">
        <v>309566339</v>
      </c>
      <c r="AE811">
        <v>319257806</v>
      </c>
      <c r="AF811">
        <v>329101677</v>
      </c>
      <c r="AG811">
        <v>339013669</v>
      </c>
      <c r="AH811">
        <v>349120795</v>
      </c>
      <c r="AI811">
        <v>359343952</v>
      </c>
      <c r="AJ811">
        <v>369541810</v>
      </c>
      <c r="AK811">
        <v>379832349</v>
      </c>
      <c r="AL811">
        <v>390108809</v>
      </c>
      <c r="AM811">
        <v>400109102</v>
      </c>
      <c r="AN811">
        <v>409972623</v>
      </c>
      <c r="AO811">
        <v>419780929</v>
      </c>
      <c r="AP811">
        <v>429628398</v>
      </c>
      <c r="AQ811">
        <v>439699399</v>
      </c>
      <c r="AR811">
        <v>449944988</v>
      </c>
      <c r="AS811">
        <v>460058369</v>
      </c>
      <c r="AT811">
        <v>470225878</v>
      </c>
      <c r="AU811">
        <v>480465143</v>
      </c>
      <c r="AV811">
        <v>491133637</v>
      </c>
      <c r="AW811">
        <v>502381957</v>
      </c>
      <c r="AX811">
        <v>513920381</v>
      </c>
      <c r="AY811">
        <v>525752130</v>
      </c>
      <c r="AZ811">
        <v>537343609</v>
      </c>
      <c r="BA811">
        <v>549090016</v>
      </c>
      <c r="BB811">
        <v>561349152</v>
      </c>
      <c r="BC811">
        <v>573609877</v>
      </c>
      <c r="BD811">
        <v>585763053</v>
      </c>
      <c r="BE811">
        <v>597586990</v>
      </c>
      <c r="BF811">
        <v>609074579</v>
      </c>
      <c r="BG811">
        <v>620390664</v>
      </c>
      <c r="BH811">
        <v>631082594</v>
      </c>
      <c r="BI811">
        <v>641470827</v>
      </c>
      <c r="BJ811">
        <v>652312809</v>
      </c>
      <c r="BK811">
        <v>663878345</v>
      </c>
      <c r="BL811">
        <v>675805691</v>
      </c>
      <c r="BM811">
        <v>687728758</v>
      </c>
      <c r="BN811">
        <v>699536053</v>
      </c>
      <c r="BO811">
        <v>711465045</v>
      </c>
      <c r="BP811">
        <v>723911670</v>
      </c>
      <c r="BQ811">
        <v>736401764</v>
      </c>
      <c r="BR811">
        <v>748489811</v>
      </c>
      <c r="BS811">
        <v>760490341</v>
      </c>
      <c r="BT811">
        <v>772614216</v>
      </c>
      <c r="BU811">
        <v>784723538</v>
      </c>
      <c r="BV811">
        <v>796839237</v>
      </c>
      <c r="BW811">
        <v>808985892</v>
      </c>
      <c r="BX811">
        <v>821155767</v>
      </c>
      <c r="BY811">
        <v>833333932</v>
      </c>
      <c r="BZ811">
        <v>845518897</v>
      </c>
      <c r="CA811">
        <v>857667754</v>
      </c>
      <c r="CB811">
        <v>869756402</v>
      </c>
      <c r="CC811">
        <v>881851440</v>
      </c>
      <c r="CD811">
        <v>893947951</v>
      </c>
      <c r="CE811">
        <v>906008054</v>
      </c>
      <c r="CF811">
        <v>918068753</v>
      </c>
      <c r="CG811">
        <v>930106643</v>
      </c>
      <c r="CH811">
        <v>942035099</v>
      </c>
      <c r="CI811">
        <v>953799895</v>
      </c>
      <c r="CJ811">
        <v>965432839</v>
      </c>
      <c r="CK811">
        <v>976956693</v>
      </c>
      <c r="CL811">
        <v>988361060</v>
      </c>
      <c r="CM811">
        <v>999653931</v>
      </c>
      <c r="CN811">
        <v>1010770091</v>
      </c>
      <c r="CO811">
        <v>1021717066</v>
      </c>
      <c r="CP811">
        <v>1032576022</v>
      </c>
      <c r="CQ811">
        <v>1043248523</v>
      </c>
    </row>
    <row r="812" spans="1:95" x14ac:dyDescent="0.45">
      <c r="A812" t="s">
        <v>582</v>
      </c>
      <c r="B812" s="48" t="s">
        <v>583</v>
      </c>
      <c r="C812" t="s">
        <v>770</v>
      </c>
      <c r="D812" s="48" t="s">
        <v>771</v>
      </c>
      <c r="E812">
        <v>1532460085</v>
      </c>
      <c r="F812">
        <v>1543446541</v>
      </c>
      <c r="G812">
        <v>1564497939</v>
      </c>
      <c r="H812">
        <v>1594893377</v>
      </c>
      <c r="I812">
        <v>1624883477</v>
      </c>
      <c r="J812">
        <v>1660402108</v>
      </c>
      <c r="K812">
        <v>1698153288</v>
      </c>
      <c r="L812">
        <v>1735277194</v>
      </c>
      <c r="M812">
        <v>1773358923</v>
      </c>
      <c r="N812">
        <v>1812866243</v>
      </c>
      <c r="O812">
        <v>1853351302</v>
      </c>
      <c r="P812">
        <v>1893292246</v>
      </c>
      <c r="Q812">
        <v>1931314276</v>
      </c>
      <c r="R812">
        <v>1968658784</v>
      </c>
      <c r="S812">
        <v>2004093177</v>
      </c>
      <c r="T812">
        <v>2039560950</v>
      </c>
      <c r="U812">
        <v>2072446559</v>
      </c>
      <c r="V812">
        <v>2104455060</v>
      </c>
      <c r="W812">
        <v>2133251339</v>
      </c>
      <c r="X812">
        <v>2159559052</v>
      </c>
      <c r="Y812">
        <v>2186356968</v>
      </c>
      <c r="Z812">
        <v>2213645953</v>
      </c>
      <c r="AA812">
        <v>2243269719</v>
      </c>
      <c r="AB812">
        <v>2273859320</v>
      </c>
      <c r="AC812">
        <v>2303118640</v>
      </c>
      <c r="AD812">
        <v>2332589666</v>
      </c>
      <c r="AE812">
        <v>2362812864</v>
      </c>
      <c r="AF812">
        <v>2393703721</v>
      </c>
      <c r="AG812">
        <v>2424232616</v>
      </c>
      <c r="AH812">
        <v>2453946904</v>
      </c>
      <c r="AI812">
        <v>2483616113</v>
      </c>
      <c r="AJ812">
        <v>2510875386</v>
      </c>
      <c r="AK812">
        <v>2536107604</v>
      </c>
      <c r="AL812">
        <v>2559867330</v>
      </c>
      <c r="AM812">
        <v>2582512295</v>
      </c>
      <c r="AN812">
        <v>2604437140</v>
      </c>
      <c r="AO812">
        <v>2625527936</v>
      </c>
      <c r="AP812">
        <v>2645751303</v>
      </c>
      <c r="AQ812">
        <v>2664859348</v>
      </c>
      <c r="AR812">
        <v>2682330684</v>
      </c>
      <c r="AS812">
        <v>2698262128</v>
      </c>
      <c r="AT812">
        <v>2710538363</v>
      </c>
      <c r="AU812">
        <v>2718398686</v>
      </c>
      <c r="AV812">
        <v>2724537805</v>
      </c>
      <c r="AW812">
        <v>2729917491</v>
      </c>
      <c r="AX812">
        <v>2734010343</v>
      </c>
      <c r="AY812">
        <v>2737557895</v>
      </c>
      <c r="AZ812">
        <v>2740548475</v>
      </c>
      <c r="BA812">
        <v>2743016715</v>
      </c>
      <c r="BB812">
        <v>2745038298</v>
      </c>
      <c r="BC812">
        <v>2746595072</v>
      </c>
      <c r="BD812">
        <v>2749201518</v>
      </c>
      <c r="BE812">
        <v>2752510175</v>
      </c>
      <c r="BF812">
        <v>2754320726</v>
      </c>
      <c r="BG812">
        <v>2755093972</v>
      </c>
      <c r="BH812">
        <v>2754186353</v>
      </c>
      <c r="BI812">
        <v>2752308432</v>
      </c>
      <c r="BJ812">
        <v>2749798277</v>
      </c>
      <c r="BK812">
        <v>2745717071</v>
      </c>
      <c r="BL812">
        <v>2740197676</v>
      </c>
      <c r="BM812">
        <v>2733091923</v>
      </c>
      <c r="BN812">
        <v>2723222699</v>
      </c>
      <c r="BO812">
        <v>2711250974</v>
      </c>
      <c r="BP812">
        <v>2699614811</v>
      </c>
      <c r="BQ812">
        <v>2688885090</v>
      </c>
      <c r="BR812">
        <v>2677971921</v>
      </c>
      <c r="BS812">
        <v>2666728824</v>
      </c>
      <c r="BT812">
        <v>2654946502</v>
      </c>
      <c r="BU812">
        <v>2642863502</v>
      </c>
      <c r="BV812">
        <v>2630375192</v>
      </c>
      <c r="BW812">
        <v>2617443033</v>
      </c>
      <c r="BX812">
        <v>2604073183</v>
      </c>
      <c r="BY812">
        <v>2590250849</v>
      </c>
      <c r="BZ812">
        <v>2575972412</v>
      </c>
      <c r="CA812">
        <v>2561241685</v>
      </c>
      <c r="CB812">
        <v>2546067938</v>
      </c>
      <c r="CC812">
        <v>2530492947</v>
      </c>
      <c r="CD812">
        <v>2514467408</v>
      </c>
      <c r="CE812">
        <v>2497970735</v>
      </c>
      <c r="CF812">
        <v>2481050901</v>
      </c>
      <c r="CG812">
        <v>2463661577</v>
      </c>
      <c r="CH812">
        <v>2445858697</v>
      </c>
      <c r="CI812">
        <v>2427633287</v>
      </c>
      <c r="CJ812">
        <v>2408973691</v>
      </c>
      <c r="CK812">
        <v>2389591362</v>
      </c>
      <c r="CL812">
        <v>2369547961</v>
      </c>
      <c r="CM812">
        <v>2348811113</v>
      </c>
      <c r="CN812">
        <v>2327394835</v>
      </c>
      <c r="CO812">
        <v>2305313786</v>
      </c>
      <c r="CP812">
        <v>2282590325</v>
      </c>
      <c r="CQ812">
        <v>2259281910</v>
      </c>
    </row>
    <row r="813" spans="1:95" x14ac:dyDescent="0.45">
      <c r="A813" t="s">
        <v>582</v>
      </c>
      <c r="B813" s="48" t="s">
        <v>583</v>
      </c>
      <c r="C813" t="s">
        <v>772</v>
      </c>
      <c r="D813" s="48" t="s">
        <v>773</v>
      </c>
      <c r="E813">
        <v>435524546</v>
      </c>
      <c r="F813">
        <v>451049572</v>
      </c>
      <c r="G813">
        <v>469534885</v>
      </c>
      <c r="H813">
        <v>490695868</v>
      </c>
      <c r="I813">
        <v>512553808</v>
      </c>
      <c r="J813">
        <v>529618881</v>
      </c>
      <c r="K813">
        <v>547879840</v>
      </c>
      <c r="L813">
        <v>566763741</v>
      </c>
      <c r="M813">
        <v>586338934</v>
      </c>
      <c r="N813">
        <v>606651708</v>
      </c>
      <c r="O813">
        <v>627552492</v>
      </c>
      <c r="P813">
        <v>649508783</v>
      </c>
      <c r="Q813">
        <v>672477709</v>
      </c>
      <c r="R813">
        <v>696992124</v>
      </c>
      <c r="S813">
        <v>722999518</v>
      </c>
      <c r="T813">
        <v>747736130</v>
      </c>
      <c r="U813">
        <v>774213737</v>
      </c>
      <c r="V813">
        <v>801169904</v>
      </c>
      <c r="W813">
        <v>832018675</v>
      </c>
      <c r="X813">
        <v>866925820</v>
      </c>
      <c r="Y813">
        <v>903524043</v>
      </c>
      <c r="Z813">
        <v>941971989</v>
      </c>
      <c r="AA813">
        <v>980863564</v>
      </c>
      <c r="AB813">
        <v>1019134146</v>
      </c>
      <c r="AC813">
        <v>1058474894</v>
      </c>
      <c r="AD813">
        <v>1098994798</v>
      </c>
      <c r="AE813">
        <v>1140845677</v>
      </c>
      <c r="AF813">
        <v>1183904471</v>
      </c>
      <c r="AG813">
        <v>1227810391</v>
      </c>
      <c r="AH813">
        <v>1272245894</v>
      </c>
      <c r="AI813">
        <v>1318691666</v>
      </c>
      <c r="AJ813">
        <v>1364037012</v>
      </c>
      <c r="AK813">
        <v>1409259648</v>
      </c>
      <c r="AL813">
        <v>1454665026</v>
      </c>
      <c r="AM813">
        <v>1500524976</v>
      </c>
      <c r="AN813">
        <v>1546974375</v>
      </c>
      <c r="AO813">
        <v>1594282346</v>
      </c>
      <c r="AP813">
        <v>1642434345</v>
      </c>
      <c r="AQ813">
        <v>1691520778</v>
      </c>
      <c r="AR813">
        <v>1741067645</v>
      </c>
      <c r="AS813">
        <v>1791517421</v>
      </c>
      <c r="AT813">
        <v>1844923582</v>
      </c>
      <c r="AU813">
        <v>1900663171</v>
      </c>
      <c r="AV813">
        <v>1957215817</v>
      </c>
      <c r="AW813">
        <v>2015137667</v>
      </c>
      <c r="AX813">
        <v>2073945481</v>
      </c>
      <c r="AY813">
        <v>2132745380</v>
      </c>
      <c r="AZ813">
        <v>2191354793</v>
      </c>
      <c r="BA813">
        <v>2251564852</v>
      </c>
      <c r="BB813">
        <v>2312978765</v>
      </c>
      <c r="BC813">
        <v>2375358096</v>
      </c>
      <c r="BD813">
        <v>2437574968</v>
      </c>
      <c r="BE813">
        <v>2501217694</v>
      </c>
      <c r="BF813">
        <v>2566242967</v>
      </c>
      <c r="BG813">
        <v>2631939888</v>
      </c>
      <c r="BH813">
        <v>2697089260</v>
      </c>
      <c r="BI813">
        <v>2762063006</v>
      </c>
      <c r="BJ813">
        <v>2827717071</v>
      </c>
      <c r="BK813">
        <v>2892881156</v>
      </c>
      <c r="BL813">
        <v>2956881679</v>
      </c>
      <c r="BM813">
        <v>3018698023</v>
      </c>
      <c r="BN813">
        <v>3077560447</v>
      </c>
      <c r="BO813">
        <v>3133771694</v>
      </c>
      <c r="BP813">
        <v>3190147289</v>
      </c>
      <c r="BQ813">
        <v>3248699349</v>
      </c>
      <c r="BR813">
        <v>3306761451</v>
      </c>
      <c r="BS813">
        <v>3364564556</v>
      </c>
      <c r="BT813">
        <v>3421615773</v>
      </c>
      <c r="BU813">
        <v>3478264472</v>
      </c>
      <c r="BV813">
        <v>3534472803</v>
      </c>
      <c r="BW813">
        <v>3590279256</v>
      </c>
      <c r="BX813">
        <v>3645605588</v>
      </c>
      <c r="BY813">
        <v>3700497420</v>
      </c>
      <c r="BZ813">
        <v>3754927311</v>
      </c>
      <c r="CA813">
        <v>3808913910</v>
      </c>
      <c r="CB813">
        <v>3862442779</v>
      </c>
      <c r="CC813">
        <v>3915482997</v>
      </c>
      <c r="CD813">
        <v>3968036977</v>
      </c>
      <c r="CE813">
        <v>4020116391</v>
      </c>
      <c r="CF813">
        <v>4071606565</v>
      </c>
      <c r="CG813">
        <v>4122527240</v>
      </c>
      <c r="CH813">
        <v>4172810776</v>
      </c>
      <c r="CI813">
        <v>4222443662</v>
      </c>
      <c r="CJ813">
        <v>4271352836</v>
      </c>
      <c r="CK813">
        <v>4319744223</v>
      </c>
      <c r="CL813">
        <v>4367415399</v>
      </c>
      <c r="CM813">
        <v>4414297463</v>
      </c>
      <c r="CN813">
        <v>4460339248</v>
      </c>
      <c r="CO813">
        <v>4505412077</v>
      </c>
      <c r="CP813">
        <v>4549444702</v>
      </c>
      <c r="CQ813">
        <v>4592527840</v>
      </c>
    </row>
    <row r="814" spans="1:95" x14ac:dyDescent="0.45">
      <c r="A814" t="s">
        <v>582</v>
      </c>
      <c r="B814" s="48" t="s">
        <v>583</v>
      </c>
      <c r="C814" t="s">
        <v>776</v>
      </c>
      <c r="D814" s="48" t="s">
        <v>777</v>
      </c>
      <c r="E814">
        <v>998637014</v>
      </c>
      <c r="F814">
        <v>1011879191</v>
      </c>
      <c r="G814">
        <v>1031823267</v>
      </c>
      <c r="H814">
        <v>1057934709</v>
      </c>
      <c r="I814">
        <v>1084204143</v>
      </c>
      <c r="J814">
        <v>1110779650</v>
      </c>
      <c r="K814">
        <v>1139041382</v>
      </c>
      <c r="L814">
        <v>1167332998</v>
      </c>
      <c r="M814">
        <v>1196446546</v>
      </c>
      <c r="N814">
        <v>1226626542</v>
      </c>
      <c r="O814">
        <v>1257692317</v>
      </c>
      <c r="P814">
        <v>1288923453</v>
      </c>
      <c r="Q814">
        <v>1319726890</v>
      </c>
      <c r="R814">
        <v>1351154860</v>
      </c>
      <c r="S814">
        <v>1382370150</v>
      </c>
      <c r="T814">
        <v>1412974279</v>
      </c>
      <c r="U814">
        <v>1443092442</v>
      </c>
      <c r="V814">
        <v>1472948705</v>
      </c>
      <c r="W814">
        <v>1503067893</v>
      </c>
      <c r="X814">
        <v>1533991359</v>
      </c>
      <c r="Y814">
        <v>1566141488</v>
      </c>
      <c r="Z814">
        <v>1599534558</v>
      </c>
      <c r="AA814">
        <v>1634276085</v>
      </c>
      <c r="AB814">
        <v>1669141959</v>
      </c>
      <c r="AC814">
        <v>1703828519</v>
      </c>
      <c r="AD814">
        <v>1739211429</v>
      </c>
      <c r="AE814">
        <v>1775685635</v>
      </c>
      <c r="AF814">
        <v>1813125144</v>
      </c>
      <c r="AG814">
        <v>1850856152</v>
      </c>
      <c r="AH814">
        <v>1888498568</v>
      </c>
      <c r="AI814">
        <v>1927303368</v>
      </c>
      <c r="AJ814">
        <v>1964343442</v>
      </c>
      <c r="AK814">
        <v>1999982541</v>
      </c>
      <c r="AL814">
        <v>2035282321</v>
      </c>
      <c r="AM814">
        <v>2069987547</v>
      </c>
      <c r="AN814">
        <v>2104148245</v>
      </c>
      <c r="AO814">
        <v>2138422466</v>
      </c>
      <c r="AP814">
        <v>2172825199</v>
      </c>
      <c r="AQ814">
        <v>2207414379</v>
      </c>
      <c r="AR814">
        <v>2241372474</v>
      </c>
      <c r="AS814">
        <v>2275083687</v>
      </c>
      <c r="AT814">
        <v>2308447038</v>
      </c>
      <c r="AU814">
        <v>2340620360</v>
      </c>
      <c r="AV814">
        <v>2372362182</v>
      </c>
      <c r="AW814">
        <v>2404487885</v>
      </c>
      <c r="AX814">
        <v>2436356501</v>
      </c>
      <c r="AY814">
        <v>2467844101</v>
      </c>
      <c r="AZ814">
        <v>2498844602</v>
      </c>
      <c r="BA814">
        <v>2530321513</v>
      </c>
      <c r="BB814">
        <v>2562190914</v>
      </c>
      <c r="BC814">
        <v>2594360465</v>
      </c>
      <c r="BD814">
        <v>2626973834</v>
      </c>
      <c r="BE814">
        <v>2660676649</v>
      </c>
      <c r="BF814">
        <v>2694342242</v>
      </c>
      <c r="BG814">
        <v>2727720466</v>
      </c>
      <c r="BH814">
        <v>2759874433</v>
      </c>
      <c r="BI814">
        <v>2791303735</v>
      </c>
      <c r="BJ814">
        <v>2822708005</v>
      </c>
      <c r="BK814">
        <v>2853121034</v>
      </c>
      <c r="BL814">
        <v>2882239895</v>
      </c>
      <c r="BM814">
        <v>2909222770</v>
      </c>
      <c r="BN814">
        <v>2933020804</v>
      </c>
      <c r="BO814">
        <v>2954379002</v>
      </c>
      <c r="BP814">
        <v>2975772434</v>
      </c>
      <c r="BQ814">
        <v>2998644545</v>
      </c>
      <c r="BR814">
        <v>3021351417</v>
      </c>
      <c r="BS814">
        <v>3043794795</v>
      </c>
      <c r="BT814">
        <v>3065627903</v>
      </c>
      <c r="BU814">
        <v>3087106344</v>
      </c>
      <c r="BV814">
        <v>3108146893</v>
      </c>
      <c r="BW814">
        <v>3128744141</v>
      </c>
      <c r="BX814">
        <v>3148869034</v>
      </c>
      <c r="BY814">
        <v>3168542108</v>
      </c>
      <c r="BZ814">
        <v>3187755662</v>
      </c>
      <c r="CA814">
        <v>3206525715</v>
      </c>
      <c r="CB814">
        <v>3224854038</v>
      </c>
      <c r="CC814">
        <v>3242753042</v>
      </c>
      <c r="CD814">
        <v>3260201144</v>
      </c>
      <c r="CE814">
        <v>3277200220</v>
      </c>
      <c r="CF814">
        <v>3293719974</v>
      </c>
      <c r="CG814">
        <v>3309748662</v>
      </c>
      <c r="CH814">
        <v>3325283755</v>
      </c>
      <c r="CI814">
        <v>3340316025</v>
      </c>
      <c r="CJ814">
        <v>3354802661</v>
      </c>
      <c r="CK814">
        <v>3368700624</v>
      </c>
      <c r="CL814">
        <v>3381939145</v>
      </c>
      <c r="CM814">
        <v>3394468674</v>
      </c>
      <c r="CN814">
        <v>3406266327</v>
      </c>
      <c r="CO814">
        <v>3417267747</v>
      </c>
      <c r="CP814">
        <v>3427446397</v>
      </c>
      <c r="CQ814">
        <v>3436875024</v>
      </c>
    </row>
    <row r="815" spans="1:95" x14ac:dyDescent="0.45">
      <c r="A815" t="s">
        <v>582</v>
      </c>
      <c r="B815" s="48" t="s">
        <v>583</v>
      </c>
      <c r="C815" t="s">
        <v>774</v>
      </c>
      <c r="D815" s="48" t="s">
        <v>775</v>
      </c>
      <c r="E815">
        <v>970332463</v>
      </c>
      <c r="F815">
        <v>983628343</v>
      </c>
      <c r="G815">
        <v>1003246507</v>
      </c>
      <c r="H815">
        <v>1028717273</v>
      </c>
      <c r="I815">
        <v>1054323412</v>
      </c>
      <c r="J815">
        <v>1080361507</v>
      </c>
      <c r="K815">
        <v>1108144332</v>
      </c>
      <c r="L815">
        <v>1135895604</v>
      </c>
      <c r="M815">
        <v>1164465519</v>
      </c>
      <c r="N815">
        <v>1194122869</v>
      </c>
      <c r="O815">
        <v>1224461032</v>
      </c>
      <c r="P815">
        <v>1255150597</v>
      </c>
      <c r="Q815">
        <v>1285366674</v>
      </c>
      <c r="R815">
        <v>1315827224</v>
      </c>
      <c r="S815">
        <v>1346085668</v>
      </c>
      <c r="T815">
        <v>1375720487</v>
      </c>
      <c r="U815">
        <v>1405002734</v>
      </c>
      <c r="V815">
        <v>1434150716</v>
      </c>
      <c r="W815">
        <v>1463718370</v>
      </c>
      <c r="X815">
        <v>1494053300</v>
      </c>
      <c r="Y815">
        <v>1525344341</v>
      </c>
      <c r="Z815">
        <v>1557729949</v>
      </c>
      <c r="AA815">
        <v>1591540364</v>
      </c>
      <c r="AB815">
        <v>1625570752</v>
      </c>
      <c r="AC815">
        <v>1659521833</v>
      </c>
      <c r="AD815">
        <v>1694169053</v>
      </c>
      <c r="AE815">
        <v>1729809878</v>
      </c>
      <c r="AF815">
        <v>1766363638</v>
      </c>
      <c r="AG815">
        <v>1803104737</v>
      </c>
      <c r="AH815">
        <v>1839640569</v>
      </c>
      <c r="AI815">
        <v>1876978201</v>
      </c>
      <c r="AJ815">
        <v>1912574318</v>
      </c>
      <c r="AK815">
        <v>1947424434</v>
      </c>
      <c r="AL815">
        <v>1981322699</v>
      </c>
      <c r="AM815">
        <v>2015154980</v>
      </c>
      <c r="AN815">
        <v>2049400784</v>
      </c>
      <c r="AO815">
        <v>2083556569</v>
      </c>
      <c r="AP815">
        <v>2117557733</v>
      </c>
      <c r="AQ815">
        <v>2151044711</v>
      </c>
      <c r="AR815">
        <v>2183897379</v>
      </c>
      <c r="AS815">
        <v>2216498355</v>
      </c>
      <c r="AT815">
        <v>2248834916</v>
      </c>
      <c r="AU815">
        <v>2280270959</v>
      </c>
      <c r="AV815">
        <v>2311217874</v>
      </c>
      <c r="AW815">
        <v>2342390046</v>
      </c>
      <c r="AX815">
        <v>2373417677</v>
      </c>
      <c r="AY815">
        <v>2404272253</v>
      </c>
      <c r="AZ815">
        <v>2434865760</v>
      </c>
      <c r="BA815">
        <v>2466060912</v>
      </c>
      <c r="BB815">
        <v>2497620830</v>
      </c>
      <c r="BC815">
        <v>2529381446</v>
      </c>
      <c r="BD815">
        <v>2561594601</v>
      </c>
      <c r="BE815">
        <v>2594858346</v>
      </c>
      <c r="BF815">
        <v>2628039570</v>
      </c>
      <c r="BG815">
        <v>2661126182</v>
      </c>
      <c r="BH815">
        <v>2693189454</v>
      </c>
      <c r="BI815">
        <v>2724845271</v>
      </c>
      <c r="BJ815">
        <v>2756598362</v>
      </c>
      <c r="BK815">
        <v>2787274279</v>
      </c>
      <c r="BL815">
        <v>2816628351</v>
      </c>
      <c r="BM815">
        <v>2844357327</v>
      </c>
      <c r="BN815">
        <v>2869548421</v>
      </c>
      <c r="BO815">
        <v>2892411762</v>
      </c>
      <c r="BP815">
        <v>2915672334</v>
      </c>
      <c r="BQ815">
        <v>2940467218</v>
      </c>
      <c r="BR815">
        <v>2964899232</v>
      </c>
      <c r="BS815">
        <v>2989009739</v>
      </c>
      <c r="BT815">
        <v>3012442052</v>
      </c>
      <c r="BU815">
        <v>3035528198</v>
      </c>
      <c r="BV815">
        <v>3058206489</v>
      </c>
      <c r="BW815">
        <v>3080483222</v>
      </c>
      <c r="BX815">
        <v>3102315360</v>
      </c>
      <c r="BY815">
        <v>3123712881</v>
      </c>
      <c r="BZ815">
        <v>3144651815</v>
      </c>
      <c r="CA815">
        <v>3165138733</v>
      </c>
      <c r="CB815">
        <v>3185166192</v>
      </c>
      <c r="CC815">
        <v>3204734026</v>
      </c>
      <c r="CD815">
        <v>3223815131</v>
      </c>
      <c r="CE815">
        <v>3242398525</v>
      </c>
      <c r="CF815">
        <v>3260449194</v>
      </c>
      <c r="CG815">
        <v>3277951784</v>
      </c>
      <c r="CH815">
        <v>3294895954</v>
      </c>
      <c r="CI815">
        <v>3311269917</v>
      </c>
      <c r="CJ815">
        <v>3327031207</v>
      </c>
      <c r="CK815">
        <v>3342139898</v>
      </c>
      <c r="CL815">
        <v>3356525781</v>
      </c>
      <c r="CM815">
        <v>3370137656</v>
      </c>
      <c r="CN815">
        <v>3382961669</v>
      </c>
      <c r="CO815">
        <v>3394946908</v>
      </c>
      <c r="CP815">
        <v>3406072420</v>
      </c>
      <c r="CQ815">
        <v>3416412773</v>
      </c>
    </row>
    <row r="816" spans="1:95" x14ac:dyDescent="0.45">
      <c r="A816" t="s">
        <v>582</v>
      </c>
      <c r="B816" s="48" t="s">
        <v>583</v>
      </c>
      <c r="C816" t="s">
        <v>768</v>
      </c>
      <c r="D816" s="48" t="s">
        <v>769</v>
      </c>
      <c r="E816">
        <v>1968969477</v>
      </c>
      <c r="F816">
        <v>1995507534</v>
      </c>
      <c r="G816">
        <v>2035069774</v>
      </c>
      <c r="H816">
        <v>2086651982</v>
      </c>
      <c r="I816">
        <v>2138527555</v>
      </c>
      <c r="J816">
        <v>2191141157</v>
      </c>
      <c r="K816">
        <v>2247185714</v>
      </c>
      <c r="L816">
        <v>2303228602</v>
      </c>
      <c r="M816">
        <v>2360912065</v>
      </c>
      <c r="N816">
        <v>2420749411</v>
      </c>
      <c r="O816">
        <v>2482153349</v>
      </c>
      <c r="P816">
        <v>2544074050</v>
      </c>
      <c r="Q816">
        <v>2605093564</v>
      </c>
      <c r="R816">
        <v>2666982084</v>
      </c>
      <c r="S816">
        <v>2728455818</v>
      </c>
      <c r="T816">
        <v>2788694766</v>
      </c>
      <c r="U816">
        <v>2848095176</v>
      </c>
      <c r="V816">
        <v>2907099421</v>
      </c>
      <c r="W816">
        <v>2966786263</v>
      </c>
      <c r="X816">
        <v>3028044659</v>
      </c>
      <c r="Y816">
        <v>3091485829</v>
      </c>
      <c r="Z816">
        <v>3157264507</v>
      </c>
      <c r="AA816">
        <v>3225816449</v>
      </c>
      <c r="AB816">
        <v>3294712711</v>
      </c>
      <c r="AC816">
        <v>3363350352</v>
      </c>
      <c r="AD816">
        <v>3433380482</v>
      </c>
      <c r="AE816">
        <v>3505495513</v>
      </c>
      <c r="AF816">
        <v>3579488782</v>
      </c>
      <c r="AG816">
        <v>3653960889</v>
      </c>
      <c r="AH816">
        <v>3728139137</v>
      </c>
      <c r="AI816">
        <v>3804281569</v>
      </c>
      <c r="AJ816">
        <v>3876917760</v>
      </c>
      <c r="AK816">
        <v>3947406975</v>
      </c>
      <c r="AL816">
        <v>4016605020</v>
      </c>
      <c r="AM816">
        <v>4085142527</v>
      </c>
      <c r="AN816">
        <v>4153549029</v>
      </c>
      <c r="AO816">
        <v>4221979035</v>
      </c>
      <c r="AP816">
        <v>4290382932</v>
      </c>
      <c r="AQ816">
        <v>4358459090</v>
      </c>
      <c r="AR816">
        <v>4425269853</v>
      </c>
      <c r="AS816">
        <v>4491582042</v>
      </c>
      <c r="AT816">
        <v>4557281954</v>
      </c>
      <c r="AU816">
        <v>4620891319</v>
      </c>
      <c r="AV816">
        <v>4683580056</v>
      </c>
      <c r="AW816">
        <v>4746877931</v>
      </c>
      <c r="AX816">
        <v>4809774178</v>
      </c>
      <c r="AY816">
        <v>4872116354</v>
      </c>
      <c r="AZ816">
        <v>4933710362</v>
      </c>
      <c r="BA816">
        <v>4996382425</v>
      </c>
      <c r="BB816">
        <v>5059811744</v>
      </c>
      <c r="BC816">
        <v>5123741911</v>
      </c>
      <c r="BD816">
        <v>5188568435</v>
      </c>
      <c r="BE816">
        <v>5255534995</v>
      </c>
      <c r="BF816">
        <v>5322381812</v>
      </c>
      <c r="BG816">
        <v>5388846648</v>
      </c>
      <c r="BH816">
        <v>5453063887</v>
      </c>
      <c r="BI816">
        <v>5516149006</v>
      </c>
      <c r="BJ816">
        <v>5579306367</v>
      </c>
      <c r="BK816">
        <v>5640395313</v>
      </c>
      <c r="BL816">
        <v>5698868246</v>
      </c>
      <c r="BM816">
        <v>5753580097</v>
      </c>
      <c r="BN816">
        <v>5802569225</v>
      </c>
      <c r="BO816">
        <v>5846790764</v>
      </c>
      <c r="BP816">
        <v>5891444768</v>
      </c>
      <c r="BQ816">
        <v>5939111763</v>
      </c>
      <c r="BR816">
        <v>5986250649</v>
      </c>
      <c r="BS816">
        <v>6032804534</v>
      </c>
      <c r="BT816">
        <v>6078069955</v>
      </c>
      <c r="BU816">
        <v>6122634542</v>
      </c>
      <c r="BV816">
        <v>6166353382</v>
      </c>
      <c r="BW816">
        <v>6209227363</v>
      </c>
      <c r="BX816">
        <v>6251184394</v>
      </c>
      <c r="BY816">
        <v>6292254989</v>
      </c>
      <c r="BZ816">
        <v>6332407477</v>
      </c>
      <c r="CA816">
        <v>6371664448</v>
      </c>
      <c r="CB816">
        <v>6410020230</v>
      </c>
      <c r="CC816">
        <v>6447487068</v>
      </c>
      <c r="CD816">
        <v>6484016275</v>
      </c>
      <c r="CE816">
        <v>6519598745</v>
      </c>
      <c r="CF816">
        <v>6554169168</v>
      </c>
      <c r="CG816">
        <v>6587700446</v>
      </c>
      <c r="CH816">
        <v>6620179709</v>
      </c>
      <c r="CI816">
        <v>6651585942</v>
      </c>
      <c r="CJ816">
        <v>6681833868</v>
      </c>
      <c r="CK816">
        <v>6710840522</v>
      </c>
      <c r="CL816">
        <v>6738464926</v>
      </c>
      <c r="CM816">
        <v>6764606330</v>
      </c>
      <c r="CN816">
        <v>6789227996</v>
      </c>
      <c r="CO816">
        <v>6812214655</v>
      </c>
      <c r="CP816">
        <v>6833518817</v>
      </c>
      <c r="CQ816">
        <v>6853287797</v>
      </c>
    </row>
    <row r="817" spans="1:95" x14ac:dyDescent="0.45">
      <c r="A817" t="s">
        <v>214</v>
      </c>
      <c r="B817" s="48" t="s">
        <v>576</v>
      </c>
      <c r="C817" t="s">
        <v>770</v>
      </c>
      <c r="D817" s="48" t="s">
        <v>771</v>
      </c>
      <c r="E817">
        <v>1575949</v>
      </c>
      <c r="F817">
        <v>1593985</v>
      </c>
      <c r="G817">
        <v>1609840</v>
      </c>
      <c r="H817">
        <v>1622934</v>
      </c>
      <c r="I817">
        <v>1633057</v>
      </c>
      <c r="J817">
        <v>1640838</v>
      </c>
      <c r="K817">
        <v>1647058</v>
      </c>
      <c r="L817">
        <v>1651698</v>
      </c>
      <c r="M817">
        <v>1654981</v>
      </c>
      <c r="N817">
        <v>1657292</v>
      </c>
      <c r="O817">
        <v>1655904</v>
      </c>
      <c r="P817">
        <v>1651587</v>
      </c>
      <c r="Q817">
        <v>1647359</v>
      </c>
      <c r="R817">
        <v>1643654</v>
      </c>
      <c r="S817">
        <v>1640365</v>
      </c>
      <c r="T817">
        <v>1637180</v>
      </c>
      <c r="U817">
        <v>1633660</v>
      </c>
      <c r="V817">
        <v>1629670</v>
      </c>
      <c r="W817">
        <v>1625017</v>
      </c>
      <c r="X817">
        <v>1619480</v>
      </c>
      <c r="Y817">
        <v>1614722</v>
      </c>
      <c r="Z817">
        <v>1610511</v>
      </c>
      <c r="AA817">
        <v>1605610</v>
      </c>
      <c r="AB817">
        <v>1600785</v>
      </c>
      <c r="AC817">
        <v>1596075</v>
      </c>
      <c r="AD817">
        <v>1591423</v>
      </c>
      <c r="AE817">
        <v>1587296</v>
      </c>
      <c r="AF817">
        <v>1583146</v>
      </c>
      <c r="AG817">
        <v>1578011</v>
      </c>
      <c r="AH817">
        <v>1578398</v>
      </c>
      <c r="AI817">
        <v>1585381</v>
      </c>
      <c r="AJ817">
        <v>1590099</v>
      </c>
      <c r="AK817">
        <v>1592581</v>
      </c>
      <c r="AL817">
        <v>1592707</v>
      </c>
      <c r="AM817">
        <v>1590561</v>
      </c>
      <c r="AN817">
        <v>1586046</v>
      </c>
      <c r="AO817">
        <v>1585644</v>
      </c>
      <c r="AP817">
        <v>1591624</v>
      </c>
      <c r="AQ817">
        <v>1602810</v>
      </c>
      <c r="AR817">
        <v>1612077</v>
      </c>
      <c r="AS817">
        <v>1620588</v>
      </c>
      <c r="AT817">
        <v>1628640</v>
      </c>
      <c r="AU817">
        <v>1636519</v>
      </c>
      <c r="AV817">
        <v>1643529</v>
      </c>
      <c r="AW817">
        <v>1651023</v>
      </c>
      <c r="AX817">
        <v>1653222</v>
      </c>
      <c r="AY817">
        <v>1649526</v>
      </c>
      <c r="AZ817">
        <v>1646600</v>
      </c>
      <c r="BA817">
        <v>1644358</v>
      </c>
      <c r="BB817">
        <v>1643171</v>
      </c>
      <c r="BC817">
        <v>1642419</v>
      </c>
      <c r="BD817">
        <v>1642356</v>
      </c>
      <c r="BE817">
        <v>1643027</v>
      </c>
      <c r="BF817">
        <v>1643474</v>
      </c>
      <c r="BG817">
        <v>1643358</v>
      </c>
      <c r="BH817">
        <v>1630971</v>
      </c>
      <c r="BI817">
        <v>1611524</v>
      </c>
      <c r="BJ817">
        <v>1582663</v>
      </c>
      <c r="BK817">
        <v>1553149</v>
      </c>
      <c r="BL817">
        <v>1525908</v>
      </c>
      <c r="BM817">
        <v>1506003</v>
      </c>
      <c r="BN817">
        <v>1479663</v>
      </c>
      <c r="BO817">
        <v>1436958</v>
      </c>
      <c r="BP817">
        <v>1391769</v>
      </c>
      <c r="BQ817">
        <v>1347575</v>
      </c>
      <c r="BR817">
        <v>1320665</v>
      </c>
      <c r="BS817">
        <v>1300170</v>
      </c>
      <c r="BT817">
        <v>1279301</v>
      </c>
      <c r="BU817">
        <v>1257889</v>
      </c>
      <c r="BV817">
        <v>1235898</v>
      </c>
      <c r="BW817">
        <v>1213351</v>
      </c>
      <c r="BX817">
        <v>1190626</v>
      </c>
      <c r="BY817">
        <v>1167581</v>
      </c>
      <c r="BZ817">
        <v>1143983</v>
      </c>
      <c r="CA817">
        <v>1120075</v>
      </c>
      <c r="CB817">
        <v>1095910</v>
      </c>
      <c r="CC817">
        <v>1071874</v>
      </c>
      <c r="CD817">
        <v>1047839</v>
      </c>
      <c r="CE817">
        <v>1023867</v>
      </c>
      <c r="CF817">
        <v>999851</v>
      </c>
      <c r="CG817">
        <v>976317</v>
      </c>
      <c r="CH817">
        <v>953474</v>
      </c>
      <c r="CI817">
        <v>931121</v>
      </c>
      <c r="CJ817">
        <v>909226</v>
      </c>
      <c r="CK817">
        <v>888114</v>
      </c>
      <c r="CL817">
        <v>867258</v>
      </c>
      <c r="CM817">
        <v>847106</v>
      </c>
      <c r="CN817">
        <v>827469</v>
      </c>
      <c r="CO817">
        <v>808255</v>
      </c>
      <c r="CP817">
        <v>789081</v>
      </c>
      <c r="CQ817">
        <v>770435</v>
      </c>
    </row>
    <row r="818" spans="1:95" x14ac:dyDescent="0.45">
      <c r="A818" t="s">
        <v>214</v>
      </c>
      <c r="B818" s="48" t="s">
        <v>576</v>
      </c>
      <c r="C818" t="s">
        <v>772</v>
      </c>
      <c r="D818" s="48" t="s">
        <v>773</v>
      </c>
      <c r="E818">
        <v>482071</v>
      </c>
      <c r="F818">
        <v>509342</v>
      </c>
      <c r="G818">
        <v>537387</v>
      </c>
      <c r="H818">
        <v>565961</v>
      </c>
      <c r="I818">
        <v>594943</v>
      </c>
      <c r="J818">
        <v>624449</v>
      </c>
      <c r="K818">
        <v>654813</v>
      </c>
      <c r="L818">
        <v>685997</v>
      </c>
      <c r="M818">
        <v>718092</v>
      </c>
      <c r="N818">
        <v>751177</v>
      </c>
      <c r="O818">
        <v>781686</v>
      </c>
      <c r="P818">
        <v>809024</v>
      </c>
      <c r="Q818">
        <v>837383</v>
      </c>
      <c r="R818">
        <v>866930</v>
      </c>
      <c r="S818">
        <v>897799</v>
      </c>
      <c r="T818">
        <v>929818</v>
      </c>
      <c r="U818">
        <v>962831</v>
      </c>
      <c r="V818">
        <v>996628</v>
      </c>
      <c r="W818">
        <v>1031194</v>
      </c>
      <c r="X818">
        <v>1063555</v>
      </c>
      <c r="Y818">
        <v>1093953</v>
      </c>
      <c r="Z818">
        <v>1125476</v>
      </c>
      <c r="AA818">
        <v>1157491</v>
      </c>
      <c r="AB818">
        <v>1190422</v>
      </c>
      <c r="AC818">
        <v>1224443</v>
      </c>
      <c r="AD818">
        <v>1259364</v>
      </c>
      <c r="AE818">
        <v>1295761</v>
      </c>
      <c r="AF818">
        <v>1333160</v>
      </c>
      <c r="AG818">
        <v>1370880</v>
      </c>
      <c r="AH818">
        <v>1391641</v>
      </c>
      <c r="AI818">
        <v>1392531</v>
      </c>
      <c r="AJ818">
        <v>1391467</v>
      </c>
      <c r="AK818">
        <v>1388384</v>
      </c>
      <c r="AL818">
        <v>1383259</v>
      </c>
      <c r="AM818">
        <v>1376184</v>
      </c>
      <c r="AN818">
        <v>1367154</v>
      </c>
      <c r="AO818">
        <v>1361649</v>
      </c>
      <c r="AP818">
        <v>1344789</v>
      </c>
      <c r="AQ818">
        <v>1332417</v>
      </c>
      <c r="AR818">
        <v>1318545</v>
      </c>
      <c r="AS818">
        <v>1304080</v>
      </c>
      <c r="AT818">
        <v>1289495</v>
      </c>
      <c r="AU818">
        <v>1274866</v>
      </c>
      <c r="AV818">
        <v>1259669</v>
      </c>
      <c r="AW818">
        <v>1245000</v>
      </c>
      <c r="AX818">
        <v>1235763</v>
      </c>
      <c r="AY818">
        <v>1231441</v>
      </c>
      <c r="AZ818">
        <v>1227699</v>
      </c>
      <c r="BA818">
        <v>1224475</v>
      </c>
      <c r="BB818">
        <v>1222042</v>
      </c>
      <c r="BC818">
        <v>1219935</v>
      </c>
      <c r="BD818">
        <v>1218343</v>
      </c>
      <c r="BE818">
        <v>1217297</v>
      </c>
      <c r="BF818">
        <v>1216084</v>
      </c>
      <c r="BG818">
        <v>1214457</v>
      </c>
      <c r="BH818">
        <v>1205007</v>
      </c>
      <c r="BI818">
        <v>1191662</v>
      </c>
      <c r="BJ818">
        <v>1172526</v>
      </c>
      <c r="BK818">
        <v>1154054</v>
      </c>
      <c r="BL818">
        <v>1138316</v>
      </c>
      <c r="BM818">
        <v>1129127</v>
      </c>
      <c r="BN818">
        <v>1116146</v>
      </c>
      <c r="BO818">
        <v>1091696</v>
      </c>
      <c r="BP818">
        <v>1066014</v>
      </c>
      <c r="BQ818">
        <v>1041700</v>
      </c>
      <c r="BR818">
        <v>1031449</v>
      </c>
      <c r="BS818">
        <v>1026965</v>
      </c>
      <c r="BT818">
        <v>1023008</v>
      </c>
      <c r="BU818">
        <v>1019410</v>
      </c>
      <c r="BV818">
        <v>1016102</v>
      </c>
      <c r="BW818">
        <v>1013022</v>
      </c>
      <c r="BX818">
        <v>1010527</v>
      </c>
      <c r="BY818">
        <v>1008388</v>
      </c>
      <c r="BZ818">
        <v>1006402</v>
      </c>
      <c r="CA818">
        <v>1004700</v>
      </c>
      <c r="CB818">
        <v>1003252</v>
      </c>
      <c r="CC818">
        <v>1002467</v>
      </c>
      <c r="CD818">
        <v>1002084</v>
      </c>
      <c r="CE818">
        <v>1002148</v>
      </c>
      <c r="CF818">
        <v>1002494</v>
      </c>
      <c r="CG818">
        <v>1003561</v>
      </c>
      <c r="CH818">
        <v>1004861</v>
      </c>
      <c r="CI818">
        <v>1006091</v>
      </c>
      <c r="CJ818">
        <v>1007274</v>
      </c>
      <c r="CK818">
        <v>1008715</v>
      </c>
      <c r="CL818">
        <v>1009923</v>
      </c>
      <c r="CM818">
        <v>1011397</v>
      </c>
      <c r="CN818">
        <v>1012946</v>
      </c>
      <c r="CO818">
        <v>1014396</v>
      </c>
      <c r="CP818">
        <v>1015357</v>
      </c>
      <c r="CQ818">
        <v>1016454</v>
      </c>
    </row>
    <row r="819" spans="1:95" x14ac:dyDescent="0.45">
      <c r="A819" t="s">
        <v>214</v>
      </c>
      <c r="B819" s="48" t="s">
        <v>576</v>
      </c>
      <c r="C819" t="s">
        <v>776</v>
      </c>
      <c r="D819" s="48" t="s">
        <v>777</v>
      </c>
      <c r="E819">
        <v>941405</v>
      </c>
      <c r="F819">
        <v>963033</v>
      </c>
      <c r="G819">
        <v>983817</v>
      </c>
      <c r="H819">
        <v>1003354</v>
      </c>
      <c r="I819">
        <v>1021507</v>
      </c>
      <c r="J819">
        <v>1038686</v>
      </c>
      <c r="K819">
        <v>1055472</v>
      </c>
      <c r="L819">
        <v>1071820</v>
      </c>
      <c r="M819">
        <v>1087879</v>
      </c>
      <c r="N819">
        <v>1103863</v>
      </c>
      <c r="O819">
        <v>1117906</v>
      </c>
      <c r="P819">
        <v>1130191</v>
      </c>
      <c r="Q819">
        <v>1142996</v>
      </c>
      <c r="R819">
        <v>1156465</v>
      </c>
      <c r="S819">
        <v>1170602</v>
      </c>
      <c r="T819">
        <v>1185188</v>
      </c>
      <c r="U819">
        <v>1199934</v>
      </c>
      <c r="V819">
        <v>1214696</v>
      </c>
      <c r="W819">
        <v>1229412</v>
      </c>
      <c r="X819">
        <v>1244387</v>
      </c>
      <c r="Y819">
        <v>1258662</v>
      </c>
      <c r="Z819">
        <v>1271675</v>
      </c>
      <c r="AA819">
        <v>1284336</v>
      </c>
      <c r="AB819">
        <v>1297203</v>
      </c>
      <c r="AC819">
        <v>1310462</v>
      </c>
      <c r="AD819">
        <v>1324039</v>
      </c>
      <c r="AE819">
        <v>1338418</v>
      </c>
      <c r="AF819">
        <v>1353153</v>
      </c>
      <c r="AG819">
        <v>1367334</v>
      </c>
      <c r="AH819">
        <v>1377361</v>
      </c>
      <c r="AI819">
        <v>1382428</v>
      </c>
      <c r="AJ819">
        <v>1385239</v>
      </c>
      <c r="AK819">
        <v>1385707</v>
      </c>
      <c r="AL819">
        <v>1383783</v>
      </c>
      <c r="AM819">
        <v>1379644</v>
      </c>
      <c r="AN819">
        <v>1373235</v>
      </c>
      <c r="AO819">
        <v>1370085</v>
      </c>
      <c r="AP819">
        <v>1364377</v>
      </c>
      <c r="AQ819">
        <v>1362982</v>
      </c>
      <c r="AR819">
        <v>1359799</v>
      </c>
      <c r="AS819">
        <v>1355783</v>
      </c>
      <c r="AT819">
        <v>1351511</v>
      </c>
      <c r="AU819">
        <v>1347160</v>
      </c>
      <c r="AV819">
        <v>1342045</v>
      </c>
      <c r="AW819">
        <v>1337724</v>
      </c>
      <c r="AX819">
        <v>1335010</v>
      </c>
      <c r="AY819">
        <v>1332929</v>
      </c>
      <c r="AZ819">
        <v>1331252</v>
      </c>
      <c r="BA819">
        <v>1329915</v>
      </c>
      <c r="BB819">
        <v>1329220</v>
      </c>
      <c r="BC819">
        <v>1328707</v>
      </c>
      <c r="BD819">
        <v>1328685</v>
      </c>
      <c r="BE819">
        <v>1329301</v>
      </c>
      <c r="BF819">
        <v>1329781</v>
      </c>
      <c r="BG819">
        <v>1328396</v>
      </c>
      <c r="BH819">
        <v>1316293</v>
      </c>
      <c r="BI819">
        <v>1299251</v>
      </c>
      <c r="BJ819">
        <v>1275295</v>
      </c>
      <c r="BK819">
        <v>1251602</v>
      </c>
      <c r="BL819">
        <v>1230325</v>
      </c>
      <c r="BM819">
        <v>1215366</v>
      </c>
      <c r="BN819">
        <v>1195953</v>
      </c>
      <c r="BO819">
        <v>1164180</v>
      </c>
      <c r="BP819">
        <v>1131190</v>
      </c>
      <c r="BQ819">
        <v>1099342</v>
      </c>
      <c r="BR819">
        <v>1081704</v>
      </c>
      <c r="BS819">
        <v>1069779</v>
      </c>
      <c r="BT819">
        <v>1058081</v>
      </c>
      <c r="BU819">
        <v>1046339</v>
      </c>
      <c r="BV819">
        <v>1034507</v>
      </c>
      <c r="BW819">
        <v>1022574</v>
      </c>
      <c r="BX819">
        <v>1010888</v>
      </c>
      <c r="BY819">
        <v>999286</v>
      </c>
      <c r="BZ819">
        <v>987568</v>
      </c>
      <c r="CA819">
        <v>975901</v>
      </c>
      <c r="CB819">
        <v>964301</v>
      </c>
      <c r="CC819">
        <v>953146</v>
      </c>
      <c r="CD819">
        <v>942263</v>
      </c>
      <c r="CE819">
        <v>931702</v>
      </c>
      <c r="CF819">
        <v>921339</v>
      </c>
      <c r="CG819">
        <v>911619</v>
      </c>
      <c r="CH819">
        <v>902413</v>
      </c>
      <c r="CI819">
        <v>893473</v>
      </c>
      <c r="CJ819">
        <v>884791</v>
      </c>
      <c r="CK819">
        <v>876651</v>
      </c>
      <c r="CL819">
        <v>868565</v>
      </c>
      <c r="CM819">
        <v>860956</v>
      </c>
      <c r="CN819">
        <v>853641</v>
      </c>
      <c r="CO819">
        <v>846481</v>
      </c>
      <c r="CP819">
        <v>839097</v>
      </c>
      <c r="CQ819">
        <v>832002</v>
      </c>
    </row>
    <row r="820" spans="1:95" x14ac:dyDescent="0.45">
      <c r="A820" t="s">
        <v>214</v>
      </c>
      <c r="B820" s="48" t="s">
        <v>576</v>
      </c>
      <c r="C820" t="s">
        <v>774</v>
      </c>
      <c r="D820" s="48" t="s">
        <v>775</v>
      </c>
      <c r="E820">
        <v>1116615</v>
      </c>
      <c r="F820">
        <v>1140294</v>
      </c>
      <c r="G820">
        <v>1163410</v>
      </c>
      <c r="H820">
        <v>1185541</v>
      </c>
      <c r="I820">
        <v>1206493</v>
      </c>
      <c r="J820">
        <v>1226601</v>
      </c>
      <c r="K820">
        <v>1246399</v>
      </c>
      <c r="L820">
        <v>1265875</v>
      </c>
      <c r="M820">
        <v>1285194</v>
      </c>
      <c r="N820">
        <v>1304606</v>
      </c>
      <c r="O820">
        <v>1319684</v>
      </c>
      <c r="P820">
        <v>1330420</v>
      </c>
      <c r="Q820">
        <v>1341746</v>
      </c>
      <c r="R820">
        <v>1354119</v>
      </c>
      <c r="S820">
        <v>1367562</v>
      </c>
      <c r="T820">
        <v>1381810</v>
      </c>
      <c r="U820">
        <v>1396557</v>
      </c>
      <c r="V820">
        <v>1411602</v>
      </c>
      <c r="W820">
        <v>1426799</v>
      </c>
      <c r="X820">
        <v>1438648</v>
      </c>
      <c r="Y820">
        <v>1450013</v>
      </c>
      <c r="Z820">
        <v>1464312</v>
      </c>
      <c r="AA820">
        <v>1478765</v>
      </c>
      <c r="AB820">
        <v>1494004</v>
      </c>
      <c r="AC820">
        <v>1510056</v>
      </c>
      <c r="AD820">
        <v>1526748</v>
      </c>
      <c r="AE820">
        <v>1544639</v>
      </c>
      <c r="AF820">
        <v>1563153</v>
      </c>
      <c r="AG820">
        <v>1581557</v>
      </c>
      <c r="AH820">
        <v>1592678</v>
      </c>
      <c r="AI820">
        <v>1595484</v>
      </c>
      <c r="AJ820">
        <v>1596327</v>
      </c>
      <c r="AK820">
        <v>1595258</v>
      </c>
      <c r="AL820">
        <v>1592183</v>
      </c>
      <c r="AM820">
        <v>1587101</v>
      </c>
      <c r="AN820">
        <v>1579965</v>
      </c>
      <c r="AO820">
        <v>1577208</v>
      </c>
      <c r="AP820">
        <v>1572036</v>
      </c>
      <c r="AQ820">
        <v>1572245</v>
      </c>
      <c r="AR820">
        <v>1570823</v>
      </c>
      <c r="AS820">
        <v>1568885</v>
      </c>
      <c r="AT820">
        <v>1566624</v>
      </c>
      <c r="AU820">
        <v>1564225</v>
      </c>
      <c r="AV820">
        <v>1561153</v>
      </c>
      <c r="AW820">
        <v>1558299</v>
      </c>
      <c r="AX820">
        <v>1553975</v>
      </c>
      <c r="AY820">
        <v>1548038</v>
      </c>
      <c r="AZ820">
        <v>1543047</v>
      </c>
      <c r="BA820">
        <v>1538918</v>
      </c>
      <c r="BB820">
        <v>1535993</v>
      </c>
      <c r="BC820">
        <v>1533647</v>
      </c>
      <c r="BD820">
        <v>1532014</v>
      </c>
      <c r="BE820">
        <v>1531023</v>
      </c>
      <c r="BF820">
        <v>1529777</v>
      </c>
      <c r="BG820">
        <v>1529419</v>
      </c>
      <c r="BH820">
        <v>1519685</v>
      </c>
      <c r="BI820">
        <v>1503935</v>
      </c>
      <c r="BJ820">
        <v>1479894</v>
      </c>
      <c r="BK820">
        <v>1455601</v>
      </c>
      <c r="BL820">
        <v>1433899</v>
      </c>
      <c r="BM820">
        <v>1419764</v>
      </c>
      <c r="BN820">
        <v>1399856</v>
      </c>
      <c r="BO820">
        <v>1364474</v>
      </c>
      <c r="BP820">
        <v>1326593</v>
      </c>
      <c r="BQ820">
        <v>1289933</v>
      </c>
      <c r="BR820">
        <v>1270410</v>
      </c>
      <c r="BS820">
        <v>1257356</v>
      </c>
      <c r="BT820">
        <v>1244228</v>
      </c>
      <c r="BU820">
        <v>1230960</v>
      </c>
      <c r="BV820">
        <v>1217493</v>
      </c>
      <c r="BW820">
        <v>1203799</v>
      </c>
      <c r="BX820">
        <v>1190265</v>
      </c>
      <c r="BY820">
        <v>1176683</v>
      </c>
      <c r="BZ820">
        <v>1162817</v>
      </c>
      <c r="CA820">
        <v>1148874</v>
      </c>
      <c r="CB820">
        <v>1134861</v>
      </c>
      <c r="CC820">
        <v>1121195</v>
      </c>
      <c r="CD820">
        <v>1107660</v>
      </c>
      <c r="CE820">
        <v>1094313</v>
      </c>
      <c r="CF820">
        <v>1081006</v>
      </c>
      <c r="CG820">
        <v>1068259</v>
      </c>
      <c r="CH820">
        <v>1055922</v>
      </c>
      <c r="CI820">
        <v>1043739</v>
      </c>
      <c r="CJ820">
        <v>1031709</v>
      </c>
      <c r="CK820">
        <v>1020178</v>
      </c>
      <c r="CL820">
        <v>1008616</v>
      </c>
      <c r="CM820">
        <v>997547</v>
      </c>
      <c r="CN820">
        <v>986774</v>
      </c>
      <c r="CO820">
        <v>976170</v>
      </c>
      <c r="CP820">
        <v>965341</v>
      </c>
      <c r="CQ820">
        <v>954887</v>
      </c>
    </row>
    <row r="821" spans="1:95" x14ac:dyDescent="0.45">
      <c r="A821" t="s">
        <v>214</v>
      </c>
      <c r="B821" s="48" t="s">
        <v>576</v>
      </c>
      <c r="C821" t="s">
        <v>768</v>
      </c>
      <c r="D821" s="48" t="s">
        <v>769</v>
      </c>
      <c r="E821">
        <v>2058020</v>
      </c>
      <c r="F821">
        <v>2103327</v>
      </c>
      <c r="G821">
        <v>2147227</v>
      </c>
      <c r="H821">
        <v>2188895</v>
      </c>
      <c r="I821">
        <v>2228000</v>
      </c>
      <c r="J821">
        <v>2265287</v>
      </c>
      <c r="K821">
        <v>2301871</v>
      </c>
      <c r="L821">
        <v>2337695</v>
      </c>
      <c r="M821">
        <v>2373073</v>
      </c>
      <c r="N821">
        <v>2408469</v>
      </c>
      <c r="O821">
        <v>2437590</v>
      </c>
      <c r="P821">
        <v>2460611</v>
      </c>
      <c r="Q821">
        <v>2484742</v>
      </c>
      <c r="R821">
        <v>2510584</v>
      </c>
      <c r="S821">
        <v>2538164</v>
      </c>
      <c r="T821">
        <v>2566998</v>
      </c>
      <c r="U821">
        <v>2596491</v>
      </c>
      <c r="V821">
        <v>2626298</v>
      </c>
      <c r="W821">
        <v>2656211</v>
      </c>
      <c r="X821">
        <v>2683035</v>
      </c>
      <c r="Y821">
        <v>2708675</v>
      </c>
      <c r="Z821">
        <v>2735987</v>
      </c>
      <c r="AA821">
        <v>2763101</v>
      </c>
      <c r="AB821">
        <v>2791207</v>
      </c>
      <c r="AC821">
        <v>2820518</v>
      </c>
      <c r="AD821">
        <v>2850787</v>
      </c>
      <c r="AE821">
        <v>2883057</v>
      </c>
      <c r="AF821">
        <v>2916306</v>
      </c>
      <c r="AG821">
        <v>2948891</v>
      </c>
      <c r="AH821">
        <v>2970039</v>
      </c>
      <c r="AI821">
        <v>2977912</v>
      </c>
      <c r="AJ821">
        <v>2981566</v>
      </c>
      <c r="AK821">
        <v>2980965</v>
      </c>
      <c r="AL821">
        <v>2975966</v>
      </c>
      <c r="AM821">
        <v>2966745</v>
      </c>
      <c r="AN821">
        <v>2953200</v>
      </c>
      <c r="AO821">
        <v>2947293</v>
      </c>
      <c r="AP821">
        <v>2936413</v>
      </c>
      <c r="AQ821">
        <v>2935227</v>
      </c>
      <c r="AR821">
        <v>2930622</v>
      </c>
      <c r="AS821">
        <v>2924668</v>
      </c>
      <c r="AT821">
        <v>2918135</v>
      </c>
      <c r="AU821">
        <v>2911385</v>
      </c>
      <c r="AV821">
        <v>2903198</v>
      </c>
      <c r="AW821">
        <v>2896023</v>
      </c>
      <c r="AX821">
        <v>2888985</v>
      </c>
      <c r="AY821">
        <v>2880967</v>
      </c>
      <c r="AZ821">
        <v>2874299</v>
      </c>
      <c r="BA821">
        <v>2868833</v>
      </c>
      <c r="BB821">
        <v>2865213</v>
      </c>
      <c r="BC821">
        <v>2862354</v>
      </c>
      <c r="BD821">
        <v>2860699</v>
      </c>
      <c r="BE821">
        <v>2860324</v>
      </c>
      <c r="BF821">
        <v>2859558</v>
      </c>
      <c r="BG821">
        <v>2857815</v>
      </c>
      <c r="BH821">
        <v>2835978</v>
      </c>
      <c r="BI821">
        <v>2803186</v>
      </c>
      <c r="BJ821">
        <v>2755189</v>
      </c>
      <c r="BK821">
        <v>2707203</v>
      </c>
      <c r="BL821">
        <v>2664224</v>
      </c>
      <c r="BM821">
        <v>2635130</v>
      </c>
      <c r="BN821">
        <v>2595809</v>
      </c>
      <c r="BO821">
        <v>2528654</v>
      </c>
      <c r="BP821">
        <v>2457783</v>
      </c>
      <c r="BQ821">
        <v>2389275</v>
      </c>
      <c r="BR821">
        <v>2352114</v>
      </c>
      <c r="BS821">
        <v>2327135</v>
      </c>
      <c r="BT821">
        <v>2302309</v>
      </c>
      <c r="BU821">
        <v>2277299</v>
      </c>
      <c r="BV821">
        <v>2252000</v>
      </c>
      <c r="BW821">
        <v>2226373</v>
      </c>
      <c r="BX821">
        <v>2201153</v>
      </c>
      <c r="BY821">
        <v>2175969</v>
      </c>
      <c r="BZ821">
        <v>2150385</v>
      </c>
      <c r="CA821">
        <v>2124775</v>
      </c>
      <c r="CB821">
        <v>2099162</v>
      </c>
      <c r="CC821">
        <v>2074341</v>
      </c>
      <c r="CD821">
        <v>2049923</v>
      </c>
      <c r="CE821">
        <v>2026015</v>
      </c>
      <c r="CF821">
        <v>2002345</v>
      </c>
      <c r="CG821">
        <v>1979878</v>
      </c>
      <c r="CH821">
        <v>1958335</v>
      </c>
      <c r="CI821">
        <v>1937212</v>
      </c>
      <c r="CJ821">
        <v>1916500</v>
      </c>
      <c r="CK821">
        <v>1896829</v>
      </c>
      <c r="CL821">
        <v>1877181</v>
      </c>
      <c r="CM821">
        <v>1858503</v>
      </c>
      <c r="CN821">
        <v>1840415</v>
      </c>
      <c r="CO821">
        <v>1822651</v>
      </c>
      <c r="CP821">
        <v>1804438</v>
      </c>
      <c r="CQ821">
        <v>1786889</v>
      </c>
    </row>
    <row r="822" spans="1:95" x14ac:dyDescent="0.45">
      <c r="A822" t="s">
        <v>574</v>
      </c>
      <c r="B822" s="48" t="s">
        <v>575</v>
      </c>
      <c r="C822" t="s">
        <v>770</v>
      </c>
      <c r="D822" s="48" t="s">
        <v>771</v>
      </c>
      <c r="E822">
        <v>0</v>
      </c>
      <c r="F822">
        <v>0</v>
      </c>
      <c r="G822">
        <v>0</v>
      </c>
      <c r="H822">
        <v>0</v>
      </c>
      <c r="I822">
        <v>0</v>
      </c>
      <c r="J822">
        <v>0</v>
      </c>
      <c r="K822">
        <v>0</v>
      </c>
      <c r="L822">
        <v>0</v>
      </c>
      <c r="M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c r="AL822">
        <v>0</v>
      </c>
      <c r="AM822">
        <v>0</v>
      </c>
      <c r="AN822">
        <v>0</v>
      </c>
      <c r="AO822">
        <v>0</v>
      </c>
      <c r="AP822">
        <v>0</v>
      </c>
      <c r="AQ822">
        <v>0</v>
      </c>
      <c r="AR822">
        <v>0</v>
      </c>
      <c r="AS822">
        <v>0</v>
      </c>
      <c r="AT822">
        <v>0</v>
      </c>
      <c r="AU822">
        <v>0</v>
      </c>
      <c r="AV822">
        <v>0</v>
      </c>
      <c r="AW822">
        <v>0</v>
      </c>
      <c r="AX822">
        <v>0</v>
      </c>
      <c r="AY822">
        <v>0</v>
      </c>
      <c r="AZ822">
        <v>0</v>
      </c>
      <c r="BA822">
        <v>0</v>
      </c>
      <c r="BB822">
        <v>0</v>
      </c>
      <c r="BC822">
        <v>0</v>
      </c>
      <c r="BD822">
        <v>0</v>
      </c>
      <c r="BE822">
        <v>0</v>
      </c>
      <c r="BF822">
        <v>0</v>
      </c>
      <c r="BG822">
        <v>0</v>
      </c>
      <c r="BH822">
        <v>0</v>
      </c>
      <c r="BI822">
        <v>0</v>
      </c>
      <c r="BJ822">
        <v>0</v>
      </c>
      <c r="BK822">
        <v>0</v>
      </c>
      <c r="BL822">
        <v>0</v>
      </c>
      <c r="BM822">
        <v>0</v>
      </c>
      <c r="BN822">
        <v>0</v>
      </c>
      <c r="BO822">
        <v>0</v>
      </c>
      <c r="BP822">
        <v>0</v>
      </c>
      <c r="BQ822">
        <v>0</v>
      </c>
      <c r="BR822">
        <v>0</v>
      </c>
      <c r="BS822">
        <v>0</v>
      </c>
      <c r="BT822">
        <v>0</v>
      </c>
      <c r="BU822">
        <v>0</v>
      </c>
      <c r="BV822">
        <v>0</v>
      </c>
      <c r="BW822">
        <v>0</v>
      </c>
      <c r="BX822">
        <v>0</v>
      </c>
      <c r="BY822">
        <v>0</v>
      </c>
      <c r="BZ822">
        <v>0</v>
      </c>
      <c r="CA822">
        <v>0</v>
      </c>
      <c r="CB822">
        <v>0</v>
      </c>
      <c r="CC822">
        <v>0</v>
      </c>
      <c r="CD822">
        <v>0</v>
      </c>
      <c r="CE822">
        <v>0</v>
      </c>
      <c r="CF822">
        <v>0</v>
      </c>
      <c r="CG822">
        <v>0</v>
      </c>
      <c r="CH822">
        <v>0</v>
      </c>
      <c r="CI822">
        <v>0</v>
      </c>
      <c r="CJ822">
        <v>0</v>
      </c>
      <c r="CK822">
        <v>0</v>
      </c>
      <c r="CL822">
        <v>0</v>
      </c>
      <c r="CM822">
        <v>0</v>
      </c>
      <c r="CN822">
        <v>0</v>
      </c>
      <c r="CO822">
        <v>0</v>
      </c>
      <c r="CP822">
        <v>0</v>
      </c>
      <c r="CQ822">
        <v>0</v>
      </c>
    </row>
    <row r="823" spans="1:95" x14ac:dyDescent="0.45">
      <c r="A823" t="s">
        <v>574</v>
      </c>
      <c r="B823" s="48" t="s">
        <v>575</v>
      </c>
      <c r="C823" t="s">
        <v>772</v>
      </c>
      <c r="D823" s="48" t="s">
        <v>773</v>
      </c>
      <c r="E823">
        <v>21808</v>
      </c>
      <c r="F823">
        <v>21901</v>
      </c>
      <c r="G823">
        <v>22078</v>
      </c>
      <c r="H823">
        <v>22385</v>
      </c>
      <c r="I823">
        <v>22686</v>
      </c>
      <c r="J823">
        <v>22941</v>
      </c>
      <c r="K823">
        <v>23131</v>
      </c>
      <c r="L823">
        <v>23230</v>
      </c>
      <c r="M823">
        <v>23437</v>
      </c>
      <c r="N823">
        <v>23831</v>
      </c>
      <c r="O823">
        <v>24229</v>
      </c>
      <c r="P823">
        <v>24576</v>
      </c>
      <c r="Q823">
        <v>24862</v>
      </c>
      <c r="R823">
        <v>25072</v>
      </c>
      <c r="S823">
        <v>25235</v>
      </c>
      <c r="T823">
        <v>25500</v>
      </c>
      <c r="U823">
        <v>25895</v>
      </c>
      <c r="V823">
        <v>26273</v>
      </c>
      <c r="W823">
        <v>26605</v>
      </c>
      <c r="X823">
        <v>26892</v>
      </c>
      <c r="Y823">
        <v>27122</v>
      </c>
      <c r="Z823">
        <v>27293</v>
      </c>
      <c r="AA823">
        <v>27561</v>
      </c>
      <c r="AB823">
        <v>27960</v>
      </c>
      <c r="AC823">
        <v>28356</v>
      </c>
      <c r="AD823">
        <v>28731</v>
      </c>
      <c r="AE823">
        <v>29093</v>
      </c>
      <c r="AF823">
        <v>29446</v>
      </c>
      <c r="AG823">
        <v>29781</v>
      </c>
      <c r="AH823">
        <v>30084</v>
      </c>
      <c r="AI823">
        <v>30358</v>
      </c>
      <c r="AJ823">
        <v>30625</v>
      </c>
      <c r="AK823">
        <v>30887</v>
      </c>
      <c r="AL823">
        <v>31136</v>
      </c>
      <c r="AM823">
        <v>31375</v>
      </c>
      <c r="AN823">
        <v>31609</v>
      </c>
      <c r="AO823">
        <v>31837</v>
      </c>
      <c r="AP823">
        <v>32063</v>
      </c>
      <c r="AQ823">
        <v>32267</v>
      </c>
      <c r="AR823">
        <v>32410</v>
      </c>
      <c r="AS823">
        <v>32455</v>
      </c>
      <c r="AT823">
        <v>32447</v>
      </c>
      <c r="AU823">
        <v>32422</v>
      </c>
      <c r="AV823">
        <v>32374</v>
      </c>
      <c r="AW823">
        <v>32307</v>
      </c>
      <c r="AX823">
        <v>32210</v>
      </c>
      <c r="AY823">
        <v>32057</v>
      </c>
      <c r="AZ823">
        <v>31837</v>
      </c>
      <c r="BA823">
        <v>31836</v>
      </c>
      <c r="BB823">
        <v>32364</v>
      </c>
      <c r="BC823">
        <v>33163</v>
      </c>
      <c r="BD823">
        <v>33946</v>
      </c>
      <c r="BE823">
        <v>34711</v>
      </c>
      <c r="BF823">
        <v>35447</v>
      </c>
      <c r="BG823">
        <v>36128</v>
      </c>
      <c r="BH823">
        <v>36757</v>
      </c>
      <c r="BI823">
        <v>37276</v>
      </c>
      <c r="BJ823">
        <v>37678</v>
      </c>
      <c r="BK823">
        <v>38154</v>
      </c>
      <c r="BL823">
        <v>38109</v>
      </c>
      <c r="BM823">
        <v>38050</v>
      </c>
      <c r="BN823">
        <v>38527</v>
      </c>
      <c r="BO823">
        <v>38931</v>
      </c>
      <c r="BP823">
        <v>38956</v>
      </c>
      <c r="BQ823">
        <v>38631</v>
      </c>
      <c r="BR823">
        <v>38341</v>
      </c>
      <c r="BS823">
        <v>38087</v>
      </c>
      <c r="BT823">
        <v>37868</v>
      </c>
      <c r="BU823">
        <v>37672</v>
      </c>
      <c r="BV823">
        <v>37507</v>
      </c>
      <c r="BW823">
        <v>37366</v>
      </c>
      <c r="BX823">
        <v>37243</v>
      </c>
      <c r="BY823">
        <v>37132</v>
      </c>
      <c r="BZ823">
        <v>37041</v>
      </c>
      <c r="CA823">
        <v>36967</v>
      </c>
      <c r="CB823">
        <v>36894</v>
      </c>
      <c r="CC823">
        <v>36824</v>
      </c>
      <c r="CD823">
        <v>36760</v>
      </c>
      <c r="CE823">
        <v>36708</v>
      </c>
      <c r="CF823">
        <v>36671</v>
      </c>
      <c r="CG823">
        <v>36627</v>
      </c>
      <c r="CH823">
        <v>36569</v>
      </c>
      <c r="CI823">
        <v>36538</v>
      </c>
      <c r="CJ823">
        <v>36526</v>
      </c>
      <c r="CK823">
        <v>36517</v>
      </c>
      <c r="CL823">
        <v>36523</v>
      </c>
      <c r="CM823">
        <v>36538</v>
      </c>
      <c r="CN823">
        <v>36572</v>
      </c>
      <c r="CO823">
        <v>36620</v>
      </c>
      <c r="CP823">
        <v>36681</v>
      </c>
      <c r="CQ823">
        <v>36757</v>
      </c>
    </row>
    <row r="824" spans="1:95" x14ac:dyDescent="0.45">
      <c r="A824" t="s">
        <v>574</v>
      </c>
      <c r="B824" s="48" t="s">
        <v>575</v>
      </c>
      <c r="C824" t="s">
        <v>776</v>
      </c>
      <c r="D824" s="48" t="s">
        <v>777</v>
      </c>
      <c r="E824">
        <v>9794</v>
      </c>
      <c r="F824">
        <v>9852</v>
      </c>
      <c r="G824">
        <v>9947</v>
      </c>
      <c r="H824">
        <v>10102</v>
      </c>
      <c r="I824">
        <v>10258</v>
      </c>
      <c r="J824">
        <v>10390</v>
      </c>
      <c r="K824">
        <v>10491</v>
      </c>
      <c r="L824">
        <v>10546</v>
      </c>
      <c r="M824">
        <v>10652</v>
      </c>
      <c r="N824">
        <v>10852</v>
      </c>
      <c r="O824">
        <v>11053</v>
      </c>
      <c r="P824">
        <v>11229</v>
      </c>
      <c r="Q824">
        <v>11375</v>
      </c>
      <c r="R824">
        <v>11480</v>
      </c>
      <c r="S824">
        <v>11565</v>
      </c>
      <c r="T824">
        <v>11709</v>
      </c>
      <c r="U824">
        <v>11926</v>
      </c>
      <c r="V824">
        <v>12139</v>
      </c>
      <c r="W824">
        <v>12325</v>
      </c>
      <c r="X824">
        <v>12488</v>
      </c>
      <c r="Y824">
        <v>12624</v>
      </c>
      <c r="Z824">
        <v>12728</v>
      </c>
      <c r="AA824">
        <v>12886</v>
      </c>
      <c r="AB824">
        <v>13114</v>
      </c>
      <c r="AC824">
        <v>13335</v>
      </c>
      <c r="AD824">
        <v>13549</v>
      </c>
      <c r="AE824">
        <v>13755</v>
      </c>
      <c r="AF824">
        <v>13954</v>
      </c>
      <c r="AG824">
        <v>14145</v>
      </c>
      <c r="AH824">
        <v>14315</v>
      </c>
      <c r="AI824">
        <v>14468</v>
      </c>
      <c r="AJ824">
        <v>14621</v>
      </c>
      <c r="AK824">
        <v>14776</v>
      </c>
      <c r="AL824">
        <v>14922</v>
      </c>
      <c r="AM824">
        <v>15062</v>
      </c>
      <c r="AN824">
        <v>15201</v>
      </c>
      <c r="AO824">
        <v>15338</v>
      </c>
      <c r="AP824">
        <v>15477</v>
      </c>
      <c r="AQ824">
        <v>15614</v>
      </c>
      <c r="AR824">
        <v>15715</v>
      </c>
      <c r="AS824">
        <v>15758</v>
      </c>
      <c r="AT824">
        <v>15765</v>
      </c>
      <c r="AU824">
        <v>15754</v>
      </c>
      <c r="AV824">
        <v>15729</v>
      </c>
      <c r="AW824">
        <v>15697</v>
      </c>
      <c r="AX824">
        <v>15652</v>
      </c>
      <c r="AY824">
        <v>15583</v>
      </c>
      <c r="AZ824">
        <v>15483</v>
      </c>
      <c r="BA824">
        <v>15493</v>
      </c>
      <c r="BB824">
        <v>15765</v>
      </c>
      <c r="BC824">
        <v>16175</v>
      </c>
      <c r="BD824">
        <v>16577</v>
      </c>
      <c r="BE824">
        <v>16968</v>
      </c>
      <c r="BF824">
        <v>17344</v>
      </c>
      <c r="BG824">
        <v>17691</v>
      </c>
      <c r="BH824">
        <v>18008</v>
      </c>
      <c r="BI824">
        <v>18264</v>
      </c>
      <c r="BJ824">
        <v>18456</v>
      </c>
      <c r="BK824">
        <v>18695</v>
      </c>
      <c r="BL824">
        <v>18661</v>
      </c>
      <c r="BM824">
        <v>18624</v>
      </c>
      <c r="BN824">
        <v>18875</v>
      </c>
      <c r="BO824">
        <v>19072</v>
      </c>
      <c r="BP824">
        <v>19069</v>
      </c>
      <c r="BQ824">
        <v>18900</v>
      </c>
      <c r="BR824">
        <v>18751</v>
      </c>
      <c r="BS824">
        <v>18622</v>
      </c>
      <c r="BT824">
        <v>18512</v>
      </c>
      <c r="BU824">
        <v>18415</v>
      </c>
      <c r="BV824">
        <v>18332</v>
      </c>
      <c r="BW824">
        <v>18262</v>
      </c>
      <c r="BX824">
        <v>18201</v>
      </c>
      <c r="BY824">
        <v>18145</v>
      </c>
      <c r="BZ824">
        <v>18102</v>
      </c>
      <c r="CA824">
        <v>18067</v>
      </c>
      <c r="CB824">
        <v>18030</v>
      </c>
      <c r="CC824">
        <v>17997</v>
      </c>
      <c r="CD824">
        <v>17968</v>
      </c>
      <c r="CE824">
        <v>17945</v>
      </c>
      <c r="CF824">
        <v>17930</v>
      </c>
      <c r="CG824">
        <v>17907</v>
      </c>
      <c r="CH824">
        <v>17881</v>
      </c>
      <c r="CI824">
        <v>17869</v>
      </c>
      <c r="CJ824">
        <v>17866</v>
      </c>
      <c r="CK824">
        <v>17866</v>
      </c>
      <c r="CL824">
        <v>17874</v>
      </c>
      <c r="CM824">
        <v>17884</v>
      </c>
      <c r="CN824">
        <v>17905</v>
      </c>
      <c r="CO824">
        <v>17935</v>
      </c>
      <c r="CP824">
        <v>17973</v>
      </c>
      <c r="CQ824">
        <v>18018</v>
      </c>
    </row>
    <row r="825" spans="1:95" x14ac:dyDescent="0.45">
      <c r="A825" t="s">
        <v>574</v>
      </c>
      <c r="B825" s="48" t="s">
        <v>575</v>
      </c>
      <c r="C825" t="s">
        <v>774</v>
      </c>
      <c r="D825" s="48" t="s">
        <v>775</v>
      </c>
      <c r="E825">
        <v>12014</v>
      </c>
      <c r="F825">
        <v>12049</v>
      </c>
      <c r="G825">
        <v>12131</v>
      </c>
      <c r="H825">
        <v>12283</v>
      </c>
      <c r="I825">
        <v>12428</v>
      </c>
      <c r="J825">
        <v>12551</v>
      </c>
      <c r="K825">
        <v>12640</v>
      </c>
      <c r="L825">
        <v>12684</v>
      </c>
      <c r="M825">
        <v>12785</v>
      </c>
      <c r="N825">
        <v>12979</v>
      </c>
      <c r="O825">
        <v>13176</v>
      </c>
      <c r="P825">
        <v>13347</v>
      </c>
      <c r="Q825">
        <v>13487</v>
      </c>
      <c r="R825">
        <v>13592</v>
      </c>
      <c r="S825">
        <v>13670</v>
      </c>
      <c r="T825">
        <v>13791</v>
      </c>
      <c r="U825">
        <v>13969</v>
      </c>
      <c r="V825">
        <v>14134</v>
      </c>
      <c r="W825">
        <v>14280</v>
      </c>
      <c r="X825">
        <v>14404</v>
      </c>
      <c r="Y825">
        <v>14498</v>
      </c>
      <c r="Z825">
        <v>14565</v>
      </c>
      <c r="AA825">
        <v>14675</v>
      </c>
      <c r="AB825">
        <v>14846</v>
      </c>
      <c r="AC825">
        <v>15021</v>
      </c>
      <c r="AD825">
        <v>15182</v>
      </c>
      <c r="AE825">
        <v>15338</v>
      </c>
      <c r="AF825">
        <v>15492</v>
      </c>
      <c r="AG825">
        <v>15636</v>
      </c>
      <c r="AH825">
        <v>15769</v>
      </c>
      <c r="AI825">
        <v>15890</v>
      </c>
      <c r="AJ825">
        <v>16004</v>
      </c>
      <c r="AK825">
        <v>16111</v>
      </c>
      <c r="AL825">
        <v>16214</v>
      </c>
      <c r="AM825">
        <v>16313</v>
      </c>
      <c r="AN825">
        <v>16408</v>
      </c>
      <c r="AO825">
        <v>16499</v>
      </c>
      <c r="AP825">
        <v>16586</v>
      </c>
      <c r="AQ825">
        <v>16653</v>
      </c>
      <c r="AR825">
        <v>16695</v>
      </c>
      <c r="AS825">
        <v>16697</v>
      </c>
      <c r="AT825">
        <v>16682</v>
      </c>
      <c r="AU825">
        <v>16668</v>
      </c>
      <c r="AV825">
        <v>16645</v>
      </c>
      <c r="AW825">
        <v>16610</v>
      </c>
      <c r="AX825">
        <v>16558</v>
      </c>
      <c r="AY825">
        <v>16474</v>
      </c>
      <c r="AZ825">
        <v>16354</v>
      </c>
      <c r="BA825">
        <v>16343</v>
      </c>
      <c r="BB825">
        <v>16599</v>
      </c>
      <c r="BC825">
        <v>16988</v>
      </c>
      <c r="BD825">
        <v>17369</v>
      </c>
      <c r="BE825">
        <v>17743</v>
      </c>
      <c r="BF825">
        <v>18103</v>
      </c>
      <c r="BG825">
        <v>18437</v>
      </c>
      <c r="BH825">
        <v>18749</v>
      </c>
      <c r="BI825">
        <v>19012</v>
      </c>
      <c r="BJ825">
        <v>19222</v>
      </c>
      <c r="BK825">
        <v>19459</v>
      </c>
      <c r="BL825">
        <v>19448</v>
      </c>
      <c r="BM825">
        <v>19426</v>
      </c>
      <c r="BN825">
        <v>19652</v>
      </c>
      <c r="BO825">
        <v>19859</v>
      </c>
      <c r="BP825">
        <v>19887</v>
      </c>
      <c r="BQ825">
        <v>19731</v>
      </c>
      <c r="BR825">
        <v>19590</v>
      </c>
      <c r="BS825">
        <v>19465</v>
      </c>
      <c r="BT825">
        <v>19356</v>
      </c>
      <c r="BU825">
        <v>19257</v>
      </c>
      <c r="BV825">
        <v>19175</v>
      </c>
      <c r="BW825">
        <v>19104</v>
      </c>
      <c r="BX825">
        <v>19042</v>
      </c>
      <c r="BY825">
        <v>18987</v>
      </c>
      <c r="BZ825">
        <v>18939</v>
      </c>
      <c r="CA825">
        <v>18900</v>
      </c>
      <c r="CB825">
        <v>18864</v>
      </c>
      <c r="CC825">
        <v>18827</v>
      </c>
      <c r="CD825">
        <v>18792</v>
      </c>
      <c r="CE825">
        <v>18763</v>
      </c>
      <c r="CF825">
        <v>18741</v>
      </c>
      <c r="CG825">
        <v>18720</v>
      </c>
      <c r="CH825">
        <v>18688</v>
      </c>
      <c r="CI825">
        <v>18669</v>
      </c>
      <c r="CJ825">
        <v>18660</v>
      </c>
      <c r="CK825">
        <v>18651</v>
      </c>
      <c r="CL825">
        <v>18649</v>
      </c>
      <c r="CM825">
        <v>18654</v>
      </c>
      <c r="CN825">
        <v>18667</v>
      </c>
      <c r="CO825">
        <v>18685</v>
      </c>
      <c r="CP825">
        <v>18708</v>
      </c>
      <c r="CQ825">
        <v>18739</v>
      </c>
    </row>
    <row r="826" spans="1:95" x14ac:dyDescent="0.45">
      <c r="A826" t="s">
        <v>574</v>
      </c>
      <c r="B826" s="48" t="s">
        <v>575</v>
      </c>
      <c r="C826" t="s">
        <v>768</v>
      </c>
      <c r="D826" s="48" t="s">
        <v>769</v>
      </c>
      <c r="E826">
        <v>21808</v>
      </c>
      <c r="F826">
        <v>21901</v>
      </c>
      <c r="G826">
        <v>22078</v>
      </c>
      <c r="H826">
        <v>22385</v>
      </c>
      <c r="I826">
        <v>22686</v>
      </c>
      <c r="J826">
        <v>22941</v>
      </c>
      <c r="K826">
        <v>23131</v>
      </c>
      <c r="L826">
        <v>23230</v>
      </c>
      <c r="M826">
        <v>23437</v>
      </c>
      <c r="N826">
        <v>23831</v>
      </c>
      <c r="O826">
        <v>24229</v>
      </c>
      <c r="P826">
        <v>24576</v>
      </c>
      <c r="Q826">
        <v>24862</v>
      </c>
      <c r="R826">
        <v>25072</v>
      </c>
      <c r="S826">
        <v>25235</v>
      </c>
      <c r="T826">
        <v>25500</v>
      </c>
      <c r="U826">
        <v>25895</v>
      </c>
      <c r="V826">
        <v>26273</v>
      </c>
      <c r="W826">
        <v>26605</v>
      </c>
      <c r="X826">
        <v>26892</v>
      </c>
      <c r="Y826">
        <v>27122</v>
      </c>
      <c r="Z826">
        <v>27293</v>
      </c>
      <c r="AA826">
        <v>27561</v>
      </c>
      <c r="AB826">
        <v>27960</v>
      </c>
      <c r="AC826">
        <v>28356</v>
      </c>
      <c r="AD826">
        <v>28731</v>
      </c>
      <c r="AE826">
        <v>29093</v>
      </c>
      <c r="AF826">
        <v>29446</v>
      </c>
      <c r="AG826">
        <v>29781</v>
      </c>
      <c r="AH826">
        <v>30084</v>
      </c>
      <c r="AI826">
        <v>30358</v>
      </c>
      <c r="AJ826">
        <v>30625</v>
      </c>
      <c r="AK826">
        <v>30887</v>
      </c>
      <c r="AL826">
        <v>31136</v>
      </c>
      <c r="AM826">
        <v>31375</v>
      </c>
      <c r="AN826">
        <v>31609</v>
      </c>
      <c r="AO826">
        <v>31837</v>
      </c>
      <c r="AP826">
        <v>32063</v>
      </c>
      <c r="AQ826">
        <v>32267</v>
      </c>
      <c r="AR826">
        <v>32410</v>
      </c>
      <c r="AS826">
        <v>32455</v>
      </c>
      <c r="AT826">
        <v>32447</v>
      </c>
      <c r="AU826">
        <v>32422</v>
      </c>
      <c r="AV826">
        <v>32374</v>
      </c>
      <c r="AW826">
        <v>32307</v>
      </c>
      <c r="AX826">
        <v>32210</v>
      </c>
      <c r="AY826">
        <v>32057</v>
      </c>
      <c r="AZ826">
        <v>31837</v>
      </c>
      <c r="BA826">
        <v>31836</v>
      </c>
      <c r="BB826">
        <v>32364</v>
      </c>
      <c r="BC826">
        <v>33163</v>
      </c>
      <c r="BD826">
        <v>33946</v>
      </c>
      <c r="BE826">
        <v>34711</v>
      </c>
      <c r="BF826">
        <v>35447</v>
      </c>
      <c r="BG826">
        <v>36128</v>
      </c>
      <c r="BH826">
        <v>36757</v>
      </c>
      <c r="BI826">
        <v>37276</v>
      </c>
      <c r="BJ826">
        <v>37678</v>
      </c>
      <c r="BK826">
        <v>38154</v>
      </c>
      <c r="BL826">
        <v>38109</v>
      </c>
      <c r="BM826">
        <v>38050</v>
      </c>
      <c r="BN826">
        <v>38527</v>
      </c>
      <c r="BO826">
        <v>38931</v>
      </c>
      <c r="BP826">
        <v>38956</v>
      </c>
      <c r="BQ826">
        <v>38631</v>
      </c>
      <c r="BR826">
        <v>38341</v>
      </c>
      <c r="BS826">
        <v>38087</v>
      </c>
      <c r="BT826">
        <v>37868</v>
      </c>
      <c r="BU826">
        <v>37672</v>
      </c>
      <c r="BV826">
        <v>37507</v>
      </c>
      <c r="BW826">
        <v>37366</v>
      </c>
      <c r="BX826">
        <v>37243</v>
      </c>
      <c r="BY826">
        <v>37132</v>
      </c>
      <c r="BZ826">
        <v>37041</v>
      </c>
      <c r="CA826">
        <v>36967</v>
      </c>
      <c r="CB826">
        <v>36894</v>
      </c>
      <c r="CC826">
        <v>36824</v>
      </c>
      <c r="CD826">
        <v>36760</v>
      </c>
      <c r="CE826">
        <v>36708</v>
      </c>
      <c r="CF826">
        <v>36671</v>
      </c>
      <c r="CG826">
        <v>36627</v>
      </c>
      <c r="CH826">
        <v>36569</v>
      </c>
      <c r="CI826">
        <v>36538</v>
      </c>
      <c r="CJ826">
        <v>36526</v>
      </c>
      <c r="CK826">
        <v>36517</v>
      </c>
      <c r="CL826">
        <v>36523</v>
      </c>
      <c r="CM826">
        <v>36538</v>
      </c>
      <c r="CN826">
        <v>36572</v>
      </c>
      <c r="CO826">
        <v>36620</v>
      </c>
      <c r="CP826">
        <v>36681</v>
      </c>
      <c r="CQ826">
        <v>36757</v>
      </c>
    </row>
    <row r="827" spans="1:95" x14ac:dyDescent="0.45">
      <c r="A827" t="s">
        <v>106</v>
      </c>
      <c r="B827" s="48" t="s">
        <v>592</v>
      </c>
      <c r="C827" t="s">
        <v>770</v>
      </c>
      <c r="D827" s="48" t="s">
        <v>771</v>
      </c>
      <c r="E827">
        <v>628799</v>
      </c>
      <c r="F827">
        <v>628966</v>
      </c>
      <c r="G827">
        <v>627678</v>
      </c>
      <c r="H827">
        <v>631504</v>
      </c>
      <c r="I827">
        <v>642702</v>
      </c>
      <c r="J827">
        <v>654793</v>
      </c>
      <c r="K827">
        <v>667448</v>
      </c>
      <c r="L827">
        <v>680121</v>
      </c>
      <c r="M827">
        <v>692242</v>
      </c>
      <c r="N827">
        <v>702638</v>
      </c>
      <c r="O827">
        <v>711726</v>
      </c>
      <c r="P827">
        <v>721298</v>
      </c>
      <c r="Q827">
        <v>731372</v>
      </c>
      <c r="R827">
        <v>741950</v>
      </c>
      <c r="S827">
        <v>752915</v>
      </c>
      <c r="T827">
        <v>764151</v>
      </c>
      <c r="U827">
        <v>775455</v>
      </c>
      <c r="V827">
        <v>786499</v>
      </c>
      <c r="W827">
        <v>796341</v>
      </c>
      <c r="X827">
        <v>805619</v>
      </c>
      <c r="Y827">
        <v>815229</v>
      </c>
      <c r="Z827">
        <v>824790</v>
      </c>
      <c r="AA827">
        <v>834336</v>
      </c>
      <c r="AB827">
        <v>843943</v>
      </c>
      <c r="AC827">
        <v>853728</v>
      </c>
      <c r="AD827">
        <v>863913</v>
      </c>
      <c r="AE827">
        <v>874557</v>
      </c>
      <c r="AF827">
        <v>885683</v>
      </c>
      <c r="AG827">
        <v>896971</v>
      </c>
      <c r="AH827">
        <v>911743</v>
      </c>
      <c r="AI827">
        <v>901753</v>
      </c>
      <c r="AJ827">
        <v>931379</v>
      </c>
      <c r="AK827">
        <v>933407</v>
      </c>
      <c r="AL827">
        <v>933258</v>
      </c>
      <c r="AM827">
        <v>944702</v>
      </c>
      <c r="AN827">
        <v>961065</v>
      </c>
      <c r="AO827">
        <v>977011</v>
      </c>
      <c r="AP827">
        <v>992007</v>
      </c>
      <c r="AQ827">
        <v>1006930</v>
      </c>
      <c r="AR827">
        <v>1022315</v>
      </c>
      <c r="AS827">
        <v>1023792</v>
      </c>
      <c r="AT827">
        <v>1010088</v>
      </c>
      <c r="AU827">
        <v>996656</v>
      </c>
      <c r="AV827">
        <v>982774</v>
      </c>
      <c r="AW827">
        <v>967168</v>
      </c>
      <c r="AX827">
        <v>951305</v>
      </c>
      <c r="AY827">
        <v>936118</v>
      </c>
      <c r="AZ827">
        <v>921992</v>
      </c>
      <c r="BA827">
        <v>909763</v>
      </c>
      <c r="BB827">
        <v>899371</v>
      </c>
      <c r="BC827">
        <v>888217</v>
      </c>
      <c r="BD827">
        <v>892652</v>
      </c>
      <c r="BE827">
        <v>907854</v>
      </c>
      <c r="BF827">
        <v>924871</v>
      </c>
      <c r="BG827">
        <v>943366</v>
      </c>
      <c r="BH827">
        <v>961635</v>
      </c>
      <c r="BI827">
        <v>979260</v>
      </c>
      <c r="BJ827">
        <v>996223</v>
      </c>
      <c r="BK827">
        <v>1012344</v>
      </c>
      <c r="BL827">
        <v>1027912</v>
      </c>
      <c r="BM827">
        <v>1042846</v>
      </c>
      <c r="BN827">
        <v>1056235</v>
      </c>
      <c r="BO827">
        <v>1066866</v>
      </c>
      <c r="BP827">
        <v>1076057</v>
      </c>
      <c r="BQ827">
        <v>1083414</v>
      </c>
      <c r="BR827">
        <v>1089561</v>
      </c>
      <c r="BS827">
        <v>1094459</v>
      </c>
      <c r="BT827">
        <v>1098412</v>
      </c>
      <c r="BU827">
        <v>1101339</v>
      </c>
      <c r="BV827">
        <v>1103286</v>
      </c>
      <c r="BW827">
        <v>1104450</v>
      </c>
      <c r="BX827">
        <v>1104730</v>
      </c>
      <c r="BY827">
        <v>1104469</v>
      </c>
      <c r="BZ827">
        <v>1103671</v>
      </c>
      <c r="CA827">
        <v>1102361</v>
      </c>
      <c r="CB827">
        <v>1100443</v>
      </c>
      <c r="CC827">
        <v>1098081</v>
      </c>
      <c r="CD827">
        <v>1095289</v>
      </c>
      <c r="CE827">
        <v>1091847</v>
      </c>
      <c r="CF827">
        <v>1087975</v>
      </c>
      <c r="CG827">
        <v>1083460</v>
      </c>
      <c r="CH827">
        <v>1078440</v>
      </c>
      <c r="CI827">
        <v>1072826</v>
      </c>
      <c r="CJ827">
        <v>1066458</v>
      </c>
      <c r="CK827">
        <v>1059879</v>
      </c>
      <c r="CL827">
        <v>1053139</v>
      </c>
      <c r="CM827">
        <v>1045881</v>
      </c>
      <c r="CN827">
        <v>1038309</v>
      </c>
      <c r="CO827">
        <v>1030316</v>
      </c>
      <c r="CP827">
        <v>1022005</v>
      </c>
      <c r="CQ827">
        <v>1013212</v>
      </c>
    </row>
    <row r="828" spans="1:95" x14ac:dyDescent="0.45">
      <c r="A828" t="s">
        <v>106</v>
      </c>
      <c r="B828" s="48" t="s">
        <v>592</v>
      </c>
      <c r="C828" t="s">
        <v>772</v>
      </c>
      <c r="D828" s="48" t="s">
        <v>773</v>
      </c>
      <c r="E828">
        <v>348796</v>
      </c>
      <c r="F828">
        <v>380318</v>
      </c>
      <c r="G828">
        <v>413766</v>
      </c>
      <c r="H828">
        <v>439858</v>
      </c>
      <c r="I828">
        <v>457532</v>
      </c>
      <c r="J828">
        <v>476384</v>
      </c>
      <c r="K828">
        <v>496306</v>
      </c>
      <c r="L828">
        <v>516875</v>
      </c>
      <c r="M828">
        <v>537688</v>
      </c>
      <c r="N828">
        <v>559646</v>
      </c>
      <c r="O828">
        <v>583546</v>
      </c>
      <c r="P828">
        <v>608773</v>
      </c>
      <c r="Q828">
        <v>635449</v>
      </c>
      <c r="R828">
        <v>663552</v>
      </c>
      <c r="S828">
        <v>693135</v>
      </c>
      <c r="T828">
        <v>724145</v>
      </c>
      <c r="U828">
        <v>756490</v>
      </c>
      <c r="V828">
        <v>789746</v>
      </c>
      <c r="W828">
        <v>823127</v>
      </c>
      <c r="X828">
        <v>855040</v>
      </c>
      <c r="Y828">
        <v>886106</v>
      </c>
      <c r="Z828">
        <v>918067</v>
      </c>
      <c r="AA828">
        <v>951028</v>
      </c>
      <c r="AB828">
        <v>985149</v>
      </c>
      <c r="AC828">
        <v>1020621</v>
      </c>
      <c r="AD828">
        <v>1057601</v>
      </c>
      <c r="AE828">
        <v>1096408</v>
      </c>
      <c r="AF828">
        <v>1137117</v>
      </c>
      <c r="AG828">
        <v>1179351</v>
      </c>
      <c r="AH828">
        <v>1212442</v>
      </c>
      <c r="AI828">
        <v>1196957</v>
      </c>
      <c r="AJ828">
        <v>1233963</v>
      </c>
      <c r="AK828">
        <v>1234383</v>
      </c>
      <c r="AL828">
        <v>1231872</v>
      </c>
      <c r="AM828">
        <v>1244693</v>
      </c>
      <c r="AN828">
        <v>1263880</v>
      </c>
      <c r="AO828">
        <v>1282496</v>
      </c>
      <c r="AP828">
        <v>1299743</v>
      </c>
      <c r="AQ828">
        <v>1316879</v>
      </c>
      <c r="AR828">
        <v>1334498</v>
      </c>
      <c r="AS828">
        <v>1364507</v>
      </c>
      <c r="AT828">
        <v>1407663</v>
      </c>
      <c r="AU828">
        <v>1452371</v>
      </c>
      <c r="AV828">
        <v>1497600</v>
      </c>
      <c r="AW828">
        <v>1541244</v>
      </c>
      <c r="AX828">
        <v>1585102</v>
      </c>
      <c r="AY828">
        <v>1631050</v>
      </c>
      <c r="AZ828">
        <v>1679858</v>
      </c>
      <c r="BA828">
        <v>1733438</v>
      </c>
      <c r="BB828">
        <v>1791744</v>
      </c>
      <c r="BC828">
        <v>1850405</v>
      </c>
      <c r="BD828">
        <v>1893665</v>
      </c>
      <c r="BE828">
        <v>1931851</v>
      </c>
      <c r="BF828">
        <v>1974140</v>
      </c>
      <c r="BG828">
        <v>2019747</v>
      </c>
      <c r="BH828">
        <v>2065229</v>
      </c>
      <c r="BI828">
        <v>2109596</v>
      </c>
      <c r="BJ828">
        <v>2152694</v>
      </c>
      <c r="BK828">
        <v>2195845</v>
      </c>
      <c r="BL828">
        <v>2239761</v>
      </c>
      <c r="BM828">
        <v>2284358</v>
      </c>
      <c r="BN828">
        <v>2327506</v>
      </c>
      <c r="BO828">
        <v>2366882</v>
      </c>
      <c r="BP828">
        <v>2405088</v>
      </c>
      <c r="BQ828">
        <v>2441374</v>
      </c>
      <c r="BR828">
        <v>2477158</v>
      </c>
      <c r="BS828">
        <v>2512378</v>
      </c>
      <c r="BT828">
        <v>2547647</v>
      </c>
      <c r="BU828">
        <v>2582809</v>
      </c>
      <c r="BV828">
        <v>2617997</v>
      </c>
      <c r="BW828">
        <v>2653588</v>
      </c>
      <c r="BX828">
        <v>2689506</v>
      </c>
      <c r="BY828">
        <v>2726502</v>
      </c>
      <c r="BZ828">
        <v>2764652</v>
      </c>
      <c r="CA828">
        <v>2803951</v>
      </c>
      <c r="CB828">
        <v>2844221</v>
      </c>
      <c r="CC828">
        <v>2885813</v>
      </c>
      <c r="CD828">
        <v>2928847</v>
      </c>
      <c r="CE828">
        <v>2972807</v>
      </c>
      <c r="CF828">
        <v>3018055</v>
      </c>
      <c r="CG828">
        <v>3064232</v>
      </c>
      <c r="CH828">
        <v>3111467</v>
      </c>
      <c r="CI828">
        <v>3159563</v>
      </c>
      <c r="CJ828">
        <v>3207753</v>
      </c>
      <c r="CK828">
        <v>3256115</v>
      </c>
      <c r="CL828">
        <v>3304439</v>
      </c>
      <c r="CM828">
        <v>3351903</v>
      </c>
      <c r="CN828">
        <v>3398721</v>
      </c>
      <c r="CO828">
        <v>3444648</v>
      </c>
      <c r="CP828">
        <v>3489957</v>
      </c>
      <c r="CQ828">
        <v>3533807</v>
      </c>
    </row>
    <row r="829" spans="1:95" x14ac:dyDescent="0.45">
      <c r="A829" t="s">
        <v>106</v>
      </c>
      <c r="B829" s="48" t="s">
        <v>592</v>
      </c>
      <c r="C829" t="s">
        <v>776</v>
      </c>
      <c r="D829" s="48" t="s">
        <v>777</v>
      </c>
      <c r="E829">
        <v>482647</v>
      </c>
      <c r="F829">
        <v>499346</v>
      </c>
      <c r="G829">
        <v>516185</v>
      </c>
      <c r="H829">
        <v>531313</v>
      </c>
      <c r="I829">
        <v>545423</v>
      </c>
      <c r="J829">
        <v>560607</v>
      </c>
      <c r="K829">
        <v>576621</v>
      </c>
      <c r="L829">
        <v>592900</v>
      </c>
      <c r="M829">
        <v>608890</v>
      </c>
      <c r="N829">
        <v>624596</v>
      </c>
      <c r="O829">
        <v>640766</v>
      </c>
      <c r="P829">
        <v>657954</v>
      </c>
      <c r="Q829">
        <v>676199</v>
      </c>
      <c r="R829">
        <v>695472</v>
      </c>
      <c r="S829">
        <v>715715</v>
      </c>
      <c r="T829">
        <v>736803</v>
      </c>
      <c r="U829">
        <v>758535</v>
      </c>
      <c r="V829">
        <v>780455</v>
      </c>
      <c r="W829">
        <v>801551</v>
      </c>
      <c r="X829">
        <v>821706</v>
      </c>
      <c r="Y829">
        <v>841842</v>
      </c>
      <c r="Z829">
        <v>862346</v>
      </c>
      <c r="AA829">
        <v>883304</v>
      </c>
      <c r="AB829">
        <v>904827</v>
      </c>
      <c r="AC829">
        <v>927030</v>
      </c>
      <c r="AD829">
        <v>950077</v>
      </c>
      <c r="AE829">
        <v>974114</v>
      </c>
      <c r="AF829">
        <v>999114</v>
      </c>
      <c r="AG829">
        <v>1024595</v>
      </c>
      <c r="AH829">
        <v>1047642</v>
      </c>
      <c r="AI829">
        <v>1035003</v>
      </c>
      <c r="AJ829">
        <v>1067595</v>
      </c>
      <c r="AK829">
        <v>1068376</v>
      </c>
      <c r="AL829">
        <v>1066519</v>
      </c>
      <c r="AM829">
        <v>1077796</v>
      </c>
      <c r="AN829">
        <v>1094467</v>
      </c>
      <c r="AO829">
        <v>1110500</v>
      </c>
      <c r="AP829">
        <v>1125305</v>
      </c>
      <c r="AQ829">
        <v>1139968</v>
      </c>
      <c r="AR829">
        <v>1154973</v>
      </c>
      <c r="AS829">
        <v>1170783</v>
      </c>
      <c r="AT829">
        <v>1187220</v>
      </c>
      <c r="AU829">
        <v>1204436</v>
      </c>
      <c r="AV829">
        <v>1221486</v>
      </c>
      <c r="AW829">
        <v>1236714</v>
      </c>
      <c r="AX829">
        <v>1251753</v>
      </c>
      <c r="AY829">
        <v>1268046</v>
      </c>
      <c r="AZ829">
        <v>1286279</v>
      </c>
      <c r="BA829">
        <v>1307916</v>
      </c>
      <c r="BB829">
        <v>1332903</v>
      </c>
      <c r="BC829">
        <v>1357580</v>
      </c>
      <c r="BD829">
        <v>1380997</v>
      </c>
      <c r="BE829">
        <v>1406250</v>
      </c>
      <c r="BF829">
        <v>1435166</v>
      </c>
      <c r="BG829">
        <v>1467475</v>
      </c>
      <c r="BH829">
        <v>1500576</v>
      </c>
      <c r="BI829">
        <v>1533650</v>
      </c>
      <c r="BJ829">
        <v>1566500</v>
      </c>
      <c r="BK829">
        <v>1599559</v>
      </c>
      <c r="BL829">
        <v>1633160</v>
      </c>
      <c r="BM829">
        <v>1664145</v>
      </c>
      <c r="BN829">
        <v>1690954</v>
      </c>
      <c r="BO829">
        <v>1714580</v>
      </c>
      <c r="BP829">
        <v>1736814</v>
      </c>
      <c r="BQ829">
        <v>1757365</v>
      </c>
      <c r="BR829">
        <v>1777276</v>
      </c>
      <c r="BS829">
        <v>1796253</v>
      </c>
      <c r="BT829">
        <v>1814765</v>
      </c>
      <c r="BU829">
        <v>1832696</v>
      </c>
      <c r="BV829">
        <v>1850142</v>
      </c>
      <c r="BW829">
        <v>1867400</v>
      </c>
      <c r="BX829">
        <v>1884386</v>
      </c>
      <c r="BY829">
        <v>1901654</v>
      </c>
      <c r="BZ829">
        <v>1919260</v>
      </c>
      <c r="CA829">
        <v>1937221</v>
      </c>
      <c r="CB829">
        <v>1955413</v>
      </c>
      <c r="CC829">
        <v>1974094</v>
      </c>
      <c r="CD829">
        <v>1993342</v>
      </c>
      <c r="CE829">
        <v>2012794</v>
      </c>
      <c r="CF829">
        <v>2032744</v>
      </c>
      <c r="CG829">
        <v>2052909</v>
      </c>
      <c r="CH829">
        <v>2073427</v>
      </c>
      <c r="CI829">
        <v>2094163</v>
      </c>
      <c r="CJ829">
        <v>2114649</v>
      </c>
      <c r="CK829">
        <v>2135188</v>
      </c>
      <c r="CL829">
        <v>2155716</v>
      </c>
      <c r="CM829">
        <v>2175637</v>
      </c>
      <c r="CN829">
        <v>2195146</v>
      </c>
      <c r="CO829">
        <v>2214070</v>
      </c>
      <c r="CP829">
        <v>2232599</v>
      </c>
      <c r="CQ829">
        <v>2250229</v>
      </c>
    </row>
    <row r="830" spans="1:95" x14ac:dyDescent="0.45">
      <c r="A830" t="s">
        <v>106</v>
      </c>
      <c r="B830" s="48" t="s">
        <v>592</v>
      </c>
      <c r="C830" t="s">
        <v>774</v>
      </c>
      <c r="D830" s="48" t="s">
        <v>775</v>
      </c>
      <c r="E830">
        <v>494948</v>
      </c>
      <c r="F830">
        <v>509938</v>
      </c>
      <c r="G830">
        <v>525259</v>
      </c>
      <c r="H830">
        <v>540049</v>
      </c>
      <c r="I830">
        <v>554811</v>
      </c>
      <c r="J830">
        <v>570570</v>
      </c>
      <c r="K830">
        <v>587133</v>
      </c>
      <c r="L830">
        <v>604096</v>
      </c>
      <c r="M830">
        <v>621040</v>
      </c>
      <c r="N830">
        <v>637688</v>
      </c>
      <c r="O830">
        <v>654506</v>
      </c>
      <c r="P830">
        <v>672117</v>
      </c>
      <c r="Q830">
        <v>690622</v>
      </c>
      <c r="R830">
        <v>710030</v>
      </c>
      <c r="S830">
        <v>730335</v>
      </c>
      <c r="T830">
        <v>751493</v>
      </c>
      <c r="U830">
        <v>773410</v>
      </c>
      <c r="V830">
        <v>795790</v>
      </c>
      <c r="W830">
        <v>817917</v>
      </c>
      <c r="X830">
        <v>838953</v>
      </c>
      <c r="Y830">
        <v>859493</v>
      </c>
      <c r="Z830">
        <v>880511</v>
      </c>
      <c r="AA830">
        <v>902060</v>
      </c>
      <c r="AB830">
        <v>924265</v>
      </c>
      <c r="AC830">
        <v>947319</v>
      </c>
      <c r="AD830">
        <v>971437</v>
      </c>
      <c r="AE830">
        <v>996851</v>
      </c>
      <c r="AF830">
        <v>1023686</v>
      </c>
      <c r="AG830">
        <v>1051727</v>
      </c>
      <c r="AH830">
        <v>1076543</v>
      </c>
      <c r="AI830">
        <v>1063707</v>
      </c>
      <c r="AJ830">
        <v>1097747</v>
      </c>
      <c r="AK830">
        <v>1099414</v>
      </c>
      <c r="AL830">
        <v>1098611</v>
      </c>
      <c r="AM830">
        <v>1111599</v>
      </c>
      <c r="AN830">
        <v>1130478</v>
      </c>
      <c r="AO830">
        <v>1149007</v>
      </c>
      <c r="AP830">
        <v>1166445</v>
      </c>
      <c r="AQ830">
        <v>1183841</v>
      </c>
      <c r="AR830">
        <v>1201840</v>
      </c>
      <c r="AS830">
        <v>1217516</v>
      </c>
      <c r="AT830">
        <v>1230531</v>
      </c>
      <c r="AU830">
        <v>1244591</v>
      </c>
      <c r="AV830">
        <v>1258888</v>
      </c>
      <c r="AW830">
        <v>1271698</v>
      </c>
      <c r="AX830">
        <v>1284654</v>
      </c>
      <c r="AY830">
        <v>1299122</v>
      </c>
      <c r="AZ830">
        <v>1315571</v>
      </c>
      <c r="BA830">
        <v>1335285</v>
      </c>
      <c r="BB830">
        <v>1358212</v>
      </c>
      <c r="BC830">
        <v>1381042</v>
      </c>
      <c r="BD830">
        <v>1405320</v>
      </c>
      <c r="BE830">
        <v>1433455</v>
      </c>
      <c r="BF830">
        <v>1463845</v>
      </c>
      <c r="BG830">
        <v>1495638</v>
      </c>
      <c r="BH830">
        <v>1526288</v>
      </c>
      <c r="BI830">
        <v>1555206</v>
      </c>
      <c r="BJ830">
        <v>1582417</v>
      </c>
      <c r="BK830">
        <v>1608630</v>
      </c>
      <c r="BL830">
        <v>1634513</v>
      </c>
      <c r="BM830">
        <v>1663059</v>
      </c>
      <c r="BN830">
        <v>1692787</v>
      </c>
      <c r="BO830">
        <v>1719168</v>
      </c>
      <c r="BP830">
        <v>1744331</v>
      </c>
      <c r="BQ830">
        <v>1767423</v>
      </c>
      <c r="BR830">
        <v>1789443</v>
      </c>
      <c r="BS830">
        <v>1810584</v>
      </c>
      <c r="BT830">
        <v>1831294</v>
      </c>
      <c r="BU830">
        <v>1851452</v>
      </c>
      <c r="BV830">
        <v>1871141</v>
      </c>
      <c r="BW830">
        <v>1890638</v>
      </c>
      <c r="BX830">
        <v>1909850</v>
      </c>
      <c r="BY830">
        <v>1929317</v>
      </c>
      <c r="BZ830">
        <v>1949063</v>
      </c>
      <c r="CA830">
        <v>1969091</v>
      </c>
      <c r="CB830">
        <v>1989251</v>
      </c>
      <c r="CC830">
        <v>2009800</v>
      </c>
      <c r="CD830">
        <v>2030794</v>
      </c>
      <c r="CE830">
        <v>2051860</v>
      </c>
      <c r="CF830">
        <v>2073286</v>
      </c>
      <c r="CG830">
        <v>2094783</v>
      </c>
      <c r="CH830">
        <v>2116480</v>
      </c>
      <c r="CI830">
        <v>2138226</v>
      </c>
      <c r="CJ830">
        <v>2159562</v>
      </c>
      <c r="CK830">
        <v>2180806</v>
      </c>
      <c r="CL830">
        <v>2201862</v>
      </c>
      <c r="CM830">
        <v>2222147</v>
      </c>
      <c r="CN830">
        <v>2241884</v>
      </c>
      <c r="CO830">
        <v>2260894</v>
      </c>
      <c r="CP830">
        <v>2279363</v>
      </c>
      <c r="CQ830">
        <v>2296790</v>
      </c>
    </row>
    <row r="831" spans="1:95" x14ac:dyDescent="0.45">
      <c r="A831" t="s">
        <v>106</v>
      </c>
      <c r="B831" s="48" t="s">
        <v>592</v>
      </c>
      <c r="C831" t="s">
        <v>768</v>
      </c>
      <c r="D831" s="48" t="s">
        <v>769</v>
      </c>
      <c r="E831">
        <v>977595</v>
      </c>
      <c r="F831">
        <v>1009284</v>
      </c>
      <c r="G831">
        <v>1041444</v>
      </c>
      <c r="H831">
        <v>1071362</v>
      </c>
      <c r="I831">
        <v>1100234</v>
      </c>
      <c r="J831">
        <v>1131177</v>
      </c>
      <c r="K831">
        <v>1163754</v>
      </c>
      <c r="L831">
        <v>1196996</v>
      </c>
      <c r="M831">
        <v>1229930</v>
      </c>
      <c r="N831">
        <v>1262284</v>
      </c>
      <c r="O831">
        <v>1295272</v>
      </c>
      <c r="P831">
        <v>1330071</v>
      </c>
      <c r="Q831">
        <v>1366821</v>
      </c>
      <c r="R831">
        <v>1405502</v>
      </c>
      <c r="S831">
        <v>1446050</v>
      </c>
      <c r="T831">
        <v>1488296</v>
      </c>
      <c r="U831">
        <v>1531945</v>
      </c>
      <c r="V831">
        <v>1576245</v>
      </c>
      <c r="W831">
        <v>1619468</v>
      </c>
      <c r="X831">
        <v>1660659</v>
      </c>
      <c r="Y831">
        <v>1701335</v>
      </c>
      <c r="Z831">
        <v>1742857</v>
      </c>
      <c r="AA831">
        <v>1785364</v>
      </c>
      <c r="AB831">
        <v>1829092</v>
      </c>
      <c r="AC831">
        <v>1874349</v>
      </c>
      <c r="AD831">
        <v>1921514</v>
      </c>
      <c r="AE831">
        <v>1970965</v>
      </c>
      <c r="AF831">
        <v>2022800</v>
      </c>
      <c r="AG831">
        <v>2076322</v>
      </c>
      <c r="AH831">
        <v>2124185</v>
      </c>
      <c r="AI831">
        <v>2098710</v>
      </c>
      <c r="AJ831">
        <v>2165342</v>
      </c>
      <c r="AK831">
        <v>2167790</v>
      </c>
      <c r="AL831">
        <v>2165130</v>
      </c>
      <c r="AM831">
        <v>2189395</v>
      </c>
      <c r="AN831">
        <v>2224945</v>
      </c>
      <c r="AO831">
        <v>2259507</v>
      </c>
      <c r="AP831">
        <v>2291750</v>
      </c>
      <c r="AQ831">
        <v>2323809</v>
      </c>
      <c r="AR831">
        <v>2356813</v>
      </c>
      <c r="AS831">
        <v>2388299</v>
      </c>
      <c r="AT831">
        <v>2417751</v>
      </c>
      <c r="AU831">
        <v>2449027</v>
      </c>
      <c r="AV831">
        <v>2480374</v>
      </c>
      <c r="AW831">
        <v>2508412</v>
      </c>
      <c r="AX831">
        <v>2536407</v>
      </c>
      <c r="AY831">
        <v>2567168</v>
      </c>
      <c r="AZ831">
        <v>2601850</v>
      </c>
      <c r="BA831">
        <v>2643201</v>
      </c>
      <c r="BB831">
        <v>2691115</v>
      </c>
      <c r="BC831">
        <v>2738622</v>
      </c>
      <c r="BD831">
        <v>2786317</v>
      </c>
      <c r="BE831">
        <v>2839705</v>
      </c>
      <c r="BF831">
        <v>2899011</v>
      </c>
      <c r="BG831">
        <v>2963113</v>
      </c>
      <c r="BH831">
        <v>3026864</v>
      </c>
      <c r="BI831">
        <v>3088856</v>
      </c>
      <c r="BJ831">
        <v>3148917</v>
      </c>
      <c r="BK831">
        <v>3208189</v>
      </c>
      <c r="BL831">
        <v>3267673</v>
      </c>
      <c r="BM831">
        <v>3327204</v>
      </c>
      <c r="BN831">
        <v>3383741</v>
      </c>
      <c r="BO831">
        <v>3433748</v>
      </c>
      <c r="BP831">
        <v>3481145</v>
      </c>
      <c r="BQ831">
        <v>3524788</v>
      </c>
      <c r="BR831">
        <v>3566719</v>
      </c>
      <c r="BS831">
        <v>3606837</v>
      </c>
      <c r="BT831">
        <v>3646059</v>
      </c>
      <c r="BU831">
        <v>3684148</v>
      </c>
      <c r="BV831">
        <v>3721283</v>
      </c>
      <c r="BW831">
        <v>3758038</v>
      </c>
      <c r="BX831">
        <v>3794236</v>
      </c>
      <c r="BY831">
        <v>3830971</v>
      </c>
      <c r="BZ831">
        <v>3868323</v>
      </c>
      <c r="CA831">
        <v>3906312</v>
      </c>
      <c r="CB831">
        <v>3944664</v>
      </c>
      <c r="CC831">
        <v>3983894</v>
      </c>
      <c r="CD831">
        <v>4024136</v>
      </c>
      <c r="CE831">
        <v>4064654</v>
      </c>
      <c r="CF831">
        <v>4106030</v>
      </c>
      <c r="CG831">
        <v>4147692</v>
      </c>
      <c r="CH831">
        <v>4189907</v>
      </c>
      <c r="CI831">
        <v>4232389</v>
      </c>
      <c r="CJ831">
        <v>4274211</v>
      </c>
      <c r="CK831">
        <v>4315994</v>
      </c>
      <c r="CL831">
        <v>4357578</v>
      </c>
      <c r="CM831">
        <v>4397784</v>
      </c>
      <c r="CN831">
        <v>4437030</v>
      </c>
      <c r="CO831">
        <v>4474964</v>
      </c>
      <c r="CP831">
        <v>4511962</v>
      </c>
      <c r="CQ831">
        <v>4547019</v>
      </c>
    </row>
    <row r="832" spans="1:95" x14ac:dyDescent="0.45">
      <c r="A832" t="s">
        <v>590</v>
      </c>
      <c r="B832" s="48" t="s">
        <v>591</v>
      </c>
      <c r="C832" t="s">
        <v>770</v>
      </c>
      <c r="D832" s="48" t="s">
        <v>771</v>
      </c>
      <c r="E832">
        <v>390288</v>
      </c>
      <c r="F832">
        <v>395358</v>
      </c>
      <c r="G832">
        <v>400855</v>
      </c>
      <c r="H832">
        <v>405629</v>
      </c>
      <c r="I832">
        <v>408167</v>
      </c>
      <c r="J832">
        <v>407556</v>
      </c>
      <c r="K832">
        <v>403326</v>
      </c>
      <c r="L832">
        <v>396175</v>
      </c>
      <c r="M832">
        <v>387702</v>
      </c>
      <c r="N832">
        <v>380103</v>
      </c>
      <c r="O832">
        <v>374810</v>
      </c>
      <c r="P832">
        <v>372314</v>
      </c>
      <c r="Q832">
        <v>372001</v>
      </c>
      <c r="R832">
        <v>372962</v>
      </c>
      <c r="S832">
        <v>373826</v>
      </c>
      <c r="T832">
        <v>373677</v>
      </c>
      <c r="U832">
        <v>372261</v>
      </c>
      <c r="V832">
        <v>369941</v>
      </c>
      <c r="W832">
        <v>367085</v>
      </c>
      <c r="X832">
        <v>364260</v>
      </c>
      <c r="Y832">
        <v>361814</v>
      </c>
      <c r="Z832">
        <v>359882</v>
      </c>
      <c r="AA832">
        <v>358165</v>
      </c>
      <c r="AB832">
        <v>356180</v>
      </c>
      <c r="AC832">
        <v>353296</v>
      </c>
      <c r="AD832">
        <v>349163</v>
      </c>
      <c r="AE832">
        <v>343624</v>
      </c>
      <c r="AF832">
        <v>336948</v>
      </c>
      <c r="AG832">
        <v>329588</v>
      </c>
      <c r="AH832">
        <v>322174</v>
      </c>
      <c r="AI832">
        <v>315089</v>
      </c>
      <c r="AJ832">
        <v>308622</v>
      </c>
      <c r="AK832">
        <v>302931</v>
      </c>
      <c r="AL832">
        <v>297354</v>
      </c>
      <c r="AM832">
        <v>291529</v>
      </c>
      <c r="AN832">
        <v>285272</v>
      </c>
      <c r="AO832">
        <v>278544</v>
      </c>
      <c r="AP832">
        <v>271535</v>
      </c>
      <c r="AQ832">
        <v>264406</v>
      </c>
      <c r="AR832">
        <v>257441</v>
      </c>
      <c r="AS832">
        <v>250788</v>
      </c>
      <c r="AT832">
        <v>245634</v>
      </c>
      <c r="AU832">
        <v>240467</v>
      </c>
      <c r="AV832">
        <v>235306</v>
      </c>
      <c r="AW832">
        <v>232295</v>
      </c>
      <c r="AX832">
        <v>230563</v>
      </c>
      <c r="AY832">
        <v>228771</v>
      </c>
      <c r="AZ832">
        <v>227018</v>
      </c>
      <c r="BA832">
        <v>225348</v>
      </c>
      <c r="BB832">
        <v>223773</v>
      </c>
      <c r="BC832">
        <v>222127</v>
      </c>
      <c r="BD832">
        <v>220396</v>
      </c>
      <c r="BE832">
        <v>218714</v>
      </c>
      <c r="BF832">
        <v>217053</v>
      </c>
      <c r="BG832">
        <v>215373</v>
      </c>
      <c r="BH832">
        <v>213593</v>
      </c>
      <c r="BI832">
        <v>211738</v>
      </c>
      <c r="BJ832">
        <v>209848</v>
      </c>
      <c r="BK832">
        <v>207896</v>
      </c>
      <c r="BL832">
        <v>205888</v>
      </c>
      <c r="BM832">
        <v>203717</v>
      </c>
      <c r="BN832">
        <v>201105</v>
      </c>
      <c r="BO832">
        <v>198526</v>
      </c>
      <c r="BP832">
        <v>196399</v>
      </c>
      <c r="BQ832">
        <v>194386</v>
      </c>
      <c r="BR832">
        <v>189327</v>
      </c>
      <c r="BS832">
        <v>186242</v>
      </c>
      <c r="BT832">
        <v>183205</v>
      </c>
      <c r="BU832">
        <v>180158</v>
      </c>
      <c r="BV832">
        <v>177115</v>
      </c>
      <c r="BW832">
        <v>174069</v>
      </c>
      <c r="BX832">
        <v>171023</v>
      </c>
      <c r="BY832">
        <v>167974</v>
      </c>
      <c r="BZ832">
        <v>164932</v>
      </c>
      <c r="CA832">
        <v>161892</v>
      </c>
      <c r="CB832">
        <v>158862</v>
      </c>
      <c r="CC832">
        <v>155848</v>
      </c>
      <c r="CD832">
        <v>152856</v>
      </c>
      <c r="CE832">
        <v>149899</v>
      </c>
      <c r="CF832">
        <v>146983</v>
      </c>
      <c r="CG832">
        <v>144113</v>
      </c>
      <c r="CH832">
        <v>141277</v>
      </c>
      <c r="CI832">
        <v>138494</v>
      </c>
      <c r="CJ832">
        <v>135732</v>
      </c>
      <c r="CK832">
        <v>133025</v>
      </c>
      <c r="CL832">
        <v>130351</v>
      </c>
      <c r="CM832">
        <v>127722</v>
      </c>
      <c r="CN832">
        <v>125113</v>
      </c>
      <c r="CO832">
        <v>122563</v>
      </c>
      <c r="CP832">
        <v>120036</v>
      </c>
      <c r="CQ832">
        <v>117554</v>
      </c>
    </row>
    <row r="833" spans="1:95" x14ac:dyDescent="0.45">
      <c r="A833" t="s">
        <v>590</v>
      </c>
      <c r="B833" s="48" t="s">
        <v>591</v>
      </c>
      <c r="C833" t="s">
        <v>772</v>
      </c>
      <c r="D833" s="48" t="s">
        <v>773</v>
      </c>
      <c r="E833">
        <v>90291</v>
      </c>
      <c r="F833">
        <v>95782</v>
      </c>
      <c r="G833">
        <v>101703</v>
      </c>
      <c r="H833">
        <v>107780</v>
      </c>
      <c r="I833">
        <v>113586</v>
      </c>
      <c r="J833">
        <v>118771</v>
      </c>
      <c r="K833">
        <v>123093</v>
      </c>
      <c r="L833">
        <v>126621</v>
      </c>
      <c r="M833">
        <v>129779</v>
      </c>
      <c r="N833">
        <v>133237</v>
      </c>
      <c r="O833">
        <v>137597</v>
      </c>
      <c r="P833">
        <v>143135</v>
      </c>
      <c r="Q833">
        <v>149784</v>
      </c>
      <c r="R833">
        <v>157258</v>
      </c>
      <c r="S833">
        <v>165076</v>
      </c>
      <c r="T833">
        <v>172810</v>
      </c>
      <c r="U833">
        <v>180301</v>
      </c>
      <c r="V833">
        <v>187635</v>
      </c>
      <c r="W833">
        <v>194980</v>
      </c>
      <c r="X833">
        <v>202628</v>
      </c>
      <c r="Y833">
        <v>210794</v>
      </c>
      <c r="Z833">
        <v>219563</v>
      </c>
      <c r="AA833">
        <v>228836</v>
      </c>
      <c r="AB833">
        <v>238326</v>
      </c>
      <c r="AC833">
        <v>247588</v>
      </c>
      <c r="AD833">
        <v>256235</v>
      </c>
      <c r="AE833">
        <v>264087</v>
      </c>
      <c r="AF833">
        <v>271196</v>
      </c>
      <c r="AG833">
        <v>277825</v>
      </c>
      <c r="AH833">
        <v>284397</v>
      </c>
      <c r="AI833">
        <v>291283</v>
      </c>
      <c r="AJ833">
        <v>298483</v>
      </c>
      <c r="AK833">
        <v>305585</v>
      </c>
      <c r="AL833">
        <v>312816</v>
      </c>
      <c r="AM833">
        <v>319860</v>
      </c>
      <c r="AN833">
        <v>326440</v>
      </c>
      <c r="AO833">
        <v>332459</v>
      </c>
      <c r="AP833">
        <v>337985</v>
      </c>
      <c r="AQ833">
        <v>343256</v>
      </c>
      <c r="AR833">
        <v>348560</v>
      </c>
      <c r="AS833">
        <v>354162</v>
      </c>
      <c r="AT833">
        <v>361755</v>
      </c>
      <c r="AU833">
        <v>369361</v>
      </c>
      <c r="AV833">
        <v>376961</v>
      </c>
      <c r="AW833">
        <v>381058</v>
      </c>
      <c r="AX833">
        <v>383698</v>
      </c>
      <c r="AY833">
        <v>386254</v>
      </c>
      <c r="AZ833">
        <v>388857</v>
      </c>
      <c r="BA833">
        <v>391621</v>
      </c>
      <c r="BB833">
        <v>394521</v>
      </c>
      <c r="BC833">
        <v>397301</v>
      </c>
      <c r="BD833">
        <v>399949</v>
      </c>
      <c r="BE833">
        <v>402704</v>
      </c>
      <c r="BF833">
        <v>405534</v>
      </c>
      <c r="BG833">
        <v>408371</v>
      </c>
      <c r="BH833">
        <v>411058</v>
      </c>
      <c r="BI833">
        <v>413615</v>
      </c>
      <c r="BJ833">
        <v>416134</v>
      </c>
      <c r="BK833">
        <v>418542</v>
      </c>
      <c r="BL833">
        <v>420865</v>
      </c>
      <c r="BM833">
        <v>422873</v>
      </c>
      <c r="BN833">
        <v>423948</v>
      </c>
      <c r="BO833">
        <v>425065</v>
      </c>
      <c r="BP833">
        <v>427130</v>
      </c>
      <c r="BQ833">
        <v>429445</v>
      </c>
      <c r="BR833">
        <v>424952</v>
      </c>
      <c r="BS833">
        <v>424728</v>
      </c>
      <c r="BT833">
        <v>424542</v>
      </c>
      <c r="BU833">
        <v>424278</v>
      </c>
      <c r="BV833">
        <v>423906</v>
      </c>
      <c r="BW833">
        <v>423468</v>
      </c>
      <c r="BX833">
        <v>422930</v>
      </c>
      <c r="BY833">
        <v>422277</v>
      </c>
      <c r="BZ833">
        <v>421535</v>
      </c>
      <c r="CA833">
        <v>420705</v>
      </c>
      <c r="CB833">
        <v>419787</v>
      </c>
      <c r="CC833">
        <v>418791</v>
      </c>
      <c r="CD833">
        <v>417737</v>
      </c>
      <c r="CE833">
        <v>416612</v>
      </c>
      <c r="CF833">
        <v>415438</v>
      </c>
      <c r="CG833">
        <v>414248</v>
      </c>
      <c r="CH833">
        <v>412989</v>
      </c>
      <c r="CI833">
        <v>411739</v>
      </c>
      <c r="CJ833">
        <v>410387</v>
      </c>
      <c r="CK833">
        <v>409027</v>
      </c>
      <c r="CL833">
        <v>407624</v>
      </c>
      <c r="CM833">
        <v>406188</v>
      </c>
      <c r="CN833">
        <v>404645</v>
      </c>
      <c r="CO833">
        <v>403142</v>
      </c>
      <c r="CP833">
        <v>401544</v>
      </c>
      <c r="CQ833">
        <v>399916</v>
      </c>
    </row>
    <row r="834" spans="1:95" x14ac:dyDescent="0.45">
      <c r="A834" t="s">
        <v>590</v>
      </c>
      <c r="B834" s="48" t="s">
        <v>591</v>
      </c>
      <c r="C834" t="s">
        <v>776</v>
      </c>
      <c r="D834" s="48" t="s">
        <v>777</v>
      </c>
      <c r="E834">
        <v>225935</v>
      </c>
      <c r="F834">
        <v>231151</v>
      </c>
      <c r="G834">
        <v>237027</v>
      </c>
      <c r="H834">
        <v>242663</v>
      </c>
      <c r="I834">
        <v>247061</v>
      </c>
      <c r="J834">
        <v>249618</v>
      </c>
      <c r="K834">
        <v>250010</v>
      </c>
      <c r="L834">
        <v>248603</v>
      </c>
      <c r="M834">
        <v>246334</v>
      </c>
      <c r="N834">
        <v>244544</v>
      </c>
      <c r="O834">
        <v>244182</v>
      </c>
      <c r="P834">
        <v>245880</v>
      </c>
      <c r="Q834">
        <v>249435</v>
      </c>
      <c r="R834">
        <v>254030</v>
      </c>
      <c r="S834">
        <v>258706</v>
      </c>
      <c r="T834">
        <v>262829</v>
      </c>
      <c r="U834">
        <v>266189</v>
      </c>
      <c r="V834">
        <v>268993</v>
      </c>
      <c r="W834">
        <v>271483</v>
      </c>
      <c r="X834">
        <v>274114</v>
      </c>
      <c r="Y834">
        <v>277203</v>
      </c>
      <c r="Z834">
        <v>280815</v>
      </c>
      <c r="AA834">
        <v>284736</v>
      </c>
      <c r="AB834">
        <v>288595</v>
      </c>
      <c r="AC834">
        <v>291869</v>
      </c>
      <c r="AD834">
        <v>294209</v>
      </c>
      <c r="AE834">
        <v>295459</v>
      </c>
      <c r="AF834">
        <v>295777</v>
      </c>
      <c r="AG834">
        <v>295498</v>
      </c>
      <c r="AH834">
        <v>295107</v>
      </c>
      <c r="AI834">
        <v>294971</v>
      </c>
      <c r="AJ834">
        <v>295191</v>
      </c>
      <c r="AK834">
        <v>295628</v>
      </c>
      <c r="AL834">
        <v>296119</v>
      </c>
      <c r="AM834">
        <v>296362</v>
      </c>
      <c r="AN834">
        <v>296139</v>
      </c>
      <c r="AO834">
        <v>295377</v>
      </c>
      <c r="AP834">
        <v>294196</v>
      </c>
      <c r="AQ834">
        <v>292788</v>
      </c>
      <c r="AR834">
        <v>291437</v>
      </c>
      <c r="AS834">
        <v>290348</v>
      </c>
      <c r="AT834">
        <v>290920</v>
      </c>
      <c r="AU834">
        <v>291510</v>
      </c>
      <c r="AV834">
        <v>292222</v>
      </c>
      <c r="AW834">
        <v>292791</v>
      </c>
      <c r="AX834">
        <v>293657</v>
      </c>
      <c r="AY834">
        <v>294410</v>
      </c>
      <c r="AZ834">
        <v>295178</v>
      </c>
      <c r="BA834">
        <v>296060</v>
      </c>
      <c r="BB834">
        <v>297028</v>
      </c>
      <c r="BC834">
        <v>297849</v>
      </c>
      <c r="BD834">
        <v>298482</v>
      </c>
      <c r="BE834">
        <v>299127</v>
      </c>
      <c r="BF834">
        <v>299794</v>
      </c>
      <c r="BG834">
        <v>300438</v>
      </c>
      <c r="BH834">
        <v>300935</v>
      </c>
      <c r="BI834">
        <v>301306</v>
      </c>
      <c r="BJ834">
        <v>301600</v>
      </c>
      <c r="BK834">
        <v>301804</v>
      </c>
      <c r="BL834">
        <v>301917</v>
      </c>
      <c r="BM834">
        <v>301687</v>
      </c>
      <c r="BN834">
        <v>300775</v>
      </c>
      <c r="BO834">
        <v>300027</v>
      </c>
      <c r="BP834">
        <v>300045</v>
      </c>
      <c r="BQ834">
        <v>300250</v>
      </c>
      <c r="BR834">
        <v>295760</v>
      </c>
      <c r="BS834">
        <v>294290</v>
      </c>
      <c r="BT834">
        <v>292828</v>
      </c>
      <c r="BU834">
        <v>291323</v>
      </c>
      <c r="BV834">
        <v>289772</v>
      </c>
      <c r="BW834">
        <v>288192</v>
      </c>
      <c r="BX834">
        <v>286564</v>
      </c>
      <c r="BY834">
        <v>284883</v>
      </c>
      <c r="BZ834">
        <v>283169</v>
      </c>
      <c r="CA834">
        <v>281416</v>
      </c>
      <c r="CB834">
        <v>279627</v>
      </c>
      <c r="CC834">
        <v>277814</v>
      </c>
      <c r="CD834">
        <v>275995</v>
      </c>
      <c r="CE834">
        <v>274163</v>
      </c>
      <c r="CF834">
        <v>272334</v>
      </c>
      <c r="CG834">
        <v>270529</v>
      </c>
      <c r="CH834">
        <v>268720</v>
      </c>
      <c r="CI834">
        <v>266954</v>
      </c>
      <c r="CJ834">
        <v>265158</v>
      </c>
      <c r="CK834">
        <v>263394</v>
      </c>
      <c r="CL834">
        <v>261639</v>
      </c>
      <c r="CM834">
        <v>259901</v>
      </c>
      <c r="CN834">
        <v>258129</v>
      </c>
      <c r="CO834">
        <v>256412</v>
      </c>
      <c r="CP834">
        <v>254667</v>
      </c>
      <c r="CQ834">
        <v>252937</v>
      </c>
    </row>
    <row r="835" spans="1:95" x14ac:dyDescent="0.45">
      <c r="A835" t="s">
        <v>590</v>
      </c>
      <c r="B835" s="48" t="s">
        <v>591</v>
      </c>
      <c r="C835" t="s">
        <v>774</v>
      </c>
      <c r="D835" s="48" t="s">
        <v>775</v>
      </c>
      <c r="E835">
        <v>254644</v>
      </c>
      <c r="F835">
        <v>259989</v>
      </c>
      <c r="G835">
        <v>265531</v>
      </c>
      <c r="H835">
        <v>270746</v>
      </c>
      <c r="I835">
        <v>274692</v>
      </c>
      <c r="J835">
        <v>276709</v>
      </c>
      <c r="K835">
        <v>276409</v>
      </c>
      <c r="L835">
        <v>274193</v>
      </c>
      <c r="M835">
        <v>271147</v>
      </c>
      <c r="N835">
        <v>268796</v>
      </c>
      <c r="O835">
        <v>268225</v>
      </c>
      <c r="P835">
        <v>269569</v>
      </c>
      <c r="Q835">
        <v>272350</v>
      </c>
      <c r="R835">
        <v>276190</v>
      </c>
      <c r="S835">
        <v>280196</v>
      </c>
      <c r="T835">
        <v>283658</v>
      </c>
      <c r="U835">
        <v>286373</v>
      </c>
      <c r="V835">
        <v>288583</v>
      </c>
      <c r="W835">
        <v>290582</v>
      </c>
      <c r="X835">
        <v>292774</v>
      </c>
      <c r="Y835">
        <v>295405</v>
      </c>
      <c r="Z835">
        <v>298630</v>
      </c>
      <c r="AA835">
        <v>302265</v>
      </c>
      <c r="AB835">
        <v>305911</v>
      </c>
      <c r="AC835">
        <v>309015</v>
      </c>
      <c r="AD835">
        <v>311189</v>
      </c>
      <c r="AE835">
        <v>312252</v>
      </c>
      <c r="AF835">
        <v>312367</v>
      </c>
      <c r="AG835">
        <v>311915</v>
      </c>
      <c r="AH835">
        <v>311464</v>
      </c>
      <c r="AI835">
        <v>311401</v>
      </c>
      <c r="AJ835">
        <v>311914</v>
      </c>
      <c r="AK835">
        <v>312888</v>
      </c>
      <c r="AL835">
        <v>314051</v>
      </c>
      <c r="AM835">
        <v>315027</v>
      </c>
      <c r="AN835">
        <v>315573</v>
      </c>
      <c r="AO835">
        <v>315626</v>
      </c>
      <c r="AP835">
        <v>315324</v>
      </c>
      <c r="AQ835">
        <v>314874</v>
      </c>
      <c r="AR835">
        <v>314564</v>
      </c>
      <c r="AS835">
        <v>314602</v>
      </c>
      <c r="AT835">
        <v>316469</v>
      </c>
      <c r="AU835">
        <v>318318</v>
      </c>
      <c r="AV835">
        <v>320045</v>
      </c>
      <c r="AW835">
        <v>320562</v>
      </c>
      <c r="AX835">
        <v>320604</v>
      </c>
      <c r="AY835">
        <v>320615</v>
      </c>
      <c r="AZ835">
        <v>320697</v>
      </c>
      <c r="BA835">
        <v>320909</v>
      </c>
      <c r="BB835">
        <v>321266</v>
      </c>
      <c r="BC835">
        <v>321579</v>
      </c>
      <c r="BD835">
        <v>321863</v>
      </c>
      <c r="BE835">
        <v>322291</v>
      </c>
      <c r="BF835">
        <v>322793</v>
      </c>
      <c r="BG835">
        <v>323306</v>
      </c>
      <c r="BH835">
        <v>323716</v>
      </c>
      <c r="BI835">
        <v>324047</v>
      </c>
      <c r="BJ835">
        <v>324382</v>
      </c>
      <c r="BK835">
        <v>324634</v>
      </c>
      <c r="BL835">
        <v>324836</v>
      </c>
      <c r="BM835">
        <v>324903</v>
      </c>
      <c r="BN835">
        <v>324278</v>
      </c>
      <c r="BO835">
        <v>323564</v>
      </c>
      <c r="BP835">
        <v>323484</v>
      </c>
      <c r="BQ835">
        <v>323581</v>
      </c>
      <c r="BR835">
        <v>318519</v>
      </c>
      <c r="BS835">
        <v>316680</v>
      </c>
      <c r="BT835">
        <v>314919</v>
      </c>
      <c r="BU835">
        <v>313113</v>
      </c>
      <c r="BV835">
        <v>311249</v>
      </c>
      <c r="BW835">
        <v>309345</v>
      </c>
      <c r="BX835">
        <v>307389</v>
      </c>
      <c r="BY835">
        <v>305368</v>
      </c>
      <c r="BZ835">
        <v>303298</v>
      </c>
      <c r="CA835">
        <v>301181</v>
      </c>
      <c r="CB835">
        <v>299022</v>
      </c>
      <c r="CC835">
        <v>296825</v>
      </c>
      <c r="CD835">
        <v>294598</v>
      </c>
      <c r="CE835">
        <v>292348</v>
      </c>
      <c r="CF835">
        <v>290087</v>
      </c>
      <c r="CG835">
        <v>287832</v>
      </c>
      <c r="CH835">
        <v>285546</v>
      </c>
      <c r="CI835">
        <v>283279</v>
      </c>
      <c r="CJ835">
        <v>280961</v>
      </c>
      <c r="CK835">
        <v>278658</v>
      </c>
      <c r="CL835">
        <v>276336</v>
      </c>
      <c r="CM835">
        <v>274009</v>
      </c>
      <c r="CN835">
        <v>271629</v>
      </c>
      <c r="CO835">
        <v>269293</v>
      </c>
      <c r="CP835">
        <v>266913</v>
      </c>
      <c r="CQ835">
        <v>264533</v>
      </c>
    </row>
    <row r="836" spans="1:95" x14ac:dyDescent="0.45">
      <c r="A836" t="s">
        <v>590</v>
      </c>
      <c r="B836" s="48" t="s">
        <v>591</v>
      </c>
      <c r="C836" t="s">
        <v>768</v>
      </c>
      <c r="D836" s="48" t="s">
        <v>769</v>
      </c>
      <c r="E836">
        <v>480579</v>
      </c>
      <c r="F836">
        <v>491140</v>
      </c>
      <c r="G836">
        <v>502558</v>
      </c>
      <c r="H836">
        <v>513409</v>
      </c>
      <c r="I836">
        <v>521753</v>
      </c>
      <c r="J836">
        <v>526327</v>
      </c>
      <c r="K836">
        <v>526419</v>
      </c>
      <c r="L836">
        <v>522796</v>
      </c>
      <c r="M836">
        <v>517481</v>
      </c>
      <c r="N836">
        <v>513340</v>
      </c>
      <c r="O836">
        <v>512407</v>
      </c>
      <c r="P836">
        <v>515449</v>
      </c>
      <c r="Q836">
        <v>521785</v>
      </c>
      <c r="R836">
        <v>530220</v>
      </c>
      <c r="S836">
        <v>538902</v>
      </c>
      <c r="T836">
        <v>546487</v>
      </c>
      <c r="U836">
        <v>552562</v>
      </c>
      <c r="V836">
        <v>557576</v>
      </c>
      <c r="W836">
        <v>562065</v>
      </c>
      <c r="X836">
        <v>566888</v>
      </c>
      <c r="Y836">
        <v>572608</v>
      </c>
      <c r="Z836">
        <v>579445</v>
      </c>
      <c r="AA836">
        <v>587001</v>
      </c>
      <c r="AB836">
        <v>594506</v>
      </c>
      <c r="AC836">
        <v>600884</v>
      </c>
      <c r="AD836">
        <v>605398</v>
      </c>
      <c r="AE836">
        <v>607711</v>
      </c>
      <c r="AF836">
        <v>608144</v>
      </c>
      <c r="AG836">
        <v>607413</v>
      </c>
      <c r="AH836">
        <v>606571</v>
      </c>
      <c r="AI836">
        <v>606372</v>
      </c>
      <c r="AJ836">
        <v>607105</v>
      </c>
      <c r="AK836">
        <v>608516</v>
      </c>
      <c r="AL836">
        <v>610170</v>
      </c>
      <c r="AM836">
        <v>611389</v>
      </c>
      <c r="AN836">
        <v>611712</v>
      </c>
      <c r="AO836">
        <v>611003</v>
      </c>
      <c r="AP836">
        <v>609520</v>
      </c>
      <c r="AQ836">
        <v>607662</v>
      </c>
      <c r="AR836">
        <v>606001</v>
      </c>
      <c r="AS836">
        <v>604950</v>
      </c>
      <c r="AT836">
        <v>607389</v>
      </c>
      <c r="AU836">
        <v>609828</v>
      </c>
      <c r="AV836">
        <v>612267</v>
      </c>
      <c r="AW836">
        <v>613353</v>
      </c>
      <c r="AX836">
        <v>614261</v>
      </c>
      <c r="AY836">
        <v>615025</v>
      </c>
      <c r="AZ836">
        <v>615875</v>
      </c>
      <c r="BA836">
        <v>616969</v>
      </c>
      <c r="BB836">
        <v>618294</v>
      </c>
      <c r="BC836">
        <v>619428</v>
      </c>
      <c r="BD836">
        <v>620345</v>
      </c>
      <c r="BE836">
        <v>621418</v>
      </c>
      <c r="BF836">
        <v>622587</v>
      </c>
      <c r="BG836">
        <v>623744</v>
      </c>
      <c r="BH836">
        <v>624651</v>
      </c>
      <c r="BI836">
        <v>625353</v>
      </c>
      <c r="BJ836">
        <v>625982</v>
      </c>
      <c r="BK836">
        <v>626438</v>
      </c>
      <c r="BL836">
        <v>626753</v>
      </c>
      <c r="BM836">
        <v>626590</v>
      </c>
      <c r="BN836">
        <v>625053</v>
      </c>
      <c r="BO836">
        <v>623591</v>
      </c>
      <c r="BP836">
        <v>623529</v>
      </c>
      <c r="BQ836">
        <v>623831</v>
      </c>
      <c r="BR836">
        <v>614279</v>
      </c>
      <c r="BS836">
        <v>610970</v>
      </c>
      <c r="BT836">
        <v>607747</v>
      </c>
      <c r="BU836">
        <v>604436</v>
      </c>
      <c r="BV836">
        <v>601021</v>
      </c>
      <c r="BW836">
        <v>597537</v>
      </c>
      <c r="BX836">
        <v>593953</v>
      </c>
      <c r="BY836">
        <v>590251</v>
      </c>
      <c r="BZ836">
        <v>586467</v>
      </c>
      <c r="CA836">
        <v>582597</v>
      </c>
      <c r="CB836">
        <v>578649</v>
      </c>
      <c r="CC836">
        <v>574639</v>
      </c>
      <c r="CD836">
        <v>570593</v>
      </c>
      <c r="CE836">
        <v>566511</v>
      </c>
      <c r="CF836">
        <v>562421</v>
      </c>
      <c r="CG836">
        <v>558361</v>
      </c>
      <c r="CH836">
        <v>554266</v>
      </c>
      <c r="CI836">
        <v>550233</v>
      </c>
      <c r="CJ836">
        <v>546119</v>
      </c>
      <c r="CK836">
        <v>542052</v>
      </c>
      <c r="CL836">
        <v>537975</v>
      </c>
      <c r="CM836">
        <v>533910</v>
      </c>
      <c r="CN836">
        <v>529758</v>
      </c>
      <c r="CO836">
        <v>525705</v>
      </c>
      <c r="CP836">
        <v>521580</v>
      </c>
      <c r="CQ836">
        <v>517470</v>
      </c>
    </row>
    <row r="837" spans="1:95" x14ac:dyDescent="0.45">
      <c r="A837" t="s">
        <v>265</v>
      </c>
      <c r="B837" s="48" t="s">
        <v>573</v>
      </c>
      <c r="C837" t="s">
        <v>770</v>
      </c>
      <c r="D837" s="48" t="s">
        <v>771</v>
      </c>
      <c r="E837">
        <v>8212201</v>
      </c>
      <c r="F837">
        <v>8369775</v>
      </c>
      <c r="G837">
        <v>8534891</v>
      </c>
      <c r="H837">
        <v>8697846</v>
      </c>
      <c r="I837">
        <v>8854698</v>
      </c>
      <c r="J837">
        <v>9020906</v>
      </c>
      <c r="K837">
        <v>9194743</v>
      </c>
      <c r="L837">
        <v>9373204</v>
      </c>
      <c r="M837">
        <v>9552975</v>
      </c>
      <c r="N837">
        <v>9732565</v>
      </c>
      <c r="O837">
        <v>9913269</v>
      </c>
      <c r="P837">
        <v>10090833</v>
      </c>
      <c r="Q837">
        <v>10243558</v>
      </c>
      <c r="R837">
        <v>10391833</v>
      </c>
      <c r="S837">
        <v>10537468</v>
      </c>
      <c r="T837">
        <v>10682539</v>
      </c>
      <c r="U837">
        <v>10824817</v>
      </c>
      <c r="V837">
        <v>10971167</v>
      </c>
      <c r="W837">
        <v>11123755</v>
      </c>
      <c r="X837">
        <v>11278196</v>
      </c>
      <c r="Y837">
        <v>11440500</v>
      </c>
      <c r="Z837">
        <v>11607521</v>
      </c>
      <c r="AA837">
        <v>11771686</v>
      </c>
      <c r="AB837">
        <v>11931516</v>
      </c>
      <c r="AC837">
        <v>12078912</v>
      </c>
      <c r="AD837">
        <v>12211546</v>
      </c>
      <c r="AE837">
        <v>12317890</v>
      </c>
      <c r="AF837">
        <v>12398883</v>
      </c>
      <c r="AG837">
        <v>12468673</v>
      </c>
      <c r="AH837">
        <v>12528453</v>
      </c>
      <c r="AI837">
        <v>12579978</v>
      </c>
      <c r="AJ837">
        <v>12618482</v>
      </c>
      <c r="AK837">
        <v>12645565</v>
      </c>
      <c r="AL837">
        <v>12661546</v>
      </c>
      <c r="AM837">
        <v>12663700</v>
      </c>
      <c r="AN837">
        <v>12753036</v>
      </c>
      <c r="AO837">
        <v>12861994</v>
      </c>
      <c r="AP837">
        <v>12967155</v>
      </c>
      <c r="AQ837">
        <v>13071116</v>
      </c>
      <c r="AR837">
        <v>13170812</v>
      </c>
      <c r="AS837">
        <v>13263796</v>
      </c>
      <c r="AT837">
        <v>13352129</v>
      </c>
      <c r="AU837">
        <v>13434065</v>
      </c>
      <c r="AV837">
        <v>13509110</v>
      </c>
      <c r="AW837">
        <v>13585491</v>
      </c>
      <c r="AX837">
        <v>13608342</v>
      </c>
      <c r="AY837">
        <v>13617477</v>
      </c>
      <c r="AZ837">
        <v>13623185</v>
      </c>
      <c r="BA837">
        <v>13626942</v>
      </c>
      <c r="BB837">
        <v>13628455</v>
      </c>
      <c r="BC837">
        <v>13630303</v>
      </c>
      <c r="BD837">
        <v>13632065</v>
      </c>
      <c r="BE837">
        <v>13628284</v>
      </c>
      <c r="BF837">
        <v>13616391</v>
      </c>
      <c r="BG837">
        <v>13594348</v>
      </c>
      <c r="BH837">
        <v>13563060</v>
      </c>
      <c r="BI837">
        <v>13533064</v>
      </c>
      <c r="BJ837">
        <v>13502240</v>
      </c>
      <c r="BK837">
        <v>13456755</v>
      </c>
      <c r="BL837">
        <v>13400205</v>
      </c>
      <c r="BM837">
        <v>13341529</v>
      </c>
      <c r="BN837">
        <v>13279579</v>
      </c>
      <c r="BO837">
        <v>13215982</v>
      </c>
      <c r="BP837">
        <v>13153745</v>
      </c>
      <c r="BQ837">
        <v>13083549</v>
      </c>
      <c r="BR837">
        <v>13004973</v>
      </c>
      <c r="BS837">
        <v>12918359</v>
      </c>
      <c r="BT837">
        <v>12826088</v>
      </c>
      <c r="BU837">
        <v>12727768</v>
      </c>
      <c r="BV837">
        <v>12624445</v>
      </c>
      <c r="BW837">
        <v>12516620</v>
      </c>
      <c r="BX837">
        <v>12405190</v>
      </c>
      <c r="BY837">
        <v>12289926</v>
      </c>
      <c r="BZ837">
        <v>12171283</v>
      </c>
      <c r="CA837">
        <v>12049621</v>
      </c>
      <c r="CB837">
        <v>11925511</v>
      </c>
      <c r="CC837">
        <v>11799737</v>
      </c>
      <c r="CD837">
        <v>11672011</v>
      </c>
      <c r="CE837">
        <v>11543280</v>
      </c>
      <c r="CF837">
        <v>11413423</v>
      </c>
      <c r="CG837">
        <v>11282525</v>
      </c>
      <c r="CH837">
        <v>11152527</v>
      </c>
      <c r="CI837">
        <v>11019485</v>
      </c>
      <c r="CJ837">
        <v>10884406</v>
      </c>
      <c r="CK837">
        <v>10747764</v>
      </c>
      <c r="CL837">
        <v>10609419</v>
      </c>
      <c r="CM837">
        <v>10469261</v>
      </c>
      <c r="CN837">
        <v>10327750</v>
      </c>
      <c r="CO837">
        <v>10185267</v>
      </c>
      <c r="CP837">
        <v>10041185</v>
      </c>
      <c r="CQ837">
        <v>9896599</v>
      </c>
    </row>
    <row r="838" spans="1:95" x14ac:dyDescent="0.45">
      <c r="A838" t="s">
        <v>265</v>
      </c>
      <c r="B838" s="48" t="s">
        <v>573</v>
      </c>
      <c r="C838" t="s">
        <v>772</v>
      </c>
      <c r="D838" s="48" t="s">
        <v>773</v>
      </c>
      <c r="E838">
        <v>3412732</v>
      </c>
      <c r="F838">
        <v>3561310</v>
      </c>
      <c r="G838">
        <v>3718201</v>
      </c>
      <c r="H838">
        <v>3879656</v>
      </c>
      <c r="I838">
        <v>4044188</v>
      </c>
      <c r="J838">
        <v>4218265</v>
      </c>
      <c r="K838">
        <v>4402322</v>
      </c>
      <c r="L838">
        <v>4594971</v>
      </c>
      <c r="M838">
        <v>4794924</v>
      </c>
      <c r="N838">
        <v>5001690</v>
      </c>
      <c r="O838">
        <v>5216180</v>
      </c>
      <c r="P838">
        <v>5436392</v>
      </c>
      <c r="Q838">
        <v>5681134</v>
      </c>
      <c r="R838">
        <v>5934436</v>
      </c>
      <c r="S838">
        <v>6196374</v>
      </c>
      <c r="T838">
        <v>6468247</v>
      </c>
      <c r="U838">
        <v>6749365</v>
      </c>
      <c r="V838">
        <v>7043589</v>
      </c>
      <c r="W838">
        <v>7353630</v>
      </c>
      <c r="X838">
        <v>7677393</v>
      </c>
      <c r="Y838">
        <v>8019443</v>
      </c>
      <c r="Z838">
        <v>8377880</v>
      </c>
      <c r="AA838">
        <v>8748632</v>
      </c>
      <c r="AB838">
        <v>9129180</v>
      </c>
      <c r="AC838">
        <v>9514866</v>
      </c>
      <c r="AD838">
        <v>9902407</v>
      </c>
      <c r="AE838">
        <v>10282913</v>
      </c>
      <c r="AF838">
        <v>10655509</v>
      </c>
      <c r="AG838">
        <v>11031851</v>
      </c>
      <c r="AH838">
        <v>11410961</v>
      </c>
      <c r="AI838">
        <v>11795573</v>
      </c>
      <c r="AJ838">
        <v>12180532</v>
      </c>
      <c r="AK838">
        <v>12566903</v>
      </c>
      <c r="AL838">
        <v>12953040</v>
      </c>
      <c r="AM838">
        <v>13337122</v>
      </c>
      <c r="AN838">
        <v>13646393</v>
      </c>
      <c r="AO838">
        <v>13946113</v>
      </c>
      <c r="AP838">
        <v>14246182</v>
      </c>
      <c r="AQ838">
        <v>14550532</v>
      </c>
      <c r="AR838">
        <v>14856367</v>
      </c>
      <c r="AS838">
        <v>15159639</v>
      </c>
      <c r="AT838">
        <v>15462514</v>
      </c>
      <c r="AU838">
        <v>15764077</v>
      </c>
      <c r="AV838">
        <v>16062305</v>
      </c>
      <c r="AW838">
        <v>16367527</v>
      </c>
      <c r="AX838">
        <v>16749802</v>
      </c>
      <c r="AY838">
        <v>17153701</v>
      </c>
      <c r="AZ838">
        <v>17563283</v>
      </c>
      <c r="BA838">
        <v>17979825</v>
      </c>
      <c r="BB838">
        <v>18402323</v>
      </c>
      <c r="BC838">
        <v>18836713</v>
      </c>
      <c r="BD838">
        <v>19280523</v>
      </c>
      <c r="BE838">
        <v>19726957</v>
      </c>
      <c r="BF838">
        <v>20171180</v>
      </c>
      <c r="BG838">
        <v>20610432</v>
      </c>
      <c r="BH838">
        <v>21044528</v>
      </c>
      <c r="BI838">
        <v>21490393</v>
      </c>
      <c r="BJ838">
        <v>21944152</v>
      </c>
      <c r="BK838">
        <v>22383005</v>
      </c>
      <c r="BL838">
        <v>22810693</v>
      </c>
      <c r="BM838">
        <v>23242679</v>
      </c>
      <c r="BN838">
        <v>23674863</v>
      </c>
      <c r="BO838">
        <v>24113082</v>
      </c>
      <c r="BP838">
        <v>24558760</v>
      </c>
      <c r="BQ838">
        <v>24997624</v>
      </c>
      <c r="BR838">
        <v>25425797</v>
      </c>
      <c r="BS838">
        <v>25844082</v>
      </c>
      <c r="BT838">
        <v>26254011</v>
      </c>
      <c r="BU838">
        <v>26656358</v>
      </c>
      <c r="BV838">
        <v>27050115</v>
      </c>
      <c r="BW838">
        <v>27436840</v>
      </c>
      <c r="BX838">
        <v>27816553</v>
      </c>
      <c r="BY838">
        <v>28188060</v>
      </c>
      <c r="BZ838">
        <v>28551692</v>
      </c>
      <c r="CA838">
        <v>28907623</v>
      </c>
      <c r="CB838">
        <v>29256583</v>
      </c>
      <c r="CC838">
        <v>29598493</v>
      </c>
      <c r="CD838">
        <v>29932022</v>
      </c>
      <c r="CE838">
        <v>30258994</v>
      </c>
      <c r="CF838">
        <v>30577022</v>
      </c>
      <c r="CG838">
        <v>30885680</v>
      </c>
      <c r="CH838">
        <v>31186514</v>
      </c>
      <c r="CI838">
        <v>31480842</v>
      </c>
      <c r="CJ838">
        <v>31766089</v>
      </c>
      <c r="CK838">
        <v>32044734</v>
      </c>
      <c r="CL838">
        <v>32315887</v>
      </c>
      <c r="CM838">
        <v>32576918</v>
      </c>
      <c r="CN838">
        <v>32830419</v>
      </c>
      <c r="CO838">
        <v>33077135</v>
      </c>
      <c r="CP838">
        <v>33314535</v>
      </c>
      <c r="CQ838">
        <v>33543832</v>
      </c>
    </row>
    <row r="839" spans="1:95" x14ac:dyDescent="0.45">
      <c r="A839" t="s">
        <v>265</v>
      </c>
      <c r="B839" s="48" t="s">
        <v>573</v>
      </c>
      <c r="C839" t="s">
        <v>776</v>
      </c>
      <c r="D839" s="48" t="s">
        <v>777</v>
      </c>
      <c r="E839">
        <v>5799958</v>
      </c>
      <c r="F839">
        <v>5955769</v>
      </c>
      <c r="G839">
        <v>6119458</v>
      </c>
      <c r="H839">
        <v>6284628</v>
      </c>
      <c r="I839">
        <v>6448335</v>
      </c>
      <c r="J839">
        <v>6621610</v>
      </c>
      <c r="K839">
        <v>6803801</v>
      </c>
      <c r="L839">
        <v>6992722</v>
      </c>
      <c r="M839">
        <v>7186045</v>
      </c>
      <c r="N839">
        <v>7382752</v>
      </c>
      <c r="O839">
        <v>7583975</v>
      </c>
      <c r="P839">
        <v>7786603</v>
      </c>
      <c r="Q839">
        <v>7985938</v>
      </c>
      <c r="R839">
        <v>8183899</v>
      </c>
      <c r="S839">
        <v>8384571</v>
      </c>
      <c r="T839">
        <v>8590067</v>
      </c>
      <c r="U839">
        <v>8798544</v>
      </c>
      <c r="V839">
        <v>9017017</v>
      </c>
      <c r="W839">
        <v>9248414</v>
      </c>
      <c r="X839">
        <v>9487886</v>
      </c>
      <c r="Y839">
        <v>9741464</v>
      </c>
      <c r="Z839">
        <v>10005637</v>
      </c>
      <c r="AA839">
        <v>10273406</v>
      </c>
      <c r="AB839">
        <v>10544927</v>
      </c>
      <c r="AC839">
        <v>10813864</v>
      </c>
      <c r="AD839">
        <v>11075756</v>
      </c>
      <c r="AE839">
        <v>11319872</v>
      </c>
      <c r="AF839">
        <v>11546212</v>
      </c>
      <c r="AG839">
        <v>11768442</v>
      </c>
      <c r="AH839">
        <v>11986848</v>
      </c>
      <c r="AI839">
        <v>12203771</v>
      </c>
      <c r="AJ839">
        <v>12413990</v>
      </c>
      <c r="AK839">
        <v>12618863</v>
      </c>
      <c r="AL839">
        <v>12817634</v>
      </c>
      <c r="AM839">
        <v>13007966</v>
      </c>
      <c r="AN839">
        <v>13207659</v>
      </c>
      <c r="AO839">
        <v>13416225</v>
      </c>
      <c r="AP839">
        <v>13624391</v>
      </c>
      <c r="AQ839">
        <v>13834845</v>
      </c>
      <c r="AR839">
        <v>14044573</v>
      </c>
      <c r="AS839">
        <v>14250721</v>
      </c>
      <c r="AT839">
        <v>14455173</v>
      </c>
      <c r="AU839">
        <v>14655649</v>
      </c>
      <c r="AV839">
        <v>14849608</v>
      </c>
      <c r="AW839">
        <v>15043044</v>
      </c>
      <c r="AX839">
        <v>15248420</v>
      </c>
      <c r="AY839">
        <v>15462516</v>
      </c>
      <c r="AZ839">
        <v>15678805</v>
      </c>
      <c r="BA839">
        <v>15898334</v>
      </c>
      <c r="BB839">
        <v>16120575</v>
      </c>
      <c r="BC839">
        <v>16348614</v>
      </c>
      <c r="BD839">
        <v>16580111</v>
      </c>
      <c r="BE839">
        <v>16809114</v>
      </c>
      <c r="BF839">
        <v>17032492</v>
      </c>
      <c r="BG839">
        <v>17248626</v>
      </c>
      <c r="BH839">
        <v>17458434</v>
      </c>
      <c r="BI839">
        <v>17672457</v>
      </c>
      <c r="BJ839">
        <v>17888070</v>
      </c>
      <c r="BK839">
        <v>18091271</v>
      </c>
      <c r="BL839">
        <v>18284522</v>
      </c>
      <c r="BM839">
        <v>18471768</v>
      </c>
      <c r="BN839">
        <v>18653397</v>
      </c>
      <c r="BO839">
        <v>18837517</v>
      </c>
      <c r="BP839">
        <v>19023229</v>
      </c>
      <c r="BQ839">
        <v>19202022</v>
      </c>
      <c r="BR839">
        <v>19372079</v>
      </c>
      <c r="BS839">
        <v>19533113</v>
      </c>
      <c r="BT839">
        <v>19687045</v>
      </c>
      <c r="BU839">
        <v>19834111</v>
      </c>
      <c r="BV839">
        <v>19974359</v>
      </c>
      <c r="BW839">
        <v>20108804</v>
      </c>
      <c r="BX839">
        <v>20237918</v>
      </c>
      <c r="BY839">
        <v>20361020</v>
      </c>
      <c r="BZ839">
        <v>20478566</v>
      </c>
      <c r="CA839">
        <v>20590852</v>
      </c>
      <c r="CB839">
        <v>20698554</v>
      </c>
      <c r="CC839">
        <v>20802077</v>
      </c>
      <c r="CD839">
        <v>20900670</v>
      </c>
      <c r="CE839">
        <v>20995746</v>
      </c>
      <c r="CF839">
        <v>21086110</v>
      </c>
      <c r="CG839">
        <v>21171653</v>
      </c>
      <c r="CH839">
        <v>21254146</v>
      </c>
      <c r="CI839">
        <v>21332317</v>
      </c>
      <c r="CJ839">
        <v>21405424</v>
      </c>
      <c r="CK839">
        <v>21474997</v>
      </c>
      <c r="CL839">
        <v>21540544</v>
      </c>
      <c r="CM839">
        <v>21600663</v>
      </c>
      <c r="CN839">
        <v>21656891</v>
      </c>
      <c r="CO839">
        <v>21709773</v>
      </c>
      <c r="CP839">
        <v>21757689</v>
      </c>
      <c r="CQ839">
        <v>21801807</v>
      </c>
    </row>
    <row r="840" spans="1:95" x14ac:dyDescent="0.45">
      <c r="A840" t="s">
        <v>265</v>
      </c>
      <c r="B840" s="48" t="s">
        <v>573</v>
      </c>
      <c r="C840" t="s">
        <v>774</v>
      </c>
      <c r="D840" s="48" t="s">
        <v>775</v>
      </c>
      <c r="E840">
        <v>5824975</v>
      </c>
      <c r="F840">
        <v>5975316</v>
      </c>
      <c r="G840">
        <v>6133634</v>
      </c>
      <c r="H840">
        <v>6292874</v>
      </c>
      <c r="I840">
        <v>6450551</v>
      </c>
      <c r="J840">
        <v>6617561</v>
      </c>
      <c r="K840">
        <v>6793264</v>
      </c>
      <c r="L840">
        <v>6975453</v>
      </c>
      <c r="M840">
        <v>7161854</v>
      </c>
      <c r="N840">
        <v>7351503</v>
      </c>
      <c r="O840">
        <v>7545474</v>
      </c>
      <c r="P840">
        <v>7740622</v>
      </c>
      <c r="Q840">
        <v>7938754</v>
      </c>
      <c r="R840">
        <v>8142370</v>
      </c>
      <c r="S840">
        <v>8349271</v>
      </c>
      <c r="T840">
        <v>8560719</v>
      </c>
      <c r="U840">
        <v>8775638</v>
      </c>
      <c r="V840">
        <v>8997739</v>
      </c>
      <c r="W840">
        <v>9228971</v>
      </c>
      <c r="X840">
        <v>9467703</v>
      </c>
      <c r="Y840">
        <v>9718479</v>
      </c>
      <c r="Z840">
        <v>9979764</v>
      </c>
      <c r="AA840">
        <v>10246912</v>
      </c>
      <c r="AB840">
        <v>10515769</v>
      </c>
      <c r="AC840">
        <v>10779914</v>
      </c>
      <c r="AD840">
        <v>11038197</v>
      </c>
      <c r="AE840">
        <v>11280931</v>
      </c>
      <c r="AF840">
        <v>11508180</v>
      </c>
      <c r="AG840">
        <v>11732082</v>
      </c>
      <c r="AH840">
        <v>11952566</v>
      </c>
      <c r="AI840">
        <v>12171780</v>
      </c>
      <c r="AJ840">
        <v>12385024</v>
      </c>
      <c r="AK840">
        <v>12593605</v>
      </c>
      <c r="AL840">
        <v>12796952</v>
      </c>
      <c r="AM840">
        <v>12992856</v>
      </c>
      <c r="AN840">
        <v>13191770</v>
      </c>
      <c r="AO840">
        <v>13391882</v>
      </c>
      <c r="AP840">
        <v>13588946</v>
      </c>
      <c r="AQ840">
        <v>13786803</v>
      </c>
      <c r="AR840">
        <v>13982606</v>
      </c>
      <c r="AS840">
        <v>14172714</v>
      </c>
      <c r="AT840">
        <v>14359470</v>
      </c>
      <c r="AU840">
        <v>14542493</v>
      </c>
      <c r="AV840">
        <v>14721807</v>
      </c>
      <c r="AW840">
        <v>14909974</v>
      </c>
      <c r="AX840">
        <v>15109724</v>
      </c>
      <c r="AY840">
        <v>15308662</v>
      </c>
      <c r="AZ840">
        <v>15507663</v>
      </c>
      <c r="BA840">
        <v>15708433</v>
      </c>
      <c r="BB840">
        <v>15910203</v>
      </c>
      <c r="BC840">
        <v>16118402</v>
      </c>
      <c r="BD840">
        <v>16332477</v>
      </c>
      <c r="BE840">
        <v>16546127</v>
      </c>
      <c r="BF840">
        <v>16755079</v>
      </c>
      <c r="BG840">
        <v>16956154</v>
      </c>
      <c r="BH840">
        <v>17149154</v>
      </c>
      <c r="BI840">
        <v>17351000</v>
      </c>
      <c r="BJ840">
        <v>17558322</v>
      </c>
      <c r="BK840">
        <v>17748489</v>
      </c>
      <c r="BL840">
        <v>17926376</v>
      </c>
      <c r="BM840">
        <v>18112440</v>
      </c>
      <c r="BN840">
        <v>18301045</v>
      </c>
      <c r="BO840">
        <v>18491547</v>
      </c>
      <c r="BP840">
        <v>18689276</v>
      </c>
      <c r="BQ840">
        <v>18879151</v>
      </c>
      <c r="BR840">
        <v>19058691</v>
      </c>
      <c r="BS840">
        <v>19229328</v>
      </c>
      <c r="BT840">
        <v>19393054</v>
      </c>
      <c r="BU840">
        <v>19550015</v>
      </c>
      <c r="BV840">
        <v>19700201</v>
      </c>
      <c r="BW840">
        <v>19844656</v>
      </c>
      <c r="BX840">
        <v>19983825</v>
      </c>
      <c r="BY840">
        <v>20116966</v>
      </c>
      <c r="BZ840">
        <v>20244409</v>
      </c>
      <c r="CA840">
        <v>20366392</v>
      </c>
      <c r="CB840">
        <v>20483540</v>
      </c>
      <c r="CC840">
        <v>20596153</v>
      </c>
      <c r="CD840">
        <v>20703363</v>
      </c>
      <c r="CE840">
        <v>20806528</v>
      </c>
      <c r="CF840">
        <v>20904335</v>
      </c>
      <c r="CG840">
        <v>20996552</v>
      </c>
      <c r="CH840">
        <v>21084895</v>
      </c>
      <c r="CI840">
        <v>21168010</v>
      </c>
      <c r="CJ840">
        <v>21245071</v>
      </c>
      <c r="CK840">
        <v>21317501</v>
      </c>
      <c r="CL840">
        <v>21384762</v>
      </c>
      <c r="CM840">
        <v>21445516</v>
      </c>
      <c r="CN840">
        <v>21501278</v>
      </c>
      <c r="CO840">
        <v>21552629</v>
      </c>
      <c r="CP840">
        <v>21598031</v>
      </c>
      <c r="CQ840">
        <v>21638624</v>
      </c>
    </row>
    <row r="841" spans="1:95" x14ac:dyDescent="0.45">
      <c r="A841" t="s">
        <v>265</v>
      </c>
      <c r="B841" s="48" t="s">
        <v>573</v>
      </c>
      <c r="C841" t="s">
        <v>768</v>
      </c>
      <c r="D841" s="48" t="s">
        <v>769</v>
      </c>
      <c r="E841">
        <v>11624933</v>
      </c>
      <c r="F841">
        <v>11931085</v>
      </c>
      <c r="G841">
        <v>12253092</v>
      </c>
      <c r="H841">
        <v>12577502</v>
      </c>
      <c r="I841">
        <v>12898886</v>
      </c>
      <c r="J841">
        <v>13239171</v>
      </c>
      <c r="K841">
        <v>13597065</v>
      </c>
      <c r="L841">
        <v>13968175</v>
      </c>
      <c r="M841">
        <v>14347899</v>
      </c>
      <c r="N841">
        <v>14734255</v>
      </c>
      <c r="O841">
        <v>15129449</v>
      </c>
      <c r="P841">
        <v>15527225</v>
      </c>
      <c r="Q841">
        <v>15924692</v>
      </c>
      <c r="R841">
        <v>16326269</v>
      </c>
      <c r="S841">
        <v>16733842</v>
      </c>
      <c r="T841">
        <v>17150786</v>
      </c>
      <c r="U841">
        <v>17574182</v>
      </c>
      <c r="V841">
        <v>18014756</v>
      </c>
      <c r="W841">
        <v>18477385</v>
      </c>
      <c r="X841">
        <v>18955589</v>
      </c>
      <c r="Y841">
        <v>19459943</v>
      </c>
      <c r="Z841">
        <v>19985401</v>
      </c>
      <c r="AA841">
        <v>20520318</v>
      </c>
      <c r="AB841">
        <v>21060696</v>
      </c>
      <c r="AC841">
        <v>21593778</v>
      </c>
      <c r="AD841">
        <v>22113953</v>
      </c>
      <c r="AE841">
        <v>22600803</v>
      </c>
      <c r="AF841">
        <v>23054392</v>
      </c>
      <c r="AG841">
        <v>23500524</v>
      </c>
      <c r="AH841">
        <v>23939414</v>
      </c>
      <c r="AI841">
        <v>24375551</v>
      </c>
      <c r="AJ841">
        <v>24799014</v>
      </c>
      <c r="AK841">
        <v>25212468</v>
      </c>
      <c r="AL841">
        <v>25614586</v>
      </c>
      <c r="AM841">
        <v>26000822</v>
      </c>
      <c r="AN841">
        <v>26399429</v>
      </c>
      <c r="AO841">
        <v>26808107</v>
      </c>
      <c r="AP841">
        <v>27213337</v>
      </c>
      <c r="AQ841">
        <v>27621648</v>
      </c>
      <c r="AR841">
        <v>28027179</v>
      </c>
      <c r="AS841">
        <v>28423435</v>
      </c>
      <c r="AT841">
        <v>28814643</v>
      </c>
      <c r="AU841">
        <v>29198142</v>
      </c>
      <c r="AV841">
        <v>29571415</v>
      </c>
      <c r="AW841">
        <v>29953018</v>
      </c>
      <c r="AX841">
        <v>30358144</v>
      </c>
      <c r="AY841">
        <v>30771178</v>
      </c>
      <c r="AZ841">
        <v>31186468</v>
      </c>
      <c r="BA841">
        <v>31606767</v>
      </c>
      <c r="BB841">
        <v>32030778</v>
      </c>
      <c r="BC841">
        <v>32467016</v>
      </c>
      <c r="BD841">
        <v>32912588</v>
      </c>
      <c r="BE841">
        <v>33355241</v>
      </c>
      <c r="BF841">
        <v>33787571</v>
      </c>
      <c r="BG841">
        <v>34204780</v>
      </c>
      <c r="BH841">
        <v>34607588</v>
      </c>
      <c r="BI841">
        <v>35023457</v>
      </c>
      <c r="BJ841">
        <v>35446392</v>
      </c>
      <c r="BK841">
        <v>35839760</v>
      </c>
      <c r="BL841">
        <v>36210898</v>
      </c>
      <c r="BM841">
        <v>36584208</v>
      </c>
      <c r="BN841">
        <v>36954442</v>
      </c>
      <c r="BO841">
        <v>37329064</v>
      </c>
      <c r="BP841">
        <v>37712505</v>
      </c>
      <c r="BQ841">
        <v>38081173</v>
      </c>
      <c r="BR841">
        <v>38430770</v>
      </c>
      <c r="BS841">
        <v>38762441</v>
      </c>
      <c r="BT841">
        <v>39080099</v>
      </c>
      <c r="BU841">
        <v>39384126</v>
      </c>
      <c r="BV841">
        <v>39674560</v>
      </c>
      <c r="BW841">
        <v>39953460</v>
      </c>
      <c r="BX841">
        <v>40221743</v>
      </c>
      <c r="BY841">
        <v>40477986</v>
      </c>
      <c r="BZ841">
        <v>40722975</v>
      </c>
      <c r="CA841">
        <v>40957244</v>
      </c>
      <c r="CB841">
        <v>41182094</v>
      </c>
      <c r="CC841">
        <v>41398230</v>
      </c>
      <c r="CD841">
        <v>41604033</v>
      </c>
      <c r="CE841">
        <v>41802274</v>
      </c>
      <c r="CF841">
        <v>41990445</v>
      </c>
      <c r="CG841">
        <v>42168205</v>
      </c>
      <c r="CH841">
        <v>42339041</v>
      </c>
      <c r="CI841">
        <v>42500327</v>
      </c>
      <c r="CJ841">
        <v>42650495</v>
      </c>
      <c r="CK841">
        <v>42792498</v>
      </c>
      <c r="CL841">
        <v>42925306</v>
      </c>
      <c r="CM841">
        <v>43046179</v>
      </c>
      <c r="CN841">
        <v>43158169</v>
      </c>
      <c r="CO841">
        <v>43262402</v>
      </c>
      <c r="CP841">
        <v>43355720</v>
      </c>
      <c r="CQ841">
        <v>43440431</v>
      </c>
    </row>
    <row r="842" spans="1:95" x14ac:dyDescent="0.45">
      <c r="A842" t="s">
        <v>312</v>
      </c>
      <c r="B842" s="48" t="s">
        <v>595</v>
      </c>
      <c r="C842" t="s">
        <v>770</v>
      </c>
      <c r="D842" s="48" t="s">
        <v>771</v>
      </c>
      <c r="E842">
        <v>6252598</v>
      </c>
      <c r="F842">
        <v>6353005</v>
      </c>
      <c r="G842">
        <v>6464364</v>
      </c>
      <c r="H842">
        <v>6580501</v>
      </c>
      <c r="I842">
        <v>6700049</v>
      </c>
      <c r="J842">
        <v>6824276</v>
      </c>
      <c r="K842">
        <v>6952279</v>
      </c>
      <c r="L842">
        <v>7083721</v>
      </c>
      <c r="M842">
        <v>7220005</v>
      </c>
      <c r="N842">
        <v>7360851</v>
      </c>
      <c r="O842">
        <v>7508786</v>
      </c>
      <c r="P842">
        <v>7670049</v>
      </c>
      <c r="Q842">
        <v>7852241</v>
      </c>
      <c r="R842">
        <v>8053803</v>
      </c>
      <c r="S842">
        <v>8270367</v>
      </c>
      <c r="T842">
        <v>8503826</v>
      </c>
      <c r="U842">
        <v>8752510</v>
      </c>
      <c r="V842">
        <v>9024665</v>
      </c>
      <c r="W842">
        <v>9323142</v>
      </c>
      <c r="X842">
        <v>9631569</v>
      </c>
      <c r="Y842">
        <v>9844601</v>
      </c>
      <c r="Z842">
        <v>9942689</v>
      </c>
      <c r="AA842">
        <v>10046576</v>
      </c>
      <c r="AB842">
        <v>10133076</v>
      </c>
      <c r="AC842">
        <v>10201058</v>
      </c>
      <c r="AD842">
        <v>10249229</v>
      </c>
      <c r="AE842">
        <v>10275079</v>
      </c>
      <c r="AF842">
        <v>10153555</v>
      </c>
      <c r="AG842">
        <v>9964978</v>
      </c>
      <c r="AH842">
        <v>9867926</v>
      </c>
      <c r="AI842">
        <v>9820903</v>
      </c>
      <c r="AJ842">
        <v>9949043</v>
      </c>
      <c r="AK842">
        <v>10076577</v>
      </c>
      <c r="AL842">
        <v>10330577</v>
      </c>
      <c r="AM842">
        <v>10977118</v>
      </c>
      <c r="AN842">
        <v>11572182</v>
      </c>
      <c r="AO842">
        <v>11872442</v>
      </c>
      <c r="AP842">
        <v>12113305</v>
      </c>
      <c r="AQ842">
        <v>12356468</v>
      </c>
      <c r="AR842">
        <v>12605687</v>
      </c>
      <c r="AS842">
        <v>12854287</v>
      </c>
      <c r="AT842">
        <v>13110438</v>
      </c>
      <c r="AU842">
        <v>13373780</v>
      </c>
      <c r="AV842">
        <v>13645127</v>
      </c>
      <c r="AW842">
        <v>13924328</v>
      </c>
      <c r="AX842">
        <v>14213401</v>
      </c>
      <c r="AY842">
        <v>14513128</v>
      </c>
      <c r="AZ842">
        <v>14823858</v>
      </c>
      <c r="BA842">
        <v>15091791</v>
      </c>
      <c r="BB842">
        <v>15376859</v>
      </c>
      <c r="BC842">
        <v>15678578</v>
      </c>
      <c r="BD842">
        <v>16001886</v>
      </c>
      <c r="BE842">
        <v>16343837</v>
      </c>
      <c r="BF842">
        <v>16694394</v>
      </c>
      <c r="BG842">
        <v>17051855</v>
      </c>
      <c r="BH842">
        <v>17415207</v>
      </c>
      <c r="BI842">
        <v>17789348</v>
      </c>
      <c r="BJ842">
        <v>18179998</v>
      </c>
      <c r="BK842">
        <v>18575414</v>
      </c>
      <c r="BL842">
        <v>18968214</v>
      </c>
      <c r="BM842">
        <v>19370944</v>
      </c>
      <c r="BN842">
        <v>19776789</v>
      </c>
      <c r="BO842">
        <v>20185805</v>
      </c>
      <c r="BP842">
        <v>20600526</v>
      </c>
      <c r="BQ842">
        <v>21012478</v>
      </c>
      <c r="BR842">
        <v>21413198</v>
      </c>
      <c r="BS842">
        <v>21805475</v>
      </c>
      <c r="BT842">
        <v>22195880</v>
      </c>
      <c r="BU842">
        <v>22581547</v>
      </c>
      <c r="BV842">
        <v>22962075</v>
      </c>
      <c r="BW842">
        <v>23334117</v>
      </c>
      <c r="BX842">
        <v>23698289</v>
      </c>
      <c r="BY842">
        <v>24057539</v>
      </c>
      <c r="BZ842">
        <v>24407072</v>
      </c>
      <c r="CA842">
        <v>24751037</v>
      </c>
      <c r="CB842">
        <v>25084171</v>
      </c>
      <c r="CC842">
        <v>25401926</v>
      </c>
      <c r="CD842">
        <v>25703498</v>
      </c>
      <c r="CE842">
        <v>25991160</v>
      </c>
      <c r="CF842">
        <v>26270008</v>
      </c>
      <c r="CG842">
        <v>26536438</v>
      </c>
      <c r="CH842">
        <v>26785725</v>
      </c>
      <c r="CI842">
        <v>27024486</v>
      </c>
      <c r="CJ842">
        <v>27249393</v>
      </c>
      <c r="CK842">
        <v>27458767</v>
      </c>
      <c r="CL842">
        <v>27650264</v>
      </c>
      <c r="CM842">
        <v>27824928</v>
      </c>
      <c r="CN842">
        <v>27989550</v>
      </c>
      <c r="CO842">
        <v>28140968</v>
      </c>
      <c r="CP842">
        <v>28281447</v>
      </c>
      <c r="CQ842">
        <v>28404689</v>
      </c>
    </row>
    <row r="843" spans="1:95" x14ac:dyDescent="0.45">
      <c r="A843" t="s">
        <v>312</v>
      </c>
      <c r="B843" s="48" t="s">
        <v>595</v>
      </c>
      <c r="C843" t="s">
        <v>772</v>
      </c>
      <c r="D843" s="48" t="s">
        <v>773</v>
      </c>
      <c r="E843">
        <v>461097</v>
      </c>
      <c r="F843">
        <v>481931</v>
      </c>
      <c r="G843">
        <v>505000</v>
      </c>
      <c r="H843">
        <v>529327</v>
      </c>
      <c r="I843">
        <v>555012</v>
      </c>
      <c r="J843">
        <v>582145</v>
      </c>
      <c r="K843">
        <v>610711</v>
      </c>
      <c r="L843">
        <v>640829</v>
      </c>
      <c r="M843">
        <v>672608</v>
      </c>
      <c r="N843">
        <v>706100</v>
      </c>
      <c r="O843">
        <v>741720</v>
      </c>
      <c r="P843">
        <v>786268</v>
      </c>
      <c r="Q843">
        <v>840694</v>
      </c>
      <c r="R843">
        <v>900439</v>
      </c>
      <c r="S843">
        <v>965726</v>
      </c>
      <c r="T843">
        <v>1036991</v>
      </c>
      <c r="U843">
        <v>1114699</v>
      </c>
      <c r="V843">
        <v>1200310</v>
      </c>
      <c r="W843">
        <v>1295108</v>
      </c>
      <c r="X843">
        <v>1397240</v>
      </c>
      <c r="Y843">
        <v>1491620</v>
      </c>
      <c r="Z843">
        <v>1625438</v>
      </c>
      <c r="AA843">
        <v>1777794</v>
      </c>
      <c r="AB843">
        <v>1940746</v>
      </c>
      <c r="AC843">
        <v>2114896</v>
      </c>
      <c r="AD843">
        <v>2299720</v>
      </c>
      <c r="AE843">
        <v>2495499</v>
      </c>
      <c r="AF843">
        <v>2669019</v>
      </c>
      <c r="AG843">
        <v>2835580</v>
      </c>
      <c r="AH843">
        <v>3038916</v>
      </c>
      <c r="AI843">
        <v>3273634</v>
      </c>
      <c r="AJ843">
        <v>3403047</v>
      </c>
      <c r="AK843">
        <v>3536739</v>
      </c>
      <c r="AL843">
        <v>3720615</v>
      </c>
      <c r="AM843">
        <v>4056735</v>
      </c>
      <c r="AN843">
        <v>4388348</v>
      </c>
      <c r="AO843">
        <v>4620038</v>
      </c>
      <c r="AP843">
        <v>4836677</v>
      </c>
      <c r="AQ843">
        <v>4983996</v>
      </c>
      <c r="AR843">
        <v>5128819</v>
      </c>
      <c r="AS843">
        <v>5275366</v>
      </c>
      <c r="AT843">
        <v>5427291</v>
      </c>
      <c r="AU843">
        <v>5584558</v>
      </c>
      <c r="AV843">
        <v>5747348</v>
      </c>
      <c r="AW843">
        <v>5915985</v>
      </c>
      <c r="AX843">
        <v>6091168</v>
      </c>
      <c r="AY843">
        <v>6273959</v>
      </c>
      <c r="AZ843">
        <v>6463777</v>
      </c>
      <c r="BA843">
        <v>6727245</v>
      </c>
      <c r="BB843">
        <v>7014886</v>
      </c>
      <c r="BC843">
        <v>7320657</v>
      </c>
      <c r="BD843">
        <v>7647153</v>
      </c>
      <c r="BE843">
        <v>7994009</v>
      </c>
      <c r="BF843">
        <v>8357217</v>
      </c>
      <c r="BG843">
        <v>8736620</v>
      </c>
      <c r="BH843">
        <v>9132365</v>
      </c>
      <c r="BI843">
        <v>9547757</v>
      </c>
      <c r="BJ843">
        <v>9986395</v>
      </c>
      <c r="BK843">
        <v>10443230</v>
      </c>
      <c r="BL843">
        <v>10916166</v>
      </c>
      <c r="BM843">
        <v>11412744</v>
      </c>
      <c r="BN843">
        <v>11931011</v>
      </c>
      <c r="BO843">
        <v>12470441</v>
      </c>
      <c r="BP843">
        <v>13034634</v>
      </c>
      <c r="BQ843">
        <v>13619288</v>
      </c>
      <c r="BR843">
        <v>14218455</v>
      </c>
      <c r="BS843">
        <v>14834376</v>
      </c>
      <c r="BT843">
        <v>15472778</v>
      </c>
      <c r="BU843">
        <v>16132552</v>
      </c>
      <c r="BV843">
        <v>16812869</v>
      </c>
      <c r="BW843">
        <v>17512638</v>
      </c>
      <c r="BX843">
        <v>18232968</v>
      </c>
      <c r="BY843">
        <v>18975354</v>
      </c>
      <c r="BZ843">
        <v>19737463</v>
      </c>
      <c r="CA843">
        <v>20522489</v>
      </c>
      <c r="CB843">
        <v>21327603</v>
      </c>
      <c r="CC843">
        <v>22146744</v>
      </c>
      <c r="CD843">
        <v>22981058</v>
      </c>
      <c r="CE843">
        <v>23830877</v>
      </c>
      <c r="CF843">
        <v>24701117</v>
      </c>
      <c r="CG843">
        <v>25587777</v>
      </c>
      <c r="CH843">
        <v>26485277</v>
      </c>
      <c r="CI843">
        <v>27398920</v>
      </c>
      <c r="CJ843">
        <v>28325319</v>
      </c>
      <c r="CK843">
        <v>29257817</v>
      </c>
      <c r="CL843">
        <v>30201529</v>
      </c>
      <c r="CM843">
        <v>31156180</v>
      </c>
      <c r="CN843">
        <v>32128045</v>
      </c>
      <c r="CO843">
        <v>33113616</v>
      </c>
      <c r="CP843">
        <v>34115567</v>
      </c>
      <c r="CQ843">
        <v>35126263</v>
      </c>
    </row>
    <row r="844" spans="1:95" x14ac:dyDescent="0.45">
      <c r="A844" t="s">
        <v>312</v>
      </c>
      <c r="B844" s="48" t="s">
        <v>595</v>
      </c>
      <c r="C844" t="s">
        <v>776</v>
      </c>
      <c r="D844" s="48" t="s">
        <v>777</v>
      </c>
      <c r="E844">
        <v>3272411</v>
      </c>
      <c r="F844">
        <v>3334532</v>
      </c>
      <c r="G844">
        <v>3406247</v>
      </c>
      <c r="H844">
        <v>3480740</v>
      </c>
      <c r="I844">
        <v>3557075</v>
      </c>
      <c r="J844">
        <v>3635760</v>
      </c>
      <c r="K844">
        <v>3716695</v>
      </c>
      <c r="L844">
        <v>3799816</v>
      </c>
      <c r="M844">
        <v>3885950</v>
      </c>
      <c r="N844">
        <v>3975066</v>
      </c>
      <c r="O844">
        <v>4068427</v>
      </c>
      <c r="P844">
        <v>4170007</v>
      </c>
      <c r="Q844">
        <v>4280117</v>
      </c>
      <c r="R844">
        <v>4396828</v>
      </c>
      <c r="S844">
        <v>4521703</v>
      </c>
      <c r="T844">
        <v>4656502</v>
      </c>
      <c r="U844">
        <v>4800913</v>
      </c>
      <c r="V844">
        <v>4955780</v>
      </c>
      <c r="W844">
        <v>5122631</v>
      </c>
      <c r="X844">
        <v>5299377</v>
      </c>
      <c r="Y844">
        <v>5441966</v>
      </c>
      <c r="Z844">
        <v>5560971</v>
      </c>
      <c r="AA844">
        <v>5690871</v>
      </c>
      <c r="AB844">
        <v>5817217</v>
      </c>
      <c r="AC844">
        <v>5934481</v>
      </c>
      <c r="AD844">
        <v>6041877</v>
      </c>
      <c r="AE844">
        <v>6144104</v>
      </c>
      <c r="AF844">
        <v>6164965</v>
      </c>
      <c r="AG844">
        <v>6155298</v>
      </c>
      <c r="AH844">
        <v>6212316</v>
      </c>
      <c r="AI844">
        <v>6308637</v>
      </c>
      <c r="AJ844">
        <v>6438865</v>
      </c>
      <c r="AK844">
        <v>6570859</v>
      </c>
      <c r="AL844">
        <v>6788319</v>
      </c>
      <c r="AM844">
        <v>7269292</v>
      </c>
      <c r="AN844">
        <v>7723693</v>
      </c>
      <c r="AO844">
        <v>7987786</v>
      </c>
      <c r="AP844">
        <v>8209118</v>
      </c>
      <c r="AQ844">
        <v>8392068</v>
      </c>
      <c r="AR844">
        <v>8575592</v>
      </c>
      <c r="AS844">
        <v>8757708</v>
      </c>
      <c r="AT844">
        <v>8946217</v>
      </c>
      <c r="AU844">
        <v>9141065</v>
      </c>
      <c r="AV844">
        <v>9343436</v>
      </c>
      <c r="AW844">
        <v>9553445</v>
      </c>
      <c r="AX844">
        <v>9772561</v>
      </c>
      <c r="AY844">
        <v>10001797</v>
      </c>
      <c r="AZ844">
        <v>10240154</v>
      </c>
      <c r="BA844">
        <v>10493724</v>
      </c>
      <c r="BB844">
        <v>10768136</v>
      </c>
      <c r="BC844">
        <v>11060440</v>
      </c>
      <c r="BD844">
        <v>11376766</v>
      </c>
      <c r="BE844">
        <v>11715016</v>
      </c>
      <c r="BF844">
        <v>12065871</v>
      </c>
      <c r="BG844">
        <v>12428643</v>
      </c>
      <c r="BH844">
        <v>12802608</v>
      </c>
      <c r="BI844">
        <v>13192329</v>
      </c>
      <c r="BJ844">
        <v>13603724</v>
      </c>
      <c r="BK844">
        <v>14025748</v>
      </c>
      <c r="BL844">
        <v>14452298</v>
      </c>
      <c r="BM844">
        <v>14896433</v>
      </c>
      <c r="BN844">
        <v>15354329</v>
      </c>
      <c r="BO844">
        <v>15823809</v>
      </c>
      <c r="BP844">
        <v>16307299</v>
      </c>
      <c r="BQ844">
        <v>16802082</v>
      </c>
      <c r="BR844">
        <v>17300760</v>
      </c>
      <c r="BS844">
        <v>17803430</v>
      </c>
      <c r="BT844">
        <v>18316701</v>
      </c>
      <c r="BU844">
        <v>18838376</v>
      </c>
      <c r="BV844">
        <v>19367800</v>
      </c>
      <c r="BW844">
        <v>19902595</v>
      </c>
      <c r="BX844">
        <v>20443685</v>
      </c>
      <c r="BY844">
        <v>20993458</v>
      </c>
      <c r="BZ844">
        <v>21548034</v>
      </c>
      <c r="CA844">
        <v>22111227</v>
      </c>
      <c r="CB844">
        <v>22678613</v>
      </c>
      <c r="CC844">
        <v>23244537</v>
      </c>
      <c r="CD844">
        <v>23809124</v>
      </c>
      <c r="CE844">
        <v>24373680</v>
      </c>
      <c r="CF844">
        <v>24943516</v>
      </c>
      <c r="CG844">
        <v>25514571</v>
      </c>
      <c r="CH844">
        <v>26081423</v>
      </c>
      <c r="CI844">
        <v>26650442</v>
      </c>
      <c r="CJ844">
        <v>27217983</v>
      </c>
      <c r="CK844">
        <v>27779682</v>
      </c>
      <c r="CL844">
        <v>28337121</v>
      </c>
      <c r="CM844">
        <v>28890718</v>
      </c>
      <c r="CN844">
        <v>29447546</v>
      </c>
      <c r="CO844">
        <v>30004080</v>
      </c>
      <c r="CP844">
        <v>30563002</v>
      </c>
      <c r="CQ844">
        <v>31116939</v>
      </c>
    </row>
    <row r="845" spans="1:95" x14ac:dyDescent="0.45">
      <c r="A845" t="s">
        <v>312</v>
      </c>
      <c r="B845" s="48" t="s">
        <v>595</v>
      </c>
      <c r="C845" t="s">
        <v>774</v>
      </c>
      <c r="D845" s="48" t="s">
        <v>775</v>
      </c>
      <c r="E845">
        <v>3441284</v>
      </c>
      <c r="F845">
        <v>3500404</v>
      </c>
      <c r="G845">
        <v>3563117</v>
      </c>
      <c r="H845">
        <v>3629088</v>
      </c>
      <c r="I845">
        <v>3697986</v>
      </c>
      <c r="J845">
        <v>3770661</v>
      </c>
      <c r="K845">
        <v>3846295</v>
      </c>
      <c r="L845">
        <v>3924734</v>
      </c>
      <c r="M845">
        <v>4006663</v>
      </c>
      <c r="N845">
        <v>4091885</v>
      </c>
      <c r="O845">
        <v>4182079</v>
      </c>
      <c r="P845">
        <v>4286310</v>
      </c>
      <c r="Q845">
        <v>4412818</v>
      </c>
      <c r="R845">
        <v>4557414</v>
      </c>
      <c r="S845">
        <v>4714390</v>
      </c>
      <c r="T845">
        <v>4884315</v>
      </c>
      <c r="U845">
        <v>5066296</v>
      </c>
      <c r="V845">
        <v>5269195</v>
      </c>
      <c r="W845">
        <v>5495619</v>
      </c>
      <c r="X845">
        <v>5729432</v>
      </c>
      <c r="Y845">
        <v>5894255</v>
      </c>
      <c r="Z845">
        <v>6007156</v>
      </c>
      <c r="AA845">
        <v>6133499</v>
      </c>
      <c r="AB845">
        <v>6256605</v>
      </c>
      <c r="AC845">
        <v>6381473</v>
      </c>
      <c r="AD845">
        <v>6507072</v>
      </c>
      <c r="AE845">
        <v>6626474</v>
      </c>
      <c r="AF845">
        <v>6657609</v>
      </c>
      <c r="AG845">
        <v>6645260</v>
      </c>
      <c r="AH845">
        <v>6694526</v>
      </c>
      <c r="AI845">
        <v>6785900</v>
      </c>
      <c r="AJ845">
        <v>6913225</v>
      </c>
      <c r="AK845">
        <v>7042457</v>
      </c>
      <c r="AL845">
        <v>7262873</v>
      </c>
      <c r="AM845">
        <v>7764561</v>
      </c>
      <c r="AN845">
        <v>8236837</v>
      </c>
      <c r="AO845">
        <v>8504694</v>
      </c>
      <c r="AP845">
        <v>8740864</v>
      </c>
      <c r="AQ845">
        <v>8948396</v>
      </c>
      <c r="AR845">
        <v>9158914</v>
      </c>
      <c r="AS845">
        <v>9371945</v>
      </c>
      <c r="AT845">
        <v>9591512</v>
      </c>
      <c r="AU845">
        <v>9817273</v>
      </c>
      <c r="AV845">
        <v>10049039</v>
      </c>
      <c r="AW845">
        <v>10286868</v>
      </c>
      <c r="AX845">
        <v>10532008</v>
      </c>
      <c r="AY845">
        <v>10785290</v>
      </c>
      <c r="AZ845">
        <v>11047481</v>
      </c>
      <c r="BA845">
        <v>11325312</v>
      </c>
      <c r="BB845">
        <v>11623609</v>
      </c>
      <c r="BC845">
        <v>11938795</v>
      </c>
      <c r="BD845">
        <v>12272273</v>
      </c>
      <c r="BE845">
        <v>12622830</v>
      </c>
      <c r="BF845">
        <v>12985740</v>
      </c>
      <c r="BG845">
        <v>13359832</v>
      </c>
      <c r="BH845">
        <v>13744964</v>
      </c>
      <c r="BI845">
        <v>14144776</v>
      </c>
      <c r="BJ845">
        <v>14562669</v>
      </c>
      <c r="BK845">
        <v>14992896</v>
      </c>
      <c r="BL845">
        <v>15432082</v>
      </c>
      <c r="BM845">
        <v>15887255</v>
      </c>
      <c r="BN845">
        <v>16353471</v>
      </c>
      <c r="BO845">
        <v>16832437</v>
      </c>
      <c r="BP845">
        <v>17327861</v>
      </c>
      <c r="BQ845">
        <v>17829684</v>
      </c>
      <c r="BR845">
        <v>18330893</v>
      </c>
      <c r="BS845">
        <v>18836421</v>
      </c>
      <c r="BT845">
        <v>19351957</v>
      </c>
      <c r="BU845">
        <v>19875723</v>
      </c>
      <c r="BV845">
        <v>20407144</v>
      </c>
      <c r="BW845">
        <v>20944160</v>
      </c>
      <c r="BX845">
        <v>21487572</v>
      </c>
      <c r="BY845">
        <v>22039435</v>
      </c>
      <c r="BZ845">
        <v>22596501</v>
      </c>
      <c r="CA845">
        <v>23162299</v>
      </c>
      <c r="CB845">
        <v>23733161</v>
      </c>
      <c r="CC845">
        <v>24304133</v>
      </c>
      <c r="CD845">
        <v>24875432</v>
      </c>
      <c r="CE845">
        <v>25448357</v>
      </c>
      <c r="CF845">
        <v>26027609</v>
      </c>
      <c r="CG845">
        <v>26609644</v>
      </c>
      <c r="CH845">
        <v>27189579</v>
      </c>
      <c r="CI845">
        <v>27772964</v>
      </c>
      <c r="CJ845">
        <v>28356729</v>
      </c>
      <c r="CK845">
        <v>28936902</v>
      </c>
      <c r="CL845">
        <v>29514672</v>
      </c>
      <c r="CM845">
        <v>30090390</v>
      </c>
      <c r="CN845">
        <v>30670049</v>
      </c>
      <c r="CO845">
        <v>31250504</v>
      </c>
      <c r="CP845">
        <v>31834012</v>
      </c>
      <c r="CQ845">
        <v>32414013</v>
      </c>
    </row>
    <row r="846" spans="1:95" x14ac:dyDescent="0.45">
      <c r="A846" t="s">
        <v>312</v>
      </c>
      <c r="B846" s="48" t="s">
        <v>595</v>
      </c>
      <c r="C846" t="s">
        <v>768</v>
      </c>
      <c r="D846" s="48" t="s">
        <v>769</v>
      </c>
      <c r="E846">
        <v>6713695</v>
      </c>
      <c r="F846">
        <v>6834936</v>
      </c>
      <c r="G846">
        <v>6969364</v>
      </c>
      <c r="H846">
        <v>7109828</v>
      </c>
      <c r="I846">
        <v>7255061</v>
      </c>
      <c r="J846">
        <v>7406421</v>
      </c>
      <c r="K846">
        <v>7562990</v>
      </c>
      <c r="L846">
        <v>7724550</v>
      </c>
      <c r="M846">
        <v>7892613</v>
      </c>
      <c r="N846">
        <v>8066951</v>
      </c>
      <c r="O846">
        <v>8250506</v>
      </c>
      <c r="P846">
        <v>8456317</v>
      </c>
      <c r="Q846">
        <v>8692935</v>
      </c>
      <c r="R846">
        <v>8954242</v>
      </c>
      <c r="S846">
        <v>9236093</v>
      </c>
      <c r="T846">
        <v>9540817</v>
      </c>
      <c r="U846">
        <v>9867209</v>
      </c>
      <c r="V846">
        <v>10224975</v>
      </c>
      <c r="W846">
        <v>10618250</v>
      </c>
      <c r="X846">
        <v>11028809</v>
      </c>
      <c r="Y846">
        <v>11336221</v>
      </c>
      <c r="Z846">
        <v>11568127</v>
      </c>
      <c r="AA846">
        <v>11824370</v>
      </c>
      <c r="AB846">
        <v>12073822</v>
      </c>
      <c r="AC846">
        <v>12315954</v>
      </c>
      <c r="AD846">
        <v>12548949</v>
      </c>
      <c r="AE846">
        <v>12770578</v>
      </c>
      <c r="AF846">
        <v>12822574</v>
      </c>
      <c r="AG846">
        <v>12800558</v>
      </c>
      <c r="AH846">
        <v>12906842</v>
      </c>
      <c r="AI846">
        <v>13094537</v>
      </c>
      <c r="AJ846">
        <v>13352090</v>
      </c>
      <c r="AK846">
        <v>13613316</v>
      </c>
      <c r="AL846">
        <v>14051192</v>
      </c>
      <c r="AM846">
        <v>15033853</v>
      </c>
      <c r="AN846">
        <v>15960530</v>
      </c>
      <c r="AO846">
        <v>16492480</v>
      </c>
      <c r="AP846">
        <v>16949982</v>
      </c>
      <c r="AQ846">
        <v>17340464</v>
      </c>
      <c r="AR846">
        <v>17734506</v>
      </c>
      <c r="AS846">
        <v>18129653</v>
      </c>
      <c r="AT846">
        <v>18537729</v>
      </c>
      <c r="AU846">
        <v>18958338</v>
      </c>
      <c r="AV846">
        <v>19392475</v>
      </c>
      <c r="AW846">
        <v>19840313</v>
      </c>
      <c r="AX846">
        <v>20304569</v>
      </c>
      <c r="AY846">
        <v>20787087</v>
      </c>
      <c r="AZ846">
        <v>21287635</v>
      </c>
      <c r="BA846">
        <v>21819036</v>
      </c>
      <c r="BB846">
        <v>22391745</v>
      </c>
      <c r="BC846">
        <v>22999235</v>
      </c>
      <c r="BD846">
        <v>23649039</v>
      </c>
      <c r="BE846">
        <v>24337846</v>
      </c>
      <c r="BF846">
        <v>25051611</v>
      </c>
      <c r="BG846">
        <v>25788475</v>
      </c>
      <c r="BH846">
        <v>26547572</v>
      </c>
      <c r="BI846">
        <v>27337105</v>
      </c>
      <c r="BJ846">
        <v>28166393</v>
      </c>
      <c r="BK846">
        <v>29018644</v>
      </c>
      <c r="BL846">
        <v>29884380</v>
      </c>
      <c r="BM846">
        <v>30783688</v>
      </c>
      <c r="BN846">
        <v>31707800</v>
      </c>
      <c r="BO846">
        <v>32656246</v>
      </c>
      <c r="BP846">
        <v>33635160</v>
      </c>
      <c r="BQ846">
        <v>34631766</v>
      </c>
      <c r="BR846">
        <v>35631653</v>
      </c>
      <c r="BS846">
        <v>36639851</v>
      </c>
      <c r="BT846">
        <v>37668658</v>
      </c>
      <c r="BU846">
        <v>38714099</v>
      </c>
      <c r="BV846">
        <v>39774944</v>
      </c>
      <c r="BW846">
        <v>40846755</v>
      </c>
      <c r="BX846">
        <v>41931257</v>
      </c>
      <c r="BY846">
        <v>43032893</v>
      </c>
      <c r="BZ846">
        <v>44144535</v>
      </c>
      <c r="CA846">
        <v>45273526</v>
      </c>
      <c r="CB846">
        <v>46411774</v>
      </c>
      <c r="CC846">
        <v>47548670</v>
      </c>
      <c r="CD846">
        <v>48684556</v>
      </c>
      <c r="CE846">
        <v>49822037</v>
      </c>
      <c r="CF846">
        <v>50971125</v>
      </c>
      <c r="CG846">
        <v>52124215</v>
      </c>
      <c r="CH846">
        <v>53271002</v>
      </c>
      <c r="CI846">
        <v>54423406</v>
      </c>
      <c r="CJ846">
        <v>55574712</v>
      </c>
      <c r="CK846">
        <v>56716584</v>
      </c>
      <c r="CL846">
        <v>57851793</v>
      </c>
      <c r="CM846">
        <v>58981108</v>
      </c>
      <c r="CN846">
        <v>60117595</v>
      </c>
      <c r="CO846">
        <v>61254584</v>
      </c>
      <c r="CP846">
        <v>62397014</v>
      </c>
      <c r="CQ846">
        <v>63530952</v>
      </c>
    </row>
    <row r="847" spans="1:95" x14ac:dyDescent="0.45">
      <c r="A847" t="s">
        <v>107</v>
      </c>
      <c r="B847" s="48" t="s">
        <v>588</v>
      </c>
      <c r="C847" t="s">
        <v>770</v>
      </c>
      <c r="D847" s="48" t="s">
        <v>771</v>
      </c>
      <c r="E847">
        <v>17552392</v>
      </c>
      <c r="F847">
        <v>17864859</v>
      </c>
      <c r="G847">
        <v>18184209</v>
      </c>
      <c r="H847">
        <v>18510604</v>
      </c>
      <c r="I847">
        <v>18844342</v>
      </c>
      <c r="J847">
        <v>19187792</v>
      </c>
      <c r="K847">
        <v>19537878</v>
      </c>
      <c r="L847">
        <v>19892980</v>
      </c>
      <c r="M847">
        <v>20252964</v>
      </c>
      <c r="N847">
        <v>20617020</v>
      </c>
      <c r="O847">
        <v>20984850</v>
      </c>
      <c r="P847">
        <v>21351773</v>
      </c>
      <c r="Q847">
        <v>21717534</v>
      </c>
      <c r="R847">
        <v>22088210</v>
      </c>
      <c r="S847">
        <v>22520357</v>
      </c>
      <c r="T847">
        <v>22957727</v>
      </c>
      <c r="U847">
        <v>23397305</v>
      </c>
      <c r="V847">
        <v>23848721</v>
      </c>
      <c r="W847">
        <v>24314809</v>
      </c>
      <c r="X847">
        <v>24785765</v>
      </c>
      <c r="Y847">
        <v>25261646</v>
      </c>
      <c r="Z847">
        <v>25738770</v>
      </c>
      <c r="AA847">
        <v>26209467</v>
      </c>
      <c r="AB847">
        <v>26708895</v>
      </c>
      <c r="AC847">
        <v>27207371</v>
      </c>
      <c r="AD847">
        <v>27693816</v>
      </c>
      <c r="AE847">
        <v>28153329</v>
      </c>
      <c r="AF847">
        <v>28583497</v>
      </c>
      <c r="AG847">
        <v>28990840</v>
      </c>
      <c r="AH847">
        <v>29383905</v>
      </c>
      <c r="AI847">
        <v>29766182</v>
      </c>
      <c r="AJ847">
        <v>30126768</v>
      </c>
      <c r="AK847">
        <v>30469921</v>
      </c>
      <c r="AL847">
        <v>30807668</v>
      </c>
      <c r="AM847">
        <v>31143516</v>
      </c>
      <c r="AN847">
        <v>31475120</v>
      </c>
      <c r="AO847">
        <v>31803837</v>
      </c>
      <c r="AP847">
        <v>32133834</v>
      </c>
      <c r="AQ847">
        <v>32457338</v>
      </c>
      <c r="AR847">
        <v>32765355</v>
      </c>
      <c r="AS847">
        <v>33050991</v>
      </c>
      <c r="AT847">
        <v>33317728</v>
      </c>
      <c r="AU847">
        <v>33569067</v>
      </c>
      <c r="AV847">
        <v>33798714</v>
      </c>
      <c r="AW847">
        <v>34002481</v>
      </c>
      <c r="AX847">
        <v>34181240</v>
      </c>
      <c r="AY847">
        <v>34342221</v>
      </c>
      <c r="AZ847">
        <v>34496512</v>
      </c>
      <c r="BA847">
        <v>34596030</v>
      </c>
      <c r="BB847">
        <v>34697340</v>
      </c>
      <c r="BC847">
        <v>34863689</v>
      </c>
      <c r="BD847">
        <v>35051007</v>
      </c>
      <c r="BE847">
        <v>35252019</v>
      </c>
      <c r="BF847">
        <v>35456787</v>
      </c>
      <c r="BG847">
        <v>35654530</v>
      </c>
      <c r="BH847">
        <v>35834886</v>
      </c>
      <c r="BI847">
        <v>36004761</v>
      </c>
      <c r="BJ847">
        <v>36159355</v>
      </c>
      <c r="BK847">
        <v>36287917</v>
      </c>
      <c r="BL847">
        <v>36400000</v>
      </c>
      <c r="BM847">
        <v>36506647</v>
      </c>
      <c r="BN847">
        <v>36597926</v>
      </c>
      <c r="BO847">
        <v>36677718</v>
      </c>
      <c r="BP847">
        <v>36750353</v>
      </c>
      <c r="BQ847">
        <v>36803911</v>
      </c>
      <c r="BR847">
        <v>36834404</v>
      </c>
      <c r="BS847">
        <v>36841937</v>
      </c>
      <c r="BT847">
        <v>36825897</v>
      </c>
      <c r="BU847">
        <v>36785747</v>
      </c>
      <c r="BV847">
        <v>36721745</v>
      </c>
      <c r="BW847">
        <v>36633805</v>
      </c>
      <c r="BX847">
        <v>36522766</v>
      </c>
      <c r="BY847">
        <v>36389278</v>
      </c>
      <c r="BZ847">
        <v>36233059</v>
      </c>
      <c r="CA847">
        <v>36053700</v>
      </c>
      <c r="CB847">
        <v>35852813</v>
      </c>
      <c r="CC847">
        <v>35629827</v>
      </c>
      <c r="CD847">
        <v>35386519</v>
      </c>
      <c r="CE847">
        <v>35124343</v>
      </c>
      <c r="CF847">
        <v>34842917</v>
      </c>
      <c r="CG847">
        <v>34544170</v>
      </c>
      <c r="CH847">
        <v>34232637</v>
      </c>
      <c r="CI847">
        <v>33910601</v>
      </c>
      <c r="CJ847">
        <v>33577419</v>
      </c>
      <c r="CK847">
        <v>33233978</v>
      </c>
      <c r="CL847">
        <v>32881585</v>
      </c>
      <c r="CM847">
        <v>32520034</v>
      </c>
      <c r="CN847">
        <v>32149388</v>
      </c>
      <c r="CO847">
        <v>31770143</v>
      </c>
      <c r="CP847">
        <v>31384551</v>
      </c>
      <c r="CQ847">
        <v>30991758</v>
      </c>
    </row>
    <row r="848" spans="1:95" x14ac:dyDescent="0.45">
      <c r="A848" t="s">
        <v>107</v>
      </c>
      <c r="B848" s="48" t="s">
        <v>588</v>
      </c>
      <c r="C848" t="s">
        <v>772</v>
      </c>
      <c r="D848" s="48" t="s">
        <v>773</v>
      </c>
      <c r="E848">
        <v>4177858</v>
      </c>
      <c r="F848">
        <v>4345722</v>
      </c>
      <c r="G848">
        <v>4520510</v>
      </c>
      <c r="H848">
        <v>4702804</v>
      </c>
      <c r="I848">
        <v>4892973</v>
      </c>
      <c r="J848">
        <v>5091639</v>
      </c>
      <c r="K848">
        <v>5298618</v>
      </c>
      <c r="L848">
        <v>5513449</v>
      </c>
      <c r="M848">
        <v>5736698</v>
      </c>
      <c r="N848">
        <v>5968092</v>
      </c>
      <c r="O848">
        <v>6208166</v>
      </c>
      <c r="P848">
        <v>6455446</v>
      </c>
      <c r="Q848">
        <v>6710790</v>
      </c>
      <c r="R848">
        <v>6938178</v>
      </c>
      <c r="S848">
        <v>7077810</v>
      </c>
      <c r="T848">
        <v>7218838</v>
      </c>
      <c r="U848">
        <v>7361506</v>
      </c>
      <c r="V848">
        <v>7507245</v>
      </c>
      <c r="W848">
        <v>7658167</v>
      </c>
      <c r="X848">
        <v>7810785</v>
      </c>
      <c r="Y848">
        <v>7965558</v>
      </c>
      <c r="Z848">
        <v>8120013</v>
      </c>
      <c r="AA848">
        <v>8273498</v>
      </c>
      <c r="AB848">
        <v>8453820</v>
      </c>
      <c r="AC848">
        <v>8691942</v>
      </c>
      <c r="AD848">
        <v>8929011</v>
      </c>
      <c r="AE848">
        <v>9161549</v>
      </c>
      <c r="AF848">
        <v>9388097</v>
      </c>
      <c r="AG848">
        <v>9610087</v>
      </c>
      <c r="AH848">
        <v>9830713</v>
      </c>
      <c r="AI848">
        <v>10051069</v>
      </c>
      <c r="AJ848">
        <v>10267386</v>
      </c>
      <c r="AK848">
        <v>10480421</v>
      </c>
      <c r="AL848">
        <v>10694761</v>
      </c>
      <c r="AM848">
        <v>10911627</v>
      </c>
      <c r="AN848">
        <v>11130218</v>
      </c>
      <c r="AO848">
        <v>11351023</v>
      </c>
      <c r="AP848">
        <v>11574964</v>
      </c>
      <c r="AQ848">
        <v>11800455</v>
      </c>
      <c r="AR848">
        <v>12022369</v>
      </c>
      <c r="AS848">
        <v>12239850</v>
      </c>
      <c r="AT848">
        <v>12453411</v>
      </c>
      <c r="AU848">
        <v>12663586</v>
      </c>
      <c r="AV848">
        <v>12868478</v>
      </c>
      <c r="AW848">
        <v>13066291</v>
      </c>
      <c r="AX848">
        <v>13257125</v>
      </c>
      <c r="AY848">
        <v>13442914</v>
      </c>
      <c r="AZ848">
        <v>13628531</v>
      </c>
      <c r="BA848">
        <v>13794763</v>
      </c>
      <c r="BB848">
        <v>13963119</v>
      </c>
      <c r="BC848">
        <v>14160693</v>
      </c>
      <c r="BD848">
        <v>14368813</v>
      </c>
      <c r="BE848">
        <v>14585427</v>
      </c>
      <c r="BF848">
        <v>14805871</v>
      </c>
      <c r="BG848">
        <v>15027104</v>
      </c>
      <c r="BH848">
        <v>15254170</v>
      </c>
      <c r="BI848">
        <v>15490935</v>
      </c>
      <c r="BJ848">
        <v>15735583</v>
      </c>
      <c r="BK848">
        <v>15984330</v>
      </c>
      <c r="BL848">
        <v>16240713</v>
      </c>
      <c r="BM848">
        <v>16509875</v>
      </c>
      <c r="BN848">
        <v>16789176</v>
      </c>
      <c r="BO848">
        <v>17079069</v>
      </c>
      <c r="BP848">
        <v>17383445</v>
      </c>
      <c r="BQ848">
        <v>17696180</v>
      </c>
      <c r="BR848">
        <v>18016244</v>
      </c>
      <c r="BS848">
        <v>18342882</v>
      </c>
      <c r="BT848">
        <v>18676585</v>
      </c>
      <c r="BU848">
        <v>19017027</v>
      </c>
      <c r="BV848">
        <v>19363395</v>
      </c>
      <c r="BW848">
        <v>19717226</v>
      </c>
      <c r="BX848">
        <v>20078862</v>
      </c>
      <c r="BY848">
        <v>20446768</v>
      </c>
      <c r="BZ848">
        <v>20821485</v>
      </c>
      <c r="CA848">
        <v>21203479</v>
      </c>
      <c r="CB848">
        <v>21591651</v>
      </c>
      <c r="CC848">
        <v>21986322</v>
      </c>
      <c r="CD848">
        <v>22387389</v>
      </c>
      <c r="CE848">
        <v>22795520</v>
      </c>
      <c r="CF848">
        <v>23209260</v>
      </c>
      <c r="CG848">
        <v>23625688</v>
      </c>
      <c r="CH848">
        <v>24041633</v>
      </c>
      <c r="CI848">
        <v>24455322</v>
      </c>
      <c r="CJ848">
        <v>24865863</v>
      </c>
      <c r="CK848">
        <v>25272426</v>
      </c>
      <c r="CL848">
        <v>25676587</v>
      </c>
      <c r="CM848">
        <v>26076734</v>
      </c>
      <c r="CN848">
        <v>26471381</v>
      </c>
      <c r="CO848">
        <v>26862583</v>
      </c>
      <c r="CP848">
        <v>27248571</v>
      </c>
      <c r="CQ848">
        <v>27631474</v>
      </c>
    </row>
    <row r="849" spans="1:95" x14ac:dyDescent="0.45">
      <c r="A849" t="s">
        <v>107</v>
      </c>
      <c r="B849" s="48" t="s">
        <v>588</v>
      </c>
      <c r="C849" t="s">
        <v>776</v>
      </c>
      <c r="D849" s="48" t="s">
        <v>777</v>
      </c>
      <c r="E849">
        <v>10872381</v>
      </c>
      <c r="F849">
        <v>11113744</v>
      </c>
      <c r="G849">
        <v>11362077</v>
      </c>
      <c r="H849">
        <v>11617896</v>
      </c>
      <c r="I849">
        <v>11881581</v>
      </c>
      <c r="J849">
        <v>12154661</v>
      </c>
      <c r="K849">
        <v>12435615</v>
      </c>
      <c r="L849">
        <v>12722869</v>
      </c>
      <c r="M849">
        <v>13016624</v>
      </c>
      <c r="N849">
        <v>13316564</v>
      </c>
      <c r="O849">
        <v>13622555</v>
      </c>
      <c r="P849">
        <v>13931766</v>
      </c>
      <c r="Q849">
        <v>14244751</v>
      </c>
      <c r="R849">
        <v>14546309</v>
      </c>
      <c r="S849">
        <v>14834646</v>
      </c>
      <c r="T849">
        <v>15126030</v>
      </c>
      <c r="U849">
        <v>15419346</v>
      </c>
      <c r="V849">
        <v>15720147</v>
      </c>
      <c r="W849">
        <v>16030553</v>
      </c>
      <c r="X849">
        <v>16344293</v>
      </c>
      <c r="Y849">
        <v>16661888</v>
      </c>
      <c r="Z849">
        <v>16979997</v>
      </c>
      <c r="AA849">
        <v>17294330</v>
      </c>
      <c r="AB849">
        <v>17636308</v>
      </c>
      <c r="AC849">
        <v>18006699</v>
      </c>
      <c r="AD849">
        <v>18370134</v>
      </c>
      <c r="AE849">
        <v>18717157</v>
      </c>
      <c r="AF849">
        <v>19045967</v>
      </c>
      <c r="AG849">
        <v>19360480</v>
      </c>
      <c r="AH849">
        <v>19667019</v>
      </c>
      <c r="AI849">
        <v>19967989</v>
      </c>
      <c r="AJ849">
        <v>20255622</v>
      </c>
      <c r="AK849">
        <v>20532028</v>
      </c>
      <c r="AL849">
        <v>20805872</v>
      </c>
      <c r="AM849">
        <v>21079615</v>
      </c>
      <c r="AN849">
        <v>21351198</v>
      </c>
      <c r="AO849">
        <v>21621386</v>
      </c>
      <c r="AP849">
        <v>21892679</v>
      </c>
      <c r="AQ849">
        <v>22161056</v>
      </c>
      <c r="AR849">
        <v>22420031</v>
      </c>
      <c r="AS849">
        <v>22665503</v>
      </c>
      <c r="AT849">
        <v>22899375</v>
      </c>
      <c r="AU849">
        <v>23123942</v>
      </c>
      <c r="AV849">
        <v>23335153</v>
      </c>
      <c r="AW849">
        <v>23530076</v>
      </c>
      <c r="AX849">
        <v>23709227</v>
      </c>
      <c r="AY849">
        <v>23877104</v>
      </c>
      <c r="AZ849">
        <v>24041928</v>
      </c>
      <c r="BA849">
        <v>24179392</v>
      </c>
      <c r="BB849">
        <v>24318712</v>
      </c>
      <c r="BC849">
        <v>24495631</v>
      </c>
      <c r="BD849">
        <v>24687833</v>
      </c>
      <c r="BE849">
        <v>24890896</v>
      </c>
      <c r="BF849">
        <v>25098068</v>
      </c>
      <c r="BG849">
        <v>25301941</v>
      </c>
      <c r="BH849">
        <v>25499589</v>
      </c>
      <c r="BI849">
        <v>25696854</v>
      </c>
      <c r="BJ849">
        <v>25890574</v>
      </c>
      <c r="BK849">
        <v>26073322</v>
      </c>
      <c r="BL849">
        <v>26251303</v>
      </c>
      <c r="BM849">
        <v>26431199</v>
      </c>
      <c r="BN849">
        <v>26606252</v>
      </c>
      <c r="BO849">
        <v>26779327</v>
      </c>
      <c r="BP849">
        <v>26956235</v>
      </c>
      <c r="BQ849">
        <v>27128841</v>
      </c>
      <c r="BR849">
        <v>27293547</v>
      </c>
      <c r="BS849">
        <v>27449757</v>
      </c>
      <c r="BT849">
        <v>27597446</v>
      </c>
      <c r="BU849">
        <v>27736279</v>
      </c>
      <c r="BV849">
        <v>27866018</v>
      </c>
      <c r="BW849">
        <v>27987395</v>
      </c>
      <c r="BX849">
        <v>28101007</v>
      </c>
      <c r="BY849">
        <v>28206380</v>
      </c>
      <c r="BZ849">
        <v>28303780</v>
      </c>
      <c r="CA849">
        <v>28393320</v>
      </c>
      <c r="CB849">
        <v>28475220</v>
      </c>
      <c r="CC849">
        <v>28549270</v>
      </c>
      <c r="CD849">
        <v>28616352</v>
      </c>
      <c r="CE849">
        <v>28677699</v>
      </c>
      <c r="CF849">
        <v>28732245</v>
      </c>
      <c r="CG849">
        <v>28779436</v>
      </c>
      <c r="CH849">
        <v>28820094</v>
      </c>
      <c r="CI849">
        <v>28854498</v>
      </c>
      <c r="CJ849">
        <v>28881794</v>
      </c>
      <c r="CK849">
        <v>28901956</v>
      </c>
      <c r="CL849">
        <v>28916619</v>
      </c>
      <c r="CM849">
        <v>28924787</v>
      </c>
      <c r="CN849">
        <v>28925717</v>
      </c>
      <c r="CO849">
        <v>28920816</v>
      </c>
      <c r="CP849">
        <v>28910303</v>
      </c>
      <c r="CQ849">
        <v>28894794</v>
      </c>
    </row>
    <row r="850" spans="1:95" x14ac:dyDescent="0.45">
      <c r="A850" t="s">
        <v>107</v>
      </c>
      <c r="B850" s="48" t="s">
        <v>588</v>
      </c>
      <c r="C850" t="s">
        <v>774</v>
      </c>
      <c r="D850" s="48" t="s">
        <v>775</v>
      </c>
      <c r="E850">
        <v>10857869</v>
      </c>
      <c r="F850">
        <v>11096837</v>
      </c>
      <c r="G850">
        <v>11342642</v>
      </c>
      <c r="H850">
        <v>11595512</v>
      </c>
      <c r="I850">
        <v>11855734</v>
      </c>
      <c r="J850">
        <v>12124770</v>
      </c>
      <c r="K850">
        <v>12400881</v>
      </c>
      <c r="L850">
        <v>12683560</v>
      </c>
      <c r="M850">
        <v>12973038</v>
      </c>
      <c r="N850">
        <v>13268548</v>
      </c>
      <c r="O850">
        <v>13570461</v>
      </c>
      <c r="P850">
        <v>13875453</v>
      </c>
      <c r="Q850">
        <v>14183573</v>
      </c>
      <c r="R850">
        <v>14480079</v>
      </c>
      <c r="S850">
        <v>14763521</v>
      </c>
      <c r="T850">
        <v>15050535</v>
      </c>
      <c r="U850">
        <v>15339465</v>
      </c>
      <c r="V850">
        <v>15635819</v>
      </c>
      <c r="W850">
        <v>15942423</v>
      </c>
      <c r="X850">
        <v>16252257</v>
      </c>
      <c r="Y850">
        <v>16565316</v>
      </c>
      <c r="Z850">
        <v>16878786</v>
      </c>
      <c r="AA850">
        <v>17188635</v>
      </c>
      <c r="AB850">
        <v>17526407</v>
      </c>
      <c r="AC850">
        <v>17892614</v>
      </c>
      <c r="AD850">
        <v>18252693</v>
      </c>
      <c r="AE850">
        <v>18597721</v>
      </c>
      <c r="AF850">
        <v>18925627</v>
      </c>
      <c r="AG850">
        <v>19240447</v>
      </c>
      <c r="AH850">
        <v>19547599</v>
      </c>
      <c r="AI850">
        <v>19849262</v>
      </c>
      <c r="AJ850">
        <v>20138532</v>
      </c>
      <c r="AK850">
        <v>20418314</v>
      </c>
      <c r="AL850">
        <v>20696557</v>
      </c>
      <c r="AM850">
        <v>20975528</v>
      </c>
      <c r="AN850">
        <v>21254140</v>
      </c>
      <c r="AO850">
        <v>21533474</v>
      </c>
      <c r="AP850">
        <v>21816119</v>
      </c>
      <c r="AQ850">
        <v>22096737</v>
      </c>
      <c r="AR850">
        <v>22367693</v>
      </c>
      <c r="AS850">
        <v>22625338</v>
      </c>
      <c r="AT850">
        <v>22871764</v>
      </c>
      <c r="AU850">
        <v>23108711</v>
      </c>
      <c r="AV850">
        <v>23332039</v>
      </c>
      <c r="AW850">
        <v>23538696</v>
      </c>
      <c r="AX850">
        <v>23729138</v>
      </c>
      <c r="AY850">
        <v>23908031</v>
      </c>
      <c r="AZ850">
        <v>24083115</v>
      </c>
      <c r="BA850">
        <v>24211401</v>
      </c>
      <c r="BB850">
        <v>24341747</v>
      </c>
      <c r="BC850">
        <v>24528751</v>
      </c>
      <c r="BD850">
        <v>24731987</v>
      </c>
      <c r="BE850">
        <v>24946550</v>
      </c>
      <c r="BF850">
        <v>25164590</v>
      </c>
      <c r="BG850">
        <v>25379693</v>
      </c>
      <c r="BH850">
        <v>25589467</v>
      </c>
      <c r="BI850">
        <v>25798842</v>
      </c>
      <c r="BJ850">
        <v>26004364</v>
      </c>
      <c r="BK850">
        <v>26198925</v>
      </c>
      <c r="BL850">
        <v>26389410</v>
      </c>
      <c r="BM850">
        <v>26585323</v>
      </c>
      <c r="BN850">
        <v>26780850</v>
      </c>
      <c r="BO850">
        <v>26977460</v>
      </c>
      <c r="BP850">
        <v>27177563</v>
      </c>
      <c r="BQ850">
        <v>27371250</v>
      </c>
      <c r="BR850">
        <v>27557101</v>
      </c>
      <c r="BS850">
        <v>27735062</v>
      </c>
      <c r="BT850">
        <v>27905036</v>
      </c>
      <c r="BU850">
        <v>28066495</v>
      </c>
      <c r="BV850">
        <v>28219122</v>
      </c>
      <c r="BW850">
        <v>28363636</v>
      </c>
      <c r="BX850">
        <v>28500621</v>
      </c>
      <c r="BY850">
        <v>28629666</v>
      </c>
      <c r="BZ850">
        <v>28750764</v>
      </c>
      <c r="CA850">
        <v>28863859</v>
      </c>
      <c r="CB850">
        <v>28969244</v>
      </c>
      <c r="CC850">
        <v>29066879</v>
      </c>
      <c r="CD850">
        <v>29157556</v>
      </c>
      <c r="CE850">
        <v>29242164</v>
      </c>
      <c r="CF850">
        <v>29319932</v>
      </c>
      <c r="CG850">
        <v>29390422</v>
      </c>
      <c r="CH850">
        <v>29454176</v>
      </c>
      <c r="CI850">
        <v>29511425</v>
      </c>
      <c r="CJ850">
        <v>29561488</v>
      </c>
      <c r="CK850">
        <v>29604448</v>
      </c>
      <c r="CL850">
        <v>29641553</v>
      </c>
      <c r="CM850">
        <v>29671981</v>
      </c>
      <c r="CN850">
        <v>29695052</v>
      </c>
      <c r="CO850">
        <v>29711910</v>
      </c>
      <c r="CP850">
        <v>29722819</v>
      </c>
      <c r="CQ850">
        <v>29728438</v>
      </c>
    </row>
    <row r="851" spans="1:95" x14ac:dyDescent="0.45">
      <c r="A851" t="s">
        <v>107</v>
      </c>
      <c r="B851" s="48" t="s">
        <v>588</v>
      </c>
      <c r="C851" t="s">
        <v>768</v>
      </c>
      <c r="D851" s="48" t="s">
        <v>769</v>
      </c>
      <c r="E851">
        <v>21730250</v>
      </c>
      <c r="F851">
        <v>22210581</v>
      </c>
      <c r="G851">
        <v>22704719</v>
      </c>
      <c r="H851">
        <v>23213408</v>
      </c>
      <c r="I851">
        <v>23737315</v>
      </c>
      <c r="J851">
        <v>24279431</v>
      </c>
      <c r="K851">
        <v>24836496</v>
      </c>
      <c r="L851">
        <v>25406429</v>
      </c>
      <c r="M851">
        <v>25989662</v>
      </c>
      <c r="N851">
        <v>26585112</v>
      </c>
      <c r="O851">
        <v>27193016</v>
      </c>
      <c r="P851">
        <v>27807219</v>
      </c>
      <c r="Q851">
        <v>28428324</v>
      </c>
      <c r="R851">
        <v>29026388</v>
      </c>
      <c r="S851">
        <v>29598167</v>
      </c>
      <c r="T851">
        <v>30176565</v>
      </c>
      <c r="U851">
        <v>30758811</v>
      </c>
      <c r="V851">
        <v>31355966</v>
      </c>
      <c r="W851">
        <v>31972976</v>
      </c>
      <c r="X851">
        <v>32596550</v>
      </c>
      <c r="Y851">
        <v>33227204</v>
      </c>
      <c r="Z851">
        <v>33858783</v>
      </c>
      <c r="AA851">
        <v>34482965</v>
      </c>
      <c r="AB851">
        <v>35162715</v>
      </c>
      <c r="AC851">
        <v>35899313</v>
      </c>
      <c r="AD851">
        <v>36622827</v>
      </c>
      <c r="AE851">
        <v>37314878</v>
      </c>
      <c r="AF851">
        <v>37971594</v>
      </c>
      <c r="AG851">
        <v>38600927</v>
      </c>
      <c r="AH851">
        <v>39214618</v>
      </c>
      <c r="AI851">
        <v>39817251</v>
      </c>
      <c r="AJ851">
        <v>40394154</v>
      </c>
      <c r="AK851">
        <v>40950342</v>
      </c>
      <c r="AL851">
        <v>41502429</v>
      </c>
      <c r="AM851">
        <v>42055143</v>
      </c>
      <c r="AN851">
        <v>42605338</v>
      </c>
      <c r="AO851">
        <v>43154860</v>
      </c>
      <c r="AP851">
        <v>43708798</v>
      </c>
      <c r="AQ851">
        <v>44257793</v>
      </c>
      <c r="AR851">
        <v>44787724</v>
      </c>
      <c r="AS851">
        <v>45290841</v>
      </c>
      <c r="AT851">
        <v>45771139</v>
      </c>
      <c r="AU851">
        <v>46232653</v>
      </c>
      <c r="AV851">
        <v>46667192</v>
      </c>
      <c r="AW851">
        <v>47068772</v>
      </c>
      <c r="AX851">
        <v>47438365</v>
      </c>
      <c r="AY851">
        <v>47785135</v>
      </c>
      <c r="AZ851">
        <v>48125043</v>
      </c>
      <c r="BA851">
        <v>48390793</v>
      </c>
      <c r="BB851">
        <v>48660459</v>
      </c>
      <c r="BC851">
        <v>49024382</v>
      </c>
      <c r="BD851">
        <v>49419820</v>
      </c>
      <c r="BE851">
        <v>49837446</v>
      </c>
      <c r="BF851">
        <v>50262658</v>
      </c>
      <c r="BG851">
        <v>50681634</v>
      </c>
      <c r="BH851">
        <v>51089056</v>
      </c>
      <c r="BI851">
        <v>51495696</v>
      </c>
      <c r="BJ851">
        <v>51894938</v>
      </c>
      <c r="BK851">
        <v>52272247</v>
      </c>
      <c r="BL851">
        <v>52640713</v>
      </c>
      <c r="BM851">
        <v>53016522</v>
      </c>
      <c r="BN851">
        <v>53387102</v>
      </c>
      <c r="BO851">
        <v>53756787</v>
      </c>
      <c r="BP851">
        <v>54133798</v>
      </c>
      <c r="BQ851">
        <v>54500091</v>
      </c>
      <c r="BR851">
        <v>54850648</v>
      </c>
      <c r="BS851">
        <v>55184819</v>
      </c>
      <c r="BT851">
        <v>55502482</v>
      </c>
      <c r="BU851">
        <v>55802774</v>
      </c>
      <c r="BV851">
        <v>56085140</v>
      </c>
      <c r="BW851">
        <v>56351031</v>
      </c>
      <c r="BX851">
        <v>56601628</v>
      </c>
      <c r="BY851">
        <v>56836046</v>
      </c>
      <c r="BZ851">
        <v>57054544</v>
      </c>
      <c r="CA851">
        <v>57257179</v>
      </c>
      <c r="CB851">
        <v>57444464</v>
      </c>
      <c r="CC851">
        <v>57616149</v>
      </c>
      <c r="CD851">
        <v>57773908</v>
      </c>
      <c r="CE851">
        <v>57919863</v>
      </c>
      <c r="CF851">
        <v>58052177</v>
      </c>
      <c r="CG851">
        <v>58169858</v>
      </c>
      <c r="CH851">
        <v>58274270</v>
      </c>
      <c r="CI851">
        <v>58365923</v>
      </c>
      <c r="CJ851">
        <v>58443282</v>
      </c>
      <c r="CK851">
        <v>58506404</v>
      </c>
      <c r="CL851">
        <v>58558172</v>
      </c>
      <c r="CM851">
        <v>58596768</v>
      </c>
      <c r="CN851">
        <v>58620769</v>
      </c>
      <c r="CO851">
        <v>58632726</v>
      </c>
      <c r="CP851">
        <v>58633122</v>
      </c>
      <c r="CQ851">
        <v>58623232</v>
      </c>
    </row>
    <row r="852" spans="1:95" x14ac:dyDescent="0.45">
      <c r="A852" t="s">
        <v>313</v>
      </c>
      <c r="B852" s="48" t="s">
        <v>602</v>
      </c>
      <c r="C852" t="s">
        <v>770</v>
      </c>
      <c r="D852" s="48" t="s">
        <v>771</v>
      </c>
      <c r="E852">
        <v>485540</v>
      </c>
      <c r="F852">
        <v>492501</v>
      </c>
      <c r="G852">
        <v>500317</v>
      </c>
      <c r="H852">
        <v>508897</v>
      </c>
      <c r="I852">
        <v>518202</v>
      </c>
      <c r="J852">
        <v>528215</v>
      </c>
      <c r="K852">
        <v>538885</v>
      </c>
      <c r="L852">
        <v>550370</v>
      </c>
      <c r="M852">
        <v>562509</v>
      </c>
      <c r="N852">
        <v>575263</v>
      </c>
      <c r="O852">
        <v>588924</v>
      </c>
      <c r="P852">
        <v>604492</v>
      </c>
      <c r="Q852">
        <v>620763</v>
      </c>
      <c r="R852">
        <v>637446</v>
      </c>
      <c r="S852">
        <v>654631</v>
      </c>
      <c r="T852">
        <v>672659</v>
      </c>
      <c r="U852">
        <v>689634</v>
      </c>
      <c r="V852">
        <v>705684</v>
      </c>
      <c r="W852">
        <v>715254</v>
      </c>
      <c r="X852">
        <v>724256</v>
      </c>
      <c r="Y852">
        <v>735428</v>
      </c>
      <c r="Z852">
        <v>740852</v>
      </c>
      <c r="AA852">
        <v>751558</v>
      </c>
      <c r="AB852">
        <v>769200</v>
      </c>
      <c r="AC852">
        <v>787627</v>
      </c>
      <c r="AD852">
        <v>807684</v>
      </c>
      <c r="AE852">
        <v>829976</v>
      </c>
      <c r="AF852">
        <v>853995</v>
      </c>
      <c r="AG852">
        <v>881433</v>
      </c>
      <c r="AH852">
        <v>935840</v>
      </c>
      <c r="AI852">
        <v>990609</v>
      </c>
      <c r="AJ852">
        <v>1020439</v>
      </c>
      <c r="AK852">
        <v>1047242</v>
      </c>
      <c r="AL852">
        <v>1073845</v>
      </c>
      <c r="AM852">
        <v>1100058</v>
      </c>
      <c r="AN852">
        <v>1124515</v>
      </c>
      <c r="AO852">
        <v>1147070</v>
      </c>
      <c r="AP852">
        <v>1168582</v>
      </c>
      <c r="AQ852">
        <v>1189789</v>
      </c>
      <c r="AR852">
        <v>1210577</v>
      </c>
      <c r="AS852">
        <v>1229896</v>
      </c>
      <c r="AT852">
        <v>1246116</v>
      </c>
      <c r="AU852">
        <v>1251803</v>
      </c>
      <c r="AV852">
        <v>1251931</v>
      </c>
      <c r="AW852">
        <v>1249419</v>
      </c>
      <c r="AX852">
        <v>1246184</v>
      </c>
      <c r="AY852">
        <v>1242739</v>
      </c>
      <c r="AZ852">
        <v>1239461</v>
      </c>
      <c r="BA852">
        <v>1236483</v>
      </c>
      <c r="BB852">
        <v>1233951</v>
      </c>
      <c r="BC852">
        <v>1231792</v>
      </c>
      <c r="BD852">
        <v>1231196</v>
      </c>
      <c r="BE852">
        <v>1235744</v>
      </c>
      <c r="BF852">
        <v>1244376</v>
      </c>
      <c r="BG852">
        <v>1252578</v>
      </c>
      <c r="BH852">
        <v>1260753</v>
      </c>
      <c r="BI852">
        <v>1269342</v>
      </c>
      <c r="BJ852">
        <v>1278370</v>
      </c>
      <c r="BK852">
        <v>1287839</v>
      </c>
      <c r="BL852">
        <v>1297629</v>
      </c>
      <c r="BM852">
        <v>1308905</v>
      </c>
      <c r="BN852">
        <v>1320817</v>
      </c>
      <c r="BO852">
        <v>1330516</v>
      </c>
      <c r="BP852">
        <v>1336771</v>
      </c>
      <c r="BQ852">
        <v>1339469</v>
      </c>
      <c r="BR852">
        <v>1339777</v>
      </c>
      <c r="BS852">
        <v>1338742</v>
      </c>
      <c r="BT852">
        <v>1337083</v>
      </c>
      <c r="BU852">
        <v>1335010</v>
      </c>
      <c r="BV852">
        <v>1332555</v>
      </c>
      <c r="BW852">
        <v>1330152</v>
      </c>
      <c r="BX852">
        <v>1327883</v>
      </c>
      <c r="BY852">
        <v>1325237</v>
      </c>
      <c r="BZ852">
        <v>1322064</v>
      </c>
      <c r="CA852">
        <v>1318741</v>
      </c>
      <c r="CB852">
        <v>1315825</v>
      </c>
      <c r="CC852">
        <v>1313067</v>
      </c>
      <c r="CD852">
        <v>1310525</v>
      </c>
      <c r="CE852">
        <v>1308486</v>
      </c>
      <c r="CF852">
        <v>1306600</v>
      </c>
      <c r="CG852">
        <v>1304543</v>
      </c>
      <c r="CH852">
        <v>1303094</v>
      </c>
      <c r="CI852">
        <v>1301275</v>
      </c>
      <c r="CJ852">
        <v>1299287</v>
      </c>
      <c r="CK852">
        <v>1296981</v>
      </c>
      <c r="CL852">
        <v>1294561</v>
      </c>
      <c r="CM852">
        <v>1291536</v>
      </c>
      <c r="CN852">
        <v>1287877</v>
      </c>
      <c r="CO852">
        <v>1283414</v>
      </c>
      <c r="CP852">
        <v>1277845</v>
      </c>
      <c r="CQ852">
        <v>1272153</v>
      </c>
    </row>
    <row r="853" spans="1:95" x14ac:dyDescent="0.45">
      <c r="A853" t="s">
        <v>313</v>
      </c>
      <c r="B853" s="48" t="s">
        <v>602</v>
      </c>
      <c r="C853" t="s">
        <v>772</v>
      </c>
      <c r="D853" s="48" t="s">
        <v>773</v>
      </c>
      <c r="E853">
        <v>105925</v>
      </c>
      <c r="F853">
        <v>110566</v>
      </c>
      <c r="G853">
        <v>115442</v>
      </c>
      <c r="H853">
        <v>120692</v>
      </c>
      <c r="I853">
        <v>126328</v>
      </c>
      <c r="J853">
        <v>132343</v>
      </c>
      <c r="K853">
        <v>138770</v>
      </c>
      <c r="L853">
        <v>145675</v>
      </c>
      <c r="M853">
        <v>153033</v>
      </c>
      <c r="N853">
        <v>160857</v>
      </c>
      <c r="O853">
        <v>168944</v>
      </c>
      <c r="P853">
        <v>176092</v>
      </c>
      <c r="Q853">
        <v>183636</v>
      </c>
      <c r="R853">
        <v>191482</v>
      </c>
      <c r="S853">
        <v>199689</v>
      </c>
      <c r="T853">
        <v>208373</v>
      </c>
      <c r="U853">
        <v>216932</v>
      </c>
      <c r="V853">
        <v>225420</v>
      </c>
      <c r="W853">
        <v>232015</v>
      </c>
      <c r="X853">
        <v>238569</v>
      </c>
      <c r="Y853">
        <v>246006</v>
      </c>
      <c r="Z853">
        <v>251648</v>
      </c>
      <c r="AA853">
        <v>258750</v>
      </c>
      <c r="AB853">
        <v>268311</v>
      </c>
      <c r="AC853">
        <v>278362</v>
      </c>
      <c r="AD853">
        <v>289206</v>
      </c>
      <c r="AE853">
        <v>301105</v>
      </c>
      <c r="AF853">
        <v>313894</v>
      </c>
      <c r="AG853">
        <v>328263</v>
      </c>
      <c r="AH853">
        <v>353107</v>
      </c>
      <c r="AI853">
        <v>378694</v>
      </c>
      <c r="AJ853">
        <v>395245</v>
      </c>
      <c r="AK853">
        <v>414080</v>
      </c>
      <c r="AL853">
        <v>434852</v>
      </c>
      <c r="AM853">
        <v>456246</v>
      </c>
      <c r="AN853">
        <v>477655</v>
      </c>
      <c r="AO853">
        <v>499033</v>
      </c>
      <c r="AP853">
        <v>520682</v>
      </c>
      <c r="AQ853">
        <v>542956</v>
      </c>
      <c r="AR853">
        <v>565791</v>
      </c>
      <c r="AS853">
        <v>588751</v>
      </c>
      <c r="AT853">
        <v>610932</v>
      </c>
      <c r="AU853">
        <v>638167</v>
      </c>
      <c r="AV853">
        <v>665533</v>
      </c>
      <c r="AW853">
        <v>692663</v>
      </c>
      <c r="AX853">
        <v>720398</v>
      </c>
      <c r="AY853">
        <v>749149</v>
      </c>
      <c r="AZ853">
        <v>779139</v>
      </c>
      <c r="BA853">
        <v>810573</v>
      </c>
      <c r="BB853">
        <v>843443</v>
      </c>
      <c r="BC853">
        <v>878019</v>
      </c>
      <c r="BD853">
        <v>915129</v>
      </c>
      <c r="BE853">
        <v>958910</v>
      </c>
      <c r="BF853">
        <v>1008132</v>
      </c>
      <c r="BG853">
        <v>1059561</v>
      </c>
      <c r="BH853">
        <v>1113547</v>
      </c>
      <c r="BI853">
        <v>1169871</v>
      </c>
      <c r="BJ853">
        <v>1228483</v>
      </c>
      <c r="BK853">
        <v>1289488</v>
      </c>
      <c r="BL853">
        <v>1352865</v>
      </c>
      <c r="BM853">
        <v>1419857</v>
      </c>
      <c r="BN853">
        <v>1489731</v>
      </c>
      <c r="BO853">
        <v>1559146</v>
      </c>
      <c r="BP853">
        <v>1626324</v>
      </c>
      <c r="BQ853">
        <v>1690662</v>
      </c>
      <c r="BR853">
        <v>1753039</v>
      </c>
      <c r="BS853">
        <v>1814504</v>
      </c>
      <c r="BT853">
        <v>1875822</v>
      </c>
      <c r="BU853">
        <v>1937153</v>
      </c>
      <c r="BV853">
        <v>1998250</v>
      </c>
      <c r="BW853">
        <v>2059806</v>
      </c>
      <c r="BX853">
        <v>2121613</v>
      </c>
      <c r="BY853">
        <v>2183000</v>
      </c>
      <c r="BZ853">
        <v>2243277</v>
      </c>
      <c r="CA853">
        <v>2303080</v>
      </c>
      <c r="CB853">
        <v>2363055</v>
      </c>
      <c r="CC853">
        <v>2422863</v>
      </c>
      <c r="CD853">
        <v>2482271</v>
      </c>
      <c r="CE853">
        <v>2541815</v>
      </c>
      <c r="CF853">
        <v>2600580</v>
      </c>
      <c r="CG853">
        <v>2657862</v>
      </c>
      <c r="CH853">
        <v>2714584</v>
      </c>
      <c r="CI853">
        <v>2772082</v>
      </c>
      <c r="CJ853">
        <v>2830283</v>
      </c>
      <c r="CK853">
        <v>2889123</v>
      </c>
      <c r="CL853">
        <v>2948789</v>
      </c>
      <c r="CM853">
        <v>3008425</v>
      </c>
      <c r="CN853">
        <v>3067621</v>
      </c>
      <c r="CO853">
        <v>3126035</v>
      </c>
      <c r="CP853">
        <v>3182657</v>
      </c>
      <c r="CQ853">
        <v>3240148</v>
      </c>
    </row>
    <row r="854" spans="1:95" x14ac:dyDescent="0.45">
      <c r="A854" t="s">
        <v>313</v>
      </c>
      <c r="B854" s="48" t="s">
        <v>602</v>
      </c>
      <c r="C854" t="s">
        <v>776</v>
      </c>
      <c r="D854" s="48" t="s">
        <v>777</v>
      </c>
      <c r="E854">
        <v>284739</v>
      </c>
      <c r="F854">
        <v>289957</v>
      </c>
      <c r="G854">
        <v>295791</v>
      </c>
      <c r="H854">
        <v>302267</v>
      </c>
      <c r="I854">
        <v>309372</v>
      </c>
      <c r="J854">
        <v>317187</v>
      </c>
      <c r="K854">
        <v>325649</v>
      </c>
      <c r="L854">
        <v>334743</v>
      </c>
      <c r="M854">
        <v>344394</v>
      </c>
      <c r="N854">
        <v>354583</v>
      </c>
      <c r="O854">
        <v>365361</v>
      </c>
      <c r="P854">
        <v>376618</v>
      </c>
      <c r="Q854">
        <v>388413</v>
      </c>
      <c r="R854">
        <v>400557</v>
      </c>
      <c r="S854">
        <v>413118</v>
      </c>
      <c r="T854">
        <v>426313</v>
      </c>
      <c r="U854">
        <v>438894</v>
      </c>
      <c r="V854">
        <v>450959</v>
      </c>
      <c r="W854">
        <v>458820</v>
      </c>
      <c r="X854">
        <v>466361</v>
      </c>
      <c r="Y854">
        <v>475106</v>
      </c>
      <c r="Z854">
        <v>479771</v>
      </c>
      <c r="AA854">
        <v>487818</v>
      </c>
      <c r="AB854">
        <v>500591</v>
      </c>
      <c r="AC854">
        <v>514036</v>
      </c>
      <c r="AD854">
        <v>528721</v>
      </c>
      <c r="AE854">
        <v>545058</v>
      </c>
      <c r="AF854">
        <v>562708</v>
      </c>
      <c r="AG854">
        <v>582863</v>
      </c>
      <c r="AH854">
        <v>621866</v>
      </c>
      <c r="AI854">
        <v>661673</v>
      </c>
      <c r="AJ854">
        <v>684675</v>
      </c>
      <c r="AK854">
        <v>707080</v>
      </c>
      <c r="AL854">
        <v>729793</v>
      </c>
      <c r="AM854">
        <v>752380</v>
      </c>
      <c r="AN854">
        <v>774150</v>
      </c>
      <c r="AO854">
        <v>795005</v>
      </c>
      <c r="AP854">
        <v>815540</v>
      </c>
      <c r="AQ854">
        <v>836285</v>
      </c>
      <c r="AR854">
        <v>857085</v>
      </c>
      <c r="AS854">
        <v>877288</v>
      </c>
      <c r="AT854">
        <v>895905</v>
      </c>
      <c r="AU854">
        <v>912260</v>
      </c>
      <c r="AV854">
        <v>926072</v>
      </c>
      <c r="AW854">
        <v>938328</v>
      </c>
      <c r="AX854">
        <v>950437</v>
      </c>
      <c r="AY854">
        <v>962836</v>
      </c>
      <c r="AZ854">
        <v>975771</v>
      </c>
      <c r="BA854">
        <v>989440</v>
      </c>
      <c r="BB854">
        <v>1004005</v>
      </c>
      <c r="BC854">
        <v>1019617</v>
      </c>
      <c r="BD854">
        <v>1037294</v>
      </c>
      <c r="BE854">
        <v>1061442</v>
      </c>
      <c r="BF854">
        <v>1090870</v>
      </c>
      <c r="BG854">
        <v>1121166</v>
      </c>
      <c r="BH854">
        <v>1152649</v>
      </c>
      <c r="BI854">
        <v>1185417</v>
      </c>
      <c r="BJ854">
        <v>1219487</v>
      </c>
      <c r="BK854">
        <v>1254913</v>
      </c>
      <c r="BL854">
        <v>1291528</v>
      </c>
      <c r="BM854">
        <v>1330536</v>
      </c>
      <c r="BN854">
        <v>1371399</v>
      </c>
      <c r="BO854">
        <v>1410918</v>
      </c>
      <c r="BP854">
        <v>1447110</v>
      </c>
      <c r="BQ854">
        <v>1479806</v>
      </c>
      <c r="BR854">
        <v>1510359</v>
      </c>
      <c r="BS854">
        <v>1539719</v>
      </c>
      <c r="BT854">
        <v>1568662</v>
      </c>
      <c r="BU854">
        <v>1597376</v>
      </c>
      <c r="BV854">
        <v>1625746</v>
      </c>
      <c r="BW854">
        <v>1654359</v>
      </c>
      <c r="BX854">
        <v>1683150</v>
      </c>
      <c r="BY854">
        <v>1711497</v>
      </c>
      <c r="BZ854">
        <v>1738964</v>
      </c>
      <c r="CA854">
        <v>1766082</v>
      </c>
      <c r="CB854">
        <v>1793474</v>
      </c>
      <c r="CC854">
        <v>1820830</v>
      </c>
      <c r="CD854">
        <v>1848063</v>
      </c>
      <c r="CE854">
        <v>1875596</v>
      </c>
      <c r="CF854">
        <v>1902773</v>
      </c>
      <c r="CG854">
        <v>1929059</v>
      </c>
      <c r="CH854">
        <v>1955344</v>
      </c>
      <c r="CI854">
        <v>1981815</v>
      </c>
      <c r="CJ854">
        <v>2008536</v>
      </c>
      <c r="CK854">
        <v>2035401</v>
      </c>
      <c r="CL854">
        <v>2062617</v>
      </c>
      <c r="CM854">
        <v>2089488</v>
      </c>
      <c r="CN854">
        <v>2115787</v>
      </c>
      <c r="CO854">
        <v>2141256</v>
      </c>
      <c r="CP854">
        <v>2165211</v>
      </c>
      <c r="CQ854">
        <v>2189551</v>
      </c>
    </row>
    <row r="855" spans="1:95" x14ac:dyDescent="0.45">
      <c r="A855" t="s">
        <v>313</v>
      </c>
      <c r="B855" s="48" t="s">
        <v>602</v>
      </c>
      <c r="C855" t="s">
        <v>774</v>
      </c>
      <c r="D855" s="48" t="s">
        <v>775</v>
      </c>
      <c r="E855">
        <v>306726</v>
      </c>
      <c r="F855">
        <v>313110</v>
      </c>
      <c r="G855">
        <v>319968</v>
      </c>
      <c r="H855">
        <v>327322</v>
      </c>
      <c r="I855">
        <v>335158</v>
      </c>
      <c r="J855">
        <v>343371</v>
      </c>
      <c r="K855">
        <v>352006</v>
      </c>
      <c r="L855">
        <v>361302</v>
      </c>
      <c r="M855">
        <v>371148</v>
      </c>
      <c r="N855">
        <v>381537</v>
      </c>
      <c r="O855">
        <v>392507</v>
      </c>
      <c r="P855">
        <v>403966</v>
      </c>
      <c r="Q855">
        <v>415986</v>
      </c>
      <c r="R855">
        <v>428371</v>
      </c>
      <c r="S855">
        <v>441202</v>
      </c>
      <c r="T855">
        <v>454719</v>
      </c>
      <c r="U855">
        <v>467672</v>
      </c>
      <c r="V855">
        <v>480145</v>
      </c>
      <c r="W855">
        <v>488449</v>
      </c>
      <c r="X855">
        <v>496464</v>
      </c>
      <c r="Y855">
        <v>506328</v>
      </c>
      <c r="Z855">
        <v>512729</v>
      </c>
      <c r="AA855">
        <v>522490</v>
      </c>
      <c r="AB855">
        <v>536920</v>
      </c>
      <c r="AC855">
        <v>551953</v>
      </c>
      <c r="AD855">
        <v>568169</v>
      </c>
      <c r="AE855">
        <v>586023</v>
      </c>
      <c r="AF855">
        <v>605181</v>
      </c>
      <c r="AG855">
        <v>626833</v>
      </c>
      <c r="AH855">
        <v>667081</v>
      </c>
      <c r="AI855">
        <v>707630</v>
      </c>
      <c r="AJ855">
        <v>731009</v>
      </c>
      <c r="AK855">
        <v>754242</v>
      </c>
      <c r="AL855">
        <v>778904</v>
      </c>
      <c r="AM855">
        <v>803924</v>
      </c>
      <c r="AN855">
        <v>828020</v>
      </c>
      <c r="AO855">
        <v>851098</v>
      </c>
      <c r="AP855">
        <v>873724</v>
      </c>
      <c r="AQ855">
        <v>896460</v>
      </c>
      <c r="AR855">
        <v>919283</v>
      </c>
      <c r="AS855">
        <v>941359</v>
      </c>
      <c r="AT855">
        <v>961143</v>
      </c>
      <c r="AU855">
        <v>977710</v>
      </c>
      <c r="AV855">
        <v>991392</v>
      </c>
      <c r="AW855">
        <v>1003754</v>
      </c>
      <c r="AX855">
        <v>1016145</v>
      </c>
      <c r="AY855">
        <v>1029052</v>
      </c>
      <c r="AZ855">
        <v>1042829</v>
      </c>
      <c r="BA855">
        <v>1057616</v>
      </c>
      <c r="BB855">
        <v>1073389</v>
      </c>
      <c r="BC855">
        <v>1090194</v>
      </c>
      <c r="BD855">
        <v>1109031</v>
      </c>
      <c r="BE855">
        <v>1133212</v>
      </c>
      <c r="BF855">
        <v>1161638</v>
      </c>
      <c r="BG855">
        <v>1190973</v>
      </c>
      <c r="BH855">
        <v>1221651</v>
      </c>
      <c r="BI855">
        <v>1253796</v>
      </c>
      <c r="BJ855">
        <v>1287366</v>
      </c>
      <c r="BK855">
        <v>1322414</v>
      </c>
      <c r="BL855">
        <v>1358966</v>
      </c>
      <c r="BM855">
        <v>1398226</v>
      </c>
      <c r="BN855">
        <v>1439149</v>
      </c>
      <c r="BO855">
        <v>1478744</v>
      </c>
      <c r="BP855">
        <v>1515985</v>
      </c>
      <c r="BQ855">
        <v>1550325</v>
      </c>
      <c r="BR855">
        <v>1582457</v>
      </c>
      <c r="BS855">
        <v>1613527</v>
      </c>
      <c r="BT855">
        <v>1644243</v>
      </c>
      <c r="BU855">
        <v>1674787</v>
      </c>
      <c r="BV855">
        <v>1705059</v>
      </c>
      <c r="BW855">
        <v>1735599</v>
      </c>
      <c r="BX855">
        <v>1766346</v>
      </c>
      <c r="BY855">
        <v>1796740</v>
      </c>
      <c r="BZ855">
        <v>1826377</v>
      </c>
      <c r="CA855">
        <v>1855739</v>
      </c>
      <c r="CB855">
        <v>1885406</v>
      </c>
      <c r="CC855">
        <v>1915100</v>
      </c>
      <c r="CD855">
        <v>1944733</v>
      </c>
      <c r="CE855">
        <v>1974705</v>
      </c>
      <c r="CF855">
        <v>2004407</v>
      </c>
      <c r="CG855">
        <v>2033346</v>
      </c>
      <c r="CH855">
        <v>2062334</v>
      </c>
      <c r="CI855">
        <v>2091542</v>
      </c>
      <c r="CJ855">
        <v>2121034</v>
      </c>
      <c r="CK855">
        <v>2150703</v>
      </c>
      <c r="CL855">
        <v>2180733</v>
      </c>
      <c r="CM855">
        <v>2210473</v>
      </c>
      <c r="CN855">
        <v>2239711</v>
      </c>
      <c r="CO855">
        <v>2268193</v>
      </c>
      <c r="CP855">
        <v>2295291</v>
      </c>
      <c r="CQ855">
        <v>2322750</v>
      </c>
    </row>
    <row r="856" spans="1:95" x14ac:dyDescent="0.45">
      <c r="A856" t="s">
        <v>313</v>
      </c>
      <c r="B856" s="48" t="s">
        <v>602</v>
      </c>
      <c r="C856" t="s">
        <v>768</v>
      </c>
      <c r="D856" s="48" t="s">
        <v>769</v>
      </c>
      <c r="E856">
        <v>591465</v>
      </c>
      <c r="F856">
        <v>603067</v>
      </c>
      <c r="G856">
        <v>615759</v>
      </c>
      <c r="H856">
        <v>629589</v>
      </c>
      <c r="I856">
        <v>644530</v>
      </c>
      <c r="J856">
        <v>660558</v>
      </c>
      <c r="K856">
        <v>677655</v>
      </c>
      <c r="L856">
        <v>696045</v>
      </c>
      <c r="M856">
        <v>715542</v>
      </c>
      <c r="N856">
        <v>736120</v>
      </c>
      <c r="O856">
        <v>757868</v>
      </c>
      <c r="P856">
        <v>780584</v>
      </c>
      <c r="Q856">
        <v>804399</v>
      </c>
      <c r="R856">
        <v>828928</v>
      </c>
      <c r="S856">
        <v>854320</v>
      </c>
      <c r="T856">
        <v>881032</v>
      </c>
      <c r="U856">
        <v>906566</v>
      </c>
      <c r="V856">
        <v>931104</v>
      </c>
      <c r="W856">
        <v>947269</v>
      </c>
      <c r="X856">
        <v>962825</v>
      </c>
      <c r="Y856">
        <v>981434</v>
      </c>
      <c r="Z856">
        <v>992500</v>
      </c>
      <c r="AA856">
        <v>1010308</v>
      </c>
      <c r="AB856">
        <v>1037511</v>
      </c>
      <c r="AC856">
        <v>1065989</v>
      </c>
      <c r="AD856">
        <v>1096890</v>
      </c>
      <c r="AE856">
        <v>1131081</v>
      </c>
      <c r="AF856">
        <v>1167889</v>
      </c>
      <c r="AG856">
        <v>1209696</v>
      </c>
      <c r="AH856">
        <v>1288947</v>
      </c>
      <c r="AI856">
        <v>1369303</v>
      </c>
      <c r="AJ856">
        <v>1415684</v>
      </c>
      <c r="AK856">
        <v>1461322</v>
      </c>
      <c r="AL856">
        <v>1508697</v>
      </c>
      <c r="AM856">
        <v>1556304</v>
      </c>
      <c r="AN856">
        <v>1602170</v>
      </c>
      <c r="AO856">
        <v>1646103</v>
      </c>
      <c r="AP856">
        <v>1689264</v>
      </c>
      <c r="AQ856">
        <v>1732745</v>
      </c>
      <c r="AR856">
        <v>1776368</v>
      </c>
      <c r="AS856">
        <v>1818647</v>
      </c>
      <c r="AT856">
        <v>1857048</v>
      </c>
      <c r="AU856">
        <v>1889970</v>
      </c>
      <c r="AV856">
        <v>1917464</v>
      </c>
      <c r="AW856">
        <v>1942082</v>
      </c>
      <c r="AX856">
        <v>1966582</v>
      </c>
      <c r="AY856">
        <v>1991888</v>
      </c>
      <c r="AZ856">
        <v>2018600</v>
      </c>
      <c r="BA856">
        <v>2047056</v>
      </c>
      <c r="BB856">
        <v>2077394</v>
      </c>
      <c r="BC856">
        <v>2109811</v>
      </c>
      <c r="BD856">
        <v>2146325</v>
      </c>
      <c r="BE856">
        <v>2194654</v>
      </c>
      <c r="BF856">
        <v>2252508</v>
      </c>
      <c r="BG856">
        <v>2312139</v>
      </c>
      <c r="BH856">
        <v>2374300</v>
      </c>
      <c r="BI856">
        <v>2439213</v>
      </c>
      <c r="BJ856">
        <v>2506853</v>
      </c>
      <c r="BK856">
        <v>2577327</v>
      </c>
      <c r="BL856">
        <v>2650494</v>
      </c>
      <c r="BM856">
        <v>2728762</v>
      </c>
      <c r="BN856">
        <v>2810548</v>
      </c>
      <c r="BO856">
        <v>2889662</v>
      </c>
      <c r="BP856">
        <v>2963095</v>
      </c>
      <c r="BQ856">
        <v>3030131</v>
      </c>
      <c r="BR856">
        <v>3092816</v>
      </c>
      <c r="BS856">
        <v>3153246</v>
      </c>
      <c r="BT856">
        <v>3212905</v>
      </c>
      <c r="BU856">
        <v>3272163</v>
      </c>
      <c r="BV856">
        <v>3330805</v>
      </c>
      <c r="BW856">
        <v>3389958</v>
      </c>
      <c r="BX856">
        <v>3449496</v>
      </c>
      <c r="BY856">
        <v>3508237</v>
      </c>
      <c r="BZ856">
        <v>3565341</v>
      </c>
      <c r="CA856">
        <v>3621821</v>
      </c>
      <c r="CB856">
        <v>3678880</v>
      </c>
      <c r="CC856">
        <v>3735930</v>
      </c>
      <c r="CD856">
        <v>3792796</v>
      </c>
      <c r="CE856">
        <v>3850301</v>
      </c>
      <c r="CF856">
        <v>3907180</v>
      </c>
      <c r="CG856">
        <v>3962405</v>
      </c>
      <c r="CH856">
        <v>4017678</v>
      </c>
      <c r="CI856">
        <v>4073357</v>
      </c>
      <c r="CJ856">
        <v>4129570</v>
      </c>
      <c r="CK856">
        <v>4186104</v>
      </c>
      <c r="CL856">
        <v>4243350</v>
      </c>
      <c r="CM856">
        <v>4299961</v>
      </c>
      <c r="CN856">
        <v>4355498</v>
      </c>
      <c r="CO856">
        <v>4409449</v>
      </c>
      <c r="CP856">
        <v>4460502</v>
      </c>
      <c r="CQ856">
        <v>4512301</v>
      </c>
    </row>
    <row r="857" spans="1:95" x14ac:dyDescent="0.45">
      <c r="A857" t="s">
        <v>108</v>
      </c>
      <c r="B857" s="48" t="s">
        <v>613</v>
      </c>
      <c r="C857" t="s">
        <v>770</v>
      </c>
      <c r="D857" s="48" t="s">
        <v>771</v>
      </c>
      <c r="E857">
        <v>0</v>
      </c>
      <c r="F857">
        <v>0</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c r="AL857">
        <v>0</v>
      </c>
      <c r="AM857">
        <v>0</v>
      </c>
      <c r="AN857">
        <v>0</v>
      </c>
      <c r="AO857">
        <v>0</v>
      </c>
      <c r="AP857">
        <v>0</v>
      </c>
      <c r="AQ857">
        <v>0</v>
      </c>
      <c r="AR857">
        <v>0</v>
      </c>
      <c r="AS857">
        <v>0</v>
      </c>
      <c r="AT857">
        <v>0</v>
      </c>
      <c r="AU857">
        <v>0</v>
      </c>
      <c r="AV857">
        <v>0</v>
      </c>
      <c r="AW857">
        <v>0</v>
      </c>
      <c r="AX857">
        <v>0</v>
      </c>
      <c r="AY857">
        <v>0</v>
      </c>
      <c r="AZ857">
        <v>0</v>
      </c>
      <c r="BA857">
        <v>0</v>
      </c>
      <c r="BB857">
        <v>0</v>
      </c>
      <c r="BC857">
        <v>0</v>
      </c>
      <c r="BD857">
        <v>0</v>
      </c>
      <c r="BE857">
        <v>0</v>
      </c>
      <c r="BF857">
        <v>0</v>
      </c>
      <c r="BG857">
        <v>0</v>
      </c>
      <c r="BH857">
        <v>0</v>
      </c>
      <c r="BI857">
        <v>0</v>
      </c>
      <c r="BJ857">
        <v>0</v>
      </c>
      <c r="BK857">
        <v>0</v>
      </c>
      <c r="BL857">
        <v>0</v>
      </c>
      <c r="BM857">
        <v>0</v>
      </c>
      <c r="BN857">
        <v>0</v>
      </c>
      <c r="BO857">
        <v>0</v>
      </c>
      <c r="BP857">
        <v>0</v>
      </c>
      <c r="BQ857">
        <v>0</v>
      </c>
      <c r="BR857">
        <v>0</v>
      </c>
      <c r="BS857">
        <v>0</v>
      </c>
      <c r="BT857">
        <v>0</v>
      </c>
      <c r="BU857">
        <v>0</v>
      </c>
      <c r="BV857">
        <v>0</v>
      </c>
      <c r="BW857">
        <v>0</v>
      </c>
      <c r="BX857">
        <v>0</v>
      </c>
      <c r="BY857">
        <v>0</v>
      </c>
      <c r="BZ857">
        <v>0</v>
      </c>
      <c r="CA857">
        <v>0</v>
      </c>
      <c r="CB857">
        <v>0</v>
      </c>
      <c r="CC857">
        <v>0</v>
      </c>
      <c r="CD857">
        <v>0</v>
      </c>
      <c r="CE857">
        <v>0</v>
      </c>
      <c r="CF857">
        <v>0</v>
      </c>
      <c r="CG857">
        <v>0</v>
      </c>
      <c r="CH857">
        <v>0</v>
      </c>
      <c r="CI857">
        <v>0</v>
      </c>
      <c r="CJ857">
        <v>0</v>
      </c>
      <c r="CK857">
        <v>0</v>
      </c>
      <c r="CL857">
        <v>0</v>
      </c>
      <c r="CM857">
        <v>0</v>
      </c>
      <c r="CN857">
        <v>0</v>
      </c>
      <c r="CO857">
        <v>0</v>
      </c>
      <c r="CP857">
        <v>0</v>
      </c>
      <c r="CQ857">
        <v>0</v>
      </c>
    </row>
    <row r="858" spans="1:95" x14ac:dyDescent="0.45">
      <c r="A858" t="s">
        <v>108</v>
      </c>
      <c r="B858" s="48" t="s">
        <v>613</v>
      </c>
      <c r="C858" t="s">
        <v>772</v>
      </c>
      <c r="D858" s="48" t="s">
        <v>773</v>
      </c>
      <c r="E858">
        <v>4607</v>
      </c>
      <c r="F858">
        <v>4774</v>
      </c>
      <c r="G858">
        <v>4979</v>
      </c>
      <c r="H858">
        <v>5226</v>
      </c>
      <c r="I858">
        <v>5515</v>
      </c>
      <c r="J858">
        <v>5832</v>
      </c>
      <c r="K858">
        <v>6043</v>
      </c>
      <c r="L858">
        <v>6135</v>
      </c>
      <c r="M858">
        <v>6328</v>
      </c>
      <c r="N858">
        <v>6581</v>
      </c>
      <c r="O858">
        <v>6710</v>
      </c>
      <c r="P858">
        <v>6762</v>
      </c>
      <c r="Q858">
        <v>6812</v>
      </c>
      <c r="R858">
        <v>6866</v>
      </c>
      <c r="S858">
        <v>6923</v>
      </c>
      <c r="T858">
        <v>6987</v>
      </c>
      <c r="U858">
        <v>7064</v>
      </c>
      <c r="V858">
        <v>7163</v>
      </c>
      <c r="W858">
        <v>7298</v>
      </c>
      <c r="X858">
        <v>7468</v>
      </c>
      <c r="Y858">
        <v>7649</v>
      </c>
      <c r="Z858">
        <v>7839</v>
      </c>
      <c r="AA858">
        <v>8040</v>
      </c>
      <c r="AB858">
        <v>8216</v>
      </c>
      <c r="AC858">
        <v>8377</v>
      </c>
      <c r="AD858">
        <v>8551</v>
      </c>
      <c r="AE858">
        <v>8742</v>
      </c>
      <c r="AF858">
        <v>8946</v>
      </c>
      <c r="AG858">
        <v>9165</v>
      </c>
      <c r="AH858">
        <v>9390</v>
      </c>
      <c r="AI858">
        <v>9622</v>
      </c>
      <c r="AJ858">
        <v>9850</v>
      </c>
      <c r="AK858">
        <v>10021</v>
      </c>
      <c r="AL858">
        <v>10102</v>
      </c>
      <c r="AM858">
        <v>10137</v>
      </c>
      <c r="AN858">
        <v>10165</v>
      </c>
      <c r="AO858">
        <v>10183</v>
      </c>
      <c r="AP858">
        <v>10197</v>
      </c>
      <c r="AQ858">
        <v>10198</v>
      </c>
      <c r="AR858">
        <v>10187</v>
      </c>
      <c r="AS858">
        <v>10168</v>
      </c>
      <c r="AT858">
        <v>10130</v>
      </c>
      <c r="AU858">
        <v>10082</v>
      </c>
      <c r="AV858">
        <v>10059</v>
      </c>
      <c r="AW858">
        <v>10060</v>
      </c>
      <c r="AX858">
        <v>10049</v>
      </c>
      <c r="AY858">
        <v>10034</v>
      </c>
      <c r="AZ858">
        <v>10020</v>
      </c>
      <c r="BA858">
        <v>10009</v>
      </c>
      <c r="BB858">
        <v>10016</v>
      </c>
      <c r="BC858">
        <v>10043</v>
      </c>
      <c r="BD858">
        <v>10098</v>
      </c>
      <c r="BE858">
        <v>10267</v>
      </c>
      <c r="BF858">
        <v>10517</v>
      </c>
      <c r="BG858">
        <v>10742</v>
      </c>
      <c r="BH858">
        <v>10954</v>
      </c>
      <c r="BI858">
        <v>11150</v>
      </c>
      <c r="BJ858">
        <v>11324</v>
      </c>
      <c r="BK858">
        <v>11477</v>
      </c>
      <c r="BL858">
        <v>11587</v>
      </c>
      <c r="BM858">
        <v>11643</v>
      </c>
      <c r="BN858">
        <v>11709</v>
      </c>
      <c r="BO858">
        <v>11801</v>
      </c>
      <c r="BP858">
        <v>11875</v>
      </c>
      <c r="BQ858">
        <v>11947</v>
      </c>
      <c r="BR858">
        <v>12025</v>
      </c>
      <c r="BS858">
        <v>12101</v>
      </c>
      <c r="BT858">
        <v>12194</v>
      </c>
      <c r="BU858">
        <v>12296</v>
      </c>
      <c r="BV858">
        <v>12402</v>
      </c>
      <c r="BW858">
        <v>12521</v>
      </c>
      <c r="BX858">
        <v>12648</v>
      </c>
      <c r="BY858">
        <v>12781</v>
      </c>
      <c r="BZ858">
        <v>12922</v>
      </c>
      <c r="CA858">
        <v>13072</v>
      </c>
      <c r="CB858">
        <v>13233</v>
      </c>
      <c r="CC858">
        <v>13392</v>
      </c>
      <c r="CD858">
        <v>13545</v>
      </c>
      <c r="CE858">
        <v>13701</v>
      </c>
      <c r="CF858">
        <v>13863</v>
      </c>
      <c r="CG858">
        <v>14039</v>
      </c>
      <c r="CH858">
        <v>14222</v>
      </c>
      <c r="CI858">
        <v>14404</v>
      </c>
      <c r="CJ858">
        <v>14581</v>
      </c>
      <c r="CK858">
        <v>14755</v>
      </c>
      <c r="CL858">
        <v>14928</v>
      </c>
      <c r="CM858">
        <v>15100</v>
      </c>
      <c r="CN858">
        <v>15273</v>
      </c>
      <c r="CO858">
        <v>15438</v>
      </c>
      <c r="CP858">
        <v>15601</v>
      </c>
      <c r="CQ858">
        <v>15758</v>
      </c>
    </row>
    <row r="859" spans="1:95" x14ac:dyDescent="0.45">
      <c r="A859" t="s">
        <v>108</v>
      </c>
      <c r="B859" s="48" t="s">
        <v>613</v>
      </c>
      <c r="C859" t="s">
        <v>776</v>
      </c>
      <c r="D859" s="48" t="s">
        <v>777</v>
      </c>
      <c r="E859">
        <v>2923</v>
      </c>
      <c r="F859">
        <v>3047</v>
      </c>
      <c r="G859">
        <v>3162</v>
      </c>
      <c r="H859">
        <v>3282</v>
      </c>
      <c r="I859">
        <v>3420</v>
      </c>
      <c r="J859">
        <v>3575</v>
      </c>
      <c r="K859">
        <v>3676</v>
      </c>
      <c r="L859">
        <v>3709</v>
      </c>
      <c r="M859">
        <v>3899</v>
      </c>
      <c r="N859">
        <v>4173</v>
      </c>
      <c r="O859">
        <v>4274</v>
      </c>
      <c r="P859">
        <v>4290</v>
      </c>
      <c r="Q859">
        <v>4305</v>
      </c>
      <c r="R859">
        <v>4324</v>
      </c>
      <c r="S859">
        <v>4341</v>
      </c>
      <c r="T859">
        <v>4357</v>
      </c>
      <c r="U859">
        <v>4382</v>
      </c>
      <c r="V859">
        <v>4372</v>
      </c>
      <c r="W859">
        <v>4330</v>
      </c>
      <c r="X859">
        <v>4303</v>
      </c>
      <c r="Y859">
        <v>4283</v>
      </c>
      <c r="Z859">
        <v>4264</v>
      </c>
      <c r="AA859">
        <v>4251</v>
      </c>
      <c r="AB859">
        <v>4258</v>
      </c>
      <c r="AC859">
        <v>4315</v>
      </c>
      <c r="AD859">
        <v>4404</v>
      </c>
      <c r="AE859">
        <v>4500</v>
      </c>
      <c r="AF859">
        <v>4605</v>
      </c>
      <c r="AG859">
        <v>4717</v>
      </c>
      <c r="AH859">
        <v>4831</v>
      </c>
      <c r="AI859">
        <v>4950</v>
      </c>
      <c r="AJ859">
        <v>5075</v>
      </c>
      <c r="AK859">
        <v>5167</v>
      </c>
      <c r="AL859">
        <v>5209</v>
      </c>
      <c r="AM859">
        <v>5230</v>
      </c>
      <c r="AN859">
        <v>5247</v>
      </c>
      <c r="AO859">
        <v>5261</v>
      </c>
      <c r="AP859">
        <v>5272</v>
      </c>
      <c r="AQ859">
        <v>5272</v>
      </c>
      <c r="AR859">
        <v>5270</v>
      </c>
      <c r="AS859">
        <v>5264</v>
      </c>
      <c r="AT859">
        <v>5240</v>
      </c>
      <c r="AU859">
        <v>5212</v>
      </c>
      <c r="AV859">
        <v>5195</v>
      </c>
      <c r="AW859">
        <v>5188</v>
      </c>
      <c r="AX859">
        <v>5169</v>
      </c>
      <c r="AY859">
        <v>5151</v>
      </c>
      <c r="AZ859">
        <v>5134</v>
      </c>
      <c r="BA859">
        <v>5119</v>
      </c>
      <c r="BB859">
        <v>5116</v>
      </c>
      <c r="BC859">
        <v>5128</v>
      </c>
      <c r="BD859">
        <v>5162</v>
      </c>
      <c r="BE859">
        <v>5253</v>
      </c>
      <c r="BF859">
        <v>5380</v>
      </c>
      <c r="BG859">
        <v>5493</v>
      </c>
      <c r="BH859">
        <v>5603</v>
      </c>
      <c r="BI859">
        <v>5703</v>
      </c>
      <c r="BJ859">
        <v>5792</v>
      </c>
      <c r="BK859">
        <v>5874</v>
      </c>
      <c r="BL859">
        <v>5927</v>
      </c>
      <c r="BM859">
        <v>5940</v>
      </c>
      <c r="BN859">
        <v>5964</v>
      </c>
      <c r="BO859">
        <v>6010</v>
      </c>
      <c r="BP859">
        <v>6048</v>
      </c>
      <c r="BQ859">
        <v>6083</v>
      </c>
      <c r="BR859">
        <v>6118</v>
      </c>
      <c r="BS859">
        <v>6153</v>
      </c>
      <c r="BT859">
        <v>6199</v>
      </c>
      <c r="BU859">
        <v>6248</v>
      </c>
      <c r="BV859">
        <v>6298</v>
      </c>
      <c r="BW859">
        <v>6354</v>
      </c>
      <c r="BX859">
        <v>6415</v>
      </c>
      <c r="BY859">
        <v>6480</v>
      </c>
      <c r="BZ859">
        <v>6550</v>
      </c>
      <c r="CA859">
        <v>6626</v>
      </c>
      <c r="CB859">
        <v>6706</v>
      </c>
      <c r="CC859">
        <v>6786</v>
      </c>
      <c r="CD859">
        <v>6864</v>
      </c>
      <c r="CE859">
        <v>6941</v>
      </c>
      <c r="CF859">
        <v>7022</v>
      </c>
      <c r="CG859">
        <v>7113</v>
      </c>
      <c r="CH859">
        <v>7204</v>
      </c>
      <c r="CI859">
        <v>7293</v>
      </c>
      <c r="CJ859">
        <v>7381</v>
      </c>
      <c r="CK859">
        <v>7469</v>
      </c>
      <c r="CL859">
        <v>7558</v>
      </c>
      <c r="CM859">
        <v>7643</v>
      </c>
      <c r="CN859">
        <v>7727</v>
      </c>
      <c r="CO859">
        <v>7811</v>
      </c>
      <c r="CP859">
        <v>7893</v>
      </c>
      <c r="CQ859">
        <v>7968</v>
      </c>
    </row>
    <row r="860" spans="1:95" x14ac:dyDescent="0.45">
      <c r="A860" t="s">
        <v>108</v>
      </c>
      <c r="B860" s="48" t="s">
        <v>613</v>
      </c>
      <c r="C860" t="s">
        <v>774</v>
      </c>
      <c r="D860" s="48" t="s">
        <v>775</v>
      </c>
      <c r="E860">
        <v>1684</v>
      </c>
      <c r="F860">
        <v>1727</v>
      </c>
      <c r="G860">
        <v>1817</v>
      </c>
      <c r="H860">
        <v>1944</v>
      </c>
      <c r="I860">
        <v>2095</v>
      </c>
      <c r="J860">
        <v>2257</v>
      </c>
      <c r="K860">
        <v>2367</v>
      </c>
      <c r="L860">
        <v>2426</v>
      </c>
      <c r="M860">
        <v>2429</v>
      </c>
      <c r="N860">
        <v>2408</v>
      </c>
      <c r="O860">
        <v>2436</v>
      </c>
      <c r="P860">
        <v>2472</v>
      </c>
      <c r="Q860">
        <v>2507</v>
      </c>
      <c r="R860">
        <v>2542</v>
      </c>
      <c r="S860">
        <v>2582</v>
      </c>
      <c r="T860">
        <v>2630</v>
      </c>
      <c r="U860">
        <v>2682</v>
      </c>
      <c r="V860">
        <v>2791</v>
      </c>
      <c r="W860">
        <v>2968</v>
      </c>
      <c r="X860">
        <v>3165</v>
      </c>
      <c r="Y860">
        <v>3366</v>
      </c>
      <c r="Z860">
        <v>3575</v>
      </c>
      <c r="AA860">
        <v>3789</v>
      </c>
      <c r="AB860">
        <v>3958</v>
      </c>
      <c r="AC860">
        <v>4062</v>
      </c>
      <c r="AD860">
        <v>4147</v>
      </c>
      <c r="AE860">
        <v>4242</v>
      </c>
      <c r="AF860">
        <v>4341</v>
      </c>
      <c r="AG860">
        <v>4448</v>
      </c>
      <c r="AH860">
        <v>4559</v>
      </c>
      <c r="AI860">
        <v>4672</v>
      </c>
      <c r="AJ860">
        <v>4775</v>
      </c>
      <c r="AK860">
        <v>4854</v>
      </c>
      <c r="AL860">
        <v>4893</v>
      </c>
      <c r="AM860">
        <v>4907</v>
      </c>
      <c r="AN860">
        <v>4918</v>
      </c>
      <c r="AO860">
        <v>4922</v>
      </c>
      <c r="AP860">
        <v>4925</v>
      </c>
      <c r="AQ860">
        <v>4926</v>
      </c>
      <c r="AR860">
        <v>4917</v>
      </c>
      <c r="AS860">
        <v>4904</v>
      </c>
      <c r="AT860">
        <v>4890</v>
      </c>
      <c r="AU860">
        <v>4870</v>
      </c>
      <c r="AV860">
        <v>4864</v>
      </c>
      <c r="AW860">
        <v>4872</v>
      </c>
      <c r="AX860">
        <v>4880</v>
      </c>
      <c r="AY860">
        <v>4883</v>
      </c>
      <c r="AZ860">
        <v>4886</v>
      </c>
      <c r="BA860">
        <v>4890</v>
      </c>
      <c r="BB860">
        <v>4900</v>
      </c>
      <c r="BC860">
        <v>4915</v>
      </c>
      <c r="BD860">
        <v>4936</v>
      </c>
      <c r="BE860">
        <v>5014</v>
      </c>
      <c r="BF860">
        <v>5137</v>
      </c>
      <c r="BG860">
        <v>5249</v>
      </c>
      <c r="BH860">
        <v>5351</v>
      </c>
      <c r="BI860">
        <v>5447</v>
      </c>
      <c r="BJ860">
        <v>5532</v>
      </c>
      <c r="BK860">
        <v>5603</v>
      </c>
      <c r="BL860">
        <v>5660</v>
      </c>
      <c r="BM860">
        <v>5703</v>
      </c>
      <c r="BN860">
        <v>5745</v>
      </c>
      <c r="BO860">
        <v>5791</v>
      </c>
      <c r="BP860">
        <v>5827</v>
      </c>
      <c r="BQ860">
        <v>5864</v>
      </c>
      <c r="BR860">
        <v>5907</v>
      </c>
      <c r="BS860">
        <v>5948</v>
      </c>
      <c r="BT860">
        <v>5995</v>
      </c>
      <c r="BU860">
        <v>6048</v>
      </c>
      <c r="BV860">
        <v>6104</v>
      </c>
      <c r="BW860">
        <v>6167</v>
      </c>
      <c r="BX860">
        <v>6233</v>
      </c>
      <c r="BY860">
        <v>6301</v>
      </c>
      <c r="BZ860">
        <v>6372</v>
      </c>
      <c r="CA860">
        <v>6446</v>
      </c>
      <c r="CB860">
        <v>6527</v>
      </c>
      <c r="CC860">
        <v>6606</v>
      </c>
      <c r="CD860">
        <v>6681</v>
      </c>
      <c r="CE860">
        <v>6760</v>
      </c>
      <c r="CF860">
        <v>6841</v>
      </c>
      <c r="CG860">
        <v>6926</v>
      </c>
      <c r="CH860">
        <v>7018</v>
      </c>
      <c r="CI860">
        <v>7111</v>
      </c>
      <c r="CJ860">
        <v>7200</v>
      </c>
      <c r="CK860">
        <v>7286</v>
      </c>
      <c r="CL860">
        <v>7370</v>
      </c>
      <c r="CM860">
        <v>7457</v>
      </c>
      <c r="CN860">
        <v>7546</v>
      </c>
      <c r="CO860">
        <v>7627</v>
      </c>
      <c r="CP860">
        <v>7708</v>
      </c>
      <c r="CQ860">
        <v>7790</v>
      </c>
    </row>
    <row r="861" spans="1:95" x14ac:dyDescent="0.45">
      <c r="A861" t="s">
        <v>108</v>
      </c>
      <c r="B861" s="48" t="s">
        <v>613</v>
      </c>
      <c r="C861" t="s">
        <v>768</v>
      </c>
      <c r="D861" s="48" t="s">
        <v>769</v>
      </c>
      <c r="E861">
        <v>4607</v>
      </c>
      <c r="F861">
        <v>4774</v>
      </c>
      <c r="G861">
        <v>4979</v>
      </c>
      <c r="H861">
        <v>5226</v>
      </c>
      <c r="I861">
        <v>5515</v>
      </c>
      <c r="J861">
        <v>5832</v>
      </c>
      <c r="K861">
        <v>6043</v>
      </c>
      <c r="L861">
        <v>6135</v>
      </c>
      <c r="M861">
        <v>6328</v>
      </c>
      <c r="N861">
        <v>6581</v>
      </c>
      <c r="O861">
        <v>6710</v>
      </c>
      <c r="P861">
        <v>6762</v>
      </c>
      <c r="Q861">
        <v>6812</v>
      </c>
      <c r="R861">
        <v>6866</v>
      </c>
      <c r="S861">
        <v>6923</v>
      </c>
      <c r="T861">
        <v>6987</v>
      </c>
      <c r="U861">
        <v>7064</v>
      </c>
      <c r="V861">
        <v>7163</v>
      </c>
      <c r="W861">
        <v>7298</v>
      </c>
      <c r="X861">
        <v>7468</v>
      </c>
      <c r="Y861">
        <v>7649</v>
      </c>
      <c r="Z861">
        <v>7839</v>
      </c>
      <c r="AA861">
        <v>8040</v>
      </c>
      <c r="AB861">
        <v>8216</v>
      </c>
      <c r="AC861">
        <v>8377</v>
      </c>
      <c r="AD861">
        <v>8551</v>
      </c>
      <c r="AE861">
        <v>8742</v>
      </c>
      <c r="AF861">
        <v>8946</v>
      </c>
      <c r="AG861">
        <v>9165</v>
      </c>
      <c r="AH861">
        <v>9390</v>
      </c>
      <c r="AI861">
        <v>9622</v>
      </c>
      <c r="AJ861">
        <v>9850</v>
      </c>
      <c r="AK861">
        <v>10021</v>
      </c>
      <c r="AL861">
        <v>10102</v>
      </c>
      <c r="AM861">
        <v>10137</v>
      </c>
      <c r="AN861">
        <v>10165</v>
      </c>
      <c r="AO861">
        <v>10183</v>
      </c>
      <c r="AP861">
        <v>10197</v>
      </c>
      <c r="AQ861">
        <v>10198</v>
      </c>
      <c r="AR861">
        <v>10187</v>
      </c>
      <c r="AS861">
        <v>10168</v>
      </c>
      <c r="AT861">
        <v>10130</v>
      </c>
      <c r="AU861">
        <v>10082</v>
      </c>
      <c r="AV861">
        <v>10059</v>
      </c>
      <c r="AW861">
        <v>10060</v>
      </c>
      <c r="AX861">
        <v>10049</v>
      </c>
      <c r="AY861">
        <v>10034</v>
      </c>
      <c r="AZ861">
        <v>10020</v>
      </c>
      <c r="BA861">
        <v>10009</v>
      </c>
      <c r="BB861">
        <v>10016</v>
      </c>
      <c r="BC861">
        <v>10043</v>
      </c>
      <c r="BD861">
        <v>10098</v>
      </c>
      <c r="BE861">
        <v>10267</v>
      </c>
      <c r="BF861">
        <v>10517</v>
      </c>
      <c r="BG861">
        <v>10742</v>
      </c>
      <c r="BH861">
        <v>10954</v>
      </c>
      <c r="BI861">
        <v>11150</v>
      </c>
      <c r="BJ861">
        <v>11324</v>
      </c>
      <c r="BK861">
        <v>11477</v>
      </c>
      <c r="BL861">
        <v>11587</v>
      </c>
      <c r="BM861">
        <v>11643</v>
      </c>
      <c r="BN861">
        <v>11709</v>
      </c>
      <c r="BO861">
        <v>11801</v>
      </c>
      <c r="BP861">
        <v>11875</v>
      </c>
      <c r="BQ861">
        <v>11947</v>
      </c>
      <c r="BR861">
        <v>12025</v>
      </c>
      <c r="BS861">
        <v>12101</v>
      </c>
      <c r="BT861">
        <v>12194</v>
      </c>
      <c r="BU861">
        <v>12296</v>
      </c>
      <c r="BV861">
        <v>12402</v>
      </c>
      <c r="BW861">
        <v>12521</v>
      </c>
      <c r="BX861">
        <v>12648</v>
      </c>
      <c r="BY861">
        <v>12781</v>
      </c>
      <c r="BZ861">
        <v>12922</v>
      </c>
      <c r="CA861">
        <v>13072</v>
      </c>
      <c r="CB861">
        <v>13233</v>
      </c>
      <c r="CC861">
        <v>13392</v>
      </c>
      <c r="CD861">
        <v>13545</v>
      </c>
      <c r="CE861">
        <v>13701</v>
      </c>
      <c r="CF861">
        <v>13863</v>
      </c>
      <c r="CG861">
        <v>14039</v>
      </c>
      <c r="CH861">
        <v>14222</v>
      </c>
      <c r="CI861">
        <v>14404</v>
      </c>
      <c r="CJ861">
        <v>14581</v>
      </c>
      <c r="CK861">
        <v>14755</v>
      </c>
      <c r="CL861">
        <v>14928</v>
      </c>
      <c r="CM861">
        <v>15100</v>
      </c>
      <c r="CN861">
        <v>15273</v>
      </c>
      <c r="CO861">
        <v>15438</v>
      </c>
      <c r="CP861">
        <v>15601</v>
      </c>
      <c r="CQ861">
        <v>15758</v>
      </c>
    </row>
    <row r="862" spans="1:95" x14ac:dyDescent="0.45">
      <c r="A862" t="s">
        <v>109</v>
      </c>
      <c r="B862" s="48" t="s">
        <v>612</v>
      </c>
      <c r="C862" t="s">
        <v>770</v>
      </c>
      <c r="D862" s="48" t="s">
        <v>771</v>
      </c>
      <c r="E862">
        <v>9771355</v>
      </c>
      <c r="F862">
        <v>9949926</v>
      </c>
      <c r="G862">
        <v>10141093</v>
      </c>
      <c r="H862">
        <v>10337858</v>
      </c>
      <c r="I862">
        <v>10541923</v>
      </c>
      <c r="J862">
        <v>10755861</v>
      </c>
      <c r="K862">
        <v>10977461</v>
      </c>
      <c r="L862">
        <v>11207233</v>
      </c>
      <c r="M862">
        <v>11445851</v>
      </c>
      <c r="N862">
        <v>11691183</v>
      </c>
      <c r="O862">
        <v>11944214</v>
      </c>
      <c r="P862">
        <v>12201023</v>
      </c>
      <c r="Q862">
        <v>12443817</v>
      </c>
      <c r="R862">
        <v>12691261</v>
      </c>
      <c r="S862">
        <v>12942930</v>
      </c>
      <c r="T862">
        <v>13200740</v>
      </c>
      <c r="U862">
        <v>13460118</v>
      </c>
      <c r="V862">
        <v>13730429</v>
      </c>
      <c r="W862">
        <v>14015647</v>
      </c>
      <c r="X862">
        <v>14307105</v>
      </c>
      <c r="Y862">
        <v>14605765</v>
      </c>
      <c r="Z862">
        <v>14907209</v>
      </c>
      <c r="AA862">
        <v>15219712</v>
      </c>
      <c r="AB862">
        <v>15543578</v>
      </c>
      <c r="AC862">
        <v>15868602</v>
      </c>
      <c r="AD862">
        <v>16186790</v>
      </c>
      <c r="AE862">
        <v>16499426</v>
      </c>
      <c r="AF862">
        <v>16800685</v>
      </c>
      <c r="AG862">
        <v>17103208</v>
      </c>
      <c r="AH862">
        <v>17430080</v>
      </c>
      <c r="AI862">
        <v>17795867</v>
      </c>
      <c r="AJ862">
        <v>18197149</v>
      </c>
      <c r="AK862">
        <v>18634885</v>
      </c>
      <c r="AL862">
        <v>19062355</v>
      </c>
      <c r="AM862">
        <v>19451694</v>
      </c>
      <c r="AN862">
        <v>19824468</v>
      </c>
      <c r="AO862">
        <v>20160661</v>
      </c>
      <c r="AP862">
        <v>20471672</v>
      </c>
      <c r="AQ862">
        <v>20759148</v>
      </c>
      <c r="AR862">
        <v>21023422</v>
      </c>
      <c r="AS862">
        <v>21258013</v>
      </c>
      <c r="AT862">
        <v>21467425</v>
      </c>
      <c r="AU862">
        <v>21722134</v>
      </c>
      <c r="AV862">
        <v>21954126</v>
      </c>
      <c r="AW862">
        <v>22155524</v>
      </c>
      <c r="AX862">
        <v>22323838</v>
      </c>
      <c r="AY862">
        <v>22457879</v>
      </c>
      <c r="AZ862">
        <v>22561000</v>
      </c>
      <c r="BA862">
        <v>22643292</v>
      </c>
      <c r="BB862">
        <v>22707418</v>
      </c>
      <c r="BC862">
        <v>22757253</v>
      </c>
      <c r="BD862">
        <v>22765868</v>
      </c>
      <c r="BE862">
        <v>22727870</v>
      </c>
      <c r="BF862">
        <v>22674838</v>
      </c>
      <c r="BG862">
        <v>22640980</v>
      </c>
      <c r="BH862">
        <v>22660398</v>
      </c>
      <c r="BI862">
        <v>22660138</v>
      </c>
      <c r="BJ862">
        <v>22595001</v>
      </c>
      <c r="BK862">
        <v>22536758</v>
      </c>
      <c r="BL862">
        <v>22687778</v>
      </c>
      <c r="BM862">
        <v>23006412</v>
      </c>
      <c r="BN862">
        <v>23282900</v>
      </c>
      <c r="BO862">
        <v>23341178</v>
      </c>
      <c r="BP862">
        <v>23190603</v>
      </c>
      <c r="BQ862">
        <v>23019299</v>
      </c>
      <c r="BR862">
        <v>22853932</v>
      </c>
      <c r="BS862">
        <v>22719832</v>
      </c>
      <c r="BT862">
        <v>22648233</v>
      </c>
      <c r="BU862">
        <v>22665830</v>
      </c>
      <c r="BV862">
        <v>22726083</v>
      </c>
      <c r="BW862">
        <v>22775712</v>
      </c>
      <c r="BX862">
        <v>22814200</v>
      </c>
      <c r="BY862">
        <v>22842284</v>
      </c>
      <c r="BZ862">
        <v>22860395</v>
      </c>
      <c r="CA862">
        <v>22867325</v>
      </c>
      <c r="CB862">
        <v>22863083</v>
      </c>
      <c r="CC862">
        <v>22848689</v>
      </c>
      <c r="CD862">
        <v>22824920</v>
      </c>
      <c r="CE862">
        <v>22791337</v>
      </c>
      <c r="CF862">
        <v>22748236</v>
      </c>
      <c r="CG862">
        <v>22695733</v>
      </c>
      <c r="CH862">
        <v>22634547</v>
      </c>
      <c r="CI862">
        <v>22564223</v>
      </c>
      <c r="CJ862">
        <v>22485493</v>
      </c>
      <c r="CK862">
        <v>22398066</v>
      </c>
      <c r="CL862">
        <v>22302249</v>
      </c>
      <c r="CM862">
        <v>22198361</v>
      </c>
      <c r="CN862">
        <v>22085616</v>
      </c>
      <c r="CO862">
        <v>21962658</v>
      </c>
      <c r="CP862">
        <v>21831728</v>
      </c>
      <c r="CQ862">
        <v>21693530</v>
      </c>
    </row>
    <row r="863" spans="1:95" x14ac:dyDescent="0.45">
      <c r="A863" t="s">
        <v>109</v>
      </c>
      <c r="B863" s="48" t="s">
        <v>612</v>
      </c>
      <c r="C863" t="s">
        <v>772</v>
      </c>
      <c r="D863" s="48" t="s">
        <v>773</v>
      </c>
      <c r="E863">
        <v>352303</v>
      </c>
      <c r="F863">
        <v>368470</v>
      </c>
      <c r="G863">
        <v>380023</v>
      </c>
      <c r="H863">
        <v>391960</v>
      </c>
      <c r="I863">
        <v>404469</v>
      </c>
      <c r="J863">
        <v>417550</v>
      </c>
      <c r="K863">
        <v>431249</v>
      </c>
      <c r="L863">
        <v>445483</v>
      </c>
      <c r="M863">
        <v>460415</v>
      </c>
      <c r="N863">
        <v>475853</v>
      </c>
      <c r="O863">
        <v>491976</v>
      </c>
      <c r="P863">
        <v>509038</v>
      </c>
      <c r="Q863">
        <v>545282</v>
      </c>
      <c r="R863">
        <v>583978</v>
      </c>
      <c r="S863">
        <v>625505</v>
      </c>
      <c r="T863">
        <v>669955</v>
      </c>
      <c r="U863">
        <v>717531</v>
      </c>
      <c r="V863">
        <v>768746</v>
      </c>
      <c r="W863">
        <v>824048</v>
      </c>
      <c r="X863">
        <v>883485</v>
      </c>
      <c r="Y863">
        <v>947340</v>
      </c>
      <c r="Z863">
        <v>1015214</v>
      </c>
      <c r="AA863">
        <v>1078275</v>
      </c>
      <c r="AB863">
        <v>1145541</v>
      </c>
      <c r="AC863">
        <v>1216640</v>
      </c>
      <c r="AD863">
        <v>1290902</v>
      </c>
      <c r="AE863">
        <v>1368698</v>
      </c>
      <c r="AF863">
        <v>1449820</v>
      </c>
      <c r="AG863">
        <v>1535453</v>
      </c>
      <c r="AH863">
        <v>1627727</v>
      </c>
      <c r="AI863">
        <v>1728706</v>
      </c>
      <c r="AJ863">
        <v>1839351</v>
      </c>
      <c r="AK863">
        <v>1974822</v>
      </c>
      <c r="AL863">
        <v>2117804</v>
      </c>
      <c r="AM863">
        <v>2265785</v>
      </c>
      <c r="AN863">
        <v>2420971</v>
      </c>
      <c r="AO863">
        <v>2581201</v>
      </c>
      <c r="AP863">
        <v>2747791</v>
      </c>
      <c r="AQ863">
        <v>2921209</v>
      </c>
      <c r="AR863">
        <v>3101777</v>
      </c>
      <c r="AS863">
        <v>3288496</v>
      </c>
      <c r="AT863">
        <v>3479323</v>
      </c>
      <c r="AU863">
        <v>3606847</v>
      </c>
      <c r="AV863">
        <v>3734632</v>
      </c>
      <c r="AW863">
        <v>3861132</v>
      </c>
      <c r="AX863">
        <v>3985620</v>
      </c>
      <c r="AY863">
        <v>4107546</v>
      </c>
      <c r="AZ863">
        <v>4227492</v>
      </c>
      <c r="BA863">
        <v>4346745</v>
      </c>
      <c r="BB863">
        <v>4465617</v>
      </c>
      <c r="BC863">
        <v>4584699</v>
      </c>
      <c r="BD863">
        <v>4698626</v>
      </c>
      <c r="BE863">
        <v>4807045</v>
      </c>
      <c r="BF863">
        <v>4915158</v>
      </c>
      <c r="BG863">
        <v>5031390</v>
      </c>
      <c r="BH863">
        <v>5163231</v>
      </c>
      <c r="BI863">
        <v>5295324</v>
      </c>
      <c r="BJ863">
        <v>5416257</v>
      </c>
      <c r="BK863">
        <v>5542931</v>
      </c>
      <c r="BL863">
        <v>5726286</v>
      </c>
      <c r="BM863">
        <v>5960162</v>
      </c>
      <c r="BN863">
        <v>6192110</v>
      </c>
      <c r="BO863">
        <v>6374258</v>
      </c>
      <c r="BP863">
        <v>6504011</v>
      </c>
      <c r="BQ863">
        <v>6631755</v>
      </c>
      <c r="BR863">
        <v>6764186</v>
      </c>
      <c r="BS863">
        <v>6909578</v>
      </c>
      <c r="BT863">
        <v>7078929</v>
      </c>
      <c r="BU863">
        <v>7281755</v>
      </c>
      <c r="BV863">
        <v>7506029</v>
      </c>
      <c r="BW863">
        <v>7734284</v>
      </c>
      <c r="BX863">
        <v>7966717</v>
      </c>
      <c r="BY863">
        <v>8203130</v>
      </c>
      <c r="BZ863">
        <v>8443636</v>
      </c>
      <c r="CA863">
        <v>8687741</v>
      </c>
      <c r="CB863">
        <v>8934921</v>
      </c>
      <c r="CC863">
        <v>9185027</v>
      </c>
      <c r="CD863">
        <v>9437363</v>
      </c>
      <c r="CE863">
        <v>9693465</v>
      </c>
      <c r="CF863">
        <v>9952456</v>
      </c>
      <c r="CG863">
        <v>10213804</v>
      </c>
      <c r="CH863">
        <v>10477712</v>
      </c>
      <c r="CI863">
        <v>10744836</v>
      </c>
      <c r="CJ863">
        <v>11013945</v>
      </c>
      <c r="CK863">
        <v>11285262</v>
      </c>
      <c r="CL863">
        <v>11558811</v>
      </c>
      <c r="CM863">
        <v>11834634</v>
      </c>
      <c r="CN863">
        <v>12111643</v>
      </c>
      <c r="CO863">
        <v>12389421</v>
      </c>
      <c r="CP863">
        <v>12668474</v>
      </c>
      <c r="CQ863">
        <v>12948497</v>
      </c>
    </row>
    <row r="864" spans="1:95" x14ac:dyDescent="0.45">
      <c r="A864" t="s">
        <v>109</v>
      </c>
      <c r="B864" s="48" t="s">
        <v>612</v>
      </c>
      <c r="C864" t="s">
        <v>776</v>
      </c>
      <c r="D864" s="48" t="s">
        <v>777</v>
      </c>
      <c r="E864">
        <v>5069700</v>
      </c>
      <c r="F864">
        <v>5171397</v>
      </c>
      <c r="G864">
        <v>5277525</v>
      </c>
      <c r="H864">
        <v>5386910</v>
      </c>
      <c r="I864">
        <v>5500505</v>
      </c>
      <c r="J864">
        <v>5619754</v>
      </c>
      <c r="K864">
        <v>5743528</v>
      </c>
      <c r="L864">
        <v>5871848</v>
      </c>
      <c r="M864">
        <v>6004844</v>
      </c>
      <c r="N864">
        <v>6141192</v>
      </c>
      <c r="O864">
        <v>6281687</v>
      </c>
      <c r="P864">
        <v>6424727</v>
      </c>
      <c r="Q864">
        <v>6570199</v>
      </c>
      <c r="R864">
        <v>6719143</v>
      </c>
      <c r="S864">
        <v>6871702</v>
      </c>
      <c r="T864">
        <v>7028384</v>
      </c>
      <c r="U864">
        <v>7186642</v>
      </c>
      <c r="V864">
        <v>7352998</v>
      </c>
      <c r="W864">
        <v>7529959</v>
      </c>
      <c r="X864">
        <v>7712065</v>
      </c>
      <c r="Y864">
        <v>7900548</v>
      </c>
      <c r="Z864">
        <v>8092272</v>
      </c>
      <c r="AA864">
        <v>8286694</v>
      </c>
      <c r="AB864">
        <v>8489653</v>
      </c>
      <c r="AC864">
        <v>8694056</v>
      </c>
      <c r="AD864">
        <v>8893976</v>
      </c>
      <c r="AE864">
        <v>9090283</v>
      </c>
      <c r="AF864">
        <v>9278866</v>
      </c>
      <c r="AG864">
        <v>9468782</v>
      </c>
      <c r="AH864">
        <v>9676589</v>
      </c>
      <c r="AI864">
        <v>9912899</v>
      </c>
      <c r="AJ864">
        <v>10174257</v>
      </c>
      <c r="AK864">
        <v>10465351</v>
      </c>
      <c r="AL864">
        <v>10751277</v>
      </c>
      <c r="AM864">
        <v>11018366</v>
      </c>
      <c r="AN864">
        <v>11277190</v>
      </c>
      <c r="AO864">
        <v>11514812</v>
      </c>
      <c r="AP864">
        <v>11741805</v>
      </c>
      <c r="AQ864">
        <v>11959432</v>
      </c>
      <c r="AR864">
        <v>12167553</v>
      </c>
      <c r="AS864">
        <v>12361014</v>
      </c>
      <c r="AT864">
        <v>12541426</v>
      </c>
      <c r="AU864">
        <v>12709131</v>
      </c>
      <c r="AV864">
        <v>12861415</v>
      </c>
      <c r="AW864">
        <v>12993910</v>
      </c>
      <c r="AX864">
        <v>13104916</v>
      </c>
      <c r="AY864">
        <v>13193796</v>
      </c>
      <c r="AZ864">
        <v>13262752</v>
      </c>
      <c r="BA864">
        <v>13319474</v>
      </c>
      <c r="BB864">
        <v>13366135</v>
      </c>
      <c r="BC864">
        <v>13405754</v>
      </c>
      <c r="BD864">
        <v>13420834</v>
      </c>
      <c r="BE864">
        <v>13406640</v>
      </c>
      <c r="BF864">
        <v>13383184</v>
      </c>
      <c r="BG864">
        <v>13378367</v>
      </c>
      <c r="BH864">
        <v>13420011</v>
      </c>
      <c r="BI864">
        <v>13449653</v>
      </c>
      <c r="BJ864">
        <v>13429657</v>
      </c>
      <c r="BK864">
        <v>13419158</v>
      </c>
      <c r="BL864">
        <v>13600682</v>
      </c>
      <c r="BM864">
        <v>13942564</v>
      </c>
      <c r="BN864">
        <v>14240049</v>
      </c>
      <c r="BO864">
        <v>14345261</v>
      </c>
      <c r="BP864">
        <v>14279233</v>
      </c>
      <c r="BQ864">
        <v>14200276</v>
      </c>
      <c r="BR864">
        <v>14130210</v>
      </c>
      <c r="BS864">
        <v>14090565</v>
      </c>
      <c r="BT864">
        <v>14108644</v>
      </c>
      <c r="BU864">
        <v>14207797</v>
      </c>
      <c r="BV864">
        <v>14349652</v>
      </c>
      <c r="BW864">
        <v>14488112</v>
      </c>
      <c r="BX864">
        <v>14623077</v>
      </c>
      <c r="BY864">
        <v>14754894</v>
      </c>
      <c r="BZ864">
        <v>14883959</v>
      </c>
      <c r="CA864">
        <v>15009240</v>
      </c>
      <c r="CB864">
        <v>15130467</v>
      </c>
      <c r="CC864">
        <v>15248180</v>
      </c>
      <c r="CD864">
        <v>15362333</v>
      </c>
      <c r="CE864">
        <v>15473707</v>
      </c>
      <c r="CF864">
        <v>15581938</v>
      </c>
      <c r="CG864">
        <v>15686719</v>
      </c>
      <c r="CH864">
        <v>15788640</v>
      </c>
      <c r="CI864">
        <v>15887857</v>
      </c>
      <c r="CJ864">
        <v>15984099</v>
      </c>
      <c r="CK864">
        <v>16077355</v>
      </c>
      <c r="CL864">
        <v>16167877</v>
      </c>
      <c r="CM864">
        <v>16255985</v>
      </c>
      <c r="CN864">
        <v>16340535</v>
      </c>
      <c r="CO864">
        <v>16420393</v>
      </c>
      <c r="CP864">
        <v>16497365</v>
      </c>
      <c r="CQ864">
        <v>16571701</v>
      </c>
    </row>
    <row r="865" spans="1:95" x14ac:dyDescent="0.45">
      <c r="A865" t="s">
        <v>109</v>
      </c>
      <c r="B865" s="48" t="s">
        <v>612</v>
      </c>
      <c r="C865" t="s">
        <v>774</v>
      </c>
      <c r="D865" s="48" t="s">
        <v>775</v>
      </c>
      <c r="E865">
        <v>5053958</v>
      </c>
      <c r="F865">
        <v>5146999</v>
      </c>
      <c r="G865">
        <v>5243591</v>
      </c>
      <c r="H865">
        <v>5342908</v>
      </c>
      <c r="I865">
        <v>5445887</v>
      </c>
      <c r="J865">
        <v>5553657</v>
      </c>
      <c r="K865">
        <v>5665182</v>
      </c>
      <c r="L865">
        <v>5780868</v>
      </c>
      <c r="M865">
        <v>5901422</v>
      </c>
      <c r="N865">
        <v>6025844</v>
      </c>
      <c r="O865">
        <v>6154503</v>
      </c>
      <c r="P865">
        <v>6285334</v>
      </c>
      <c r="Q865">
        <v>6418900</v>
      </c>
      <c r="R865">
        <v>6556096</v>
      </c>
      <c r="S865">
        <v>6696733</v>
      </c>
      <c r="T865">
        <v>6842311</v>
      </c>
      <c r="U865">
        <v>6991007</v>
      </c>
      <c r="V865">
        <v>7146177</v>
      </c>
      <c r="W865">
        <v>7309736</v>
      </c>
      <c r="X865">
        <v>7478525</v>
      </c>
      <c r="Y865">
        <v>7652557</v>
      </c>
      <c r="Z865">
        <v>7830151</v>
      </c>
      <c r="AA865">
        <v>8011293</v>
      </c>
      <c r="AB865">
        <v>8199466</v>
      </c>
      <c r="AC865">
        <v>8391186</v>
      </c>
      <c r="AD865">
        <v>8583716</v>
      </c>
      <c r="AE865">
        <v>8777841</v>
      </c>
      <c r="AF865">
        <v>8971639</v>
      </c>
      <c r="AG865">
        <v>9169879</v>
      </c>
      <c r="AH865">
        <v>9381218</v>
      </c>
      <c r="AI865">
        <v>9611674</v>
      </c>
      <c r="AJ865">
        <v>9862243</v>
      </c>
      <c r="AK865">
        <v>10144356</v>
      </c>
      <c r="AL865">
        <v>10428882</v>
      </c>
      <c r="AM865">
        <v>10699113</v>
      </c>
      <c r="AN865">
        <v>10968249</v>
      </c>
      <c r="AO865">
        <v>11227050</v>
      </c>
      <c r="AP865">
        <v>11477658</v>
      </c>
      <c r="AQ865">
        <v>11720925</v>
      </c>
      <c r="AR865">
        <v>11957646</v>
      </c>
      <c r="AS865">
        <v>12185495</v>
      </c>
      <c r="AT865">
        <v>12405322</v>
      </c>
      <c r="AU865">
        <v>12619850</v>
      </c>
      <c r="AV865">
        <v>12827343</v>
      </c>
      <c r="AW865">
        <v>13022746</v>
      </c>
      <c r="AX865">
        <v>13204542</v>
      </c>
      <c r="AY865">
        <v>13371629</v>
      </c>
      <c r="AZ865">
        <v>13525740</v>
      </c>
      <c r="BA865">
        <v>13670563</v>
      </c>
      <c r="BB865">
        <v>13806900</v>
      </c>
      <c r="BC865">
        <v>13936198</v>
      </c>
      <c r="BD865">
        <v>14043660</v>
      </c>
      <c r="BE865">
        <v>14128275</v>
      </c>
      <c r="BF865">
        <v>14206812</v>
      </c>
      <c r="BG865">
        <v>14294003</v>
      </c>
      <c r="BH865">
        <v>14403618</v>
      </c>
      <c r="BI865">
        <v>14505809</v>
      </c>
      <c r="BJ865">
        <v>14581601</v>
      </c>
      <c r="BK865">
        <v>14660531</v>
      </c>
      <c r="BL865">
        <v>14813382</v>
      </c>
      <c r="BM865">
        <v>15024010</v>
      </c>
      <c r="BN865">
        <v>15234961</v>
      </c>
      <c r="BO865">
        <v>15370175</v>
      </c>
      <c r="BP865">
        <v>15415381</v>
      </c>
      <c r="BQ865">
        <v>15450778</v>
      </c>
      <c r="BR865">
        <v>15487908</v>
      </c>
      <c r="BS865">
        <v>15538845</v>
      </c>
      <c r="BT865">
        <v>15618518</v>
      </c>
      <c r="BU865">
        <v>15739788</v>
      </c>
      <c r="BV865">
        <v>15882460</v>
      </c>
      <c r="BW865">
        <v>16021884</v>
      </c>
      <c r="BX865">
        <v>16157840</v>
      </c>
      <c r="BY865">
        <v>16290520</v>
      </c>
      <c r="BZ865">
        <v>16420072</v>
      </c>
      <c r="CA865">
        <v>16545826</v>
      </c>
      <c r="CB865">
        <v>16667537</v>
      </c>
      <c r="CC865">
        <v>16785536</v>
      </c>
      <c r="CD865">
        <v>16899950</v>
      </c>
      <c r="CE865">
        <v>17011095</v>
      </c>
      <c r="CF865">
        <v>17118754</v>
      </c>
      <c r="CG865">
        <v>17222818</v>
      </c>
      <c r="CH865">
        <v>17323619</v>
      </c>
      <c r="CI865">
        <v>17421202</v>
      </c>
      <c r="CJ865">
        <v>17515339</v>
      </c>
      <c r="CK865">
        <v>17605973</v>
      </c>
      <c r="CL865">
        <v>17693183</v>
      </c>
      <c r="CM865">
        <v>17777010</v>
      </c>
      <c r="CN865">
        <v>17856724</v>
      </c>
      <c r="CO865">
        <v>17931686</v>
      </c>
      <c r="CP865">
        <v>18002837</v>
      </c>
      <c r="CQ865">
        <v>18070326</v>
      </c>
    </row>
    <row r="866" spans="1:95" x14ac:dyDescent="0.45">
      <c r="A866" t="s">
        <v>109</v>
      </c>
      <c r="B866" s="48" t="s">
        <v>612</v>
      </c>
      <c r="C866" t="s">
        <v>768</v>
      </c>
      <c r="D866" s="48" t="s">
        <v>769</v>
      </c>
      <c r="E866">
        <v>10123658</v>
      </c>
      <c r="F866">
        <v>10318396</v>
      </c>
      <c r="G866">
        <v>10521116</v>
      </c>
      <c r="H866">
        <v>10729818</v>
      </c>
      <c r="I866">
        <v>10946392</v>
      </c>
      <c r="J866">
        <v>11173411</v>
      </c>
      <c r="K866">
        <v>11408710</v>
      </c>
      <c r="L866">
        <v>11652716</v>
      </c>
      <c r="M866">
        <v>11906266</v>
      </c>
      <c r="N866">
        <v>12167036</v>
      </c>
      <c r="O866">
        <v>12436190</v>
      </c>
      <c r="P866">
        <v>12710061</v>
      </c>
      <c r="Q866">
        <v>12989099</v>
      </c>
      <c r="R866">
        <v>13275239</v>
      </c>
      <c r="S866">
        <v>13568435</v>
      </c>
      <c r="T866">
        <v>13870695</v>
      </c>
      <c r="U866">
        <v>14177649</v>
      </c>
      <c r="V866">
        <v>14499175</v>
      </c>
      <c r="W866">
        <v>14839695</v>
      </c>
      <c r="X866">
        <v>15190590</v>
      </c>
      <c r="Y866">
        <v>15553105</v>
      </c>
      <c r="Z866">
        <v>15922423</v>
      </c>
      <c r="AA866">
        <v>16297987</v>
      </c>
      <c r="AB866">
        <v>16689119</v>
      </c>
      <c r="AC866">
        <v>17085242</v>
      </c>
      <c r="AD866">
        <v>17477692</v>
      </c>
      <c r="AE866">
        <v>17868124</v>
      </c>
      <c r="AF866">
        <v>18250505</v>
      </c>
      <c r="AG866">
        <v>18638661</v>
      </c>
      <c r="AH866">
        <v>19057807</v>
      </c>
      <c r="AI866">
        <v>19524573</v>
      </c>
      <c r="AJ866">
        <v>20036500</v>
      </c>
      <c r="AK866">
        <v>20609707</v>
      </c>
      <c r="AL866">
        <v>21180159</v>
      </c>
      <c r="AM866">
        <v>21717479</v>
      </c>
      <c r="AN866">
        <v>22245439</v>
      </c>
      <c r="AO866">
        <v>22741862</v>
      </c>
      <c r="AP866">
        <v>23219463</v>
      </c>
      <c r="AQ866">
        <v>23680357</v>
      </c>
      <c r="AR866">
        <v>24125199</v>
      </c>
      <c r="AS866">
        <v>24546509</v>
      </c>
      <c r="AT866">
        <v>24946748</v>
      </c>
      <c r="AU866">
        <v>25328981</v>
      </c>
      <c r="AV866">
        <v>25688758</v>
      </c>
      <c r="AW866">
        <v>26016656</v>
      </c>
      <c r="AX866">
        <v>26309458</v>
      </c>
      <c r="AY866">
        <v>26565425</v>
      </c>
      <c r="AZ866">
        <v>26788492</v>
      </c>
      <c r="BA866">
        <v>26990037</v>
      </c>
      <c r="BB866">
        <v>27173035</v>
      </c>
      <c r="BC866">
        <v>27341952</v>
      </c>
      <c r="BD866">
        <v>27464494</v>
      </c>
      <c r="BE866">
        <v>27534915</v>
      </c>
      <c r="BF866">
        <v>27589996</v>
      </c>
      <c r="BG866">
        <v>27672370</v>
      </c>
      <c r="BH866">
        <v>27823629</v>
      </c>
      <c r="BI866">
        <v>27955462</v>
      </c>
      <c r="BJ866">
        <v>28011258</v>
      </c>
      <c r="BK866">
        <v>28079689</v>
      </c>
      <c r="BL866">
        <v>28414064</v>
      </c>
      <c r="BM866">
        <v>28966574</v>
      </c>
      <c r="BN866">
        <v>29475010</v>
      </c>
      <c r="BO866">
        <v>29715436</v>
      </c>
      <c r="BP866">
        <v>29694614</v>
      </c>
      <c r="BQ866">
        <v>29651054</v>
      </c>
      <c r="BR866">
        <v>29618118</v>
      </c>
      <c r="BS866">
        <v>29629410</v>
      </c>
      <c r="BT866">
        <v>29727162</v>
      </c>
      <c r="BU866">
        <v>29947585</v>
      </c>
      <c r="BV866">
        <v>30232112</v>
      </c>
      <c r="BW866">
        <v>30509996</v>
      </c>
      <c r="BX866">
        <v>30780917</v>
      </c>
      <c r="BY866">
        <v>31045414</v>
      </c>
      <c r="BZ866">
        <v>31304031</v>
      </c>
      <c r="CA866">
        <v>31555066</v>
      </c>
      <c r="CB866">
        <v>31798004</v>
      </c>
      <c r="CC866">
        <v>32033716</v>
      </c>
      <c r="CD866">
        <v>32262283</v>
      </c>
      <c r="CE866">
        <v>32484802</v>
      </c>
      <c r="CF866">
        <v>32700692</v>
      </c>
      <c r="CG866">
        <v>32909537</v>
      </c>
      <c r="CH866">
        <v>33112259</v>
      </c>
      <c r="CI866">
        <v>33309059</v>
      </c>
      <c r="CJ866">
        <v>33499438</v>
      </c>
      <c r="CK866">
        <v>33683328</v>
      </c>
      <c r="CL866">
        <v>33861060</v>
      </c>
      <c r="CM866">
        <v>34032995</v>
      </c>
      <c r="CN866">
        <v>34197259</v>
      </c>
      <c r="CO866">
        <v>34352079</v>
      </c>
      <c r="CP866">
        <v>34500202</v>
      </c>
      <c r="CQ866">
        <v>34642027</v>
      </c>
    </row>
    <row r="867" spans="1:95" x14ac:dyDescent="0.45">
      <c r="A867" t="s">
        <v>608</v>
      </c>
      <c r="B867" s="48" t="s">
        <v>609</v>
      </c>
      <c r="C867" t="s">
        <v>770</v>
      </c>
      <c r="D867" s="48" t="s">
        <v>771</v>
      </c>
      <c r="E867">
        <v>4623139</v>
      </c>
      <c r="F867">
        <v>4653157</v>
      </c>
      <c r="G867">
        <v>4698192</v>
      </c>
      <c r="H867">
        <v>4740078</v>
      </c>
      <c r="I867">
        <v>4781723</v>
      </c>
      <c r="J867">
        <v>4825313</v>
      </c>
      <c r="K867">
        <v>4865910</v>
      </c>
      <c r="L867">
        <v>4898433</v>
      </c>
      <c r="M867">
        <v>4926402</v>
      </c>
      <c r="N867">
        <v>4960471</v>
      </c>
      <c r="O867">
        <v>4998580</v>
      </c>
      <c r="P867">
        <v>5025388</v>
      </c>
      <c r="Q867">
        <v>5033943</v>
      </c>
      <c r="R867">
        <v>5033026</v>
      </c>
      <c r="S867">
        <v>5029686</v>
      </c>
      <c r="T867">
        <v>5031535</v>
      </c>
      <c r="U867">
        <v>5027799</v>
      </c>
      <c r="V867">
        <v>5014415</v>
      </c>
      <c r="W867">
        <v>5001864</v>
      </c>
      <c r="X867">
        <v>4992711</v>
      </c>
      <c r="Y867">
        <v>4988512</v>
      </c>
      <c r="Z867">
        <v>4971706</v>
      </c>
      <c r="AA867">
        <v>4936304</v>
      </c>
      <c r="AB867">
        <v>4896872</v>
      </c>
      <c r="AC867">
        <v>4858219</v>
      </c>
      <c r="AD867">
        <v>4822960</v>
      </c>
      <c r="AE867">
        <v>4791802</v>
      </c>
      <c r="AF867">
        <v>4764231</v>
      </c>
      <c r="AG867">
        <v>4737105</v>
      </c>
      <c r="AH867">
        <v>4707697</v>
      </c>
      <c r="AI867">
        <v>4682215</v>
      </c>
      <c r="AJ867">
        <v>4622058</v>
      </c>
      <c r="AK867">
        <v>4521389</v>
      </c>
      <c r="AL867">
        <v>4418916</v>
      </c>
      <c r="AM867">
        <v>4313040</v>
      </c>
      <c r="AN867">
        <v>4203458</v>
      </c>
      <c r="AO867">
        <v>4093839</v>
      </c>
      <c r="AP867">
        <v>3988053</v>
      </c>
      <c r="AQ867">
        <v>3887534</v>
      </c>
      <c r="AR867">
        <v>3790157</v>
      </c>
      <c r="AS867">
        <v>3695515</v>
      </c>
      <c r="AT867">
        <v>3557438</v>
      </c>
      <c r="AU867">
        <v>3373027</v>
      </c>
      <c r="AV867">
        <v>3189732</v>
      </c>
      <c r="AW867">
        <v>3009850</v>
      </c>
      <c r="AX867">
        <v>2834761</v>
      </c>
      <c r="AY867">
        <v>2674876</v>
      </c>
      <c r="AZ867">
        <v>2532774</v>
      </c>
      <c r="BA867">
        <v>2400728</v>
      </c>
      <c r="BB867">
        <v>2266647</v>
      </c>
      <c r="BC867">
        <v>2137737</v>
      </c>
      <c r="BD867">
        <v>2023367</v>
      </c>
      <c r="BE867">
        <v>1912076</v>
      </c>
      <c r="BF867">
        <v>1817063</v>
      </c>
      <c r="BG867">
        <v>1738782</v>
      </c>
      <c r="BH867">
        <v>1664686</v>
      </c>
      <c r="BI867">
        <v>1594889</v>
      </c>
      <c r="BJ867">
        <v>1528626</v>
      </c>
      <c r="BK867">
        <v>1466411</v>
      </c>
      <c r="BL867">
        <v>1409098</v>
      </c>
      <c r="BM867">
        <v>1354158</v>
      </c>
      <c r="BN867">
        <v>1302355</v>
      </c>
      <c r="BO867">
        <v>1259248</v>
      </c>
      <c r="BP867">
        <v>1219398</v>
      </c>
      <c r="BQ867">
        <v>1178083</v>
      </c>
      <c r="BR867">
        <v>1138622</v>
      </c>
      <c r="BS867">
        <v>1100677</v>
      </c>
      <c r="BT867">
        <v>1064456</v>
      </c>
      <c r="BU867">
        <v>1030281</v>
      </c>
      <c r="BV867">
        <v>998126</v>
      </c>
      <c r="BW867">
        <v>967543</v>
      </c>
      <c r="BX867">
        <v>938858</v>
      </c>
      <c r="BY867">
        <v>911791</v>
      </c>
      <c r="BZ867">
        <v>886509</v>
      </c>
      <c r="CA867">
        <v>862627</v>
      </c>
      <c r="CB867">
        <v>840374</v>
      </c>
      <c r="CC867">
        <v>819640</v>
      </c>
      <c r="CD867">
        <v>800085</v>
      </c>
      <c r="CE867">
        <v>782045</v>
      </c>
      <c r="CF867">
        <v>765079</v>
      </c>
      <c r="CG867">
        <v>749259</v>
      </c>
      <c r="CH867">
        <v>734717</v>
      </c>
      <c r="CI867">
        <v>721143</v>
      </c>
      <c r="CJ867">
        <v>708769</v>
      </c>
      <c r="CK867">
        <v>696231</v>
      </c>
      <c r="CL867">
        <v>684012</v>
      </c>
      <c r="CM867">
        <v>671807</v>
      </c>
      <c r="CN867">
        <v>659786</v>
      </c>
      <c r="CO867">
        <v>647955</v>
      </c>
      <c r="CP867">
        <v>636072</v>
      </c>
      <c r="CQ867">
        <v>624579</v>
      </c>
    </row>
    <row r="868" spans="1:95" x14ac:dyDescent="0.45">
      <c r="A868" t="s">
        <v>608</v>
      </c>
      <c r="B868" s="48" t="s">
        <v>609</v>
      </c>
      <c r="C868" t="s">
        <v>772</v>
      </c>
      <c r="D868" s="48" t="s">
        <v>773</v>
      </c>
      <c r="E868">
        <v>6863492</v>
      </c>
      <c r="F868">
        <v>6985555</v>
      </c>
      <c r="G868">
        <v>7107497</v>
      </c>
      <c r="H868">
        <v>7225888</v>
      </c>
      <c r="I868">
        <v>7345397</v>
      </c>
      <c r="J868">
        <v>7469419</v>
      </c>
      <c r="K868">
        <v>7590341</v>
      </c>
      <c r="L868">
        <v>7699768</v>
      </c>
      <c r="M868">
        <v>7803319</v>
      </c>
      <c r="N868">
        <v>7917513</v>
      </c>
      <c r="O868">
        <v>8039946</v>
      </c>
      <c r="P868">
        <v>8169109</v>
      </c>
      <c r="Q868">
        <v>8294650</v>
      </c>
      <c r="R868">
        <v>8406296</v>
      </c>
      <c r="S868">
        <v>8515370</v>
      </c>
      <c r="T868">
        <v>8634800</v>
      </c>
      <c r="U868">
        <v>8746238</v>
      </c>
      <c r="V868">
        <v>8841770</v>
      </c>
      <c r="W868">
        <v>8939836</v>
      </c>
      <c r="X868">
        <v>9045559</v>
      </c>
      <c r="Y868">
        <v>9161288</v>
      </c>
      <c r="Z868">
        <v>9275502</v>
      </c>
      <c r="AA868">
        <v>9376386</v>
      </c>
      <c r="AB868">
        <v>9470198</v>
      </c>
      <c r="AC868">
        <v>9565992</v>
      </c>
      <c r="AD868">
        <v>9668672</v>
      </c>
      <c r="AE868">
        <v>9780476</v>
      </c>
      <c r="AF868">
        <v>9900806</v>
      </c>
      <c r="AG868">
        <v>10022989</v>
      </c>
      <c r="AH868">
        <v>10141210</v>
      </c>
      <c r="AI868">
        <v>10269295</v>
      </c>
      <c r="AJ868">
        <v>10447740</v>
      </c>
      <c r="AK868">
        <v>10662777</v>
      </c>
      <c r="AL868">
        <v>10871452</v>
      </c>
      <c r="AM868">
        <v>11069798</v>
      </c>
      <c r="AN868">
        <v>11255548</v>
      </c>
      <c r="AO868">
        <v>11436659</v>
      </c>
      <c r="AP868">
        <v>11622597</v>
      </c>
      <c r="AQ868">
        <v>11819675</v>
      </c>
      <c r="AR868">
        <v>12021931</v>
      </c>
      <c r="AS868">
        <v>12229998</v>
      </c>
      <c r="AT868">
        <v>12488742</v>
      </c>
      <c r="AU868">
        <v>12775902</v>
      </c>
      <c r="AV868">
        <v>13035570</v>
      </c>
      <c r="AW868">
        <v>13271929</v>
      </c>
      <c r="AX868">
        <v>13485107</v>
      </c>
      <c r="AY868">
        <v>13671225</v>
      </c>
      <c r="AZ868">
        <v>13848922</v>
      </c>
      <c r="BA868">
        <v>14044865</v>
      </c>
      <c r="BB868">
        <v>14263741</v>
      </c>
      <c r="BC868">
        <v>14477657</v>
      </c>
      <c r="BD868">
        <v>14669707</v>
      </c>
      <c r="BE868">
        <v>14842886</v>
      </c>
      <c r="BF868">
        <v>14987369</v>
      </c>
      <c r="BG868">
        <v>15126226</v>
      </c>
      <c r="BH868">
        <v>15275237</v>
      </c>
      <c r="BI868">
        <v>15435425</v>
      </c>
      <c r="BJ868">
        <v>15602670</v>
      </c>
      <c r="BK868">
        <v>15765213</v>
      </c>
      <c r="BL868">
        <v>15935776</v>
      </c>
      <c r="BM868">
        <v>16087342</v>
      </c>
      <c r="BN868">
        <v>16230689</v>
      </c>
      <c r="BO868">
        <v>16441734</v>
      </c>
      <c r="BP868">
        <v>16657719</v>
      </c>
      <c r="BQ868">
        <v>16816154</v>
      </c>
      <c r="BR868">
        <v>16957720</v>
      </c>
      <c r="BS868">
        <v>17080319</v>
      </c>
      <c r="BT868">
        <v>17190658</v>
      </c>
      <c r="BU868">
        <v>17292337</v>
      </c>
      <c r="BV868">
        <v>17383564</v>
      </c>
      <c r="BW868">
        <v>17465363</v>
      </c>
      <c r="BX868">
        <v>17538968</v>
      </c>
      <c r="BY868">
        <v>17605499</v>
      </c>
      <c r="BZ868">
        <v>17667473</v>
      </c>
      <c r="CA868">
        <v>17720465</v>
      </c>
      <c r="CB868">
        <v>17768442</v>
      </c>
      <c r="CC868">
        <v>17812782</v>
      </c>
      <c r="CD868">
        <v>17849913</v>
      </c>
      <c r="CE868">
        <v>17882523</v>
      </c>
      <c r="CF868">
        <v>17909057</v>
      </c>
      <c r="CG868">
        <v>17930837</v>
      </c>
      <c r="CH868">
        <v>17946121</v>
      </c>
      <c r="CI868">
        <v>17956475</v>
      </c>
      <c r="CJ868">
        <v>17962711</v>
      </c>
      <c r="CK868">
        <v>17964473</v>
      </c>
      <c r="CL868">
        <v>17964076</v>
      </c>
      <c r="CM868">
        <v>17963607</v>
      </c>
      <c r="CN868">
        <v>17957192</v>
      </c>
      <c r="CO868">
        <v>17950053</v>
      </c>
      <c r="CP868">
        <v>17940804</v>
      </c>
      <c r="CQ868">
        <v>17930959</v>
      </c>
    </row>
    <row r="869" spans="1:95" x14ac:dyDescent="0.45">
      <c r="A869" t="s">
        <v>608</v>
      </c>
      <c r="B869" s="48" t="s">
        <v>609</v>
      </c>
      <c r="C869" t="s">
        <v>776</v>
      </c>
      <c r="D869" s="48" t="s">
        <v>777</v>
      </c>
      <c r="E869">
        <v>5720216</v>
      </c>
      <c r="F869">
        <v>5796480</v>
      </c>
      <c r="G869">
        <v>5881564</v>
      </c>
      <c r="H869">
        <v>5961526</v>
      </c>
      <c r="I869">
        <v>6043492</v>
      </c>
      <c r="J869">
        <v>6132437</v>
      </c>
      <c r="K869">
        <v>6218654</v>
      </c>
      <c r="L869">
        <v>6288489</v>
      </c>
      <c r="M869">
        <v>6349244</v>
      </c>
      <c r="N869">
        <v>6423479</v>
      </c>
      <c r="O869">
        <v>6506998</v>
      </c>
      <c r="P869">
        <v>6586548</v>
      </c>
      <c r="Q869">
        <v>6649449</v>
      </c>
      <c r="R869">
        <v>6698375</v>
      </c>
      <c r="S869">
        <v>6746398</v>
      </c>
      <c r="T869">
        <v>6803871</v>
      </c>
      <c r="U869">
        <v>6853919</v>
      </c>
      <c r="V869">
        <v>6889081</v>
      </c>
      <c r="W869">
        <v>6926029</v>
      </c>
      <c r="X869">
        <v>6969556</v>
      </c>
      <c r="Y869">
        <v>7021031</v>
      </c>
      <c r="Z869">
        <v>7064461</v>
      </c>
      <c r="AA869">
        <v>7088722</v>
      </c>
      <c r="AB869">
        <v>7103000</v>
      </c>
      <c r="AC869">
        <v>7120956</v>
      </c>
      <c r="AD869">
        <v>7150008</v>
      </c>
      <c r="AE869">
        <v>7187450</v>
      </c>
      <c r="AF869">
        <v>7232171</v>
      </c>
      <c r="AG869">
        <v>7278448</v>
      </c>
      <c r="AH869">
        <v>7320921</v>
      </c>
      <c r="AI869">
        <v>7372588</v>
      </c>
      <c r="AJ869">
        <v>7433688</v>
      </c>
      <c r="AK869">
        <v>7491515</v>
      </c>
      <c r="AL869">
        <v>7544328</v>
      </c>
      <c r="AM869">
        <v>7590714</v>
      </c>
      <c r="AN869">
        <v>7629200</v>
      </c>
      <c r="AO869">
        <v>7663992</v>
      </c>
      <c r="AP869">
        <v>7703017</v>
      </c>
      <c r="AQ869">
        <v>7751195</v>
      </c>
      <c r="AR869">
        <v>7804155</v>
      </c>
      <c r="AS869">
        <v>7862495</v>
      </c>
      <c r="AT869">
        <v>7925477</v>
      </c>
      <c r="AU869">
        <v>7978464</v>
      </c>
      <c r="AV869">
        <v>8015622</v>
      </c>
      <c r="AW869">
        <v>8041052</v>
      </c>
      <c r="AX869">
        <v>8056980</v>
      </c>
      <c r="AY869">
        <v>8068414</v>
      </c>
      <c r="AZ869">
        <v>8085748</v>
      </c>
      <c r="BA869">
        <v>8119682</v>
      </c>
      <c r="BB869">
        <v>8165536</v>
      </c>
      <c r="BC869">
        <v>8209279</v>
      </c>
      <c r="BD869">
        <v>8249203</v>
      </c>
      <c r="BE869">
        <v>8281346</v>
      </c>
      <c r="BF869">
        <v>8307296</v>
      </c>
      <c r="BG869">
        <v>8340251</v>
      </c>
      <c r="BH869">
        <v>8381855</v>
      </c>
      <c r="BI869">
        <v>8433336</v>
      </c>
      <c r="BJ869">
        <v>8488639</v>
      </c>
      <c r="BK869">
        <v>8541883</v>
      </c>
      <c r="BL869">
        <v>8602686</v>
      </c>
      <c r="BM869">
        <v>8654519</v>
      </c>
      <c r="BN869">
        <v>8702691</v>
      </c>
      <c r="BO869">
        <v>8789000</v>
      </c>
      <c r="BP869">
        <v>8879266</v>
      </c>
      <c r="BQ869">
        <v>8939477</v>
      </c>
      <c r="BR869">
        <v>8991702</v>
      </c>
      <c r="BS869">
        <v>9035163</v>
      </c>
      <c r="BT869">
        <v>9073318</v>
      </c>
      <c r="BU869">
        <v>9108134</v>
      </c>
      <c r="BV869">
        <v>9138740</v>
      </c>
      <c r="BW869">
        <v>9165419</v>
      </c>
      <c r="BX869">
        <v>9188970</v>
      </c>
      <c r="BY869">
        <v>9209843</v>
      </c>
      <c r="BZ869">
        <v>9229402</v>
      </c>
      <c r="CA869">
        <v>9245257</v>
      </c>
      <c r="CB869">
        <v>9259499</v>
      </c>
      <c r="CC869">
        <v>9272772</v>
      </c>
      <c r="CD869">
        <v>9283174</v>
      </c>
      <c r="CE869">
        <v>9292239</v>
      </c>
      <c r="CF869">
        <v>9298922</v>
      </c>
      <c r="CG869">
        <v>9303857</v>
      </c>
      <c r="CH869">
        <v>9306332</v>
      </c>
      <c r="CI869">
        <v>9306952</v>
      </c>
      <c r="CJ869">
        <v>9306111</v>
      </c>
      <c r="CK869">
        <v>9303011</v>
      </c>
      <c r="CL869">
        <v>9299044</v>
      </c>
      <c r="CM869">
        <v>9295027</v>
      </c>
      <c r="CN869">
        <v>9288191</v>
      </c>
      <c r="CO869">
        <v>9281157</v>
      </c>
      <c r="CP869">
        <v>9273060</v>
      </c>
      <c r="CQ869">
        <v>9264845</v>
      </c>
    </row>
    <row r="870" spans="1:95" x14ac:dyDescent="0.45">
      <c r="A870" t="s">
        <v>608</v>
      </c>
      <c r="B870" s="48" t="s">
        <v>609</v>
      </c>
      <c r="C870" t="s">
        <v>774</v>
      </c>
      <c r="D870" s="48" t="s">
        <v>775</v>
      </c>
      <c r="E870">
        <v>5766415</v>
      </c>
      <c r="F870">
        <v>5842232</v>
      </c>
      <c r="G870">
        <v>5924125</v>
      </c>
      <c r="H870">
        <v>6004440</v>
      </c>
      <c r="I870">
        <v>6083628</v>
      </c>
      <c r="J870">
        <v>6162295</v>
      </c>
      <c r="K870">
        <v>6237597</v>
      </c>
      <c r="L870">
        <v>6309712</v>
      </c>
      <c r="M870">
        <v>6380477</v>
      </c>
      <c r="N870">
        <v>6454505</v>
      </c>
      <c r="O870">
        <v>6531528</v>
      </c>
      <c r="P870">
        <v>6607949</v>
      </c>
      <c r="Q870">
        <v>6679144</v>
      </c>
      <c r="R870">
        <v>6740947</v>
      </c>
      <c r="S870">
        <v>6798658</v>
      </c>
      <c r="T870">
        <v>6862464</v>
      </c>
      <c r="U870">
        <v>6920118</v>
      </c>
      <c r="V870">
        <v>6967104</v>
      </c>
      <c r="W870">
        <v>7015671</v>
      </c>
      <c r="X870">
        <v>7068714</v>
      </c>
      <c r="Y870">
        <v>7128769</v>
      </c>
      <c r="Z870">
        <v>7182747</v>
      </c>
      <c r="AA870">
        <v>7223968</v>
      </c>
      <c r="AB870">
        <v>7264070</v>
      </c>
      <c r="AC870">
        <v>7303255</v>
      </c>
      <c r="AD870">
        <v>7341624</v>
      </c>
      <c r="AE870">
        <v>7384828</v>
      </c>
      <c r="AF870">
        <v>7432866</v>
      </c>
      <c r="AG870">
        <v>7481646</v>
      </c>
      <c r="AH870">
        <v>7527986</v>
      </c>
      <c r="AI870">
        <v>7578922</v>
      </c>
      <c r="AJ870">
        <v>7636110</v>
      </c>
      <c r="AK870">
        <v>7692651</v>
      </c>
      <c r="AL870">
        <v>7746040</v>
      </c>
      <c r="AM870">
        <v>7792124</v>
      </c>
      <c r="AN870">
        <v>7829806</v>
      </c>
      <c r="AO870">
        <v>7866506</v>
      </c>
      <c r="AP870">
        <v>7907633</v>
      </c>
      <c r="AQ870">
        <v>7956014</v>
      </c>
      <c r="AR870">
        <v>8007933</v>
      </c>
      <c r="AS870">
        <v>8063018</v>
      </c>
      <c r="AT870">
        <v>8120703</v>
      </c>
      <c r="AU870">
        <v>8170465</v>
      </c>
      <c r="AV870">
        <v>8209680</v>
      </c>
      <c r="AW870">
        <v>8240727</v>
      </c>
      <c r="AX870">
        <v>8262888</v>
      </c>
      <c r="AY870">
        <v>8277687</v>
      </c>
      <c r="AZ870">
        <v>8295948</v>
      </c>
      <c r="BA870">
        <v>8325911</v>
      </c>
      <c r="BB870">
        <v>8364852</v>
      </c>
      <c r="BC870">
        <v>8406115</v>
      </c>
      <c r="BD870">
        <v>8443871</v>
      </c>
      <c r="BE870">
        <v>8473616</v>
      </c>
      <c r="BF870">
        <v>8497136</v>
      </c>
      <c r="BG870">
        <v>8524757</v>
      </c>
      <c r="BH870">
        <v>8558068</v>
      </c>
      <c r="BI870">
        <v>8596978</v>
      </c>
      <c r="BJ870">
        <v>8642657</v>
      </c>
      <c r="BK870">
        <v>8689741</v>
      </c>
      <c r="BL870">
        <v>8742188</v>
      </c>
      <c r="BM870">
        <v>8786981</v>
      </c>
      <c r="BN870">
        <v>8830353</v>
      </c>
      <c r="BO870">
        <v>8911982</v>
      </c>
      <c r="BP870">
        <v>8997851</v>
      </c>
      <c r="BQ870">
        <v>9054760</v>
      </c>
      <c r="BR870">
        <v>9104640</v>
      </c>
      <c r="BS870">
        <v>9145833</v>
      </c>
      <c r="BT870">
        <v>9181796</v>
      </c>
      <c r="BU870">
        <v>9214484</v>
      </c>
      <c r="BV870">
        <v>9242950</v>
      </c>
      <c r="BW870">
        <v>9267487</v>
      </c>
      <c r="BX870">
        <v>9288856</v>
      </c>
      <c r="BY870">
        <v>9307447</v>
      </c>
      <c r="BZ870">
        <v>9324580</v>
      </c>
      <c r="CA870">
        <v>9337835</v>
      </c>
      <c r="CB870">
        <v>9349317</v>
      </c>
      <c r="CC870">
        <v>9359650</v>
      </c>
      <c r="CD870">
        <v>9366824</v>
      </c>
      <c r="CE870">
        <v>9372329</v>
      </c>
      <c r="CF870">
        <v>9375214</v>
      </c>
      <c r="CG870">
        <v>9376239</v>
      </c>
      <c r="CH870">
        <v>9374506</v>
      </c>
      <c r="CI870">
        <v>9370666</v>
      </c>
      <c r="CJ870">
        <v>9365369</v>
      </c>
      <c r="CK870">
        <v>9357693</v>
      </c>
      <c r="CL870">
        <v>9349044</v>
      </c>
      <c r="CM870">
        <v>9340387</v>
      </c>
      <c r="CN870">
        <v>9328787</v>
      </c>
      <c r="CO870">
        <v>9316851</v>
      </c>
      <c r="CP870">
        <v>9303816</v>
      </c>
      <c r="CQ870">
        <v>9290693</v>
      </c>
    </row>
    <row r="871" spans="1:95" x14ac:dyDescent="0.45">
      <c r="A871" t="s">
        <v>608</v>
      </c>
      <c r="B871" s="48" t="s">
        <v>609</v>
      </c>
      <c r="C871" t="s">
        <v>768</v>
      </c>
      <c r="D871" s="48" t="s">
        <v>769</v>
      </c>
      <c r="E871">
        <v>11486631</v>
      </c>
      <c r="F871">
        <v>11638712</v>
      </c>
      <c r="G871">
        <v>11805689</v>
      </c>
      <c r="H871">
        <v>11965966</v>
      </c>
      <c r="I871">
        <v>12127120</v>
      </c>
      <c r="J871">
        <v>12294732</v>
      </c>
      <c r="K871">
        <v>12456251</v>
      </c>
      <c r="L871">
        <v>12598201</v>
      </c>
      <c r="M871">
        <v>12729721</v>
      </c>
      <c r="N871">
        <v>12877984</v>
      </c>
      <c r="O871">
        <v>13038526</v>
      </c>
      <c r="P871">
        <v>13194497</v>
      </c>
      <c r="Q871">
        <v>13328593</v>
      </c>
      <c r="R871">
        <v>13439322</v>
      </c>
      <c r="S871">
        <v>13545056</v>
      </c>
      <c r="T871">
        <v>13666335</v>
      </c>
      <c r="U871">
        <v>13774037</v>
      </c>
      <c r="V871">
        <v>13856185</v>
      </c>
      <c r="W871">
        <v>13941700</v>
      </c>
      <c r="X871">
        <v>14038270</v>
      </c>
      <c r="Y871">
        <v>14149800</v>
      </c>
      <c r="Z871">
        <v>14247208</v>
      </c>
      <c r="AA871">
        <v>14312690</v>
      </c>
      <c r="AB871">
        <v>14367070</v>
      </c>
      <c r="AC871">
        <v>14424211</v>
      </c>
      <c r="AD871">
        <v>14491632</v>
      </c>
      <c r="AE871">
        <v>14572278</v>
      </c>
      <c r="AF871">
        <v>14665037</v>
      </c>
      <c r="AG871">
        <v>14760094</v>
      </c>
      <c r="AH871">
        <v>14848907</v>
      </c>
      <c r="AI871">
        <v>14951510</v>
      </c>
      <c r="AJ871">
        <v>15069798</v>
      </c>
      <c r="AK871">
        <v>15184166</v>
      </c>
      <c r="AL871">
        <v>15290368</v>
      </c>
      <c r="AM871">
        <v>15382838</v>
      </c>
      <c r="AN871">
        <v>15459006</v>
      </c>
      <c r="AO871">
        <v>15530498</v>
      </c>
      <c r="AP871">
        <v>15610650</v>
      </c>
      <c r="AQ871">
        <v>15707209</v>
      </c>
      <c r="AR871">
        <v>15812088</v>
      </c>
      <c r="AS871">
        <v>15925513</v>
      </c>
      <c r="AT871">
        <v>16046180</v>
      </c>
      <c r="AU871">
        <v>16148929</v>
      </c>
      <c r="AV871">
        <v>16225302</v>
      </c>
      <c r="AW871">
        <v>16281779</v>
      </c>
      <c r="AX871">
        <v>16319868</v>
      </c>
      <c r="AY871">
        <v>16346101</v>
      </c>
      <c r="AZ871">
        <v>16381696</v>
      </c>
      <c r="BA871">
        <v>16445593</v>
      </c>
      <c r="BB871">
        <v>16530388</v>
      </c>
      <c r="BC871">
        <v>16615394</v>
      </c>
      <c r="BD871">
        <v>16693074</v>
      </c>
      <c r="BE871">
        <v>16754962</v>
      </c>
      <c r="BF871">
        <v>16804432</v>
      </c>
      <c r="BG871">
        <v>16865008</v>
      </c>
      <c r="BH871">
        <v>16939923</v>
      </c>
      <c r="BI871">
        <v>17030314</v>
      </c>
      <c r="BJ871">
        <v>17131296</v>
      </c>
      <c r="BK871">
        <v>17231624</v>
      </c>
      <c r="BL871">
        <v>17344874</v>
      </c>
      <c r="BM871">
        <v>17441500</v>
      </c>
      <c r="BN871">
        <v>17533044</v>
      </c>
      <c r="BO871">
        <v>17700982</v>
      </c>
      <c r="BP871">
        <v>17877117</v>
      </c>
      <c r="BQ871">
        <v>17994237</v>
      </c>
      <c r="BR871">
        <v>18096342</v>
      </c>
      <c r="BS871">
        <v>18180996</v>
      </c>
      <c r="BT871">
        <v>18255114</v>
      </c>
      <c r="BU871">
        <v>18322618</v>
      </c>
      <c r="BV871">
        <v>18381690</v>
      </c>
      <c r="BW871">
        <v>18432906</v>
      </c>
      <c r="BX871">
        <v>18477826</v>
      </c>
      <c r="BY871">
        <v>18517290</v>
      </c>
      <c r="BZ871">
        <v>18553982</v>
      </c>
      <c r="CA871">
        <v>18583092</v>
      </c>
      <c r="CB871">
        <v>18608816</v>
      </c>
      <c r="CC871">
        <v>18632422</v>
      </c>
      <c r="CD871">
        <v>18649998</v>
      </c>
      <c r="CE871">
        <v>18664568</v>
      </c>
      <c r="CF871">
        <v>18674136</v>
      </c>
      <c r="CG871">
        <v>18680096</v>
      </c>
      <c r="CH871">
        <v>18680838</v>
      </c>
      <c r="CI871">
        <v>18677618</v>
      </c>
      <c r="CJ871">
        <v>18671480</v>
      </c>
      <c r="CK871">
        <v>18660704</v>
      </c>
      <c r="CL871">
        <v>18648088</v>
      </c>
      <c r="CM871">
        <v>18635414</v>
      </c>
      <c r="CN871">
        <v>18616978</v>
      </c>
      <c r="CO871">
        <v>18598008</v>
      </c>
      <c r="CP871">
        <v>18576876</v>
      </c>
      <c r="CQ871">
        <v>18555538</v>
      </c>
    </row>
    <row r="872" spans="1:95" x14ac:dyDescent="0.45">
      <c r="A872" t="s">
        <v>603</v>
      </c>
      <c r="B872" s="48" t="s">
        <v>604</v>
      </c>
      <c r="C872" t="s">
        <v>770</v>
      </c>
      <c r="D872" s="48" t="s">
        <v>771</v>
      </c>
      <c r="E872">
        <v>49999</v>
      </c>
      <c r="F872">
        <v>50519</v>
      </c>
      <c r="G872">
        <v>51009</v>
      </c>
      <c r="H872">
        <v>51347</v>
      </c>
      <c r="I872">
        <v>51497</v>
      </c>
      <c r="J872">
        <v>51567</v>
      </c>
      <c r="K872">
        <v>51607</v>
      </c>
      <c r="L872">
        <v>51614</v>
      </c>
      <c r="M872">
        <v>51577</v>
      </c>
      <c r="N872">
        <v>51961</v>
      </c>
      <c r="O872">
        <v>53322</v>
      </c>
      <c r="P872">
        <v>54942</v>
      </c>
      <c r="Q872">
        <v>56594</v>
      </c>
      <c r="R872">
        <v>58275</v>
      </c>
      <c r="S872">
        <v>59966</v>
      </c>
      <c r="T872">
        <v>61631</v>
      </c>
      <c r="U872">
        <v>62700</v>
      </c>
      <c r="V872">
        <v>63245</v>
      </c>
      <c r="W872">
        <v>63459</v>
      </c>
      <c r="X872">
        <v>63639</v>
      </c>
      <c r="Y872">
        <v>63783</v>
      </c>
      <c r="Z872">
        <v>63890</v>
      </c>
      <c r="AA872">
        <v>63959</v>
      </c>
      <c r="AB872">
        <v>64277</v>
      </c>
      <c r="AC872">
        <v>65109</v>
      </c>
      <c r="AD872">
        <v>65962</v>
      </c>
      <c r="AE872">
        <v>66813</v>
      </c>
      <c r="AF872">
        <v>67693</v>
      </c>
      <c r="AG872">
        <v>68604</v>
      </c>
      <c r="AH872">
        <v>69785</v>
      </c>
      <c r="AI872">
        <v>71329</v>
      </c>
      <c r="AJ872">
        <v>73004</v>
      </c>
      <c r="AK872">
        <v>74686</v>
      </c>
      <c r="AL872">
        <v>76335</v>
      </c>
      <c r="AM872">
        <v>77960</v>
      </c>
      <c r="AN872">
        <v>79575</v>
      </c>
      <c r="AO872">
        <v>81040</v>
      </c>
      <c r="AP872">
        <v>82068</v>
      </c>
      <c r="AQ872">
        <v>83052</v>
      </c>
      <c r="AR872">
        <v>84004</v>
      </c>
      <c r="AS872">
        <v>84958</v>
      </c>
      <c r="AT872">
        <v>85900</v>
      </c>
      <c r="AU872">
        <v>86782</v>
      </c>
      <c r="AV872">
        <v>87602</v>
      </c>
      <c r="AW872">
        <v>88294</v>
      </c>
      <c r="AX872">
        <v>88063</v>
      </c>
      <c r="AY872">
        <v>87538</v>
      </c>
      <c r="AZ872">
        <v>86987</v>
      </c>
      <c r="BA872">
        <v>86379</v>
      </c>
      <c r="BB872">
        <v>85860</v>
      </c>
      <c r="BC872">
        <v>86055</v>
      </c>
      <c r="BD872">
        <v>86453</v>
      </c>
      <c r="BE872">
        <v>86857</v>
      </c>
      <c r="BF872">
        <v>87257</v>
      </c>
      <c r="BG872">
        <v>87373</v>
      </c>
      <c r="BH872">
        <v>86709</v>
      </c>
      <c r="BI872">
        <v>85534</v>
      </c>
      <c r="BJ872">
        <v>84338</v>
      </c>
      <c r="BK872">
        <v>83126</v>
      </c>
      <c r="BL872">
        <v>81951</v>
      </c>
      <c r="BM872">
        <v>80939</v>
      </c>
      <c r="BN872">
        <v>80074</v>
      </c>
      <c r="BO872">
        <v>79461</v>
      </c>
      <c r="BP872">
        <v>79079</v>
      </c>
      <c r="BQ872">
        <v>78702</v>
      </c>
      <c r="BR872">
        <v>78305</v>
      </c>
      <c r="BS872">
        <v>77869</v>
      </c>
      <c r="BT872">
        <v>77414</v>
      </c>
      <c r="BU872">
        <v>76960</v>
      </c>
      <c r="BV872">
        <v>76493</v>
      </c>
      <c r="BW872">
        <v>76005</v>
      </c>
      <c r="BX872">
        <v>75504</v>
      </c>
      <c r="BY872">
        <v>74998</v>
      </c>
      <c r="BZ872">
        <v>74482</v>
      </c>
      <c r="CA872">
        <v>73948</v>
      </c>
      <c r="CB872">
        <v>73405</v>
      </c>
      <c r="CC872">
        <v>72867</v>
      </c>
      <c r="CD872">
        <v>72331</v>
      </c>
      <c r="CE872">
        <v>71787</v>
      </c>
      <c r="CF872">
        <v>71230</v>
      </c>
      <c r="CG872">
        <v>70655</v>
      </c>
      <c r="CH872">
        <v>70077</v>
      </c>
      <c r="CI872">
        <v>69501</v>
      </c>
      <c r="CJ872">
        <v>68925</v>
      </c>
      <c r="CK872">
        <v>68317</v>
      </c>
      <c r="CL872">
        <v>67696</v>
      </c>
      <c r="CM872">
        <v>67064</v>
      </c>
      <c r="CN872">
        <v>66400</v>
      </c>
      <c r="CO872">
        <v>65713</v>
      </c>
      <c r="CP872">
        <v>65025</v>
      </c>
      <c r="CQ872">
        <v>64332</v>
      </c>
    </row>
    <row r="873" spans="1:95" x14ac:dyDescent="0.45">
      <c r="A873" t="s">
        <v>603</v>
      </c>
      <c r="B873" s="48" t="s">
        <v>604</v>
      </c>
      <c r="C873" t="s">
        <v>772</v>
      </c>
      <c r="D873" s="48" t="s">
        <v>773</v>
      </c>
      <c r="E873">
        <v>29820</v>
      </c>
      <c r="F873">
        <v>32002</v>
      </c>
      <c r="G873">
        <v>34325</v>
      </c>
      <c r="H873">
        <v>36703</v>
      </c>
      <c r="I873">
        <v>39105</v>
      </c>
      <c r="J873">
        <v>41592</v>
      </c>
      <c r="K873">
        <v>44213</v>
      </c>
      <c r="L873">
        <v>46973</v>
      </c>
      <c r="M873">
        <v>49864</v>
      </c>
      <c r="N873">
        <v>52888</v>
      </c>
      <c r="O873">
        <v>56016</v>
      </c>
      <c r="P873">
        <v>59572</v>
      </c>
      <c r="Q873">
        <v>63337</v>
      </c>
      <c r="R873">
        <v>67310</v>
      </c>
      <c r="S873">
        <v>71486</v>
      </c>
      <c r="T873">
        <v>75831</v>
      </c>
      <c r="U873">
        <v>79391</v>
      </c>
      <c r="V873">
        <v>81354</v>
      </c>
      <c r="W873">
        <v>82933</v>
      </c>
      <c r="X873">
        <v>84493</v>
      </c>
      <c r="Y873">
        <v>86034</v>
      </c>
      <c r="Z873">
        <v>87551</v>
      </c>
      <c r="AA873">
        <v>89042</v>
      </c>
      <c r="AB873">
        <v>90726</v>
      </c>
      <c r="AC873">
        <v>92474</v>
      </c>
      <c r="AD873">
        <v>94272</v>
      </c>
      <c r="AE873">
        <v>96085</v>
      </c>
      <c r="AF873">
        <v>97957</v>
      </c>
      <c r="AG873">
        <v>99898</v>
      </c>
      <c r="AH873">
        <v>102244</v>
      </c>
      <c r="AI873">
        <v>105127</v>
      </c>
      <c r="AJ873">
        <v>108234</v>
      </c>
      <c r="AK873">
        <v>111386</v>
      </c>
      <c r="AL873">
        <v>114522</v>
      </c>
      <c r="AM873">
        <v>117654</v>
      </c>
      <c r="AN873">
        <v>120804</v>
      </c>
      <c r="AO873">
        <v>123994</v>
      </c>
      <c r="AP873">
        <v>127492</v>
      </c>
      <c r="AQ873">
        <v>130995</v>
      </c>
      <c r="AR873">
        <v>134523</v>
      </c>
      <c r="AS873">
        <v>138140</v>
      </c>
      <c r="AT873">
        <v>141807</v>
      </c>
      <c r="AU873">
        <v>145454</v>
      </c>
      <c r="AV873">
        <v>149076</v>
      </c>
      <c r="AW873">
        <v>152558</v>
      </c>
      <c r="AX873">
        <v>156318</v>
      </c>
      <c r="AY873">
        <v>160009</v>
      </c>
      <c r="AZ873">
        <v>163738</v>
      </c>
      <c r="BA873">
        <v>167446</v>
      </c>
      <c r="BB873">
        <v>171390</v>
      </c>
      <c r="BC873">
        <v>175527</v>
      </c>
      <c r="BD873">
        <v>180090</v>
      </c>
      <c r="BE873">
        <v>184776</v>
      </c>
      <c r="BF873">
        <v>189565</v>
      </c>
      <c r="BG873">
        <v>193851</v>
      </c>
      <c r="BH873">
        <v>196459</v>
      </c>
      <c r="BI873">
        <v>197889</v>
      </c>
      <c r="BJ873">
        <v>199208</v>
      </c>
      <c r="BK873">
        <v>200415</v>
      </c>
      <c r="BL873">
        <v>201655</v>
      </c>
      <c r="BM873">
        <v>203237</v>
      </c>
      <c r="BN873">
        <v>205140</v>
      </c>
      <c r="BO873">
        <v>207662</v>
      </c>
      <c r="BP873">
        <v>210791</v>
      </c>
      <c r="BQ873">
        <v>213937</v>
      </c>
      <c r="BR873">
        <v>217028</v>
      </c>
      <c r="BS873">
        <v>220023</v>
      </c>
      <c r="BT873">
        <v>222954</v>
      </c>
      <c r="BU873">
        <v>225879</v>
      </c>
      <c r="BV873">
        <v>228760</v>
      </c>
      <c r="BW873">
        <v>231572</v>
      </c>
      <c r="BX873">
        <v>234334</v>
      </c>
      <c r="BY873">
        <v>237050</v>
      </c>
      <c r="BZ873">
        <v>239708</v>
      </c>
      <c r="CA873">
        <v>242299</v>
      </c>
      <c r="CB873">
        <v>244835</v>
      </c>
      <c r="CC873">
        <v>247341</v>
      </c>
      <c r="CD873">
        <v>249827</v>
      </c>
      <c r="CE873">
        <v>252264</v>
      </c>
      <c r="CF873">
        <v>254600</v>
      </c>
      <c r="CG873">
        <v>256845</v>
      </c>
      <c r="CH873">
        <v>259014</v>
      </c>
      <c r="CI873">
        <v>261206</v>
      </c>
      <c r="CJ873">
        <v>263386</v>
      </c>
      <c r="CK873">
        <v>265460</v>
      </c>
      <c r="CL873">
        <v>267467</v>
      </c>
      <c r="CM873">
        <v>269419</v>
      </c>
      <c r="CN873">
        <v>271238</v>
      </c>
      <c r="CO873">
        <v>272942</v>
      </c>
      <c r="CP873">
        <v>274618</v>
      </c>
      <c r="CQ873">
        <v>276248</v>
      </c>
    </row>
    <row r="874" spans="1:95" x14ac:dyDescent="0.45">
      <c r="A874" t="s">
        <v>603</v>
      </c>
      <c r="B874" s="48" t="s">
        <v>604</v>
      </c>
      <c r="C874" t="s">
        <v>776</v>
      </c>
      <c r="D874" s="48" t="s">
        <v>777</v>
      </c>
      <c r="E874">
        <v>42065</v>
      </c>
      <c r="F874">
        <v>43524</v>
      </c>
      <c r="G874">
        <v>45042</v>
      </c>
      <c r="H874">
        <v>46473</v>
      </c>
      <c r="I874">
        <v>47757</v>
      </c>
      <c r="J874">
        <v>49023</v>
      </c>
      <c r="K874">
        <v>50349</v>
      </c>
      <c r="L874">
        <v>51728</v>
      </c>
      <c r="M874">
        <v>53153</v>
      </c>
      <c r="N874">
        <v>54930</v>
      </c>
      <c r="O874">
        <v>57260</v>
      </c>
      <c r="P874">
        <v>59872</v>
      </c>
      <c r="Q874">
        <v>62606</v>
      </c>
      <c r="R874">
        <v>65459</v>
      </c>
      <c r="S874">
        <v>68422</v>
      </c>
      <c r="T874">
        <v>71457</v>
      </c>
      <c r="U874">
        <v>73733</v>
      </c>
      <c r="V874">
        <v>74850</v>
      </c>
      <c r="W874">
        <v>75581</v>
      </c>
      <c r="X874">
        <v>76286</v>
      </c>
      <c r="Y874">
        <v>76961</v>
      </c>
      <c r="Z874">
        <v>77604</v>
      </c>
      <c r="AA874">
        <v>78215</v>
      </c>
      <c r="AB874">
        <v>79085</v>
      </c>
      <c r="AC874">
        <v>80302</v>
      </c>
      <c r="AD874">
        <v>81578</v>
      </c>
      <c r="AE874">
        <v>82863</v>
      </c>
      <c r="AF874">
        <v>84193</v>
      </c>
      <c r="AG874">
        <v>85578</v>
      </c>
      <c r="AH874">
        <v>87293</v>
      </c>
      <c r="AI874">
        <v>89499</v>
      </c>
      <c r="AJ874">
        <v>91931</v>
      </c>
      <c r="AK874">
        <v>94387</v>
      </c>
      <c r="AL874">
        <v>96814</v>
      </c>
      <c r="AM874">
        <v>99229</v>
      </c>
      <c r="AN874">
        <v>101645</v>
      </c>
      <c r="AO874">
        <v>103991</v>
      </c>
      <c r="AP874">
        <v>106181</v>
      </c>
      <c r="AQ874">
        <v>108266</v>
      </c>
      <c r="AR874">
        <v>110344</v>
      </c>
      <c r="AS874">
        <v>112471</v>
      </c>
      <c r="AT874">
        <v>114620</v>
      </c>
      <c r="AU874">
        <v>116731</v>
      </c>
      <c r="AV874">
        <v>118790</v>
      </c>
      <c r="AW874">
        <v>120738</v>
      </c>
      <c r="AX874">
        <v>122423</v>
      </c>
      <c r="AY874">
        <v>124053</v>
      </c>
      <c r="AZ874">
        <v>125773</v>
      </c>
      <c r="BA874">
        <v>127448</v>
      </c>
      <c r="BB874">
        <v>129229</v>
      </c>
      <c r="BC874">
        <v>131334</v>
      </c>
      <c r="BD874">
        <v>133686</v>
      </c>
      <c r="BE874">
        <v>136104</v>
      </c>
      <c r="BF874">
        <v>138570</v>
      </c>
      <c r="BG874">
        <v>140609</v>
      </c>
      <c r="BH874">
        <v>141333</v>
      </c>
      <c r="BI874">
        <v>141157</v>
      </c>
      <c r="BJ874">
        <v>140922</v>
      </c>
      <c r="BK874">
        <v>140624</v>
      </c>
      <c r="BL874">
        <v>140357</v>
      </c>
      <c r="BM874">
        <v>140422</v>
      </c>
      <c r="BN874">
        <v>140756</v>
      </c>
      <c r="BO874">
        <v>141591</v>
      </c>
      <c r="BP874">
        <v>142962</v>
      </c>
      <c r="BQ874">
        <v>144353</v>
      </c>
      <c r="BR874">
        <v>145703</v>
      </c>
      <c r="BS874">
        <v>146981</v>
      </c>
      <c r="BT874">
        <v>148217</v>
      </c>
      <c r="BU874">
        <v>149445</v>
      </c>
      <c r="BV874">
        <v>150639</v>
      </c>
      <c r="BW874">
        <v>151790</v>
      </c>
      <c r="BX874">
        <v>152910</v>
      </c>
      <c r="BY874">
        <v>154000</v>
      </c>
      <c r="BZ874">
        <v>155057</v>
      </c>
      <c r="CA874">
        <v>156069</v>
      </c>
      <c r="CB874">
        <v>157048</v>
      </c>
      <c r="CC874">
        <v>158018</v>
      </c>
      <c r="CD874">
        <v>158983</v>
      </c>
      <c r="CE874">
        <v>159923</v>
      </c>
      <c r="CF874">
        <v>160805</v>
      </c>
      <c r="CG874">
        <v>161635</v>
      </c>
      <c r="CH874">
        <v>162427</v>
      </c>
      <c r="CI874">
        <v>163238</v>
      </c>
      <c r="CJ874">
        <v>164053</v>
      </c>
      <c r="CK874">
        <v>164794</v>
      </c>
      <c r="CL874">
        <v>165500</v>
      </c>
      <c r="CM874">
        <v>166178</v>
      </c>
      <c r="CN874">
        <v>166774</v>
      </c>
      <c r="CO874">
        <v>167306</v>
      </c>
      <c r="CP874">
        <v>167830</v>
      </c>
      <c r="CQ874">
        <v>168331</v>
      </c>
    </row>
    <row r="875" spans="1:95" x14ac:dyDescent="0.45">
      <c r="A875" t="s">
        <v>603</v>
      </c>
      <c r="B875" s="48" t="s">
        <v>604</v>
      </c>
      <c r="C875" t="s">
        <v>774</v>
      </c>
      <c r="D875" s="48" t="s">
        <v>775</v>
      </c>
      <c r="E875">
        <v>37754</v>
      </c>
      <c r="F875">
        <v>38997</v>
      </c>
      <c r="G875">
        <v>40292</v>
      </c>
      <c r="H875">
        <v>41577</v>
      </c>
      <c r="I875">
        <v>42845</v>
      </c>
      <c r="J875">
        <v>44136</v>
      </c>
      <c r="K875">
        <v>45471</v>
      </c>
      <c r="L875">
        <v>46859</v>
      </c>
      <c r="M875">
        <v>48288</v>
      </c>
      <c r="N875">
        <v>49919</v>
      </c>
      <c r="O875">
        <v>52078</v>
      </c>
      <c r="P875">
        <v>54642</v>
      </c>
      <c r="Q875">
        <v>57325</v>
      </c>
      <c r="R875">
        <v>60126</v>
      </c>
      <c r="S875">
        <v>63030</v>
      </c>
      <c r="T875">
        <v>66005</v>
      </c>
      <c r="U875">
        <v>68358</v>
      </c>
      <c r="V875">
        <v>69749</v>
      </c>
      <c r="W875">
        <v>70811</v>
      </c>
      <c r="X875">
        <v>71846</v>
      </c>
      <c r="Y875">
        <v>72856</v>
      </c>
      <c r="Z875">
        <v>73837</v>
      </c>
      <c r="AA875">
        <v>74786</v>
      </c>
      <c r="AB875">
        <v>75918</v>
      </c>
      <c r="AC875">
        <v>77281</v>
      </c>
      <c r="AD875">
        <v>78656</v>
      </c>
      <c r="AE875">
        <v>80035</v>
      </c>
      <c r="AF875">
        <v>81457</v>
      </c>
      <c r="AG875">
        <v>82924</v>
      </c>
      <c r="AH875">
        <v>84736</v>
      </c>
      <c r="AI875">
        <v>86957</v>
      </c>
      <c r="AJ875">
        <v>89307</v>
      </c>
      <c r="AK875">
        <v>91685</v>
      </c>
      <c r="AL875">
        <v>94043</v>
      </c>
      <c r="AM875">
        <v>96385</v>
      </c>
      <c r="AN875">
        <v>98734</v>
      </c>
      <c r="AO875">
        <v>101043</v>
      </c>
      <c r="AP875">
        <v>103379</v>
      </c>
      <c r="AQ875">
        <v>105781</v>
      </c>
      <c r="AR875">
        <v>108183</v>
      </c>
      <c r="AS875">
        <v>110627</v>
      </c>
      <c r="AT875">
        <v>113087</v>
      </c>
      <c r="AU875">
        <v>115505</v>
      </c>
      <c r="AV875">
        <v>117888</v>
      </c>
      <c r="AW875">
        <v>120114</v>
      </c>
      <c r="AX875">
        <v>121958</v>
      </c>
      <c r="AY875">
        <v>123494</v>
      </c>
      <c r="AZ875">
        <v>124952</v>
      </c>
      <c r="BA875">
        <v>126377</v>
      </c>
      <c r="BB875">
        <v>128021</v>
      </c>
      <c r="BC875">
        <v>130248</v>
      </c>
      <c r="BD875">
        <v>132857</v>
      </c>
      <c r="BE875">
        <v>135529</v>
      </c>
      <c r="BF875">
        <v>138252</v>
      </c>
      <c r="BG875">
        <v>140615</v>
      </c>
      <c r="BH875">
        <v>141835</v>
      </c>
      <c r="BI875">
        <v>142266</v>
      </c>
      <c r="BJ875">
        <v>142624</v>
      </c>
      <c r="BK875">
        <v>142917</v>
      </c>
      <c r="BL875">
        <v>143249</v>
      </c>
      <c r="BM875">
        <v>143754</v>
      </c>
      <c r="BN875">
        <v>144458</v>
      </c>
      <c r="BO875">
        <v>145532</v>
      </c>
      <c r="BP875">
        <v>146908</v>
      </c>
      <c r="BQ875">
        <v>148286</v>
      </c>
      <c r="BR875">
        <v>149630</v>
      </c>
      <c r="BS875">
        <v>150911</v>
      </c>
      <c r="BT875">
        <v>152151</v>
      </c>
      <c r="BU875">
        <v>153394</v>
      </c>
      <c r="BV875">
        <v>154614</v>
      </c>
      <c r="BW875">
        <v>155787</v>
      </c>
      <c r="BX875">
        <v>156928</v>
      </c>
      <c r="BY875">
        <v>158048</v>
      </c>
      <c r="BZ875">
        <v>159133</v>
      </c>
      <c r="CA875">
        <v>160178</v>
      </c>
      <c r="CB875">
        <v>161192</v>
      </c>
      <c r="CC875">
        <v>162190</v>
      </c>
      <c r="CD875">
        <v>163175</v>
      </c>
      <c r="CE875">
        <v>164128</v>
      </c>
      <c r="CF875">
        <v>165025</v>
      </c>
      <c r="CG875">
        <v>165865</v>
      </c>
      <c r="CH875">
        <v>166664</v>
      </c>
      <c r="CI875">
        <v>167469</v>
      </c>
      <c r="CJ875">
        <v>168258</v>
      </c>
      <c r="CK875">
        <v>168983</v>
      </c>
      <c r="CL875">
        <v>169663</v>
      </c>
      <c r="CM875">
        <v>170305</v>
      </c>
      <c r="CN875">
        <v>170864</v>
      </c>
      <c r="CO875">
        <v>171349</v>
      </c>
      <c r="CP875">
        <v>171813</v>
      </c>
      <c r="CQ875">
        <v>172249</v>
      </c>
    </row>
    <row r="876" spans="1:95" x14ac:dyDescent="0.45">
      <c r="A876" t="s">
        <v>603</v>
      </c>
      <c r="B876" s="48" t="s">
        <v>604</v>
      </c>
      <c r="C876" t="s">
        <v>768</v>
      </c>
      <c r="D876" s="48" t="s">
        <v>769</v>
      </c>
      <c r="E876">
        <v>79819</v>
      </c>
      <c r="F876">
        <v>82521</v>
      </c>
      <c r="G876">
        <v>85334</v>
      </c>
      <c r="H876">
        <v>88050</v>
      </c>
      <c r="I876">
        <v>90602</v>
      </c>
      <c r="J876">
        <v>93159</v>
      </c>
      <c r="K876">
        <v>95820</v>
      </c>
      <c r="L876">
        <v>98587</v>
      </c>
      <c r="M876">
        <v>101441</v>
      </c>
      <c r="N876">
        <v>104849</v>
      </c>
      <c r="O876">
        <v>109338</v>
      </c>
      <c r="P876">
        <v>114514</v>
      </c>
      <c r="Q876">
        <v>119931</v>
      </c>
      <c r="R876">
        <v>125585</v>
      </c>
      <c r="S876">
        <v>131452</v>
      </c>
      <c r="T876">
        <v>137462</v>
      </c>
      <c r="U876">
        <v>142091</v>
      </c>
      <c r="V876">
        <v>144599</v>
      </c>
      <c r="W876">
        <v>146392</v>
      </c>
      <c r="X876">
        <v>148132</v>
      </c>
      <c r="Y876">
        <v>149817</v>
      </c>
      <c r="Z876">
        <v>151441</v>
      </c>
      <c r="AA876">
        <v>153001</v>
      </c>
      <c r="AB876">
        <v>155003</v>
      </c>
      <c r="AC876">
        <v>157583</v>
      </c>
      <c r="AD876">
        <v>160234</v>
      </c>
      <c r="AE876">
        <v>162898</v>
      </c>
      <c r="AF876">
        <v>165650</v>
      </c>
      <c r="AG876">
        <v>168502</v>
      </c>
      <c r="AH876">
        <v>172029</v>
      </c>
      <c r="AI876">
        <v>176456</v>
      </c>
      <c r="AJ876">
        <v>181238</v>
      </c>
      <c r="AK876">
        <v>186072</v>
      </c>
      <c r="AL876">
        <v>190857</v>
      </c>
      <c r="AM876">
        <v>195614</v>
      </c>
      <c r="AN876">
        <v>200379</v>
      </c>
      <c r="AO876">
        <v>205034</v>
      </c>
      <c r="AP876">
        <v>209560</v>
      </c>
      <c r="AQ876">
        <v>214047</v>
      </c>
      <c r="AR876">
        <v>218527</v>
      </c>
      <c r="AS876">
        <v>223098</v>
      </c>
      <c r="AT876">
        <v>227707</v>
      </c>
      <c r="AU876">
        <v>232236</v>
      </c>
      <c r="AV876">
        <v>236678</v>
      </c>
      <c r="AW876">
        <v>240852</v>
      </c>
      <c r="AX876">
        <v>244381</v>
      </c>
      <c r="AY876">
        <v>247547</v>
      </c>
      <c r="AZ876">
        <v>250725</v>
      </c>
      <c r="BA876">
        <v>253825</v>
      </c>
      <c r="BB876">
        <v>257250</v>
      </c>
      <c r="BC876">
        <v>261582</v>
      </c>
      <c r="BD876">
        <v>266543</v>
      </c>
      <c r="BE876">
        <v>271633</v>
      </c>
      <c r="BF876">
        <v>276822</v>
      </c>
      <c r="BG876">
        <v>281224</v>
      </c>
      <c r="BH876">
        <v>283168</v>
      </c>
      <c r="BI876">
        <v>283423</v>
      </c>
      <c r="BJ876">
        <v>283546</v>
      </c>
      <c r="BK876">
        <v>283541</v>
      </c>
      <c r="BL876">
        <v>283606</v>
      </c>
      <c r="BM876">
        <v>284176</v>
      </c>
      <c r="BN876">
        <v>285214</v>
      </c>
      <c r="BO876">
        <v>287123</v>
      </c>
      <c r="BP876">
        <v>289870</v>
      </c>
      <c r="BQ876">
        <v>292639</v>
      </c>
      <c r="BR876">
        <v>295333</v>
      </c>
      <c r="BS876">
        <v>297892</v>
      </c>
      <c r="BT876">
        <v>300368</v>
      </c>
      <c r="BU876">
        <v>302839</v>
      </c>
      <c r="BV876">
        <v>305253</v>
      </c>
      <c r="BW876">
        <v>307577</v>
      </c>
      <c r="BX876">
        <v>309838</v>
      </c>
      <c r="BY876">
        <v>312048</v>
      </c>
      <c r="BZ876">
        <v>314190</v>
      </c>
      <c r="CA876">
        <v>316247</v>
      </c>
      <c r="CB876">
        <v>318240</v>
      </c>
      <c r="CC876">
        <v>320208</v>
      </c>
      <c r="CD876">
        <v>322158</v>
      </c>
      <c r="CE876">
        <v>324051</v>
      </c>
      <c r="CF876">
        <v>325830</v>
      </c>
      <c r="CG876">
        <v>327500</v>
      </c>
      <c r="CH876">
        <v>329091</v>
      </c>
      <c r="CI876">
        <v>330707</v>
      </c>
      <c r="CJ876">
        <v>332311</v>
      </c>
      <c r="CK876">
        <v>333777</v>
      </c>
      <c r="CL876">
        <v>335163</v>
      </c>
      <c r="CM876">
        <v>336483</v>
      </c>
      <c r="CN876">
        <v>337638</v>
      </c>
      <c r="CO876">
        <v>338655</v>
      </c>
      <c r="CP876">
        <v>339643</v>
      </c>
      <c r="CQ876">
        <v>340580</v>
      </c>
    </row>
    <row r="877" spans="1:95" x14ac:dyDescent="0.45">
      <c r="A877" t="s">
        <v>614</v>
      </c>
      <c r="B877" s="48" t="s">
        <v>615</v>
      </c>
      <c r="C877" t="s">
        <v>770</v>
      </c>
      <c r="D877" s="48" t="s">
        <v>771</v>
      </c>
      <c r="E877">
        <v>569279</v>
      </c>
      <c r="F877">
        <v>568025</v>
      </c>
      <c r="G877">
        <v>567559</v>
      </c>
      <c r="H877">
        <v>563832</v>
      </c>
      <c r="I877">
        <v>560592</v>
      </c>
      <c r="J877">
        <v>554829</v>
      </c>
      <c r="K877">
        <v>550673</v>
      </c>
      <c r="L877">
        <v>548852</v>
      </c>
      <c r="M877">
        <v>542008</v>
      </c>
      <c r="N877">
        <v>535289</v>
      </c>
      <c r="O877">
        <v>531054</v>
      </c>
      <c r="P877">
        <v>528062</v>
      </c>
      <c r="Q877">
        <v>527958</v>
      </c>
      <c r="R877">
        <v>528859</v>
      </c>
      <c r="S877">
        <v>530357</v>
      </c>
      <c r="T877">
        <v>531095</v>
      </c>
      <c r="U877">
        <v>527914</v>
      </c>
      <c r="V877">
        <v>526440</v>
      </c>
      <c r="W877">
        <v>523456</v>
      </c>
      <c r="X877">
        <v>518332</v>
      </c>
      <c r="Y877">
        <v>515870</v>
      </c>
      <c r="Z877">
        <v>515265</v>
      </c>
      <c r="AA877">
        <v>519115</v>
      </c>
      <c r="AB877">
        <v>524941</v>
      </c>
      <c r="AC877">
        <v>528179</v>
      </c>
      <c r="AD877">
        <v>530154</v>
      </c>
      <c r="AE877">
        <v>526550</v>
      </c>
      <c r="AF877">
        <v>523085</v>
      </c>
      <c r="AG877">
        <v>516544</v>
      </c>
      <c r="AH877">
        <v>511178</v>
      </c>
      <c r="AI877">
        <v>508061</v>
      </c>
      <c r="AJ877">
        <v>526013</v>
      </c>
      <c r="AK877">
        <v>526117</v>
      </c>
      <c r="AL877">
        <v>526757</v>
      </c>
      <c r="AM877">
        <v>528375</v>
      </c>
      <c r="AN877">
        <v>530696</v>
      </c>
      <c r="AO877">
        <v>533676</v>
      </c>
      <c r="AP877">
        <v>537663</v>
      </c>
      <c r="AQ877">
        <v>539403</v>
      </c>
      <c r="AR877">
        <v>539177</v>
      </c>
      <c r="AS877">
        <v>539268</v>
      </c>
      <c r="AT877">
        <v>539389</v>
      </c>
      <c r="AU877">
        <v>546433</v>
      </c>
      <c r="AV877">
        <v>554908</v>
      </c>
      <c r="AW877">
        <v>560764</v>
      </c>
      <c r="AX877">
        <v>564649</v>
      </c>
      <c r="AY877">
        <v>569106</v>
      </c>
      <c r="AZ877">
        <v>576971</v>
      </c>
      <c r="BA877">
        <v>584445</v>
      </c>
      <c r="BB877">
        <v>592898</v>
      </c>
      <c r="BC877">
        <v>602137</v>
      </c>
      <c r="BD877">
        <v>609376</v>
      </c>
      <c r="BE877">
        <v>610037</v>
      </c>
      <c r="BF877">
        <v>612077</v>
      </c>
      <c r="BG877">
        <v>619619</v>
      </c>
      <c r="BH877">
        <v>629598</v>
      </c>
      <c r="BI877">
        <v>641118</v>
      </c>
      <c r="BJ877">
        <v>651473</v>
      </c>
      <c r="BK877">
        <v>659719</v>
      </c>
      <c r="BL877">
        <v>666466</v>
      </c>
      <c r="BM877">
        <v>677048</v>
      </c>
      <c r="BN877">
        <v>675254</v>
      </c>
      <c r="BO877">
        <v>671159</v>
      </c>
      <c r="BP877">
        <v>682637</v>
      </c>
      <c r="BQ877">
        <v>689147</v>
      </c>
      <c r="BR877">
        <v>687708</v>
      </c>
      <c r="BS877">
        <v>685676</v>
      </c>
      <c r="BT877">
        <v>682948</v>
      </c>
      <c r="BU877">
        <v>679540</v>
      </c>
      <c r="BV877">
        <v>675631</v>
      </c>
      <c r="BW877">
        <v>671106</v>
      </c>
      <c r="BX877">
        <v>666186</v>
      </c>
      <c r="BY877">
        <v>660685</v>
      </c>
      <c r="BZ877">
        <v>654935</v>
      </c>
      <c r="CA877">
        <v>648678</v>
      </c>
      <c r="CB877">
        <v>642155</v>
      </c>
      <c r="CC877">
        <v>635312</v>
      </c>
      <c r="CD877">
        <v>628199</v>
      </c>
      <c r="CE877">
        <v>620840</v>
      </c>
      <c r="CF877">
        <v>613179</v>
      </c>
      <c r="CG877">
        <v>605295</v>
      </c>
      <c r="CH877">
        <v>597326</v>
      </c>
      <c r="CI877">
        <v>589000</v>
      </c>
      <c r="CJ877">
        <v>580615</v>
      </c>
      <c r="CK877">
        <v>572223</v>
      </c>
      <c r="CL877">
        <v>563835</v>
      </c>
      <c r="CM877">
        <v>555417</v>
      </c>
      <c r="CN877">
        <v>547011</v>
      </c>
      <c r="CO877">
        <v>538757</v>
      </c>
      <c r="CP877">
        <v>530407</v>
      </c>
      <c r="CQ877">
        <v>522445</v>
      </c>
    </row>
    <row r="878" spans="1:95" x14ac:dyDescent="0.45">
      <c r="A878" t="s">
        <v>614</v>
      </c>
      <c r="B878" s="48" t="s">
        <v>615</v>
      </c>
      <c r="C878" t="s">
        <v>772</v>
      </c>
      <c r="D878" s="48" t="s">
        <v>773</v>
      </c>
      <c r="E878">
        <v>1802521</v>
      </c>
      <c r="F878">
        <v>1851675</v>
      </c>
      <c r="G878">
        <v>1914441</v>
      </c>
      <c r="H878">
        <v>1967968</v>
      </c>
      <c r="I878">
        <v>2024808</v>
      </c>
      <c r="J878">
        <v>2073571</v>
      </c>
      <c r="K878">
        <v>2125227</v>
      </c>
      <c r="L878">
        <v>2175248</v>
      </c>
      <c r="M878">
        <v>2206092</v>
      </c>
      <c r="N878">
        <v>2237511</v>
      </c>
      <c r="O878">
        <v>2279646</v>
      </c>
      <c r="P878">
        <v>2324938</v>
      </c>
      <c r="Q878">
        <v>2375942</v>
      </c>
      <c r="R878">
        <v>2432441</v>
      </c>
      <c r="S878">
        <v>2493343</v>
      </c>
      <c r="T878">
        <v>2552005</v>
      </c>
      <c r="U878">
        <v>2582586</v>
      </c>
      <c r="V878">
        <v>2593760</v>
      </c>
      <c r="W878">
        <v>2597744</v>
      </c>
      <c r="X878">
        <v>2590668</v>
      </c>
      <c r="Y878">
        <v>2597030</v>
      </c>
      <c r="Z878">
        <v>2609635</v>
      </c>
      <c r="AA878">
        <v>2636985</v>
      </c>
      <c r="AB878">
        <v>2674359</v>
      </c>
      <c r="AC878">
        <v>2698921</v>
      </c>
      <c r="AD878">
        <v>2716946</v>
      </c>
      <c r="AE878">
        <v>2719750</v>
      </c>
      <c r="AF878">
        <v>2751315</v>
      </c>
      <c r="AG878">
        <v>2766856</v>
      </c>
      <c r="AH878">
        <v>2788022</v>
      </c>
      <c r="AI878">
        <v>2821739</v>
      </c>
      <c r="AJ878">
        <v>2969087</v>
      </c>
      <c r="AK878">
        <v>3005583</v>
      </c>
      <c r="AL878">
        <v>3045443</v>
      </c>
      <c r="AM878">
        <v>3091625</v>
      </c>
      <c r="AN878">
        <v>3142704</v>
      </c>
      <c r="AO878">
        <v>3198324</v>
      </c>
      <c r="AP878">
        <v>3243637</v>
      </c>
      <c r="AQ878">
        <v>3275597</v>
      </c>
      <c r="AR878">
        <v>3295923</v>
      </c>
      <c r="AS878">
        <v>3318432</v>
      </c>
      <c r="AT878">
        <v>3341111</v>
      </c>
      <c r="AU878">
        <v>3402067</v>
      </c>
      <c r="AV878">
        <v>3472292</v>
      </c>
      <c r="AW878">
        <v>3526736</v>
      </c>
      <c r="AX878">
        <v>3569251</v>
      </c>
      <c r="AY878">
        <v>3615494</v>
      </c>
      <c r="AZ878">
        <v>3646829</v>
      </c>
      <c r="BA878">
        <v>3675355</v>
      </c>
      <c r="BB878">
        <v>3709702</v>
      </c>
      <c r="BC878">
        <v>3748563</v>
      </c>
      <c r="BD878">
        <v>3774624</v>
      </c>
      <c r="BE878">
        <v>3798063</v>
      </c>
      <c r="BF878">
        <v>3830023</v>
      </c>
      <c r="BG878">
        <v>3896881</v>
      </c>
      <c r="BH878">
        <v>3979802</v>
      </c>
      <c r="BI878">
        <v>4072982</v>
      </c>
      <c r="BJ878">
        <v>4162127</v>
      </c>
      <c r="BK878">
        <v>4240881</v>
      </c>
      <c r="BL878">
        <v>4312734</v>
      </c>
      <c r="BM878">
        <v>4413152</v>
      </c>
      <c r="BN878">
        <v>4436046</v>
      </c>
      <c r="BO878">
        <v>4445941</v>
      </c>
      <c r="BP878">
        <v>4562363</v>
      </c>
      <c r="BQ878">
        <v>4649353</v>
      </c>
      <c r="BR878">
        <v>4686267</v>
      </c>
      <c r="BS878">
        <v>4721438</v>
      </c>
      <c r="BT878">
        <v>4754970</v>
      </c>
      <c r="BU878">
        <v>4786517</v>
      </c>
      <c r="BV878">
        <v>4816858</v>
      </c>
      <c r="BW878">
        <v>4845590</v>
      </c>
      <c r="BX878">
        <v>4873822</v>
      </c>
      <c r="BY878">
        <v>4900637</v>
      </c>
      <c r="BZ878">
        <v>4927534</v>
      </c>
      <c r="CA878">
        <v>4953036</v>
      </c>
      <c r="CB878">
        <v>4978952</v>
      </c>
      <c r="CC878">
        <v>5004388</v>
      </c>
      <c r="CD878">
        <v>5029725</v>
      </c>
      <c r="CE878">
        <v>5055673</v>
      </c>
      <c r="CF878">
        <v>5080744</v>
      </c>
      <c r="CG878">
        <v>5105577</v>
      </c>
      <c r="CH878">
        <v>5131322</v>
      </c>
      <c r="CI878">
        <v>5156222</v>
      </c>
      <c r="CJ878">
        <v>5179455</v>
      </c>
      <c r="CK878">
        <v>5201395</v>
      </c>
      <c r="CL878">
        <v>5222644</v>
      </c>
      <c r="CM878">
        <v>5242259</v>
      </c>
      <c r="CN878">
        <v>5261131</v>
      </c>
      <c r="CO878">
        <v>5279980</v>
      </c>
      <c r="CP878">
        <v>5296960</v>
      </c>
      <c r="CQ878">
        <v>5316235</v>
      </c>
    </row>
    <row r="879" spans="1:95" x14ac:dyDescent="0.45">
      <c r="A879" t="s">
        <v>614</v>
      </c>
      <c r="B879" s="48" t="s">
        <v>615</v>
      </c>
      <c r="C879" t="s">
        <v>776</v>
      </c>
      <c r="D879" s="48" t="s">
        <v>777</v>
      </c>
      <c r="E879">
        <v>1192045</v>
      </c>
      <c r="F879">
        <v>1216099</v>
      </c>
      <c r="G879">
        <v>1247165</v>
      </c>
      <c r="H879">
        <v>1271237</v>
      </c>
      <c r="I879">
        <v>1297272</v>
      </c>
      <c r="J879">
        <v>1318503</v>
      </c>
      <c r="K879">
        <v>1341986</v>
      </c>
      <c r="L879">
        <v>1364729</v>
      </c>
      <c r="M879">
        <v>1374318</v>
      </c>
      <c r="N879">
        <v>1385067</v>
      </c>
      <c r="O879">
        <v>1403927</v>
      </c>
      <c r="P879">
        <v>1425138</v>
      </c>
      <c r="Q879">
        <v>1450392</v>
      </c>
      <c r="R879">
        <v>1478954</v>
      </c>
      <c r="S879">
        <v>1509795</v>
      </c>
      <c r="T879">
        <v>1539050</v>
      </c>
      <c r="U879">
        <v>1552136</v>
      </c>
      <c r="V879">
        <v>1555988</v>
      </c>
      <c r="W879">
        <v>1555154</v>
      </c>
      <c r="X879">
        <v>1547479</v>
      </c>
      <c r="Y879">
        <v>1548176</v>
      </c>
      <c r="Z879">
        <v>1553132</v>
      </c>
      <c r="AA879">
        <v>1567488</v>
      </c>
      <c r="AB879">
        <v>1587927</v>
      </c>
      <c r="AC879">
        <v>1600377</v>
      </c>
      <c r="AD879">
        <v>1608766</v>
      </c>
      <c r="AE879">
        <v>1606962</v>
      </c>
      <c r="AF879">
        <v>1619103</v>
      </c>
      <c r="AG879">
        <v>1621139</v>
      </c>
      <c r="AH879">
        <v>1626373</v>
      </c>
      <c r="AI879">
        <v>1639633</v>
      </c>
      <c r="AJ879">
        <v>1720181</v>
      </c>
      <c r="AK879">
        <v>1738541</v>
      </c>
      <c r="AL879">
        <v>1759355</v>
      </c>
      <c r="AM879">
        <v>1783624</v>
      </c>
      <c r="AN879">
        <v>1810820</v>
      </c>
      <c r="AO879">
        <v>1840146</v>
      </c>
      <c r="AP879">
        <v>1863309</v>
      </c>
      <c r="AQ879">
        <v>1877527</v>
      </c>
      <c r="AR879">
        <v>1884885</v>
      </c>
      <c r="AS879">
        <v>1893750</v>
      </c>
      <c r="AT879">
        <v>1903486</v>
      </c>
      <c r="AU879">
        <v>1936491</v>
      </c>
      <c r="AV879">
        <v>1974901</v>
      </c>
      <c r="AW879">
        <v>2003548</v>
      </c>
      <c r="AX879">
        <v>2024839</v>
      </c>
      <c r="AY879">
        <v>2048212</v>
      </c>
      <c r="AZ879">
        <v>2066291</v>
      </c>
      <c r="BA879">
        <v>2083379</v>
      </c>
      <c r="BB879">
        <v>2104195</v>
      </c>
      <c r="BC879">
        <v>2127441</v>
      </c>
      <c r="BD879">
        <v>2143300</v>
      </c>
      <c r="BE879">
        <v>2154945</v>
      </c>
      <c r="BF879">
        <v>2173539</v>
      </c>
      <c r="BG879">
        <v>2215936</v>
      </c>
      <c r="BH879">
        <v>2269553</v>
      </c>
      <c r="BI879">
        <v>2328044</v>
      </c>
      <c r="BJ879">
        <v>2382573</v>
      </c>
      <c r="BK879">
        <v>2429644</v>
      </c>
      <c r="BL879">
        <v>2470948</v>
      </c>
      <c r="BM879">
        <v>2526832</v>
      </c>
      <c r="BN879">
        <v>2537464</v>
      </c>
      <c r="BO879">
        <v>2541058</v>
      </c>
      <c r="BP879">
        <v>2605359</v>
      </c>
      <c r="BQ879">
        <v>2652484</v>
      </c>
      <c r="BR879">
        <v>2671111</v>
      </c>
      <c r="BS879">
        <v>2688625</v>
      </c>
      <c r="BT879">
        <v>2705033</v>
      </c>
      <c r="BU879">
        <v>2720171</v>
      </c>
      <c r="BV879">
        <v>2734507</v>
      </c>
      <c r="BW879">
        <v>2747789</v>
      </c>
      <c r="BX879">
        <v>2760679</v>
      </c>
      <c r="BY879">
        <v>2772628</v>
      </c>
      <c r="BZ879">
        <v>2784549</v>
      </c>
      <c r="CA879">
        <v>2795572</v>
      </c>
      <c r="CB879">
        <v>2806730</v>
      </c>
      <c r="CC879">
        <v>2817539</v>
      </c>
      <c r="CD879">
        <v>2828219</v>
      </c>
      <c r="CE879">
        <v>2839144</v>
      </c>
      <c r="CF879">
        <v>2849550</v>
      </c>
      <c r="CG879">
        <v>2859790</v>
      </c>
      <c r="CH879">
        <v>2870481</v>
      </c>
      <c r="CI879">
        <v>2880625</v>
      </c>
      <c r="CJ879">
        <v>2889975</v>
      </c>
      <c r="CK879">
        <v>2898730</v>
      </c>
      <c r="CL879">
        <v>2907193</v>
      </c>
      <c r="CM879">
        <v>2914874</v>
      </c>
      <c r="CN879">
        <v>2922234</v>
      </c>
      <c r="CO879">
        <v>2929694</v>
      </c>
      <c r="CP879">
        <v>2936205</v>
      </c>
      <c r="CQ879">
        <v>2944084</v>
      </c>
    </row>
    <row r="880" spans="1:95" x14ac:dyDescent="0.45">
      <c r="A880" t="s">
        <v>614</v>
      </c>
      <c r="B880" s="48" t="s">
        <v>615</v>
      </c>
      <c r="C880" t="s">
        <v>774</v>
      </c>
      <c r="D880" s="48" t="s">
        <v>775</v>
      </c>
      <c r="E880">
        <v>1179755</v>
      </c>
      <c r="F880">
        <v>1203601</v>
      </c>
      <c r="G880">
        <v>1234835</v>
      </c>
      <c r="H880">
        <v>1260563</v>
      </c>
      <c r="I880">
        <v>1288128</v>
      </c>
      <c r="J880">
        <v>1309897</v>
      </c>
      <c r="K880">
        <v>1333914</v>
      </c>
      <c r="L880">
        <v>1359371</v>
      </c>
      <c r="M880">
        <v>1373782</v>
      </c>
      <c r="N880">
        <v>1387733</v>
      </c>
      <c r="O880">
        <v>1406773</v>
      </c>
      <c r="P880">
        <v>1427862</v>
      </c>
      <c r="Q880">
        <v>1453508</v>
      </c>
      <c r="R880">
        <v>1482346</v>
      </c>
      <c r="S880">
        <v>1513905</v>
      </c>
      <c r="T880">
        <v>1544050</v>
      </c>
      <c r="U880">
        <v>1558364</v>
      </c>
      <c r="V880">
        <v>1564212</v>
      </c>
      <c r="W880">
        <v>1566046</v>
      </c>
      <c r="X880">
        <v>1561521</v>
      </c>
      <c r="Y880">
        <v>1564724</v>
      </c>
      <c r="Z880">
        <v>1571768</v>
      </c>
      <c r="AA880">
        <v>1588612</v>
      </c>
      <c r="AB880">
        <v>1611373</v>
      </c>
      <c r="AC880">
        <v>1626723</v>
      </c>
      <c r="AD880">
        <v>1638334</v>
      </c>
      <c r="AE880">
        <v>1639338</v>
      </c>
      <c r="AF880">
        <v>1655297</v>
      </c>
      <c r="AG880">
        <v>1662261</v>
      </c>
      <c r="AH880">
        <v>1672827</v>
      </c>
      <c r="AI880">
        <v>1690167</v>
      </c>
      <c r="AJ880">
        <v>1774919</v>
      </c>
      <c r="AK880">
        <v>1793159</v>
      </c>
      <c r="AL880">
        <v>1812845</v>
      </c>
      <c r="AM880">
        <v>1836376</v>
      </c>
      <c r="AN880">
        <v>1862580</v>
      </c>
      <c r="AO880">
        <v>1891854</v>
      </c>
      <c r="AP880">
        <v>1917991</v>
      </c>
      <c r="AQ880">
        <v>1937473</v>
      </c>
      <c r="AR880">
        <v>1950215</v>
      </c>
      <c r="AS880">
        <v>1963950</v>
      </c>
      <c r="AT880">
        <v>1977014</v>
      </c>
      <c r="AU880">
        <v>2012009</v>
      </c>
      <c r="AV880">
        <v>2052299</v>
      </c>
      <c r="AW880">
        <v>2083952</v>
      </c>
      <c r="AX880">
        <v>2109061</v>
      </c>
      <c r="AY880">
        <v>2136388</v>
      </c>
      <c r="AZ880">
        <v>2157509</v>
      </c>
      <c r="BA880">
        <v>2176421</v>
      </c>
      <c r="BB880">
        <v>2198405</v>
      </c>
      <c r="BC880">
        <v>2223259</v>
      </c>
      <c r="BD880">
        <v>2240700</v>
      </c>
      <c r="BE880">
        <v>2253155</v>
      </c>
      <c r="BF880">
        <v>2268561</v>
      </c>
      <c r="BG880">
        <v>2300564</v>
      </c>
      <c r="BH880">
        <v>2339847</v>
      </c>
      <c r="BI880">
        <v>2386056</v>
      </c>
      <c r="BJ880">
        <v>2431027</v>
      </c>
      <c r="BK880">
        <v>2470956</v>
      </c>
      <c r="BL880">
        <v>2508252</v>
      </c>
      <c r="BM880">
        <v>2563368</v>
      </c>
      <c r="BN880">
        <v>2573836</v>
      </c>
      <c r="BO880">
        <v>2576042</v>
      </c>
      <c r="BP880">
        <v>2639641</v>
      </c>
      <c r="BQ880">
        <v>2686016</v>
      </c>
      <c r="BR880">
        <v>2702864</v>
      </c>
      <c r="BS880">
        <v>2718489</v>
      </c>
      <c r="BT880">
        <v>2732885</v>
      </c>
      <c r="BU880">
        <v>2745886</v>
      </c>
      <c r="BV880">
        <v>2757982</v>
      </c>
      <c r="BW880">
        <v>2768907</v>
      </c>
      <c r="BX880">
        <v>2779329</v>
      </c>
      <c r="BY880">
        <v>2788694</v>
      </c>
      <c r="BZ880">
        <v>2797920</v>
      </c>
      <c r="CA880">
        <v>2806142</v>
      </c>
      <c r="CB880">
        <v>2814377</v>
      </c>
      <c r="CC880">
        <v>2822161</v>
      </c>
      <c r="CD880">
        <v>2829705</v>
      </c>
      <c r="CE880">
        <v>2837369</v>
      </c>
      <c r="CF880">
        <v>2844373</v>
      </c>
      <c r="CG880">
        <v>2851082</v>
      </c>
      <c r="CH880">
        <v>2858167</v>
      </c>
      <c r="CI880">
        <v>2864597</v>
      </c>
      <c r="CJ880">
        <v>2870095</v>
      </c>
      <c r="CK880">
        <v>2874888</v>
      </c>
      <c r="CL880">
        <v>2879286</v>
      </c>
      <c r="CM880">
        <v>2882802</v>
      </c>
      <c r="CN880">
        <v>2885908</v>
      </c>
      <c r="CO880">
        <v>2889043</v>
      </c>
      <c r="CP880">
        <v>2891162</v>
      </c>
      <c r="CQ880">
        <v>2894596</v>
      </c>
    </row>
    <row r="881" spans="1:95" x14ac:dyDescent="0.45">
      <c r="A881" t="s">
        <v>614</v>
      </c>
      <c r="B881" s="48" t="s">
        <v>615</v>
      </c>
      <c r="C881" t="s">
        <v>768</v>
      </c>
      <c r="D881" s="48" t="s">
        <v>769</v>
      </c>
      <c r="E881">
        <v>2371800</v>
      </c>
      <c r="F881">
        <v>2419700</v>
      </c>
      <c r="G881">
        <v>2482000</v>
      </c>
      <c r="H881">
        <v>2531800</v>
      </c>
      <c r="I881">
        <v>2585400</v>
      </c>
      <c r="J881">
        <v>2628400</v>
      </c>
      <c r="K881">
        <v>2675900</v>
      </c>
      <c r="L881">
        <v>2724100</v>
      </c>
      <c r="M881">
        <v>2748100</v>
      </c>
      <c r="N881">
        <v>2772800</v>
      </c>
      <c r="O881">
        <v>2810700</v>
      </c>
      <c r="P881">
        <v>2853000</v>
      </c>
      <c r="Q881">
        <v>2903900</v>
      </c>
      <c r="R881">
        <v>2961300</v>
      </c>
      <c r="S881">
        <v>3023700</v>
      </c>
      <c r="T881">
        <v>3083100</v>
      </c>
      <c r="U881">
        <v>3110500</v>
      </c>
      <c r="V881">
        <v>3120200</v>
      </c>
      <c r="W881">
        <v>3121200</v>
      </c>
      <c r="X881">
        <v>3109000</v>
      </c>
      <c r="Y881">
        <v>3112900</v>
      </c>
      <c r="Z881">
        <v>3124900</v>
      </c>
      <c r="AA881">
        <v>3156100</v>
      </c>
      <c r="AB881">
        <v>3199300</v>
      </c>
      <c r="AC881">
        <v>3227100</v>
      </c>
      <c r="AD881">
        <v>3247100</v>
      </c>
      <c r="AE881">
        <v>3246300</v>
      </c>
      <c r="AF881">
        <v>3274400</v>
      </c>
      <c r="AG881">
        <v>3283400</v>
      </c>
      <c r="AH881">
        <v>3299200</v>
      </c>
      <c r="AI881">
        <v>3329800</v>
      </c>
      <c r="AJ881">
        <v>3495100</v>
      </c>
      <c r="AK881">
        <v>3531700</v>
      </c>
      <c r="AL881">
        <v>3572200</v>
      </c>
      <c r="AM881">
        <v>3620000</v>
      </c>
      <c r="AN881">
        <v>3673400</v>
      </c>
      <c r="AO881">
        <v>3732000</v>
      </c>
      <c r="AP881">
        <v>3781300</v>
      </c>
      <c r="AQ881">
        <v>3815000</v>
      </c>
      <c r="AR881">
        <v>3835100</v>
      </c>
      <c r="AS881">
        <v>3857700</v>
      </c>
      <c r="AT881">
        <v>3880500</v>
      </c>
      <c r="AU881">
        <v>3948500</v>
      </c>
      <c r="AV881">
        <v>4027200</v>
      </c>
      <c r="AW881">
        <v>4087500</v>
      </c>
      <c r="AX881">
        <v>4133900</v>
      </c>
      <c r="AY881">
        <v>4184600</v>
      </c>
      <c r="AZ881">
        <v>4223800</v>
      </c>
      <c r="BA881">
        <v>4259800</v>
      </c>
      <c r="BB881">
        <v>4302600</v>
      </c>
      <c r="BC881">
        <v>4350700</v>
      </c>
      <c r="BD881">
        <v>4384000</v>
      </c>
      <c r="BE881">
        <v>4408100</v>
      </c>
      <c r="BF881">
        <v>4442100</v>
      </c>
      <c r="BG881">
        <v>4516500</v>
      </c>
      <c r="BH881">
        <v>4609400</v>
      </c>
      <c r="BI881">
        <v>4714100</v>
      </c>
      <c r="BJ881">
        <v>4813600</v>
      </c>
      <c r="BK881">
        <v>4900600</v>
      </c>
      <c r="BL881">
        <v>4979200</v>
      </c>
      <c r="BM881">
        <v>5090200</v>
      </c>
      <c r="BN881">
        <v>5111300</v>
      </c>
      <c r="BO881">
        <v>5117100</v>
      </c>
      <c r="BP881">
        <v>5245000</v>
      </c>
      <c r="BQ881">
        <v>5338500</v>
      </c>
      <c r="BR881">
        <v>5373975</v>
      </c>
      <c r="BS881">
        <v>5407114</v>
      </c>
      <c r="BT881">
        <v>5437918</v>
      </c>
      <c r="BU881">
        <v>5466057</v>
      </c>
      <c r="BV881">
        <v>5492489</v>
      </c>
      <c r="BW881">
        <v>5516696</v>
      </c>
      <c r="BX881">
        <v>5540008</v>
      </c>
      <c r="BY881">
        <v>5561322</v>
      </c>
      <c r="BZ881">
        <v>5582469</v>
      </c>
      <c r="CA881">
        <v>5601714</v>
      </c>
      <c r="CB881">
        <v>5621107</v>
      </c>
      <c r="CC881">
        <v>5639700</v>
      </c>
      <c r="CD881">
        <v>5657924</v>
      </c>
      <c r="CE881">
        <v>5676513</v>
      </c>
      <c r="CF881">
        <v>5693923</v>
      </c>
      <c r="CG881">
        <v>5710872</v>
      </c>
      <c r="CH881">
        <v>5728648</v>
      </c>
      <c r="CI881">
        <v>5745222</v>
      </c>
      <c r="CJ881">
        <v>5760070</v>
      </c>
      <c r="CK881">
        <v>5773618</v>
      </c>
      <c r="CL881">
        <v>5786479</v>
      </c>
      <c r="CM881">
        <v>5797676</v>
      </c>
      <c r="CN881">
        <v>5808142</v>
      </c>
      <c r="CO881">
        <v>5818737</v>
      </c>
      <c r="CP881">
        <v>5827367</v>
      </c>
      <c r="CQ881">
        <v>5838680</v>
      </c>
    </row>
    <row r="882" spans="1:95" x14ac:dyDescent="0.45">
      <c r="A882" t="s">
        <v>246</v>
      </c>
      <c r="B882" s="48" t="s">
        <v>607</v>
      </c>
      <c r="C882" t="s">
        <v>770</v>
      </c>
      <c r="D882" s="48" t="s">
        <v>771</v>
      </c>
      <c r="E882">
        <v>1076890</v>
      </c>
      <c r="F882">
        <v>1101320</v>
      </c>
      <c r="G882">
        <v>1126290</v>
      </c>
      <c r="H882">
        <v>1150496</v>
      </c>
      <c r="I882">
        <v>1168817</v>
      </c>
      <c r="J882">
        <v>1187501</v>
      </c>
      <c r="K882">
        <v>1206479</v>
      </c>
      <c r="L882">
        <v>1225700</v>
      </c>
      <c r="M882">
        <v>1245042</v>
      </c>
      <c r="N882">
        <v>1264377</v>
      </c>
      <c r="O882">
        <v>1283498</v>
      </c>
      <c r="P882">
        <v>1305284</v>
      </c>
      <c r="Q882">
        <v>1336639</v>
      </c>
      <c r="R882">
        <v>1368591</v>
      </c>
      <c r="S882">
        <v>1403740</v>
      </c>
      <c r="T882">
        <v>1439514</v>
      </c>
      <c r="U882">
        <v>1475824</v>
      </c>
      <c r="V882">
        <v>1512546</v>
      </c>
      <c r="W882">
        <v>1548351</v>
      </c>
      <c r="X882">
        <v>1581851</v>
      </c>
      <c r="Y882">
        <v>1616704</v>
      </c>
      <c r="Z882">
        <v>1653767</v>
      </c>
      <c r="AA882">
        <v>1690178</v>
      </c>
      <c r="AB882">
        <v>1725355</v>
      </c>
      <c r="AC882">
        <v>1758667</v>
      </c>
      <c r="AD882">
        <v>1790822</v>
      </c>
      <c r="AE882">
        <v>1822599</v>
      </c>
      <c r="AF882">
        <v>1854083</v>
      </c>
      <c r="AG882">
        <v>1886097</v>
      </c>
      <c r="AH882">
        <v>1919499</v>
      </c>
      <c r="AI882">
        <v>1953281</v>
      </c>
      <c r="AJ882">
        <v>1987035</v>
      </c>
      <c r="AK882">
        <v>2020353</v>
      </c>
      <c r="AL882">
        <v>2052859</v>
      </c>
      <c r="AM882">
        <v>2084360</v>
      </c>
      <c r="AN882">
        <v>2115459</v>
      </c>
      <c r="AO882">
        <v>2148023</v>
      </c>
      <c r="AP882">
        <v>2176957</v>
      </c>
      <c r="AQ882">
        <v>2203212</v>
      </c>
      <c r="AR882">
        <v>2227525</v>
      </c>
      <c r="AS882">
        <v>2250893</v>
      </c>
      <c r="AT882">
        <v>2272477</v>
      </c>
      <c r="AU882">
        <v>2292533</v>
      </c>
      <c r="AV882">
        <v>2311948</v>
      </c>
      <c r="AW882">
        <v>2331576</v>
      </c>
      <c r="AX882">
        <v>2353999</v>
      </c>
      <c r="AY882">
        <v>2377143</v>
      </c>
      <c r="AZ882">
        <v>2400756</v>
      </c>
      <c r="BA882">
        <v>2424424</v>
      </c>
      <c r="BB882">
        <v>2448120</v>
      </c>
      <c r="BC882">
        <v>2471866</v>
      </c>
      <c r="BD882">
        <v>2495616</v>
      </c>
      <c r="BE882">
        <v>2519318</v>
      </c>
      <c r="BF882">
        <v>2542835</v>
      </c>
      <c r="BG882">
        <v>2566126</v>
      </c>
      <c r="BH882">
        <v>2589212</v>
      </c>
      <c r="BI882">
        <v>2612110</v>
      </c>
      <c r="BJ882">
        <v>2633931</v>
      </c>
      <c r="BK882">
        <v>2654625</v>
      </c>
      <c r="BL882">
        <v>2673860</v>
      </c>
      <c r="BM882">
        <v>2690972</v>
      </c>
      <c r="BN882">
        <v>2705938</v>
      </c>
      <c r="BO882">
        <v>2722146</v>
      </c>
      <c r="BP882">
        <v>2739749</v>
      </c>
      <c r="BQ882">
        <v>2755736</v>
      </c>
      <c r="BR882">
        <v>2769715</v>
      </c>
      <c r="BS882">
        <v>2781656</v>
      </c>
      <c r="BT882">
        <v>2791437</v>
      </c>
      <c r="BU882">
        <v>2799184</v>
      </c>
      <c r="BV882">
        <v>2804798</v>
      </c>
      <c r="BW882">
        <v>2808238</v>
      </c>
      <c r="BX882">
        <v>2809600</v>
      </c>
      <c r="BY882">
        <v>2808911</v>
      </c>
      <c r="BZ882">
        <v>2806129</v>
      </c>
      <c r="CA882">
        <v>2801371</v>
      </c>
      <c r="CB882">
        <v>2794490</v>
      </c>
      <c r="CC882">
        <v>2785625</v>
      </c>
      <c r="CD882">
        <v>2774751</v>
      </c>
      <c r="CE882">
        <v>2762005</v>
      </c>
      <c r="CF882">
        <v>2747265</v>
      </c>
      <c r="CG882">
        <v>2730681</v>
      </c>
      <c r="CH882">
        <v>2712397</v>
      </c>
      <c r="CI882">
        <v>2692622</v>
      </c>
      <c r="CJ882">
        <v>2671714</v>
      </c>
      <c r="CK882">
        <v>2649986</v>
      </c>
      <c r="CL882">
        <v>2627548</v>
      </c>
      <c r="CM882">
        <v>2604172</v>
      </c>
      <c r="CN882">
        <v>2580118</v>
      </c>
      <c r="CO882">
        <v>2555268</v>
      </c>
      <c r="CP882">
        <v>2529681</v>
      </c>
      <c r="CQ882">
        <v>2503376</v>
      </c>
    </row>
    <row r="883" spans="1:95" x14ac:dyDescent="0.45">
      <c r="A883" t="s">
        <v>246</v>
      </c>
      <c r="B883" s="48" t="s">
        <v>607</v>
      </c>
      <c r="C883" t="s">
        <v>772</v>
      </c>
      <c r="D883" s="48" t="s">
        <v>773</v>
      </c>
      <c r="E883">
        <v>705480</v>
      </c>
      <c r="F883">
        <v>735131</v>
      </c>
      <c r="G883">
        <v>766030</v>
      </c>
      <c r="H883">
        <v>799663</v>
      </c>
      <c r="I883">
        <v>841359</v>
      </c>
      <c r="J883">
        <v>885180</v>
      </c>
      <c r="K883">
        <v>931341</v>
      </c>
      <c r="L883">
        <v>979867</v>
      </c>
      <c r="M883">
        <v>1030794</v>
      </c>
      <c r="N883">
        <v>1084021</v>
      </c>
      <c r="O883">
        <v>1139567</v>
      </c>
      <c r="P883">
        <v>1194541</v>
      </c>
      <c r="Q883">
        <v>1236939</v>
      </c>
      <c r="R883">
        <v>1280687</v>
      </c>
      <c r="S883">
        <v>1328335</v>
      </c>
      <c r="T883">
        <v>1377429</v>
      </c>
      <c r="U883">
        <v>1428027</v>
      </c>
      <c r="V883">
        <v>1479988</v>
      </c>
      <c r="W883">
        <v>1531963</v>
      </c>
      <c r="X883">
        <v>1582674</v>
      </c>
      <c r="Y883">
        <v>1635699</v>
      </c>
      <c r="Z883">
        <v>1691907</v>
      </c>
      <c r="AA883">
        <v>1748567</v>
      </c>
      <c r="AB883">
        <v>1804927</v>
      </c>
      <c r="AC883">
        <v>1860437</v>
      </c>
      <c r="AD883">
        <v>1915657</v>
      </c>
      <c r="AE883">
        <v>1971558</v>
      </c>
      <c r="AF883">
        <v>2028081</v>
      </c>
      <c r="AG883">
        <v>2086223</v>
      </c>
      <c r="AH883">
        <v>2146977</v>
      </c>
      <c r="AI883">
        <v>2209278</v>
      </c>
      <c r="AJ883">
        <v>2272602</v>
      </c>
      <c r="AK883">
        <v>2336673</v>
      </c>
      <c r="AL883">
        <v>2400873</v>
      </c>
      <c r="AM883">
        <v>2464956</v>
      </c>
      <c r="AN883">
        <v>2527472</v>
      </c>
      <c r="AO883">
        <v>2581951</v>
      </c>
      <c r="AP883">
        <v>2632616</v>
      </c>
      <c r="AQ883">
        <v>2680443</v>
      </c>
      <c r="AR883">
        <v>2726493</v>
      </c>
      <c r="AS883">
        <v>2771740</v>
      </c>
      <c r="AT883">
        <v>2815348</v>
      </c>
      <c r="AU883">
        <v>2857376</v>
      </c>
      <c r="AV883">
        <v>2899015</v>
      </c>
      <c r="AW883">
        <v>2941336</v>
      </c>
      <c r="AX883">
        <v>2988106</v>
      </c>
      <c r="AY883">
        <v>3041712</v>
      </c>
      <c r="AZ883">
        <v>3096487</v>
      </c>
      <c r="BA883">
        <v>3152169</v>
      </c>
      <c r="BB883">
        <v>3208481</v>
      </c>
      <c r="BC883">
        <v>3265584</v>
      </c>
      <c r="BD883">
        <v>3323435</v>
      </c>
      <c r="BE883">
        <v>3381969</v>
      </c>
      <c r="BF883">
        <v>3441010</v>
      </c>
      <c r="BG883">
        <v>3500366</v>
      </c>
      <c r="BH883">
        <v>3560205</v>
      </c>
      <c r="BI883">
        <v>3620556</v>
      </c>
      <c r="BJ883">
        <v>3682300</v>
      </c>
      <c r="BK883">
        <v>3745455</v>
      </c>
      <c r="BL883">
        <v>3809797</v>
      </c>
      <c r="BM883">
        <v>3874295</v>
      </c>
      <c r="BN883">
        <v>3938803</v>
      </c>
      <c r="BO883">
        <v>4008508</v>
      </c>
      <c r="BP883">
        <v>4083864</v>
      </c>
      <c r="BQ883">
        <v>4160404</v>
      </c>
      <c r="BR883">
        <v>4237787</v>
      </c>
      <c r="BS883">
        <v>4315673</v>
      </c>
      <c r="BT883">
        <v>4394285</v>
      </c>
      <c r="BU883">
        <v>4473502</v>
      </c>
      <c r="BV883">
        <v>4553207</v>
      </c>
      <c r="BW883">
        <v>4633365</v>
      </c>
      <c r="BX883">
        <v>4714167</v>
      </c>
      <c r="BY883">
        <v>4795484</v>
      </c>
      <c r="BZ883">
        <v>4877264</v>
      </c>
      <c r="CA883">
        <v>4959520</v>
      </c>
      <c r="CB883">
        <v>5042213</v>
      </c>
      <c r="CC883">
        <v>5125162</v>
      </c>
      <c r="CD883">
        <v>5208537</v>
      </c>
      <c r="CE883">
        <v>5292130</v>
      </c>
      <c r="CF883">
        <v>5375692</v>
      </c>
      <c r="CG883">
        <v>5459233</v>
      </c>
      <c r="CH883">
        <v>5542760</v>
      </c>
      <c r="CI883">
        <v>5625898</v>
      </c>
      <c r="CJ883">
        <v>5708292</v>
      </c>
      <c r="CK883">
        <v>5789730</v>
      </c>
      <c r="CL883">
        <v>5870067</v>
      </c>
      <c r="CM883">
        <v>5949239</v>
      </c>
      <c r="CN883">
        <v>6027160</v>
      </c>
      <c r="CO883">
        <v>6104016</v>
      </c>
      <c r="CP883">
        <v>6179243</v>
      </c>
      <c r="CQ883">
        <v>6253054</v>
      </c>
    </row>
    <row r="884" spans="1:95" x14ac:dyDescent="0.45">
      <c r="A884" t="s">
        <v>246</v>
      </c>
      <c r="B884" s="48" t="s">
        <v>607</v>
      </c>
      <c r="C884" t="s">
        <v>776</v>
      </c>
      <c r="D884" s="48" t="s">
        <v>777</v>
      </c>
      <c r="E884">
        <v>886835</v>
      </c>
      <c r="F884">
        <v>913986</v>
      </c>
      <c r="G884">
        <v>942038</v>
      </c>
      <c r="H884">
        <v>971071</v>
      </c>
      <c r="I884">
        <v>1001176</v>
      </c>
      <c r="J884">
        <v>1032405</v>
      </c>
      <c r="K884">
        <v>1064745</v>
      </c>
      <c r="L884">
        <v>1098188</v>
      </c>
      <c r="M884">
        <v>1132797</v>
      </c>
      <c r="N884">
        <v>1168560</v>
      </c>
      <c r="O884">
        <v>1205368</v>
      </c>
      <c r="P884">
        <v>1243207</v>
      </c>
      <c r="Q884">
        <v>1279796</v>
      </c>
      <c r="R884">
        <v>1317323</v>
      </c>
      <c r="S884">
        <v>1358080</v>
      </c>
      <c r="T884">
        <v>1399814</v>
      </c>
      <c r="U884">
        <v>1442489</v>
      </c>
      <c r="V884">
        <v>1485836</v>
      </c>
      <c r="W884">
        <v>1527868</v>
      </c>
      <c r="X884">
        <v>1566278</v>
      </c>
      <c r="Y884">
        <v>1607229</v>
      </c>
      <c r="Z884">
        <v>1652668</v>
      </c>
      <c r="AA884">
        <v>1697956</v>
      </c>
      <c r="AB884">
        <v>1741753</v>
      </c>
      <c r="AC884">
        <v>1783090</v>
      </c>
      <c r="AD884">
        <v>1823316</v>
      </c>
      <c r="AE884">
        <v>1863965</v>
      </c>
      <c r="AF884">
        <v>1904852</v>
      </c>
      <c r="AG884">
        <v>1947380</v>
      </c>
      <c r="AH884">
        <v>1993226</v>
      </c>
      <c r="AI884">
        <v>2040603</v>
      </c>
      <c r="AJ884">
        <v>2088630</v>
      </c>
      <c r="AK884">
        <v>2136955</v>
      </c>
      <c r="AL884">
        <v>2184977</v>
      </c>
      <c r="AM884">
        <v>2232468</v>
      </c>
      <c r="AN884">
        <v>2279010</v>
      </c>
      <c r="AO884">
        <v>2322117</v>
      </c>
      <c r="AP884">
        <v>2361302</v>
      </c>
      <c r="AQ884">
        <v>2397836</v>
      </c>
      <c r="AR884">
        <v>2432445</v>
      </c>
      <c r="AS884">
        <v>2465952</v>
      </c>
      <c r="AT884">
        <v>2497697</v>
      </c>
      <c r="AU884">
        <v>2527849</v>
      </c>
      <c r="AV884">
        <v>2557474</v>
      </c>
      <c r="AW884">
        <v>2587560</v>
      </c>
      <c r="AX884">
        <v>2621329</v>
      </c>
      <c r="AY884">
        <v>2659104</v>
      </c>
      <c r="AZ884">
        <v>2697891</v>
      </c>
      <c r="BA884">
        <v>2737195</v>
      </c>
      <c r="BB884">
        <v>2776823</v>
      </c>
      <c r="BC884">
        <v>2816887</v>
      </c>
      <c r="BD884">
        <v>2857339</v>
      </c>
      <c r="BE884">
        <v>2898107</v>
      </c>
      <c r="BF884">
        <v>2939044</v>
      </c>
      <c r="BG884">
        <v>2980102</v>
      </c>
      <c r="BH884">
        <v>3021397</v>
      </c>
      <c r="BI884">
        <v>3062890</v>
      </c>
      <c r="BJ884">
        <v>3104610</v>
      </c>
      <c r="BK884">
        <v>3146392</v>
      </c>
      <c r="BL884">
        <v>3187963</v>
      </c>
      <c r="BM884">
        <v>3227997</v>
      </c>
      <c r="BN884">
        <v>3266527</v>
      </c>
      <c r="BO884">
        <v>3309012</v>
      </c>
      <c r="BP884">
        <v>3355587</v>
      </c>
      <c r="BQ884">
        <v>3401957</v>
      </c>
      <c r="BR884">
        <v>3447757</v>
      </c>
      <c r="BS884">
        <v>3492753</v>
      </c>
      <c r="BT884">
        <v>3536995</v>
      </c>
      <c r="BU884">
        <v>3580488</v>
      </c>
      <c r="BV884">
        <v>3623133</v>
      </c>
      <c r="BW884">
        <v>3664898</v>
      </c>
      <c r="BX884">
        <v>3705927</v>
      </c>
      <c r="BY884">
        <v>3746173</v>
      </c>
      <c r="BZ884">
        <v>3785601</v>
      </c>
      <c r="CA884">
        <v>3824278</v>
      </c>
      <c r="CB884">
        <v>3862108</v>
      </c>
      <c r="CC884">
        <v>3899073</v>
      </c>
      <c r="CD884">
        <v>3935256</v>
      </c>
      <c r="CE884">
        <v>3970613</v>
      </c>
      <c r="CF884">
        <v>4004968</v>
      </c>
      <c r="CG884">
        <v>4038399</v>
      </c>
      <c r="CH884">
        <v>4070979</v>
      </c>
      <c r="CI884">
        <v>4102628</v>
      </c>
      <c r="CJ884">
        <v>4133346</v>
      </c>
      <c r="CK884">
        <v>4163181</v>
      </c>
      <c r="CL884">
        <v>4192119</v>
      </c>
      <c r="CM884">
        <v>4220015</v>
      </c>
      <c r="CN884">
        <v>4246953</v>
      </c>
      <c r="CO884">
        <v>4272971</v>
      </c>
      <c r="CP884">
        <v>4297829</v>
      </c>
      <c r="CQ884">
        <v>4321641</v>
      </c>
    </row>
    <row r="885" spans="1:95" x14ac:dyDescent="0.45">
      <c r="A885" t="s">
        <v>246</v>
      </c>
      <c r="B885" s="48" t="s">
        <v>607</v>
      </c>
      <c r="C885" t="s">
        <v>774</v>
      </c>
      <c r="D885" s="48" t="s">
        <v>775</v>
      </c>
      <c r="E885">
        <v>895535</v>
      </c>
      <c r="F885">
        <v>922465</v>
      </c>
      <c r="G885">
        <v>950282</v>
      </c>
      <c r="H885">
        <v>979088</v>
      </c>
      <c r="I885">
        <v>1009000</v>
      </c>
      <c r="J885">
        <v>1040276</v>
      </c>
      <c r="K885">
        <v>1073075</v>
      </c>
      <c r="L885">
        <v>1107379</v>
      </c>
      <c r="M885">
        <v>1143039</v>
      </c>
      <c r="N885">
        <v>1179838</v>
      </c>
      <c r="O885">
        <v>1217697</v>
      </c>
      <c r="P885">
        <v>1256618</v>
      </c>
      <c r="Q885">
        <v>1293782</v>
      </c>
      <c r="R885">
        <v>1331955</v>
      </c>
      <c r="S885">
        <v>1373995</v>
      </c>
      <c r="T885">
        <v>1417129</v>
      </c>
      <c r="U885">
        <v>1461362</v>
      </c>
      <c r="V885">
        <v>1506698</v>
      </c>
      <c r="W885">
        <v>1552446</v>
      </c>
      <c r="X885">
        <v>1598247</v>
      </c>
      <c r="Y885">
        <v>1645174</v>
      </c>
      <c r="Z885">
        <v>1693006</v>
      </c>
      <c r="AA885">
        <v>1740789</v>
      </c>
      <c r="AB885">
        <v>1788529</v>
      </c>
      <c r="AC885">
        <v>1836014</v>
      </c>
      <c r="AD885">
        <v>1883163</v>
      </c>
      <c r="AE885">
        <v>1930192</v>
      </c>
      <c r="AF885">
        <v>1977312</v>
      </c>
      <c r="AG885">
        <v>2024940</v>
      </c>
      <c r="AH885">
        <v>2073250</v>
      </c>
      <c r="AI885">
        <v>2121956</v>
      </c>
      <c r="AJ885">
        <v>2171007</v>
      </c>
      <c r="AK885">
        <v>2220071</v>
      </c>
      <c r="AL885">
        <v>2268755</v>
      </c>
      <c r="AM885">
        <v>2316848</v>
      </c>
      <c r="AN885">
        <v>2363921</v>
      </c>
      <c r="AO885">
        <v>2407857</v>
      </c>
      <c r="AP885">
        <v>2448271</v>
      </c>
      <c r="AQ885">
        <v>2485819</v>
      </c>
      <c r="AR885">
        <v>2521573</v>
      </c>
      <c r="AS885">
        <v>2556681</v>
      </c>
      <c r="AT885">
        <v>2590128</v>
      </c>
      <c r="AU885">
        <v>2622060</v>
      </c>
      <c r="AV885">
        <v>2653489</v>
      </c>
      <c r="AW885">
        <v>2685352</v>
      </c>
      <c r="AX885">
        <v>2720776</v>
      </c>
      <c r="AY885">
        <v>2759751</v>
      </c>
      <c r="AZ885">
        <v>2799352</v>
      </c>
      <c r="BA885">
        <v>2839398</v>
      </c>
      <c r="BB885">
        <v>2879778</v>
      </c>
      <c r="BC885">
        <v>2920563</v>
      </c>
      <c r="BD885">
        <v>2961712</v>
      </c>
      <c r="BE885">
        <v>3003180</v>
      </c>
      <c r="BF885">
        <v>3044801</v>
      </c>
      <c r="BG885">
        <v>3086390</v>
      </c>
      <c r="BH885">
        <v>3128020</v>
      </c>
      <c r="BI885">
        <v>3169776</v>
      </c>
      <c r="BJ885">
        <v>3211621</v>
      </c>
      <c r="BK885">
        <v>3253688</v>
      </c>
      <c r="BL885">
        <v>3295694</v>
      </c>
      <c r="BM885">
        <v>3337270</v>
      </c>
      <c r="BN885">
        <v>3378214</v>
      </c>
      <c r="BO885">
        <v>3421642</v>
      </c>
      <c r="BP885">
        <v>3468026</v>
      </c>
      <c r="BQ885">
        <v>3514183</v>
      </c>
      <c r="BR885">
        <v>3559745</v>
      </c>
      <c r="BS885">
        <v>3604576</v>
      </c>
      <c r="BT885">
        <v>3648727</v>
      </c>
      <c r="BU885">
        <v>3692198</v>
      </c>
      <c r="BV885">
        <v>3734872</v>
      </c>
      <c r="BW885">
        <v>3776705</v>
      </c>
      <c r="BX885">
        <v>3817840</v>
      </c>
      <c r="BY885">
        <v>3858222</v>
      </c>
      <c r="BZ885">
        <v>3897792</v>
      </c>
      <c r="CA885">
        <v>3936613</v>
      </c>
      <c r="CB885">
        <v>3974595</v>
      </c>
      <c r="CC885">
        <v>4011714</v>
      </c>
      <c r="CD885">
        <v>4048032</v>
      </c>
      <c r="CE885">
        <v>4083522</v>
      </c>
      <c r="CF885">
        <v>4117989</v>
      </c>
      <c r="CG885">
        <v>4151515</v>
      </c>
      <c r="CH885">
        <v>4184178</v>
      </c>
      <c r="CI885">
        <v>4215892</v>
      </c>
      <c r="CJ885">
        <v>4246660</v>
      </c>
      <c r="CK885">
        <v>4276535</v>
      </c>
      <c r="CL885">
        <v>4305496</v>
      </c>
      <c r="CM885">
        <v>4333396</v>
      </c>
      <c r="CN885">
        <v>4360325</v>
      </c>
      <c r="CO885">
        <v>4386313</v>
      </c>
      <c r="CP885">
        <v>4411095</v>
      </c>
      <c r="CQ885">
        <v>4434789</v>
      </c>
    </row>
    <row r="886" spans="1:95" x14ac:dyDescent="0.45">
      <c r="A886" t="s">
        <v>246</v>
      </c>
      <c r="B886" s="48" t="s">
        <v>607</v>
      </c>
      <c r="C886" t="s">
        <v>768</v>
      </c>
      <c r="D886" s="48" t="s">
        <v>769</v>
      </c>
      <c r="E886">
        <v>1782370</v>
      </c>
      <c r="F886">
        <v>1836451</v>
      </c>
      <c r="G886">
        <v>1892320</v>
      </c>
      <c r="H886">
        <v>1950159</v>
      </c>
      <c r="I886">
        <v>2010176</v>
      </c>
      <c r="J886">
        <v>2072681</v>
      </c>
      <c r="K886">
        <v>2137820</v>
      </c>
      <c r="L886">
        <v>2205567</v>
      </c>
      <c r="M886">
        <v>2275836</v>
      </c>
      <c r="N886">
        <v>2348398</v>
      </c>
      <c r="O886">
        <v>2423065</v>
      </c>
      <c r="P886">
        <v>2499825</v>
      </c>
      <c r="Q886">
        <v>2573578</v>
      </c>
      <c r="R886">
        <v>2649278</v>
      </c>
      <c r="S886">
        <v>2732075</v>
      </c>
      <c r="T886">
        <v>2816943</v>
      </c>
      <c r="U886">
        <v>2903851</v>
      </c>
      <c r="V886">
        <v>2992534</v>
      </c>
      <c r="W886">
        <v>3080314</v>
      </c>
      <c r="X886">
        <v>3164525</v>
      </c>
      <c r="Y886">
        <v>3252403</v>
      </c>
      <c r="Z886">
        <v>3345674</v>
      </c>
      <c r="AA886">
        <v>3438745</v>
      </c>
      <c r="AB886">
        <v>3530282</v>
      </c>
      <c r="AC886">
        <v>3619104</v>
      </c>
      <c r="AD886">
        <v>3706479</v>
      </c>
      <c r="AE886">
        <v>3794157</v>
      </c>
      <c r="AF886">
        <v>3882164</v>
      </c>
      <c r="AG886">
        <v>3972320</v>
      </c>
      <c r="AH886">
        <v>4066476</v>
      </c>
      <c r="AI886">
        <v>4162559</v>
      </c>
      <c r="AJ886">
        <v>4259637</v>
      </c>
      <c r="AK886">
        <v>4357026</v>
      </c>
      <c r="AL886">
        <v>4453732</v>
      </c>
      <c r="AM886">
        <v>4549316</v>
      </c>
      <c r="AN886">
        <v>4642931</v>
      </c>
      <c r="AO886">
        <v>4729974</v>
      </c>
      <c r="AP886">
        <v>4809573</v>
      </c>
      <c r="AQ886">
        <v>4883655</v>
      </c>
      <c r="AR886">
        <v>4954018</v>
      </c>
      <c r="AS886">
        <v>5022633</v>
      </c>
      <c r="AT886">
        <v>5087825</v>
      </c>
      <c r="AU886">
        <v>5149909</v>
      </c>
      <c r="AV886">
        <v>5210963</v>
      </c>
      <c r="AW886">
        <v>5272912</v>
      </c>
      <c r="AX886">
        <v>5342105</v>
      </c>
      <c r="AY886">
        <v>5418855</v>
      </c>
      <c r="AZ886">
        <v>5497243</v>
      </c>
      <c r="BA886">
        <v>5576593</v>
      </c>
      <c r="BB886">
        <v>5656601</v>
      </c>
      <c r="BC886">
        <v>5737450</v>
      </c>
      <c r="BD886">
        <v>5819051</v>
      </c>
      <c r="BE886">
        <v>5901287</v>
      </c>
      <c r="BF886">
        <v>5983845</v>
      </c>
      <c r="BG886">
        <v>6066492</v>
      </c>
      <c r="BH886">
        <v>6149417</v>
      </c>
      <c r="BI886">
        <v>6232666</v>
      </c>
      <c r="BJ886">
        <v>6316231</v>
      </c>
      <c r="BK886">
        <v>6400080</v>
      </c>
      <c r="BL886">
        <v>6483657</v>
      </c>
      <c r="BM886">
        <v>6565267</v>
      </c>
      <c r="BN886">
        <v>6644741</v>
      </c>
      <c r="BO886">
        <v>6730654</v>
      </c>
      <c r="BP886">
        <v>6823613</v>
      </c>
      <c r="BQ886">
        <v>6916140</v>
      </c>
      <c r="BR886">
        <v>7007502</v>
      </c>
      <c r="BS886">
        <v>7097329</v>
      </c>
      <c r="BT886">
        <v>7185722</v>
      </c>
      <c r="BU886">
        <v>7272686</v>
      </c>
      <c r="BV886">
        <v>7358005</v>
      </c>
      <c r="BW886">
        <v>7441603</v>
      </c>
      <c r="BX886">
        <v>7523767</v>
      </c>
      <c r="BY886">
        <v>7604395</v>
      </c>
      <c r="BZ886">
        <v>7683393</v>
      </c>
      <c r="CA886">
        <v>7760891</v>
      </c>
      <c r="CB886">
        <v>7836703</v>
      </c>
      <c r="CC886">
        <v>7910787</v>
      </c>
      <c r="CD886">
        <v>7983288</v>
      </c>
      <c r="CE886">
        <v>8054135</v>
      </c>
      <c r="CF886">
        <v>8122957</v>
      </c>
      <c r="CG886">
        <v>8189914</v>
      </c>
      <c r="CH886">
        <v>8255157</v>
      </c>
      <c r="CI886">
        <v>8318520</v>
      </c>
      <c r="CJ886">
        <v>8380006</v>
      </c>
      <c r="CK886">
        <v>8439716</v>
      </c>
      <c r="CL886">
        <v>8497615</v>
      </c>
      <c r="CM886">
        <v>8553411</v>
      </c>
      <c r="CN886">
        <v>8607278</v>
      </c>
      <c r="CO886">
        <v>8659284</v>
      </c>
      <c r="CP886">
        <v>8708924</v>
      </c>
      <c r="CQ886">
        <v>8756430</v>
      </c>
    </row>
    <row r="887" spans="1:95" x14ac:dyDescent="0.45">
      <c r="A887" t="s">
        <v>314</v>
      </c>
      <c r="B887" s="48" t="s">
        <v>605</v>
      </c>
      <c r="C887" t="s">
        <v>770</v>
      </c>
      <c r="D887" s="48" t="s">
        <v>771</v>
      </c>
      <c r="E887">
        <v>3302002</v>
      </c>
      <c r="F887">
        <v>3395425</v>
      </c>
      <c r="G887">
        <v>3491649</v>
      </c>
      <c r="H887">
        <v>3584537</v>
      </c>
      <c r="I887">
        <v>3678845</v>
      </c>
      <c r="J887">
        <v>3773951</v>
      </c>
      <c r="K887">
        <v>3869790</v>
      </c>
      <c r="L887">
        <v>3962621</v>
      </c>
      <c r="M887">
        <v>4055485</v>
      </c>
      <c r="N887">
        <v>4148325</v>
      </c>
      <c r="O887">
        <v>4241330</v>
      </c>
      <c r="P887">
        <v>4333421</v>
      </c>
      <c r="Q887">
        <v>4425544</v>
      </c>
      <c r="R887">
        <v>4519166</v>
      </c>
      <c r="S887">
        <v>4613729</v>
      </c>
      <c r="T887">
        <v>4709869</v>
      </c>
      <c r="U887">
        <v>4808019</v>
      </c>
      <c r="V887">
        <v>4908934</v>
      </c>
      <c r="W887">
        <v>5029705</v>
      </c>
      <c r="X887">
        <v>5167457</v>
      </c>
      <c r="Y887">
        <v>5311112</v>
      </c>
      <c r="Z887">
        <v>5458673</v>
      </c>
      <c r="AA887">
        <v>5609351</v>
      </c>
      <c r="AB887">
        <v>5763396</v>
      </c>
      <c r="AC887">
        <v>5921016</v>
      </c>
      <c r="AD887">
        <v>6083718</v>
      </c>
      <c r="AE887">
        <v>6252825</v>
      </c>
      <c r="AF887">
        <v>6427507</v>
      </c>
      <c r="AG887">
        <v>6608397</v>
      </c>
      <c r="AH887">
        <v>6806342</v>
      </c>
      <c r="AI887">
        <v>7012657</v>
      </c>
      <c r="AJ887">
        <v>7226489</v>
      </c>
      <c r="AK887">
        <v>7448343</v>
      </c>
      <c r="AL887">
        <v>7680156</v>
      </c>
      <c r="AM887">
        <v>7923577</v>
      </c>
      <c r="AN887">
        <v>8182256</v>
      </c>
      <c r="AO887">
        <v>8452241</v>
      </c>
      <c r="AP887">
        <v>8729076</v>
      </c>
      <c r="AQ887">
        <v>9020639</v>
      </c>
      <c r="AR887">
        <v>9327174</v>
      </c>
      <c r="AS887">
        <v>9646681</v>
      </c>
      <c r="AT887">
        <v>9982350</v>
      </c>
      <c r="AU887">
        <v>10341791</v>
      </c>
      <c r="AV887">
        <v>10717346</v>
      </c>
      <c r="AW887">
        <v>11110536</v>
      </c>
      <c r="AX887">
        <v>11521911</v>
      </c>
      <c r="AY887">
        <v>11951649</v>
      </c>
      <c r="AZ887">
        <v>12400392</v>
      </c>
      <c r="BA887">
        <v>12868830</v>
      </c>
      <c r="BB887">
        <v>13356814</v>
      </c>
      <c r="BC887">
        <v>13864448</v>
      </c>
      <c r="BD887">
        <v>14390977</v>
      </c>
      <c r="BE887">
        <v>14945072</v>
      </c>
      <c r="BF887">
        <v>15518193</v>
      </c>
      <c r="BG887">
        <v>16099281</v>
      </c>
      <c r="BH887">
        <v>16699928</v>
      </c>
      <c r="BI887">
        <v>17316044</v>
      </c>
      <c r="BJ887">
        <v>17930751</v>
      </c>
      <c r="BK887">
        <v>18543679</v>
      </c>
      <c r="BL887">
        <v>19157476</v>
      </c>
      <c r="BM887">
        <v>19774323</v>
      </c>
      <c r="BN887">
        <v>20397787</v>
      </c>
      <c r="BO887">
        <v>21035768</v>
      </c>
      <c r="BP887">
        <v>21698563</v>
      </c>
      <c r="BQ887">
        <v>22374187</v>
      </c>
      <c r="BR887">
        <v>23052311</v>
      </c>
      <c r="BS887">
        <v>23731357</v>
      </c>
      <c r="BT887">
        <v>24410585</v>
      </c>
      <c r="BU887">
        <v>25088498</v>
      </c>
      <c r="BV887">
        <v>25764961</v>
      </c>
      <c r="BW887">
        <v>26438821</v>
      </c>
      <c r="BX887">
        <v>27107044</v>
      </c>
      <c r="BY887">
        <v>27768074</v>
      </c>
      <c r="BZ887">
        <v>28422051</v>
      </c>
      <c r="CA887">
        <v>29066264</v>
      </c>
      <c r="CB887">
        <v>29698991</v>
      </c>
      <c r="CC887">
        <v>30319003</v>
      </c>
      <c r="CD887">
        <v>30923508</v>
      </c>
      <c r="CE887">
        <v>31511583</v>
      </c>
      <c r="CF887">
        <v>32081268</v>
      </c>
      <c r="CG887">
        <v>32639748</v>
      </c>
      <c r="CH887">
        <v>33187301</v>
      </c>
      <c r="CI887">
        <v>33724643</v>
      </c>
      <c r="CJ887">
        <v>34250483</v>
      </c>
      <c r="CK887">
        <v>34765335</v>
      </c>
      <c r="CL887">
        <v>35269083</v>
      </c>
      <c r="CM887">
        <v>35759831</v>
      </c>
      <c r="CN887">
        <v>36236583</v>
      </c>
      <c r="CO887">
        <v>36699942</v>
      </c>
      <c r="CP887">
        <v>37148790</v>
      </c>
      <c r="CQ887">
        <v>37582080</v>
      </c>
    </row>
    <row r="888" spans="1:95" x14ac:dyDescent="0.45">
      <c r="A888" t="s">
        <v>314</v>
      </c>
      <c r="B888" s="48" t="s">
        <v>605</v>
      </c>
      <c r="C888" t="s">
        <v>772</v>
      </c>
      <c r="D888" s="48" t="s">
        <v>773</v>
      </c>
      <c r="E888">
        <v>203048</v>
      </c>
      <c r="F888">
        <v>212737</v>
      </c>
      <c r="G888">
        <v>222871</v>
      </c>
      <c r="H888">
        <v>239336</v>
      </c>
      <c r="I888">
        <v>256969</v>
      </c>
      <c r="J888">
        <v>275744</v>
      </c>
      <c r="K888">
        <v>295754</v>
      </c>
      <c r="L888">
        <v>320969</v>
      </c>
      <c r="M888">
        <v>348152</v>
      </c>
      <c r="N888">
        <v>377400</v>
      </c>
      <c r="O888">
        <v>408945</v>
      </c>
      <c r="P888">
        <v>442804</v>
      </c>
      <c r="Q888">
        <v>479301</v>
      </c>
      <c r="R888">
        <v>518699</v>
      </c>
      <c r="S888">
        <v>561224</v>
      </c>
      <c r="T888">
        <v>607150</v>
      </c>
      <c r="U888">
        <v>656943</v>
      </c>
      <c r="V888">
        <v>710782</v>
      </c>
      <c r="W888">
        <v>753227</v>
      </c>
      <c r="X888">
        <v>788099</v>
      </c>
      <c r="Y888">
        <v>824859</v>
      </c>
      <c r="Z888">
        <v>863333</v>
      </c>
      <c r="AA888">
        <v>903381</v>
      </c>
      <c r="AB888">
        <v>945248</v>
      </c>
      <c r="AC888">
        <v>988955</v>
      </c>
      <c r="AD888">
        <v>1034739</v>
      </c>
      <c r="AE888">
        <v>1082986</v>
      </c>
      <c r="AF888">
        <v>1133643</v>
      </c>
      <c r="AG888">
        <v>1185351</v>
      </c>
      <c r="AH888">
        <v>1228438</v>
      </c>
      <c r="AI888">
        <v>1273402</v>
      </c>
      <c r="AJ888">
        <v>1320411</v>
      </c>
      <c r="AK888">
        <v>1369290</v>
      </c>
      <c r="AL888">
        <v>1420633</v>
      </c>
      <c r="AM888">
        <v>1474681</v>
      </c>
      <c r="AN888">
        <v>1532273</v>
      </c>
      <c r="AO888">
        <v>1592611</v>
      </c>
      <c r="AP888">
        <v>1654893</v>
      </c>
      <c r="AQ888">
        <v>1720774</v>
      </c>
      <c r="AR888">
        <v>1790237</v>
      </c>
      <c r="AS888">
        <v>1862949</v>
      </c>
      <c r="AT888">
        <v>1938297</v>
      </c>
      <c r="AU888">
        <v>2007353</v>
      </c>
      <c r="AV888">
        <v>2079638</v>
      </c>
      <c r="AW888">
        <v>2155300</v>
      </c>
      <c r="AX888">
        <v>2234281</v>
      </c>
      <c r="AY888">
        <v>2316932</v>
      </c>
      <c r="AZ888">
        <v>2403218</v>
      </c>
      <c r="BA888">
        <v>2493085</v>
      </c>
      <c r="BB888">
        <v>2586861</v>
      </c>
      <c r="BC888">
        <v>2684387</v>
      </c>
      <c r="BD888">
        <v>2785306</v>
      </c>
      <c r="BE888">
        <v>2891697</v>
      </c>
      <c r="BF888">
        <v>3001705</v>
      </c>
      <c r="BG888">
        <v>3116628</v>
      </c>
      <c r="BH888">
        <v>3239570</v>
      </c>
      <c r="BI888">
        <v>3369709</v>
      </c>
      <c r="BJ888">
        <v>3504695</v>
      </c>
      <c r="BK888">
        <v>3644390</v>
      </c>
      <c r="BL888">
        <v>3790281</v>
      </c>
      <c r="BM888">
        <v>3943290</v>
      </c>
      <c r="BN888">
        <v>4104353</v>
      </c>
      <c r="BO888">
        <v>4276205</v>
      </c>
      <c r="BP888">
        <v>4461304</v>
      </c>
      <c r="BQ888">
        <v>4658225</v>
      </c>
      <c r="BR888">
        <v>4865520</v>
      </c>
      <c r="BS888">
        <v>5083521</v>
      </c>
      <c r="BT888">
        <v>5313111</v>
      </c>
      <c r="BU888">
        <v>5555065</v>
      </c>
      <c r="BV888">
        <v>5810133</v>
      </c>
      <c r="BW888">
        <v>6079254</v>
      </c>
      <c r="BX888">
        <v>6362574</v>
      </c>
      <c r="BY888">
        <v>6660565</v>
      </c>
      <c r="BZ888">
        <v>6974986</v>
      </c>
      <c r="CA888">
        <v>7306121</v>
      </c>
      <c r="CB888">
        <v>7654472</v>
      </c>
      <c r="CC888">
        <v>8021142</v>
      </c>
      <c r="CD888">
        <v>8406868</v>
      </c>
      <c r="CE888">
        <v>8811888</v>
      </c>
      <c r="CF888">
        <v>9237144</v>
      </c>
      <c r="CG888">
        <v>9676992</v>
      </c>
      <c r="CH888">
        <v>10131937</v>
      </c>
      <c r="CI888">
        <v>10601479</v>
      </c>
      <c r="CJ888">
        <v>11086772</v>
      </c>
      <c r="CK888">
        <v>11587827</v>
      </c>
      <c r="CL888">
        <v>12105034</v>
      </c>
      <c r="CM888">
        <v>12638170</v>
      </c>
      <c r="CN888">
        <v>13187274</v>
      </c>
      <c r="CO888">
        <v>13752262</v>
      </c>
      <c r="CP888">
        <v>14333776</v>
      </c>
      <c r="CQ888">
        <v>14931796</v>
      </c>
    </row>
    <row r="889" spans="1:95" x14ac:dyDescent="0.45">
      <c r="A889" t="s">
        <v>314</v>
      </c>
      <c r="B889" s="48" t="s">
        <v>605</v>
      </c>
      <c r="C889" t="s">
        <v>776</v>
      </c>
      <c r="D889" s="48" t="s">
        <v>777</v>
      </c>
      <c r="E889">
        <v>1666700</v>
      </c>
      <c r="F889">
        <v>1720619</v>
      </c>
      <c r="G889">
        <v>1776166</v>
      </c>
      <c r="H889">
        <v>1833261</v>
      </c>
      <c r="I889">
        <v>1891684</v>
      </c>
      <c r="J889">
        <v>1951095</v>
      </c>
      <c r="K889">
        <v>2011537</v>
      </c>
      <c r="L889">
        <v>2073145</v>
      </c>
      <c r="M889">
        <v>2135790</v>
      </c>
      <c r="N889">
        <v>2199470</v>
      </c>
      <c r="O889">
        <v>2264332</v>
      </c>
      <c r="P889">
        <v>2329870</v>
      </c>
      <c r="Q889">
        <v>2396708</v>
      </c>
      <c r="R889">
        <v>2465589</v>
      </c>
      <c r="S889">
        <v>2536332</v>
      </c>
      <c r="T889">
        <v>2609462</v>
      </c>
      <c r="U889">
        <v>2685649</v>
      </c>
      <c r="V889">
        <v>2765488</v>
      </c>
      <c r="W889">
        <v>2849720</v>
      </c>
      <c r="X889">
        <v>2938791</v>
      </c>
      <c r="Y889">
        <v>3031951</v>
      </c>
      <c r="Z889">
        <v>3128345</v>
      </c>
      <c r="AA889">
        <v>3227464</v>
      </c>
      <c r="AB889">
        <v>3329380</v>
      </c>
      <c r="AC889">
        <v>3434212</v>
      </c>
      <c r="AD889">
        <v>3542752</v>
      </c>
      <c r="AE889">
        <v>3655858</v>
      </c>
      <c r="AF889">
        <v>3773050</v>
      </c>
      <c r="AG889">
        <v>3893865</v>
      </c>
      <c r="AH889">
        <v>4018881</v>
      </c>
      <c r="AI889">
        <v>4149057</v>
      </c>
      <c r="AJ889">
        <v>4283907</v>
      </c>
      <c r="AK889">
        <v>4423524</v>
      </c>
      <c r="AL889">
        <v>4569304</v>
      </c>
      <c r="AM889">
        <v>4722159</v>
      </c>
      <c r="AN889">
        <v>4884572</v>
      </c>
      <c r="AO889">
        <v>5054373</v>
      </c>
      <c r="AP889">
        <v>5228823</v>
      </c>
      <c r="AQ889">
        <v>5412604</v>
      </c>
      <c r="AR889">
        <v>5605816</v>
      </c>
      <c r="AS889">
        <v>5807373</v>
      </c>
      <c r="AT889">
        <v>6018647</v>
      </c>
      <c r="AU889">
        <v>6238990</v>
      </c>
      <c r="AV889">
        <v>6469132</v>
      </c>
      <c r="AW889">
        <v>6709786</v>
      </c>
      <c r="AX889">
        <v>6961207</v>
      </c>
      <c r="AY889">
        <v>7223671</v>
      </c>
      <c r="AZ889">
        <v>7497500</v>
      </c>
      <c r="BA889">
        <v>7783064</v>
      </c>
      <c r="BB889">
        <v>8080667</v>
      </c>
      <c r="BC889">
        <v>8390293</v>
      </c>
      <c r="BD889">
        <v>8711099</v>
      </c>
      <c r="BE889">
        <v>9048374</v>
      </c>
      <c r="BF889">
        <v>9396967</v>
      </c>
      <c r="BG889">
        <v>9751886</v>
      </c>
      <c r="BH889">
        <v>10120327</v>
      </c>
      <c r="BI889">
        <v>10499968</v>
      </c>
      <c r="BJ889">
        <v>10881387</v>
      </c>
      <c r="BK889">
        <v>11264312</v>
      </c>
      <c r="BL889">
        <v>11650753</v>
      </c>
      <c r="BM889">
        <v>12041757</v>
      </c>
      <c r="BN889">
        <v>12439986</v>
      </c>
      <c r="BO889">
        <v>12851424</v>
      </c>
      <c r="BP889">
        <v>13282161</v>
      </c>
      <c r="BQ889">
        <v>13725328</v>
      </c>
      <c r="BR889">
        <v>14174857</v>
      </c>
      <c r="BS889">
        <v>14630028</v>
      </c>
      <c r="BT889">
        <v>15090965</v>
      </c>
      <c r="BU889">
        <v>15557259</v>
      </c>
      <c r="BV889">
        <v>16029199</v>
      </c>
      <c r="BW889">
        <v>16506702</v>
      </c>
      <c r="BX889">
        <v>16988228</v>
      </c>
      <c r="BY889">
        <v>17473279</v>
      </c>
      <c r="BZ889">
        <v>17962817</v>
      </c>
      <c r="CA889">
        <v>18455564</v>
      </c>
      <c r="CB889">
        <v>18950942</v>
      </c>
      <c r="CC889">
        <v>19448860</v>
      </c>
      <c r="CD889">
        <v>19948303</v>
      </c>
      <c r="CE889">
        <v>20448933</v>
      </c>
      <c r="CF889">
        <v>20950200</v>
      </c>
      <c r="CG889">
        <v>21452905</v>
      </c>
      <c r="CH889">
        <v>21957416</v>
      </c>
      <c r="CI889">
        <v>22463846</v>
      </c>
      <c r="CJ889">
        <v>22972142</v>
      </c>
      <c r="CK889">
        <v>23482502</v>
      </c>
      <c r="CL889">
        <v>23995070</v>
      </c>
      <c r="CM889">
        <v>24508762</v>
      </c>
      <c r="CN889">
        <v>25023058</v>
      </c>
      <c r="CO889">
        <v>25538272</v>
      </c>
      <c r="CP889">
        <v>26054119</v>
      </c>
      <c r="CQ889">
        <v>26570072</v>
      </c>
    </row>
    <row r="890" spans="1:95" x14ac:dyDescent="0.45">
      <c r="A890" t="s">
        <v>314</v>
      </c>
      <c r="B890" s="48" t="s">
        <v>605</v>
      </c>
      <c r="C890" t="s">
        <v>774</v>
      </c>
      <c r="D890" s="48" t="s">
        <v>775</v>
      </c>
      <c r="E890">
        <v>1838350</v>
      </c>
      <c r="F890">
        <v>1887543</v>
      </c>
      <c r="G890">
        <v>1938354</v>
      </c>
      <c r="H890">
        <v>1990612</v>
      </c>
      <c r="I890">
        <v>2044130</v>
      </c>
      <c r="J890">
        <v>2098600</v>
      </c>
      <c r="K890">
        <v>2154007</v>
      </c>
      <c r="L890">
        <v>2210445</v>
      </c>
      <c r="M890">
        <v>2267847</v>
      </c>
      <c r="N890">
        <v>2326255</v>
      </c>
      <c r="O890">
        <v>2385943</v>
      </c>
      <c r="P890">
        <v>2446355</v>
      </c>
      <c r="Q890">
        <v>2508137</v>
      </c>
      <c r="R890">
        <v>2572276</v>
      </c>
      <c r="S890">
        <v>2638621</v>
      </c>
      <c r="T890">
        <v>2707557</v>
      </c>
      <c r="U890">
        <v>2779313</v>
      </c>
      <c r="V890">
        <v>2854228</v>
      </c>
      <c r="W890">
        <v>2933212</v>
      </c>
      <c r="X890">
        <v>3016765</v>
      </c>
      <c r="Y890">
        <v>3104020</v>
      </c>
      <c r="Z890">
        <v>3193661</v>
      </c>
      <c r="AA890">
        <v>3285268</v>
      </c>
      <c r="AB890">
        <v>3379264</v>
      </c>
      <c r="AC890">
        <v>3475759</v>
      </c>
      <c r="AD890">
        <v>3575705</v>
      </c>
      <c r="AE890">
        <v>3679953</v>
      </c>
      <c r="AF890">
        <v>3788100</v>
      </c>
      <c r="AG890">
        <v>3899883</v>
      </c>
      <c r="AH890">
        <v>4015899</v>
      </c>
      <c r="AI890">
        <v>4137002</v>
      </c>
      <c r="AJ890">
        <v>4262993</v>
      </c>
      <c r="AK890">
        <v>4394109</v>
      </c>
      <c r="AL890">
        <v>4531485</v>
      </c>
      <c r="AM890">
        <v>4676099</v>
      </c>
      <c r="AN890">
        <v>4829957</v>
      </c>
      <c r="AO890">
        <v>4990479</v>
      </c>
      <c r="AP890">
        <v>5155146</v>
      </c>
      <c r="AQ890">
        <v>5328809</v>
      </c>
      <c r="AR890">
        <v>5511595</v>
      </c>
      <c r="AS890">
        <v>5702257</v>
      </c>
      <c r="AT890">
        <v>5902000</v>
      </c>
      <c r="AU890">
        <v>6110154</v>
      </c>
      <c r="AV890">
        <v>6327852</v>
      </c>
      <c r="AW890">
        <v>6556050</v>
      </c>
      <c r="AX890">
        <v>6794985</v>
      </c>
      <c r="AY890">
        <v>7044910</v>
      </c>
      <c r="AZ890">
        <v>7306110</v>
      </c>
      <c r="BA890">
        <v>7578851</v>
      </c>
      <c r="BB890">
        <v>7863008</v>
      </c>
      <c r="BC890">
        <v>8158542</v>
      </c>
      <c r="BD890">
        <v>8465184</v>
      </c>
      <c r="BE890">
        <v>8788395</v>
      </c>
      <c r="BF890">
        <v>9122931</v>
      </c>
      <c r="BG890">
        <v>9464023</v>
      </c>
      <c r="BH890">
        <v>9819171</v>
      </c>
      <c r="BI890">
        <v>10185785</v>
      </c>
      <c r="BJ890">
        <v>10554059</v>
      </c>
      <c r="BK890">
        <v>10923757</v>
      </c>
      <c r="BL890">
        <v>11297004</v>
      </c>
      <c r="BM890">
        <v>11675856</v>
      </c>
      <c r="BN890">
        <v>12062154</v>
      </c>
      <c r="BO890">
        <v>12460549</v>
      </c>
      <c r="BP890">
        <v>12877706</v>
      </c>
      <c r="BQ890">
        <v>13307084</v>
      </c>
      <c r="BR890">
        <v>13742974</v>
      </c>
      <c r="BS890">
        <v>14184850</v>
      </c>
      <c r="BT890">
        <v>14632731</v>
      </c>
      <c r="BU890">
        <v>15086304</v>
      </c>
      <c r="BV890">
        <v>15545895</v>
      </c>
      <c r="BW890">
        <v>16011373</v>
      </c>
      <c r="BX890">
        <v>16481390</v>
      </c>
      <c r="BY890">
        <v>16955360</v>
      </c>
      <c r="BZ890">
        <v>17434220</v>
      </c>
      <c r="CA890">
        <v>17916821</v>
      </c>
      <c r="CB890">
        <v>18402521</v>
      </c>
      <c r="CC890">
        <v>18891285</v>
      </c>
      <c r="CD890">
        <v>19382073</v>
      </c>
      <c r="CE890">
        <v>19874538</v>
      </c>
      <c r="CF890">
        <v>20368212</v>
      </c>
      <c r="CG890">
        <v>20863835</v>
      </c>
      <c r="CH890">
        <v>21361822</v>
      </c>
      <c r="CI890">
        <v>21862276</v>
      </c>
      <c r="CJ890">
        <v>22365113</v>
      </c>
      <c r="CK890">
        <v>22870660</v>
      </c>
      <c r="CL890">
        <v>23379047</v>
      </c>
      <c r="CM890">
        <v>23889239</v>
      </c>
      <c r="CN890">
        <v>24400799</v>
      </c>
      <c r="CO890">
        <v>24913932</v>
      </c>
      <c r="CP890">
        <v>25428447</v>
      </c>
      <c r="CQ890">
        <v>25943804</v>
      </c>
    </row>
    <row r="891" spans="1:95" x14ac:dyDescent="0.45">
      <c r="A891" t="s">
        <v>314</v>
      </c>
      <c r="B891" s="48" t="s">
        <v>605</v>
      </c>
      <c r="C891" t="s">
        <v>768</v>
      </c>
      <c r="D891" s="48" t="s">
        <v>769</v>
      </c>
      <c r="E891">
        <v>3505050</v>
      </c>
      <c r="F891">
        <v>3608162</v>
      </c>
      <c r="G891">
        <v>3714520</v>
      </c>
      <c r="H891">
        <v>3823873</v>
      </c>
      <c r="I891">
        <v>3935814</v>
      </c>
      <c r="J891">
        <v>4049695</v>
      </c>
      <c r="K891">
        <v>4165544</v>
      </c>
      <c r="L891">
        <v>4283590</v>
      </c>
      <c r="M891">
        <v>4403637</v>
      </c>
      <c r="N891">
        <v>4525725</v>
      </c>
      <c r="O891">
        <v>4650275</v>
      </c>
      <c r="P891">
        <v>4776225</v>
      </c>
      <c r="Q891">
        <v>4904845</v>
      </c>
      <c r="R891">
        <v>5037865</v>
      </c>
      <c r="S891">
        <v>5174953</v>
      </c>
      <c r="T891">
        <v>5317019</v>
      </c>
      <c r="U891">
        <v>5464962</v>
      </c>
      <c r="V891">
        <v>5619716</v>
      </c>
      <c r="W891">
        <v>5782932</v>
      </c>
      <c r="X891">
        <v>5955556</v>
      </c>
      <c r="Y891">
        <v>6135971</v>
      </c>
      <c r="Z891">
        <v>6322006</v>
      </c>
      <c r="AA891">
        <v>6512732</v>
      </c>
      <c r="AB891">
        <v>6708644</v>
      </c>
      <c r="AC891">
        <v>6909971</v>
      </c>
      <c r="AD891">
        <v>7118457</v>
      </c>
      <c r="AE891">
        <v>7335811</v>
      </c>
      <c r="AF891">
        <v>7561150</v>
      </c>
      <c r="AG891">
        <v>7793748</v>
      </c>
      <c r="AH891">
        <v>8034780</v>
      </c>
      <c r="AI891">
        <v>8286059</v>
      </c>
      <c r="AJ891">
        <v>8546900</v>
      </c>
      <c r="AK891">
        <v>8817633</v>
      </c>
      <c r="AL891">
        <v>9100789</v>
      </c>
      <c r="AM891">
        <v>9398258</v>
      </c>
      <c r="AN891">
        <v>9714529</v>
      </c>
      <c r="AO891">
        <v>10044852</v>
      </c>
      <c r="AP891">
        <v>10383969</v>
      </c>
      <c r="AQ891">
        <v>10741413</v>
      </c>
      <c r="AR891">
        <v>11117411</v>
      </c>
      <c r="AS891">
        <v>11509630</v>
      </c>
      <c r="AT891">
        <v>11920647</v>
      </c>
      <c r="AU891">
        <v>12349144</v>
      </c>
      <c r="AV891">
        <v>12796984</v>
      </c>
      <c r="AW891">
        <v>13265836</v>
      </c>
      <c r="AX891">
        <v>13756192</v>
      </c>
      <c r="AY891">
        <v>14268581</v>
      </c>
      <c r="AZ891">
        <v>14803610</v>
      </c>
      <c r="BA891">
        <v>15361915</v>
      </c>
      <c r="BB891">
        <v>15943675</v>
      </c>
      <c r="BC891">
        <v>16548835</v>
      </c>
      <c r="BD891">
        <v>17176283</v>
      </c>
      <c r="BE891">
        <v>17836769</v>
      </c>
      <c r="BF891">
        <v>18519898</v>
      </c>
      <c r="BG891">
        <v>19215909</v>
      </c>
      <c r="BH891">
        <v>19939498</v>
      </c>
      <c r="BI891">
        <v>20685753</v>
      </c>
      <c r="BJ891">
        <v>21435446</v>
      </c>
      <c r="BK891">
        <v>22188069</v>
      </c>
      <c r="BL891">
        <v>22947757</v>
      </c>
      <c r="BM891">
        <v>23717613</v>
      </c>
      <c r="BN891">
        <v>24502140</v>
      </c>
      <c r="BO891">
        <v>25311973</v>
      </c>
      <c r="BP891">
        <v>26159867</v>
      </c>
      <c r="BQ891">
        <v>27032412</v>
      </c>
      <c r="BR891">
        <v>27917831</v>
      </c>
      <c r="BS891">
        <v>28814878</v>
      </c>
      <c r="BT891">
        <v>29723696</v>
      </c>
      <c r="BU891">
        <v>30643563</v>
      </c>
      <c r="BV891">
        <v>31575094</v>
      </c>
      <c r="BW891">
        <v>32518075</v>
      </c>
      <c r="BX891">
        <v>33469618</v>
      </c>
      <c r="BY891">
        <v>34428639</v>
      </c>
      <c r="BZ891">
        <v>35397037</v>
      </c>
      <c r="CA891">
        <v>36372385</v>
      </c>
      <c r="CB891">
        <v>37353463</v>
      </c>
      <c r="CC891">
        <v>38340145</v>
      </c>
      <c r="CD891">
        <v>39330376</v>
      </c>
      <c r="CE891">
        <v>40323471</v>
      </c>
      <c r="CF891">
        <v>41318412</v>
      </c>
      <c r="CG891">
        <v>42316740</v>
      </c>
      <c r="CH891">
        <v>43319238</v>
      </c>
      <c r="CI891">
        <v>44326122</v>
      </c>
      <c r="CJ891">
        <v>45337255</v>
      </c>
      <c r="CK891">
        <v>46353162</v>
      </c>
      <c r="CL891">
        <v>47374117</v>
      </c>
      <c r="CM891">
        <v>48398001</v>
      </c>
      <c r="CN891">
        <v>49423857</v>
      </c>
      <c r="CO891">
        <v>50452204</v>
      </c>
      <c r="CP891">
        <v>51482566</v>
      </c>
      <c r="CQ891">
        <v>52513876</v>
      </c>
    </row>
    <row r="892" spans="1:95" x14ac:dyDescent="0.45">
      <c r="A892" t="s">
        <v>315</v>
      </c>
      <c r="B892" s="48" t="s">
        <v>606</v>
      </c>
      <c r="C892" t="s">
        <v>770</v>
      </c>
      <c r="D892" s="48" t="s">
        <v>771</v>
      </c>
      <c r="E892">
        <v>38110994</v>
      </c>
      <c r="F892">
        <v>38799801</v>
      </c>
      <c r="G892">
        <v>39517536</v>
      </c>
      <c r="H892">
        <v>40256066</v>
      </c>
      <c r="I892">
        <v>41014235</v>
      </c>
      <c r="J892">
        <v>41796904</v>
      </c>
      <c r="K892">
        <v>42594753</v>
      </c>
      <c r="L892">
        <v>43389125</v>
      </c>
      <c r="M892">
        <v>44205476</v>
      </c>
      <c r="N892">
        <v>45064227</v>
      </c>
      <c r="O892">
        <v>45967092</v>
      </c>
      <c r="P892">
        <v>46829647</v>
      </c>
      <c r="Q892">
        <v>47731710</v>
      </c>
      <c r="R892">
        <v>48695372</v>
      </c>
      <c r="S892">
        <v>49736211</v>
      </c>
      <c r="T892">
        <v>50868156</v>
      </c>
      <c r="U892">
        <v>52072628</v>
      </c>
      <c r="V892">
        <v>53360060</v>
      </c>
      <c r="W892">
        <v>54716659</v>
      </c>
      <c r="X892">
        <v>56113250</v>
      </c>
      <c r="Y892">
        <v>57558549</v>
      </c>
      <c r="Z892">
        <v>58822703</v>
      </c>
      <c r="AA892">
        <v>60046707</v>
      </c>
      <c r="AB892">
        <v>61034943</v>
      </c>
      <c r="AC892">
        <v>62000466</v>
      </c>
      <c r="AD892">
        <v>63134378</v>
      </c>
      <c r="AE892">
        <v>64193448</v>
      </c>
      <c r="AF892">
        <v>65214706</v>
      </c>
      <c r="AG892">
        <v>66236981</v>
      </c>
      <c r="AH892">
        <v>67266379</v>
      </c>
      <c r="AI892">
        <v>68295434</v>
      </c>
      <c r="AJ892">
        <v>69628606</v>
      </c>
      <c r="AK892">
        <v>70967875</v>
      </c>
      <c r="AL892">
        <v>72342905</v>
      </c>
      <c r="AM892">
        <v>73729807</v>
      </c>
      <c r="AN892">
        <v>75130031</v>
      </c>
      <c r="AO892">
        <v>76528528</v>
      </c>
      <c r="AP892">
        <v>77937326</v>
      </c>
      <c r="AQ892">
        <v>79370579</v>
      </c>
      <c r="AR892">
        <v>80837167</v>
      </c>
      <c r="AS892">
        <v>82350833</v>
      </c>
      <c r="AT892">
        <v>83541906</v>
      </c>
      <c r="AU892">
        <v>84744035</v>
      </c>
      <c r="AV892">
        <v>85949224</v>
      </c>
      <c r="AW892">
        <v>87156327</v>
      </c>
      <c r="AX892">
        <v>88353212</v>
      </c>
      <c r="AY892">
        <v>89531374</v>
      </c>
      <c r="AZ892">
        <v>90705098</v>
      </c>
      <c r="BA892">
        <v>91874741</v>
      </c>
      <c r="BB892">
        <v>93035838</v>
      </c>
      <c r="BC892">
        <v>94186559</v>
      </c>
      <c r="BD892">
        <v>95345326</v>
      </c>
      <c r="BE892">
        <v>96476890</v>
      </c>
      <c r="BF892">
        <v>97553061</v>
      </c>
      <c r="BG892">
        <v>98558826</v>
      </c>
      <c r="BH892">
        <v>99458265</v>
      </c>
      <c r="BI892">
        <v>100295844</v>
      </c>
      <c r="BJ892">
        <v>101090514</v>
      </c>
      <c r="BK892">
        <v>101764388</v>
      </c>
      <c r="BL892">
        <v>102319072</v>
      </c>
      <c r="BM892">
        <v>102808045</v>
      </c>
      <c r="BN892">
        <v>103263829</v>
      </c>
      <c r="BO892">
        <v>103718305</v>
      </c>
      <c r="BP892">
        <v>104181246</v>
      </c>
      <c r="BQ892">
        <v>104635961</v>
      </c>
      <c r="BR892">
        <v>105077540</v>
      </c>
      <c r="BS892">
        <v>105506333</v>
      </c>
      <c r="BT892">
        <v>105923186</v>
      </c>
      <c r="BU892">
        <v>106320994</v>
      </c>
      <c r="BV892">
        <v>106706124</v>
      </c>
      <c r="BW892">
        <v>107080298</v>
      </c>
      <c r="BX892">
        <v>107436416</v>
      </c>
      <c r="BY892">
        <v>107786354</v>
      </c>
      <c r="BZ892">
        <v>108129922</v>
      </c>
      <c r="CA892">
        <v>108461997</v>
      </c>
      <c r="CB892">
        <v>108791248</v>
      </c>
      <c r="CC892">
        <v>109121537</v>
      </c>
      <c r="CD892">
        <v>109395934</v>
      </c>
      <c r="CE892">
        <v>109616297</v>
      </c>
      <c r="CF892">
        <v>109785844</v>
      </c>
      <c r="CG892">
        <v>109898949</v>
      </c>
      <c r="CH892">
        <v>109952452</v>
      </c>
      <c r="CI892">
        <v>109949106</v>
      </c>
      <c r="CJ892">
        <v>109891787</v>
      </c>
      <c r="CK892">
        <v>109780257</v>
      </c>
      <c r="CL892">
        <v>109613944</v>
      </c>
      <c r="CM892">
        <v>109394456</v>
      </c>
      <c r="CN892">
        <v>109127619</v>
      </c>
      <c r="CO892">
        <v>108807507</v>
      </c>
      <c r="CP892">
        <v>108442305</v>
      </c>
      <c r="CQ892">
        <v>108032240</v>
      </c>
    </row>
    <row r="893" spans="1:95" x14ac:dyDescent="0.45">
      <c r="A893" t="s">
        <v>315</v>
      </c>
      <c r="B893" s="48" t="s">
        <v>606</v>
      </c>
      <c r="C893" t="s">
        <v>772</v>
      </c>
      <c r="D893" s="48" t="s">
        <v>773</v>
      </c>
      <c r="E893">
        <v>6942788</v>
      </c>
      <c r="F893">
        <v>7189509</v>
      </c>
      <c r="G893">
        <v>7447756</v>
      </c>
      <c r="H893">
        <v>7717509</v>
      </c>
      <c r="I893">
        <v>7997781</v>
      </c>
      <c r="J893">
        <v>8289860</v>
      </c>
      <c r="K893">
        <v>8593481</v>
      </c>
      <c r="L893">
        <v>8903940</v>
      </c>
      <c r="M893">
        <v>9227307</v>
      </c>
      <c r="N893">
        <v>9567687</v>
      </c>
      <c r="O893">
        <v>9926746</v>
      </c>
      <c r="P893">
        <v>10385037</v>
      </c>
      <c r="Q893">
        <v>10870038</v>
      </c>
      <c r="R893">
        <v>11386767</v>
      </c>
      <c r="S893">
        <v>11942933</v>
      </c>
      <c r="T893">
        <v>12542659</v>
      </c>
      <c r="U893">
        <v>13185381</v>
      </c>
      <c r="V893">
        <v>13874530</v>
      </c>
      <c r="W893">
        <v>14609873</v>
      </c>
      <c r="X893">
        <v>15384992</v>
      </c>
      <c r="Y893">
        <v>16206092</v>
      </c>
      <c r="Z893">
        <v>17245400</v>
      </c>
      <c r="AA893">
        <v>18331994</v>
      </c>
      <c r="AB893">
        <v>19403317</v>
      </c>
      <c r="AC893">
        <v>20525977</v>
      </c>
      <c r="AD893">
        <v>21763595</v>
      </c>
      <c r="AE893">
        <v>23042505</v>
      </c>
      <c r="AF893">
        <v>24377010</v>
      </c>
      <c r="AG893">
        <v>25783109</v>
      </c>
      <c r="AH893">
        <v>27264635</v>
      </c>
      <c r="AI893">
        <v>28825491</v>
      </c>
      <c r="AJ893">
        <v>30091556</v>
      </c>
      <c r="AK893">
        <v>31404895</v>
      </c>
      <c r="AL893">
        <v>32779164</v>
      </c>
      <c r="AM893">
        <v>34205907</v>
      </c>
      <c r="AN893">
        <v>35689397</v>
      </c>
      <c r="AO893">
        <v>37226251</v>
      </c>
      <c r="AP893">
        <v>38817466</v>
      </c>
      <c r="AQ893">
        <v>40475675</v>
      </c>
      <c r="AR893">
        <v>42210153</v>
      </c>
      <c r="AS893">
        <v>44031661</v>
      </c>
      <c r="AT893">
        <v>46320689</v>
      </c>
      <c r="AU893">
        <v>48727954</v>
      </c>
      <c r="AV893">
        <v>51253420</v>
      </c>
      <c r="AW893">
        <v>53900718</v>
      </c>
      <c r="AX893">
        <v>56664041</v>
      </c>
      <c r="AY893">
        <v>59545960</v>
      </c>
      <c r="AZ893">
        <v>62562163</v>
      </c>
      <c r="BA893">
        <v>65720273</v>
      </c>
      <c r="BB893">
        <v>69013626</v>
      </c>
      <c r="BC893">
        <v>72456327</v>
      </c>
      <c r="BD893">
        <v>76034272</v>
      </c>
      <c r="BE893">
        <v>79723735</v>
      </c>
      <c r="BF893">
        <v>83496382</v>
      </c>
      <c r="BG893">
        <v>87338089</v>
      </c>
      <c r="BH893">
        <v>91213613</v>
      </c>
      <c r="BI893">
        <v>95147856</v>
      </c>
      <c r="BJ893">
        <v>99164065</v>
      </c>
      <c r="BK893">
        <v>103174367</v>
      </c>
      <c r="BL893">
        <v>107166569</v>
      </c>
      <c r="BM893">
        <v>111188136</v>
      </c>
      <c r="BN893">
        <v>115265457</v>
      </c>
      <c r="BO893">
        <v>119432591</v>
      </c>
      <c r="BP893">
        <v>123701699</v>
      </c>
      <c r="BQ893">
        <v>128043517</v>
      </c>
      <c r="BR893">
        <v>132450242</v>
      </c>
      <c r="BS893">
        <v>136925499</v>
      </c>
      <c r="BT893">
        <v>141451077</v>
      </c>
      <c r="BU893">
        <v>146025134</v>
      </c>
      <c r="BV893">
        <v>150646514</v>
      </c>
      <c r="BW893">
        <v>155300672</v>
      </c>
      <c r="BX893">
        <v>159984658</v>
      </c>
      <c r="BY893">
        <v>164697288</v>
      </c>
      <c r="BZ893">
        <v>169425193</v>
      </c>
      <c r="CA893">
        <v>174160400</v>
      </c>
      <c r="CB893">
        <v>178894515</v>
      </c>
      <c r="CC893">
        <v>183617859</v>
      </c>
      <c r="CD893">
        <v>188377310</v>
      </c>
      <c r="CE893">
        <v>193166061</v>
      </c>
      <c r="CF893">
        <v>197978912</v>
      </c>
      <c r="CG893">
        <v>202811467</v>
      </c>
      <c r="CH893">
        <v>207654792</v>
      </c>
      <c r="CI893">
        <v>212501203</v>
      </c>
      <c r="CJ893">
        <v>217352152</v>
      </c>
      <c r="CK893">
        <v>222203101</v>
      </c>
      <c r="CL893">
        <v>227048558</v>
      </c>
      <c r="CM893">
        <v>231887307</v>
      </c>
      <c r="CN893">
        <v>236716390</v>
      </c>
      <c r="CO893">
        <v>241540262</v>
      </c>
      <c r="CP893">
        <v>246350120</v>
      </c>
      <c r="CQ893">
        <v>251153316</v>
      </c>
    </row>
    <row r="894" spans="1:95" x14ac:dyDescent="0.45">
      <c r="A894" t="s">
        <v>315</v>
      </c>
      <c r="B894" s="48" t="s">
        <v>606</v>
      </c>
      <c r="C894" t="s">
        <v>776</v>
      </c>
      <c r="D894" s="48" t="s">
        <v>777</v>
      </c>
      <c r="E894">
        <v>22313789</v>
      </c>
      <c r="F894">
        <v>22766543</v>
      </c>
      <c r="G894">
        <v>23239705</v>
      </c>
      <c r="H894">
        <v>23729344</v>
      </c>
      <c r="I894">
        <v>24233650</v>
      </c>
      <c r="J894">
        <v>24755924</v>
      </c>
      <c r="K894">
        <v>25292522</v>
      </c>
      <c r="L894">
        <v>25826799</v>
      </c>
      <c r="M894">
        <v>26376302</v>
      </c>
      <c r="N894">
        <v>26959389</v>
      </c>
      <c r="O894">
        <v>27582518</v>
      </c>
      <c r="P894">
        <v>28242380</v>
      </c>
      <c r="Q894">
        <v>28934186</v>
      </c>
      <c r="R894">
        <v>29670840</v>
      </c>
      <c r="S894">
        <v>30464271</v>
      </c>
      <c r="T894">
        <v>31322584</v>
      </c>
      <c r="U894">
        <v>32245348</v>
      </c>
      <c r="V894">
        <v>33241189</v>
      </c>
      <c r="W894">
        <v>34294012</v>
      </c>
      <c r="X894">
        <v>35385429</v>
      </c>
      <c r="Y894">
        <v>36523047</v>
      </c>
      <c r="Z894">
        <v>37678560</v>
      </c>
      <c r="AA894">
        <v>38837114</v>
      </c>
      <c r="AB894">
        <v>39871724</v>
      </c>
      <c r="AC894">
        <v>40930376</v>
      </c>
      <c r="AD894">
        <v>42134571</v>
      </c>
      <c r="AE894">
        <v>43317413</v>
      </c>
      <c r="AF894">
        <v>44512340</v>
      </c>
      <c r="AG894">
        <v>45750128</v>
      </c>
      <c r="AH894">
        <v>47033037</v>
      </c>
      <c r="AI894">
        <v>48360052</v>
      </c>
      <c r="AJ894">
        <v>49685590</v>
      </c>
      <c r="AK894">
        <v>51036577</v>
      </c>
      <c r="AL894">
        <v>52438564</v>
      </c>
      <c r="AM894">
        <v>53869707</v>
      </c>
      <c r="AN894">
        <v>55334418</v>
      </c>
      <c r="AO894">
        <v>56822824</v>
      </c>
      <c r="AP894">
        <v>58348813</v>
      </c>
      <c r="AQ894">
        <v>59932014</v>
      </c>
      <c r="AR894">
        <v>61576698</v>
      </c>
      <c r="AS894">
        <v>63286567</v>
      </c>
      <c r="AT894">
        <v>65071982</v>
      </c>
      <c r="AU894">
        <v>66928846</v>
      </c>
      <c r="AV894">
        <v>68848535</v>
      </c>
      <c r="AW894">
        <v>70831452</v>
      </c>
      <c r="AX894">
        <v>72861022</v>
      </c>
      <c r="AY894">
        <v>74932868</v>
      </c>
      <c r="AZ894">
        <v>77070207</v>
      </c>
      <c r="BA894">
        <v>79278457</v>
      </c>
      <c r="BB894">
        <v>81552143</v>
      </c>
      <c r="BC894">
        <v>83894725</v>
      </c>
      <c r="BD894">
        <v>86310441</v>
      </c>
      <c r="BE894">
        <v>88770243</v>
      </c>
      <c r="BF894">
        <v>91242930</v>
      </c>
      <c r="BG894">
        <v>93714536</v>
      </c>
      <c r="BH894">
        <v>96153143</v>
      </c>
      <c r="BI894">
        <v>98594798</v>
      </c>
      <c r="BJ894">
        <v>101058468</v>
      </c>
      <c r="BK894">
        <v>103458568</v>
      </c>
      <c r="BL894">
        <v>105789799</v>
      </c>
      <c r="BM894">
        <v>108098757</v>
      </c>
      <c r="BN894">
        <v>110418029</v>
      </c>
      <c r="BO894">
        <v>112784704</v>
      </c>
      <c r="BP894">
        <v>115206932</v>
      </c>
      <c r="BQ894">
        <v>117673771</v>
      </c>
      <c r="BR894">
        <v>120177737</v>
      </c>
      <c r="BS894">
        <v>122708308</v>
      </c>
      <c r="BT894">
        <v>125256612</v>
      </c>
      <c r="BU894">
        <v>127818201</v>
      </c>
      <c r="BV894">
        <v>130395586</v>
      </c>
      <c r="BW894">
        <v>132982363</v>
      </c>
      <c r="BX894">
        <v>135573618</v>
      </c>
      <c r="BY894">
        <v>138174691</v>
      </c>
      <c r="BZ894">
        <v>140778992</v>
      </c>
      <c r="CA894">
        <v>143379456</v>
      </c>
      <c r="CB894">
        <v>145976026</v>
      </c>
      <c r="CC894">
        <v>148566010</v>
      </c>
      <c r="CD894">
        <v>151144475</v>
      </c>
      <c r="CE894">
        <v>153708897</v>
      </c>
      <c r="CF894">
        <v>156257965</v>
      </c>
      <c r="CG894">
        <v>158786750</v>
      </c>
      <c r="CH894">
        <v>161288833</v>
      </c>
      <c r="CI894">
        <v>163762018</v>
      </c>
      <c r="CJ894">
        <v>166208657</v>
      </c>
      <c r="CK894">
        <v>168625617</v>
      </c>
      <c r="CL894">
        <v>171010027</v>
      </c>
      <c r="CM894">
        <v>173362089</v>
      </c>
      <c r="CN894">
        <v>175682841</v>
      </c>
      <c r="CO894">
        <v>177971853</v>
      </c>
      <c r="CP894">
        <v>180228582</v>
      </c>
      <c r="CQ894">
        <v>182456682</v>
      </c>
    </row>
    <row r="895" spans="1:95" x14ac:dyDescent="0.45">
      <c r="A895" t="s">
        <v>315</v>
      </c>
      <c r="B895" s="48" t="s">
        <v>606</v>
      </c>
      <c r="C895" t="s">
        <v>774</v>
      </c>
      <c r="D895" s="48" t="s">
        <v>775</v>
      </c>
      <c r="E895">
        <v>22739993</v>
      </c>
      <c r="F895">
        <v>23222767</v>
      </c>
      <c r="G895">
        <v>23725587</v>
      </c>
      <c r="H895">
        <v>24244231</v>
      </c>
      <c r="I895">
        <v>24778366</v>
      </c>
      <c r="J895">
        <v>25330840</v>
      </c>
      <c r="K895">
        <v>25895712</v>
      </c>
      <c r="L895">
        <v>26466266</v>
      </c>
      <c r="M895">
        <v>27056481</v>
      </c>
      <c r="N895">
        <v>27672525</v>
      </c>
      <c r="O895">
        <v>28311320</v>
      </c>
      <c r="P895">
        <v>28972304</v>
      </c>
      <c r="Q895">
        <v>29667562</v>
      </c>
      <c r="R895">
        <v>30411299</v>
      </c>
      <c r="S895">
        <v>31214873</v>
      </c>
      <c r="T895">
        <v>32088231</v>
      </c>
      <c r="U895">
        <v>33012661</v>
      </c>
      <c r="V895">
        <v>33993401</v>
      </c>
      <c r="W895">
        <v>35032520</v>
      </c>
      <c r="X895">
        <v>36112813</v>
      </c>
      <c r="Y895">
        <v>37241594</v>
      </c>
      <c r="Z895">
        <v>38389543</v>
      </c>
      <c r="AA895">
        <v>39541587</v>
      </c>
      <c r="AB895">
        <v>40566536</v>
      </c>
      <c r="AC895">
        <v>41596067</v>
      </c>
      <c r="AD895">
        <v>42763402</v>
      </c>
      <c r="AE895">
        <v>43918540</v>
      </c>
      <c r="AF895">
        <v>45079376</v>
      </c>
      <c r="AG895">
        <v>46269962</v>
      </c>
      <c r="AH895">
        <v>47497977</v>
      </c>
      <c r="AI895">
        <v>48760873</v>
      </c>
      <c r="AJ895">
        <v>50034572</v>
      </c>
      <c r="AK895">
        <v>51336193</v>
      </c>
      <c r="AL895">
        <v>52683505</v>
      </c>
      <c r="AM895">
        <v>54066007</v>
      </c>
      <c r="AN895">
        <v>55485010</v>
      </c>
      <c r="AO895">
        <v>56931955</v>
      </c>
      <c r="AP895">
        <v>58405979</v>
      </c>
      <c r="AQ895">
        <v>59914240</v>
      </c>
      <c r="AR895">
        <v>61470622</v>
      </c>
      <c r="AS895">
        <v>63095927</v>
      </c>
      <c r="AT895">
        <v>64790613</v>
      </c>
      <c r="AU895">
        <v>66543143</v>
      </c>
      <c r="AV895">
        <v>68354109</v>
      </c>
      <c r="AW895">
        <v>70225593</v>
      </c>
      <c r="AX895">
        <v>72156231</v>
      </c>
      <c r="AY895">
        <v>74144466</v>
      </c>
      <c r="AZ895">
        <v>76197054</v>
      </c>
      <c r="BA895">
        <v>78316557</v>
      </c>
      <c r="BB895">
        <v>80497321</v>
      </c>
      <c r="BC895">
        <v>82748161</v>
      </c>
      <c r="BD895">
        <v>85069157</v>
      </c>
      <c r="BE895">
        <v>87430382</v>
      </c>
      <c r="BF895">
        <v>89806513</v>
      </c>
      <c r="BG895">
        <v>92182379</v>
      </c>
      <c r="BH895">
        <v>94518735</v>
      </c>
      <c r="BI895">
        <v>96848902</v>
      </c>
      <c r="BJ895">
        <v>99196111</v>
      </c>
      <c r="BK895">
        <v>101480187</v>
      </c>
      <c r="BL895">
        <v>103695842</v>
      </c>
      <c r="BM895">
        <v>105897424</v>
      </c>
      <c r="BN895">
        <v>108111257</v>
      </c>
      <c r="BO895">
        <v>110366192</v>
      </c>
      <c r="BP895">
        <v>112676013</v>
      </c>
      <c r="BQ895">
        <v>115005707</v>
      </c>
      <c r="BR895">
        <v>117350045</v>
      </c>
      <c r="BS895">
        <v>119723524</v>
      </c>
      <c r="BT895">
        <v>122117651</v>
      </c>
      <c r="BU895">
        <v>124527927</v>
      </c>
      <c r="BV895">
        <v>126957052</v>
      </c>
      <c r="BW895">
        <v>129398607</v>
      </c>
      <c r="BX895">
        <v>131847456</v>
      </c>
      <c r="BY895">
        <v>134308951</v>
      </c>
      <c r="BZ895">
        <v>136776123</v>
      </c>
      <c r="CA895">
        <v>139242941</v>
      </c>
      <c r="CB895">
        <v>141709737</v>
      </c>
      <c r="CC895">
        <v>144173386</v>
      </c>
      <c r="CD895">
        <v>146628769</v>
      </c>
      <c r="CE895">
        <v>149073461</v>
      </c>
      <c r="CF895">
        <v>151506791</v>
      </c>
      <c r="CG895">
        <v>153923666</v>
      </c>
      <c r="CH895">
        <v>156318411</v>
      </c>
      <c r="CI895">
        <v>158688291</v>
      </c>
      <c r="CJ895">
        <v>161035282</v>
      </c>
      <c r="CK895">
        <v>163357741</v>
      </c>
      <c r="CL895">
        <v>165652475</v>
      </c>
      <c r="CM895">
        <v>167919674</v>
      </c>
      <c r="CN895">
        <v>170161168</v>
      </c>
      <c r="CO895">
        <v>172375916</v>
      </c>
      <c r="CP895">
        <v>174563843</v>
      </c>
      <c r="CQ895">
        <v>176728874</v>
      </c>
    </row>
    <row r="896" spans="1:95" x14ac:dyDescent="0.45">
      <c r="A896" t="s">
        <v>315</v>
      </c>
      <c r="B896" s="48" t="s">
        <v>606</v>
      </c>
      <c r="C896" t="s">
        <v>768</v>
      </c>
      <c r="D896" s="48" t="s">
        <v>769</v>
      </c>
      <c r="E896">
        <v>45053782</v>
      </c>
      <c r="F896">
        <v>45989310</v>
      </c>
      <c r="G896">
        <v>46965292</v>
      </c>
      <c r="H896">
        <v>47973575</v>
      </c>
      <c r="I896">
        <v>49012016</v>
      </c>
      <c r="J896">
        <v>50086764</v>
      </c>
      <c r="K896">
        <v>51188234</v>
      </c>
      <c r="L896">
        <v>52293065</v>
      </c>
      <c r="M896">
        <v>53432783</v>
      </c>
      <c r="N896">
        <v>54631914</v>
      </c>
      <c r="O896">
        <v>55893838</v>
      </c>
      <c r="P896">
        <v>57214684</v>
      </c>
      <c r="Q896">
        <v>58601748</v>
      </c>
      <c r="R896">
        <v>60082139</v>
      </c>
      <c r="S896">
        <v>61679144</v>
      </c>
      <c r="T896">
        <v>63410815</v>
      </c>
      <c r="U896">
        <v>65258009</v>
      </c>
      <c r="V896">
        <v>67234590</v>
      </c>
      <c r="W896">
        <v>69326532</v>
      </c>
      <c r="X896">
        <v>71498242</v>
      </c>
      <c r="Y896">
        <v>73764641</v>
      </c>
      <c r="Z896">
        <v>76068103</v>
      </c>
      <c r="AA896">
        <v>78378701</v>
      </c>
      <c r="AB896">
        <v>80438260</v>
      </c>
      <c r="AC896">
        <v>82526443</v>
      </c>
      <c r="AD896">
        <v>84897973</v>
      </c>
      <c r="AE896">
        <v>87235953</v>
      </c>
      <c r="AF896">
        <v>89591716</v>
      </c>
      <c r="AG896">
        <v>92020090</v>
      </c>
      <c r="AH896">
        <v>94531014</v>
      </c>
      <c r="AI896">
        <v>97120925</v>
      </c>
      <c r="AJ896">
        <v>99720162</v>
      </c>
      <c r="AK896">
        <v>102372770</v>
      </c>
      <c r="AL896">
        <v>105122069</v>
      </c>
      <c r="AM896">
        <v>107935714</v>
      </c>
      <c r="AN896">
        <v>110819428</v>
      </c>
      <c r="AO896">
        <v>113754779</v>
      </c>
      <c r="AP896">
        <v>116754792</v>
      </c>
      <c r="AQ896">
        <v>119846254</v>
      </c>
      <c r="AR896">
        <v>123047320</v>
      </c>
      <c r="AS896">
        <v>126382494</v>
      </c>
      <c r="AT896">
        <v>129862595</v>
      </c>
      <c r="AU896">
        <v>133471989</v>
      </c>
      <c r="AV896">
        <v>137202644</v>
      </c>
      <c r="AW896">
        <v>141057045</v>
      </c>
      <c r="AX896">
        <v>145017253</v>
      </c>
      <c r="AY896">
        <v>149077334</v>
      </c>
      <c r="AZ896">
        <v>153267261</v>
      </c>
      <c r="BA896">
        <v>157595014</v>
      </c>
      <c r="BB896">
        <v>162049464</v>
      </c>
      <c r="BC896">
        <v>166642886</v>
      </c>
      <c r="BD896">
        <v>171379598</v>
      </c>
      <c r="BE896">
        <v>176200625</v>
      </c>
      <c r="BF896">
        <v>181049443</v>
      </c>
      <c r="BG896">
        <v>185896915</v>
      </c>
      <c r="BH896">
        <v>190671878</v>
      </c>
      <c r="BI896">
        <v>195443700</v>
      </c>
      <c r="BJ896">
        <v>200254579</v>
      </c>
      <c r="BK896">
        <v>204938755</v>
      </c>
      <c r="BL896">
        <v>209485641</v>
      </c>
      <c r="BM896">
        <v>213996181</v>
      </c>
      <c r="BN896">
        <v>218529286</v>
      </c>
      <c r="BO896">
        <v>223150896</v>
      </c>
      <c r="BP896">
        <v>227882945</v>
      </c>
      <c r="BQ896">
        <v>232679478</v>
      </c>
      <c r="BR896">
        <v>237527782</v>
      </c>
      <c r="BS896">
        <v>242431832</v>
      </c>
      <c r="BT896">
        <v>247374263</v>
      </c>
      <c r="BU896">
        <v>252346128</v>
      </c>
      <c r="BV896">
        <v>257352638</v>
      </c>
      <c r="BW896">
        <v>262380970</v>
      </c>
      <c r="BX896">
        <v>267421074</v>
      </c>
      <c r="BY896">
        <v>272483642</v>
      </c>
      <c r="BZ896">
        <v>277555115</v>
      </c>
      <c r="CA896">
        <v>282622397</v>
      </c>
      <c r="CB896">
        <v>287685763</v>
      </c>
      <c r="CC896">
        <v>292739396</v>
      </c>
      <c r="CD896">
        <v>297773244</v>
      </c>
      <c r="CE896">
        <v>302782358</v>
      </c>
      <c r="CF896">
        <v>307764756</v>
      </c>
      <c r="CG896">
        <v>312710416</v>
      </c>
      <c r="CH896">
        <v>317607244</v>
      </c>
      <c r="CI896">
        <v>322450309</v>
      </c>
      <c r="CJ896">
        <v>327243939</v>
      </c>
      <c r="CK896">
        <v>331983358</v>
      </c>
      <c r="CL896">
        <v>336662502</v>
      </c>
      <c r="CM896">
        <v>341281763</v>
      </c>
      <c r="CN896">
        <v>345844009</v>
      </c>
      <c r="CO896">
        <v>350347769</v>
      </c>
      <c r="CP896">
        <v>354792425</v>
      </c>
      <c r="CQ896">
        <v>359185556</v>
      </c>
    </row>
    <row r="897" spans="1:95" x14ac:dyDescent="0.45">
      <c r="A897" t="s">
        <v>600</v>
      </c>
      <c r="B897" s="48" t="s">
        <v>601</v>
      </c>
      <c r="C897" t="s">
        <v>770</v>
      </c>
      <c r="D897" s="48" t="s">
        <v>771</v>
      </c>
      <c r="E897">
        <v>59749503</v>
      </c>
      <c r="F897">
        <v>59956745</v>
      </c>
      <c r="G897">
        <v>60041554</v>
      </c>
      <c r="H897">
        <v>60067937</v>
      </c>
      <c r="I897">
        <v>60063336</v>
      </c>
      <c r="J897">
        <v>59974259</v>
      </c>
      <c r="K897">
        <v>59835549</v>
      </c>
      <c r="L897">
        <v>59698724</v>
      </c>
      <c r="M897">
        <v>59498919</v>
      </c>
      <c r="N897">
        <v>59271021</v>
      </c>
      <c r="O897">
        <v>59321168</v>
      </c>
      <c r="P897">
        <v>60046630</v>
      </c>
      <c r="Q897">
        <v>60703142</v>
      </c>
      <c r="R897">
        <v>61305585</v>
      </c>
      <c r="S897">
        <v>61900765</v>
      </c>
      <c r="T897">
        <v>62546819</v>
      </c>
      <c r="U897">
        <v>63168377</v>
      </c>
      <c r="V897">
        <v>63784951</v>
      </c>
      <c r="W897">
        <v>64431015</v>
      </c>
      <c r="X897">
        <v>65107079</v>
      </c>
      <c r="Y897">
        <v>65640207</v>
      </c>
      <c r="Z897">
        <v>65941834</v>
      </c>
      <c r="AA897">
        <v>66195054</v>
      </c>
      <c r="AB897">
        <v>66411434</v>
      </c>
      <c r="AC897">
        <v>66599021</v>
      </c>
      <c r="AD897">
        <v>66795522</v>
      </c>
      <c r="AE897">
        <v>67021166</v>
      </c>
      <c r="AF897">
        <v>67282921</v>
      </c>
      <c r="AG897">
        <v>67551367</v>
      </c>
      <c r="AH897">
        <v>67878213</v>
      </c>
      <c r="AI897">
        <v>68141592</v>
      </c>
      <c r="AJ897">
        <v>68027002</v>
      </c>
      <c r="AK897">
        <v>67871991</v>
      </c>
      <c r="AL897">
        <v>67666050</v>
      </c>
      <c r="AM897">
        <v>67397977</v>
      </c>
      <c r="AN897">
        <v>67101347</v>
      </c>
      <c r="AO897">
        <v>66776031</v>
      </c>
      <c r="AP897">
        <v>66440355</v>
      </c>
      <c r="AQ897">
        <v>66063725</v>
      </c>
      <c r="AR897">
        <v>65671280</v>
      </c>
      <c r="AS897">
        <v>65390600</v>
      </c>
      <c r="AT897">
        <v>65439764</v>
      </c>
      <c r="AU897">
        <v>65531865</v>
      </c>
      <c r="AV897">
        <v>65570271</v>
      </c>
      <c r="AW897">
        <v>65645965</v>
      </c>
      <c r="AX897">
        <v>65725302</v>
      </c>
      <c r="AY897">
        <v>65825448</v>
      </c>
      <c r="AZ897">
        <v>65883466</v>
      </c>
      <c r="BA897">
        <v>65944152</v>
      </c>
      <c r="BB897">
        <v>65966368</v>
      </c>
      <c r="BC897">
        <v>65969790</v>
      </c>
      <c r="BD897">
        <v>65915614</v>
      </c>
      <c r="BE897">
        <v>65898353</v>
      </c>
      <c r="BF897">
        <v>65833926</v>
      </c>
      <c r="BG897">
        <v>65772148</v>
      </c>
      <c r="BH897">
        <v>65676874</v>
      </c>
      <c r="BI897">
        <v>65583929</v>
      </c>
      <c r="BJ897">
        <v>65415773</v>
      </c>
      <c r="BK897">
        <v>65185717</v>
      </c>
      <c r="BL897">
        <v>64891175</v>
      </c>
      <c r="BM897">
        <v>64494034</v>
      </c>
      <c r="BN897">
        <v>63894594</v>
      </c>
      <c r="BO897">
        <v>63607399</v>
      </c>
      <c r="BP897">
        <v>63523719</v>
      </c>
      <c r="BQ897">
        <v>63507502</v>
      </c>
      <c r="BR897">
        <v>63047759</v>
      </c>
      <c r="BS897">
        <v>62545783</v>
      </c>
      <c r="BT897">
        <v>62014912</v>
      </c>
      <c r="BU897">
        <v>61464257</v>
      </c>
      <c r="BV897">
        <v>60881927</v>
      </c>
      <c r="BW897">
        <v>60279593</v>
      </c>
      <c r="BX897">
        <v>59657931</v>
      </c>
      <c r="BY897">
        <v>59016370</v>
      </c>
      <c r="BZ897">
        <v>58354193</v>
      </c>
      <c r="CA897">
        <v>57681024</v>
      </c>
      <c r="CB897">
        <v>56985056</v>
      </c>
      <c r="CC897">
        <v>56279509</v>
      </c>
      <c r="CD897">
        <v>55572446</v>
      </c>
      <c r="CE897">
        <v>54863668</v>
      </c>
      <c r="CF897">
        <v>54147934</v>
      </c>
      <c r="CG897">
        <v>53429245</v>
      </c>
      <c r="CH897">
        <v>52709444</v>
      </c>
      <c r="CI897">
        <v>51997454</v>
      </c>
      <c r="CJ897">
        <v>51280882</v>
      </c>
      <c r="CK897">
        <v>50569452</v>
      </c>
      <c r="CL897">
        <v>49860223</v>
      </c>
      <c r="CM897">
        <v>49156059</v>
      </c>
      <c r="CN897">
        <v>48457649</v>
      </c>
      <c r="CO897">
        <v>47766824</v>
      </c>
      <c r="CP897">
        <v>47078998</v>
      </c>
      <c r="CQ897">
        <v>46404395</v>
      </c>
    </row>
    <row r="898" spans="1:95" x14ac:dyDescent="0.45">
      <c r="A898" t="s">
        <v>600</v>
      </c>
      <c r="B898" s="48" t="s">
        <v>601</v>
      </c>
      <c r="C898" t="s">
        <v>772</v>
      </c>
      <c r="D898" s="48" t="s">
        <v>773</v>
      </c>
      <c r="E898">
        <v>138873061</v>
      </c>
      <c r="F898">
        <v>142048378</v>
      </c>
      <c r="G898">
        <v>145154685</v>
      </c>
      <c r="H898">
        <v>148183403</v>
      </c>
      <c r="I898">
        <v>151197074</v>
      </c>
      <c r="J898">
        <v>154054202</v>
      </c>
      <c r="K898">
        <v>156820985</v>
      </c>
      <c r="L898">
        <v>159474790</v>
      </c>
      <c r="M898">
        <v>162001485</v>
      </c>
      <c r="N898">
        <v>164485285</v>
      </c>
      <c r="O898">
        <v>167106956</v>
      </c>
      <c r="P898">
        <v>169629009</v>
      </c>
      <c r="Q898">
        <v>171464124</v>
      </c>
      <c r="R898">
        <v>173148138</v>
      </c>
      <c r="S898">
        <v>174814260</v>
      </c>
      <c r="T898">
        <v>176622585</v>
      </c>
      <c r="U898">
        <v>178369641</v>
      </c>
      <c r="V898">
        <v>180233214</v>
      </c>
      <c r="W898">
        <v>182170619</v>
      </c>
      <c r="X898">
        <v>184202982</v>
      </c>
      <c r="Y898">
        <v>186154133</v>
      </c>
      <c r="Z898">
        <v>188398078</v>
      </c>
      <c r="AA898">
        <v>190640275</v>
      </c>
      <c r="AB898">
        <v>192801794</v>
      </c>
      <c r="AC898">
        <v>194888201</v>
      </c>
      <c r="AD898">
        <v>197026141</v>
      </c>
      <c r="AE898">
        <v>199268001</v>
      </c>
      <c r="AF898">
        <v>201508945</v>
      </c>
      <c r="AG898">
        <v>203796079</v>
      </c>
      <c r="AH898">
        <v>206274697</v>
      </c>
      <c r="AI898">
        <v>209230105</v>
      </c>
      <c r="AJ898">
        <v>213049402</v>
      </c>
      <c r="AK898">
        <v>217071680</v>
      </c>
      <c r="AL898">
        <v>220996530</v>
      </c>
      <c r="AM898">
        <v>224787880</v>
      </c>
      <c r="AN898">
        <v>228538490</v>
      </c>
      <c r="AO898">
        <v>232288000</v>
      </c>
      <c r="AP898">
        <v>236182770</v>
      </c>
      <c r="AQ898">
        <v>240006087</v>
      </c>
      <c r="AR898">
        <v>243831130</v>
      </c>
      <c r="AS898">
        <v>247519091</v>
      </c>
      <c r="AT898">
        <v>250611913</v>
      </c>
      <c r="AU898">
        <v>253514669</v>
      </c>
      <c r="AV898">
        <v>256242509</v>
      </c>
      <c r="AW898">
        <v>259160695</v>
      </c>
      <c r="AX898">
        <v>262096740</v>
      </c>
      <c r="AY898">
        <v>265188491</v>
      </c>
      <c r="AZ898">
        <v>268299637</v>
      </c>
      <c r="BA898">
        <v>271460412</v>
      </c>
      <c r="BB898">
        <v>274498795</v>
      </c>
      <c r="BC898">
        <v>277478064</v>
      </c>
      <c r="BD898">
        <v>280326801</v>
      </c>
      <c r="BE898">
        <v>283217787</v>
      </c>
      <c r="BF898">
        <v>286036922</v>
      </c>
      <c r="BG898">
        <v>288983007</v>
      </c>
      <c r="BH898">
        <v>291906209</v>
      </c>
      <c r="BI898">
        <v>294943663</v>
      </c>
      <c r="BJ898">
        <v>297801489</v>
      </c>
      <c r="BK898">
        <v>300480311</v>
      </c>
      <c r="BL898">
        <v>303017654</v>
      </c>
      <c r="BM898">
        <v>305176706</v>
      </c>
      <c r="BN898">
        <v>306509678</v>
      </c>
      <c r="BO898">
        <v>309410605</v>
      </c>
      <c r="BP898">
        <v>313430694</v>
      </c>
      <c r="BQ898">
        <v>317956721</v>
      </c>
      <c r="BR898">
        <v>320459428</v>
      </c>
      <c r="BS898">
        <v>322863800</v>
      </c>
      <c r="BT898">
        <v>325231053</v>
      </c>
      <c r="BU898">
        <v>327613723</v>
      </c>
      <c r="BV898">
        <v>329939960</v>
      </c>
      <c r="BW898">
        <v>332253735</v>
      </c>
      <c r="BX898">
        <v>334552278</v>
      </c>
      <c r="BY898">
        <v>336835492</v>
      </c>
      <c r="BZ898">
        <v>339096042</v>
      </c>
      <c r="CA898">
        <v>341365187</v>
      </c>
      <c r="CB898">
        <v>343593926</v>
      </c>
      <c r="CC898">
        <v>345809459</v>
      </c>
      <c r="CD898">
        <v>348004060</v>
      </c>
      <c r="CE898">
        <v>350181432</v>
      </c>
      <c r="CF898">
        <v>352296129</v>
      </c>
      <c r="CG898">
        <v>354377290</v>
      </c>
      <c r="CH898">
        <v>356426563</v>
      </c>
      <c r="CI898">
        <v>358475296</v>
      </c>
      <c r="CJ898">
        <v>360464426</v>
      </c>
      <c r="CK898">
        <v>362406786</v>
      </c>
      <c r="CL898">
        <v>364330744</v>
      </c>
      <c r="CM898">
        <v>366200046</v>
      </c>
      <c r="CN898">
        <v>368074408</v>
      </c>
      <c r="CO898">
        <v>369909606</v>
      </c>
      <c r="CP898">
        <v>371728019</v>
      </c>
      <c r="CQ898">
        <v>373542838</v>
      </c>
    </row>
    <row r="899" spans="1:95" x14ac:dyDescent="0.45">
      <c r="A899" t="s">
        <v>600</v>
      </c>
      <c r="B899" s="48" t="s">
        <v>601</v>
      </c>
      <c r="C899" t="s">
        <v>776</v>
      </c>
      <c r="D899" s="48" t="s">
        <v>777</v>
      </c>
      <c r="E899">
        <v>97778553</v>
      </c>
      <c r="F899">
        <v>99357745</v>
      </c>
      <c r="G899">
        <v>100832468</v>
      </c>
      <c r="H899">
        <v>102233819</v>
      </c>
      <c r="I899">
        <v>103610289</v>
      </c>
      <c r="J899">
        <v>104864593</v>
      </c>
      <c r="K899">
        <v>106045855</v>
      </c>
      <c r="L899">
        <v>107173715</v>
      </c>
      <c r="M899">
        <v>108208985</v>
      </c>
      <c r="N899">
        <v>109211308</v>
      </c>
      <c r="O899">
        <v>110425631</v>
      </c>
      <c r="P899">
        <v>111984923</v>
      </c>
      <c r="Q899">
        <v>113213407</v>
      </c>
      <c r="R899">
        <v>114330657</v>
      </c>
      <c r="S899">
        <v>115437651</v>
      </c>
      <c r="T899">
        <v>116636539</v>
      </c>
      <c r="U899">
        <v>117791226</v>
      </c>
      <c r="V899">
        <v>119001118</v>
      </c>
      <c r="W899">
        <v>120262963</v>
      </c>
      <c r="X899">
        <v>121590748</v>
      </c>
      <c r="Y899">
        <v>122822650</v>
      </c>
      <c r="Z899">
        <v>124124565</v>
      </c>
      <c r="AA899">
        <v>125436985</v>
      </c>
      <c r="AB899">
        <v>126703826</v>
      </c>
      <c r="AC899">
        <v>127926446</v>
      </c>
      <c r="AD899">
        <v>129178134</v>
      </c>
      <c r="AE899">
        <v>130489765</v>
      </c>
      <c r="AF899">
        <v>131813709</v>
      </c>
      <c r="AG899">
        <v>133163499</v>
      </c>
      <c r="AH899">
        <v>134632376</v>
      </c>
      <c r="AI899">
        <v>136364574</v>
      </c>
      <c r="AJ899">
        <v>138355092</v>
      </c>
      <c r="AK899">
        <v>140383479</v>
      </c>
      <c r="AL899">
        <v>142343027</v>
      </c>
      <c r="AM899">
        <v>144207096</v>
      </c>
      <c r="AN899">
        <v>146038198</v>
      </c>
      <c r="AO899">
        <v>147863390</v>
      </c>
      <c r="AP899">
        <v>149765963</v>
      </c>
      <c r="AQ899">
        <v>151623822</v>
      </c>
      <c r="AR899">
        <v>153486161</v>
      </c>
      <c r="AS899">
        <v>155348948</v>
      </c>
      <c r="AT899">
        <v>157036114</v>
      </c>
      <c r="AU899">
        <v>158595862</v>
      </c>
      <c r="AV899">
        <v>160039246</v>
      </c>
      <c r="AW899">
        <v>161594035</v>
      </c>
      <c r="AX899">
        <v>163158417</v>
      </c>
      <c r="AY899">
        <v>164807854</v>
      </c>
      <c r="AZ899">
        <v>166439803</v>
      </c>
      <c r="BA899">
        <v>168095771</v>
      </c>
      <c r="BB899">
        <v>169668185</v>
      </c>
      <c r="BC899">
        <v>171196961</v>
      </c>
      <c r="BD899">
        <v>172703734</v>
      </c>
      <c r="BE899">
        <v>174318387</v>
      </c>
      <c r="BF899">
        <v>175866855</v>
      </c>
      <c r="BG899">
        <v>177469584</v>
      </c>
      <c r="BH899">
        <v>179035849</v>
      </c>
      <c r="BI899">
        <v>180659016</v>
      </c>
      <c r="BJ899">
        <v>182152694</v>
      </c>
      <c r="BK899">
        <v>183515156</v>
      </c>
      <c r="BL899">
        <v>184760220</v>
      </c>
      <c r="BM899">
        <v>185682861</v>
      </c>
      <c r="BN899">
        <v>186013999</v>
      </c>
      <c r="BO899">
        <v>187265493</v>
      </c>
      <c r="BP899">
        <v>189173419</v>
      </c>
      <c r="BQ899">
        <v>191415199</v>
      </c>
      <c r="BR899">
        <v>192453910</v>
      </c>
      <c r="BS899">
        <v>193424616</v>
      </c>
      <c r="BT899">
        <v>194364623</v>
      </c>
      <c r="BU899">
        <v>195304458</v>
      </c>
      <c r="BV899">
        <v>196202319</v>
      </c>
      <c r="BW899">
        <v>197086980</v>
      </c>
      <c r="BX899">
        <v>197956571</v>
      </c>
      <c r="BY899">
        <v>198811139</v>
      </c>
      <c r="BZ899">
        <v>199647738</v>
      </c>
      <c r="CA899">
        <v>200486713</v>
      </c>
      <c r="CB899">
        <v>201298106</v>
      </c>
      <c r="CC899">
        <v>202102719</v>
      </c>
      <c r="CD899">
        <v>202900668</v>
      </c>
      <c r="CE899">
        <v>203693807</v>
      </c>
      <c r="CF899">
        <v>204456406</v>
      </c>
      <c r="CG899">
        <v>205205110</v>
      </c>
      <c r="CH899">
        <v>205942708</v>
      </c>
      <c r="CI899">
        <v>206687906</v>
      </c>
      <c r="CJ899">
        <v>207404031</v>
      </c>
      <c r="CK899">
        <v>208103974</v>
      </c>
      <c r="CL899">
        <v>208799475</v>
      </c>
      <c r="CM899">
        <v>209472704</v>
      </c>
      <c r="CN899">
        <v>210154160</v>
      </c>
      <c r="CO899">
        <v>210821884</v>
      </c>
      <c r="CP899">
        <v>211484304</v>
      </c>
      <c r="CQ899">
        <v>212152551</v>
      </c>
    </row>
    <row r="900" spans="1:95" x14ac:dyDescent="0.45">
      <c r="A900" t="s">
        <v>600</v>
      </c>
      <c r="B900" s="48" t="s">
        <v>601</v>
      </c>
      <c r="C900" t="s">
        <v>774</v>
      </c>
      <c r="D900" s="48" t="s">
        <v>775</v>
      </c>
      <c r="E900">
        <v>100844011</v>
      </c>
      <c r="F900">
        <v>102647378</v>
      </c>
      <c r="G900">
        <v>104363771</v>
      </c>
      <c r="H900">
        <v>106017521</v>
      </c>
      <c r="I900">
        <v>107650121</v>
      </c>
      <c r="J900">
        <v>109163868</v>
      </c>
      <c r="K900">
        <v>110610679</v>
      </c>
      <c r="L900">
        <v>111999799</v>
      </c>
      <c r="M900">
        <v>113291419</v>
      </c>
      <c r="N900">
        <v>114544998</v>
      </c>
      <c r="O900">
        <v>116002493</v>
      </c>
      <c r="P900">
        <v>117690716</v>
      </c>
      <c r="Q900">
        <v>118953859</v>
      </c>
      <c r="R900">
        <v>120123066</v>
      </c>
      <c r="S900">
        <v>121277374</v>
      </c>
      <c r="T900">
        <v>122532865</v>
      </c>
      <c r="U900">
        <v>123746792</v>
      </c>
      <c r="V900">
        <v>125017047</v>
      </c>
      <c r="W900">
        <v>126338671</v>
      </c>
      <c r="X900">
        <v>127719313</v>
      </c>
      <c r="Y900">
        <v>128971690</v>
      </c>
      <c r="Z900">
        <v>130215347</v>
      </c>
      <c r="AA900">
        <v>131398344</v>
      </c>
      <c r="AB900">
        <v>132509402</v>
      </c>
      <c r="AC900">
        <v>133560776</v>
      </c>
      <c r="AD900">
        <v>134643529</v>
      </c>
      <c r="AE900">
        <v>135799402</v>
      </c>
      <c r="AF900">
        <v>136978157</v>
      </c>
      <c r="AG900">
        <v>138183947</v>
      </c>
      <c r="AH900">
        <v>139520534</v>
      </c>
      <c r="AI900">
        <v>141007123</v>
      </c>
      <c r="AJ900">
        <v>142721312</v>
      </c>
      <c r="AK900">
        <v>144560192</v>
      </c>
      <c r="AL900">
        <v>146319553</v>
      </c>
      <c r="AM900">
        <v>147978761</v>
      </c>
      <c r="AN900">
        <v>149601639</v>
      </c>
      <c r="AO900">
        <v>151200641</v>
      </c>
      <c r="AP900">
        <v>152857162</v>
      </c>
      <c r="AQ900">
        <v>154445990</v>
      </c>
      <c r="AR900">
        <v>156016249</v>
      </c>
      <c r="AS900">
        <v>157560743</v>
      </c>
      <c r="AT900">
        <v>159015563</v>
      </c>
      <c r="AU900">
        <v>160450672</v>
      </c>
      <c r="AV900">
        <v>161773534</v>
      </c>
      <c r="AW900">
        <v>163212625</v>
      </c>
      <c r="AX900">
        <v>164663625</v>
      </c>
      <c r="AY900">
        <v>166206085</v>
      </c>
      <c r="AZ900">
        <v>167743300</v>
      </c>
      <c r="BA900">
        <v>169308793</v>
      </c>
      <c r="BB900">
        <v>170796978</v>
      </c>
      <c r="BC900">
        <v>172250893</v>
      </c>
      <c r="BD900">
        <v>173538681</v>
      </c>
      <c r="BE900">
        <v>174797753</v>
      </c>
      <c r="BF900">
        <v>176003993</v>
      </c>
      <c r="BG900">
        <v>177285571</v>
      </c>
      <c r="BH900">
        <v>178547234</v>
      </c>
      <c r="BI900">
        <v>179868576</v>
      </c>
      <c r="BJ900">
        <v>181064568</v>
      </c>
      <c r="BK900">
        <v>182150872</v>
      </c>
      <c r="BL900">
        <v>183148609</v>
      </c>
      <c r="BM900">
        <v>183987879</v>
      </c>
      <c r="BN900">
        <v>184390273</v>
      </c>
      <c r="BO900">
        <v>185752511</v>
      </c>
      <c r="BP900">
        <v>187780994</v>
      </c>
      <c r="BQ900">
        <v>190049024</v>
      </c>
      <c r="BR900">
        <v>191053277</v>
      </c>
      <c r="BS900">
        <v>191984967</v>
      </c>
      <c r="BT900">
        <v>192881342</v>
      </c>
      <c r="BU900">
        <v>193773522</v>
      </c>
      <c r="BV900">
        <v>194619568</v>
      </c>
      <c r="BW900">
        <v>195446348</v>
      </c>
      <c r="BX900">
        <v>196253638</v>
      </c>
      <c r="BY900">
        <v>197040723</v>
      </c>
      <c r="BZ900">
        <v>197802497</v>
      </c>
      <c r="CA900">
        <v>198559498</v>
      </c>
      <c r="CB900">
        <v>199280876</v>
      </c>
      <c r="CC900">
        <v>199986249</v>
      </c>
      <c r="CD900">
        <v>200675838</v>
      </c>
      <c r="CE900">
        <v>201351293</v>
      </c>
      <c r="CF900">
        <v>201987657</v>
      </c>
      <c r="CG900">
        <v>202601425</v>
      </c>
      <c r="CH900">
        <v>203193299</v>
      </c>
      <c r="CI900">
        <v>203784844</v>
      </c>
      <c r="CJ900">
        <v>204341277</v>
      </c>
      <c r="CK900">
        <v>204872264</v>
      </c>
      <c r="CL900">
        <v>205391492</v>
      </c>
      <c r="CM900">
        <v>205883401</v>
      </c>
      <c r="CN900">
        <v>206377897</v>
      </c>
      <c r="CO900">
        <v>206854546</v>
      </c>
      <c r="CP900">
        <v>207322713</v>
      </c>
      <c r="CQ900">
        <v>207794682</v>
      </c>
    </row>
    <row r="901" spans="1:95" x14ac:dyDescent="0.45">
      <c r="A901" t="s">
        <v>600</v>
      </c>
      <c r="B901" s="48" t="s">
        <v>601</v>
      </c>
      <c r="C901" t="s">
        <v>768</v>
      </c>
      <c r="D901" s="48" t="s">
        <v>769</v>
      </c>
      <c r="E901">
        <v>198622564</v>
      </c>
      <c r="F901">
        <v>202005123</v>
      </c>
      <c r="G901">
        <v>205196239</v>
      </c>
      <c r="H901">
        <v>208251340</v>
      </c>
      <c r="I901">
        <v>211260410</v>
      </c>
      <c r="J901">
        <v>214028461</v>
      </c>
      <c r="K901">
        <v>216656534</v>
      </c>
      <c r="L901">
        <v>219173514</v>
      </c>
      <c r="M901">
        <v>221500404</v>
      </c>
      <c r="N901">
        <v>223756306</v>
      </c>
      <c r="O901">
        <v>226428124</v>
      </c>
      <c r="P901">
        <v>229675639</v>
      </c>
      <c r="Q901">
        <v>232167266</v>
      </c>
      <c r="R901">
        <v>234453723</v>
      </c>
      <c r="S901">
        <v>236715025</v>
      </c>
      <c r="T901">
        <v>239169404</v>
      </c>
      <c r="U901">
        <v>241538018</v>
      </c>
      <c r="V901">
        <v>244018165</v>
      </c>
      <c r="W901">
        <v>246601634</v>
      </c>
      <c r="X901">
        <v>249310061</v>
      </c>
      <c r="Y901">
        <v>251794340</v>
      </c>
      <c r="Z901">
        <v>254339912</v>
      </c>
      <c r="AA901">
        <v>256835329</v>
      </c>
      <c r="AB901">
        <v>259213228</v>
      </c>
      <c r="AC901">
        <v>261487222</v>
      </c>
      <c r="AD901">
        <v>263821663</v>
      </c>
      <c r="AE901">
        <v>266289167</v>
      </c>
      <c r="AF901">
        <v>268791866</v>
      </c>
      <c r="AG901">
        <v>271347446</v>
      </c>
      <c r="AH901">
        <v>274152910</v>
      </c>
      <c r="AI901">
        <v>277371697</v>
      </c>
      <c r="AJ901">
        <v>281076404</v>
      </c>
      <c r="AK901">
        <v>284943671</v>
      </c>
      <c r="AL901">
        <v>288662580</v>
      </c>
      <c r="AM901">
        <v>292185857</v>
      </c>
      <c r="AN901">
        <v>295639837</v>
      </c>
      <c r="AO901">
        <v>299064031</v>
      </c>
      <c r="AP901">
        <v>302623125</v>
      </c>
      <c r="AQ901">
        <v>306069812</v>
      </c>
      <c r="AR901">
        <v>309502410</v>
      </c>
      <c r="AS901">
        <v>312909691</v>
      </c>
      <c r="AT901">
        <v>316051677</v>
      </c>
      <c r="AU901">
        <v>319046534</v>
      </c>
      <c r="AV901">
        <v>321812780</v>
      </c>
      <c r="AW901">
        <v>324806660</v>
      </c>
      <c r="AX901">
        <v>327822042</v>
      </c>
      <c r="AY901">
        <v>331013939</v>
      </c>
      <c r="AZ901">
        <v>334183103</v>
      </c>
      <c r="BA901">
        <v>337404564</v>
      </c>
      <c r="BB901">
        <v>340465163</v>
      </c>
      <c r="BC901">
        <v>343447854</v>
      </c>
      <c r="BD901">
        <v>346242415</v>
      </c>
      <c r="BE901">
        <v>349116140</v>
      </c>
      <c r="BF901">
        <v>351870848</v>
      </c>
      <c r="BG901">
        <v>354755155</v>
      </c>
      <c r="BH901">
        <v>357583083</v>
      </c>
      <c r="BI901">
        <v>360527592</v>
      </c>
      <c r="BJ901">
        <v>363217262</v>
      </c>
      <c r="BK901">
        <v>365666028</v>
      </c>
      <c r="BL901">
        <v>367908829</v>
      </c>
      <c r="BM901">
        <v>369670740</v>
      </c>
      <c r="BN901">
        <v>370404272</v>
      </c>
      <c r="BO901">
        <v>373018004</v>
      </c>
      <c r="BP901">
        <v>376954413</v>
      </c>
      <c r="BQ901">
        <v>381464223</v>
      </c>
      <c r="BR901">
        <v>383507187</v>
      </c>
      <c r="BS901">
        <v>385409583</v>
      </c>
      <c r="BT901">
        <v>387245965</v>
      </c>
      <c r="BU901">
        <v>389077980</v>
      </c>
      <c r="BV901">
        <v>390821887</v>
      </c>
      <c r="BW901">
        <v>392533328</v>
      </c>
      <c r="BX901">
        <v>394210209</v>
      </c>
      <c r="BY901">
        <v>395851862</v>
      </c>
      <c r="BZ901">
        <v>397450235</v>
      </c>
      <c r="CA901">
        <v>399046211</v>
      </c>
      <c r="CB901">
        <v>400578982</v>
      </c>
      <c r="CC901">
        <v>402088968</v>
      </c>
      <c r="CD901">
        <v>403576506</v>
      </c>
      <c r="CE901">
        <v>405045100</v>
      </c>
      <c r="CF901">
        <v>406444063</v>
      </c>
      <c r="CG901">
        <v>407806535</v>
      </c>
      <c r="CH901">
        <v>409136007</v>
      </c>
      <c r="CI901">
        <v>410472750</v>
      </c>
      <c r="CJ901">
        <v>411745308</v>
      </c>
      <c r="CK901">
        <v>412976238</v>
      </c>
      <c r="CL901">
        <v>414190967</v>
      </c>
      <c r="CM901">
        <v>415356105</v>
      </c>
      <c r="CN901">
        <v>416532057</v>
      </c>
      <c r="CO901">
        <v>417676430</v>
      </c>
      <c r="CP901">
        <v>418807017</v>
      </c>
      <c r="CQ901">
        <v>419947233</v>
      </c>
    </row>
    <row r="902" spans="1:95" x14ac:dyDescent="0.45">
      <c r="A902" t="s">
        <v>216</v>
      </c>
      <c r="B902" s="48" t="s">
        <v>584</v>
      </c>
      <c r="C902" t="s">
        <v>770</v>
      </c>
      <c r="D902" s="48" t="s">
        <v>771</v>
      </c>
      <c r="E902">
        <v>946852</v>
      </c>
      <c r="F902">
        <v>942747</v>
      </c>
      <c r="G902">
        <v>934955</v>
      </c>
      <c r="H902">
        <v>926739</v>
      </c>
      <c r="I902">
        <v>920939</v>
      </c>
      <c r="J902">
        <v>914636</v>
      </c>
      <c r="K902">
        <v>908246</v>
      </c>
      <c r="L902">
        <v>901767</v>
      </c>
      <c r="M902">
        <v>895144</v>
      </c>
      <c r="N902">
        <v>888241</v>
      </c>
      <c r="O902">
        <v>880716</v>
      </c>
      <c r="P902">
        <v>875272</v>
      </c>
      <c r="Q902">
        <v>878843</v>
      </c>
      <c r="R902">
        <v>882249</v>
      </c>
      <c r="S902">
        <v>885485</v>
      </c>
      <c r="T902">
        <v>888756</v>
      </c>
      <c r="U902">
        <v>891900</v>
      </c>
      <c r="V902">
        <v>894510</v>
      </c>
      <c r="W902">
        <v>896499</v>
      </c>
      <c r="X902">
        <v>898182</v>
      </c>
      <c r="Y902">
        <v>899462</v>
      </c>
      <c r="Z902">
        <v>901033</v>
      </c>
      <c r="AA902">
        <v>901810</v>
      </c>
      <c r="AB902">
        <v>899284</v>
      </c>
      <c r="AC902">
        <v>896000</v>
      </c>
      <c r="AD902">
        <v>892429</v>
      </c>
      <c r="AE902">
        <v>888513</v>
      </c>
      <c r="AF902">
        <v>884561</v>
      </c>
      <c r="AG902">
        <v>880587</v>
      </c>
      <c r="AH902">
        <v>876261</v>
      </c>
      <c r="AI902">
        <v>871104</v>
      </c>
      <c r="AJ902">
        <v>858706</v>
      </c>
      <c r="AK902">
        <v>838131</v>
      </c>
      <c r="AL902">
        <v>816970</v>
      </c>
      <c r="AM902">
        <v>801171</v>
      </c>
      <c r="AN902">
        <v>807668</v>
      </c>
      <c r="AO902">
        <v>817499</v>
      </c>
      <c r="AP902">
        <v>815282</v>
      </c>
      <c r="AQ902">
        <v>823787</v>
      </c>
      <c r="AR902">
        <v>831930</v>
      </c>
      <c r="AS902">
        <v>839963</v>
      </c>
      <c r="AT902">
        <v>847752</v>
      </c>
      <c r="AU902">
        <v>845840</v>
      </c>
      <c r="AV902">
        <v>851142</v>
      </c>
      <c r="AW902">
        <v>852625</v>
      </c>
      <c r="AX902">
        <v>851624</v>
      </c>
      <c r="AY902">
        <v>849905</v>
      </c>
      <c r="AZ902">
        <v>847426</v>
      </c>
      <c r="BA902">
        <v>844292</v>
      </c>
      <c r="BB902">
        <v>839984</v>
      </c>
      <c r="BC902">
        <v>835176</v>
      </c>
      <c r="BD902">
        <v>831299</v>
      </c>
      <c r="BE902">
        <v>827411</v>
      </c>
      <c r="BF902">
        <v>823134</v>
      </c>
      <c r="BG902">
        <v>819104</v>
      </c>
      <c r="BH902">
        <v>814542</v>
      </c>
      <c r="BI902">
        <v>808982</v>
      </c>
      <c r="BJ902">
        <v>802221</v>
      </c>
      <c r="BK902">
        <v>794100</v>
      </c>
      <c r="BL902">
        <v>784127</v>
      </c>
      <c r="BM902">
        <v>770626</v>
      </c>
      <c r="BN902">
        <v>757148</v>
      </c>
      <c r="BO902">
        <v>748840</v>
      </c>
      <c r="BP902">
        <v>740649</v>
      </c>
      <c r="BQ902">
        <v>719237</v>
      </c>
      <c r="BR902">
        <v>708058</v>
      </c>
      <c r="BS902">
        <v>696309</v>
      </c>
      <c r="BT902">
        <v>684233</v>
      </c>
      <c r="BU902">
        <v>671651</v>
      </c>
      <c r="BV902">
        <v>658590</v>
      </c>
      <c r="BW902">
        <v>644966</v>
      </c>
      <c r="BX902">
        <v>631458</v>
      </c>
      <c r="BY902">
        <v>618077</v>
      </c>
      <c r="BZ902">
        <v>604867</v>
      </c>
      <c r="CA902">
        <v>591697</v>
      </c>
      <c r="CB902">
        <v>578649</v>
      </c>
      <c r="CC902">
        <v>565712</v>
      </c>
      <c r="CD902">
        <v>552900</v>
      </c>
      <c r="CE902">
        <v>540360</v>
      </c>
      <c r="CF902">
        <v>527948</v>
      </c>
      <c r="CG902">
        <v>515669</v>
      </c>
      <c r="CH902">
        <v>503614</v>
      </c>
      <c r="CI902">
        <v>491683</v>
      </c>
      <c r="CJ902">
        <v>479950</v>
      </c>
      <c r="CK902">
        <v>468502</v>
      </c>
      <c r="CL902">
        <v>457208</v>
      </c>
      <c r="CM902">
        <v>446100</v>
      </c>
      <c r="CN902">
        <v>435289</v>
      </c>
      <c r="CO902">
        <v>424660</v>
      </c>
      <c r="CP902">
        <v>414171</v>
      </c>
      <c r="CQ902">
        <v>403830</v>
      </c>
    </row>
    <row r="903" spans="1:95" x14ac:dyDescent="0.45">
      <c r="A903" t="s">
        <v>216</v>
      </c>
      <c r="B903" s="48" t="s">
        <v>584</v>
      </c>
      <c r="C903" t="s">
        <v>772</v>
      </c>
      <c r="D903" s="48" t="s">
        <v>773</v>
      </c>
      <c r="E903">
        <v>488207</v>
      </c>
      <c r="F903">
        <v>512424</v>
      </c>
      <c r="G903">
        <v>536790</v>
      </c>
      <c r="H903">
        <v>561998</v>
      </c>
      <c r="I903">
        <v>589961</v>
      </c>
      <c r="J903">
        <v>618830</v>
      </c>
      <c r="K903">
        <v>649103</v>
      </c>
      <c r="L903">
        <v>680725</v>
      </c>
      <c r="M903">
        <v>713786</v>
      </c>
      <c r="N903">
        <v>748104</v>
      </c>
      <c r="O903">
        <v>783492</v>
      </c>
      <c r="P903">
        <v>815944</v>
      </c>
      <c r="Q903">
        <v>838552</v>
      </c>
      <c r="R903">
        <v>861567</v>
      </c>
      <c r="S903">
        <v>885060</v>
      </c>
      <c r="T903">
        <v>909216</v>
      </c>
      <c r="U903">
        <v>933930</v>
      </c>
      <c r="V903">
        <v>958628</v>
      </c>
      <c r="W903">
        <v>983348</v>
      </c>
      <c r="X903">
        <v>1008341</v>
      </c>
      <c r="Y903">
        <v>1033576</v>
      </c>
      <c r="Z903">
        <v>1058032</v>
      </c>
      <c r="AA903">
        <v>1077146</v>
      </c>
      <c r="AB903">
        <v>1092617</v>
      </c>
      <c r="AC903">
        <v>1107399</v>
      </c>
      <c r="AD903">
        <v>1121902</v>
      </c>
      <c r="AE903">
        <v>1136219</v>
      </c>
      <c r="AF903">
        <v>1150596</v>
      </c>
      <c r="AG903">
        <v>1165150</v>
      </c>
      <c r="AH903">
        <v>1179388</v>
      </c>
      <c r="AI903">
        <v>1192585</v>
      </c>
      <c r="AJ903">
        <v>1197288</v>
      </c>
      <c r="AK903">
        <v>1194392</v>
      </c>
      <c r="AL903">
        <v>1189884</v>
      </c>
      <c r="AM903">
        <v>1191495</v>
      </c>
      <c r="AN903">
        <v>1190866</v>
      </c>
      <c r="AO903">
        <v>1195054</v>
      </c>
      <c r="AP903">
        <v>1181587</v>
      </c>
      <c r="AQ903">
        <v>1183736</v>
      </c>
      <c r="AR903">
        <v>1185212</v>
      </c>
      <c r="AS903">
        <v>1186387</v>
      </c>
      <c r="AT903">
        <v>1187130</v>
      </c>
      <c r="AU903">
        <v>1174317</v>
      </c>
      <c r="AV903">
        <v>1171583</v>
      </c>
      <c r="AW903">
        <v>1163561</v>
      </c>
      <c r="AX903">
        <v>1153706</v>
      </c>
      <c r="AY903">
        <v>1144382</v>
      </c>
      <c r="AZ903">
        <v>1135507</v>
      </c>
      <c r="BA903">
        <v>1127201</v>
      </c>
      <c r="BB903">
        <v>1118798</v>
      </c>
      <c r="BC903">
        <v>1111122</v>
      </c>
      <c r="BD903">
        <v>1106099</v>
      </c>
      <c r="BE903">
        <v>1102410</v>
      </c>
      <c r="BF903">
        <v>1099582</v>
      </c>
      <c r="BG903">
        <v>1098453</v>
      </c>
      <c r="BH903">
        <v>1097888</v>
      </c>
      <c r="BI903">
        <v>1097331</v>
      </c>
      <c r="BJ903">
        <v>1096436</v>
      </c>
      <c r="BK903">
        <v>1094951</v>
      </c>
      <c r="BL903">
        <v>1092135</v>
      </c>
      <c r="BM903">
        <v>1085498</v>
      </c>
      <c r="BN903">
        <v>1079966</v>
      </c>
      <c r="BO903">
        <v>1082872</v>
      </c>
      <c r="BP903">
        <v>1087167</v>
      </c>
      <c r="BQ903">
        <v>1072942</v>
      </c>
      <c r="BR903">
        <v>1074790</v>
      </c>
      <c r="BS903">
        <v>1076732</v>
      </c>
      <c r="BT903">
        <v>1079117</v>
      </c>
      <c r="BU903">
        <v>1081640</v>
      </c>
      <c r="BV903">
        <v>1084172</v>
      </c>
      <c r="BW903">
        <v>1086439</v>
      </c>
      <c r="BX903">
        <v>1088527</v>
      </c>
      <c r="BY903">
        <v>1090310</v>
      </c>
      <c r="BZ903">
        <v>1091910</v>
      </c>
      <c r="CA903">
        <v>1093090</v>
      </c>
      <c r="CB903">
        <v>1093941</v>
      </c>
      <c r="CC903">
        <v>1094435</v>
      </c>
      <c r="CD903">
        <v>1094646</v>
      </c>
      <c r="CE903">
        <v>1094815</v>
      </c>
      <c r="CF903">
        <v>1094611</v>
      </c>
      <c r="CG903">
        <v>1094138</v>
      </c>
      <c r="CH903">
        <v>1093487</v>
      </c>
      <c r="CI903">
        <v>1092501</v>
      </c>
      <c r="CJ903">
        <v>1091337</v>
      </c>
      <c r="CK903">
        <v>1090209</v>
      </c>
      <c r="CL903">
        <v>1088773</v>
      </c>
      <c r="CM903">
        <v>1087101</v>
      </c>
      <c r="CN903">
        <v>1085530</v>
      </c>
      <c r="CO903">
        <v>1083739</v>
      </c>
      <c r="CP903">
        <v>1081626</v>
      </c>
      <c r="CQ903">
        <v>1079259</v>
      </c>
    </row>
    <row r="904" spans="1:95" x14ac:dyDescent="0.45">
      <c r="A904" t="s">
        <v>216</v>
      </c>
      <c r="B904" s="48" t="s">
        <v>584</v>
      </c>
      <c r="C904" t="s">
        <v>776</v>
      </c>
      <c r="D904" s="48" t="s">
        <v>777</v>
      </c>
      <c r="E904">
        <v>698718</v>
      </c>
      <c r="F904">
        <v>708442</v>
      </c>
      <c r="G904">
        <v>716040</v>
      </c>
      <c r="H904">
        <v>723846</v>
      </c>
      <c r="I904">
        <v>734798</v>
      </c>
      <c r="J904">
        <v>745940</v>
      </c>
      <c r="K904">
        <v>757871</v>
      </c>
      <c r="L904">
        <v>770648</v>
      </c>
      <c r="M904">
        <v>784303</v>
      </c>
      <c r="N904">
        <v>798667</v>
      </c>
      <c r="O904">
        <v>813313</v>
      </c>
      <c r="P904">
        <v>827338</v>
      </c>
      <c r="Q904">
        <v>840769</v>
      </c>
      <c r="R904">
        <v>854205</v>
      </c>
      <c r="S904">
        <v>867730</v>
      </c>
      <c r="T904">
        <v>881750</v>
      </c>
      <c r="U904">
        <v>896040</v>
      </c>
      <c r="V904">
        <v>910054</v>
      </c>
      <c r="W904">
        <v>923847</v>
      </c>
      <c r="X904">
        <v>937597</v>
      </c>
      <c r="Y904">
        <v>951245</v>
      </c>
      <c r="Z904">
        <v>964653</v>
      </c>
      <c r="AA904">
        <v>974105</v>
      </c>
      <c r="AB904">
        <v>979126</v>
      </c>
      <c r="AC904">
        <v>983207</v>
      </c>
      <c r="AD904">
        <v>986906</v>
      </c>
      <c r="AE904">
        <v>990414</v>
      </c>
      <c r="AF904">
        <v>994043</v>
      </c>
      <c r="AG904">
        <v>997771</v>
      </c>
      <c r="AH904">
        <v>1001213</v>
      </c>
      <c r="AI904">
        <v>1003537</v>
      </c>
      <c r="AJ904">
        <v>999564</v>
      </c>
      <c r="AK904">
        <v>989389</v>
      </c>
      <c r="AL904">
        <v>977807</v>
      </c>
      <c r="AM904">
        <v>969739</v>
      </c>
      <c r="AN904">
        <v>971053</v>
      </c>
      <c r="AO904">
        <v>978030</v>
      </c>
      <c r="AP904">
        <v>970794</v>
      </c>
      <c r="AQ904">
        <v>976369</v>
      </c>
      <c r="AR904">
        <v>982391</v>
      </c>
      <c r="AS904">
        <v>989192</v>
      </c>
      <c r="AT904">
        <v>995561</v>
      </c>
      <c r="AU904">
        <v>989474</v>
      </c>
      <c r="AV904">
        <v>990990</v>
      </c>
      <c r="AW904">
        <v>988116</v>
      </c>
      <c r="AX904">
        <v>983111</v>
      </c>
      <c r="AY904">
        <v>977956</v>
      </c>
      <c r="AZ904">
        <v>972636</v>
      </c>
      <c r="BA904">
        <v>967305</v>
      </c>
      <c r="BB904">
        <v>961327</v>
      </c>
      <c r="BC904">
        <v>955441</v>
      </c>
      <c r="BD904">
        <v>951305</v>
      </c>
      <c r="BE904">
        <v>947856</v>
      </c>
      <c r="BF904">
        <v>944608</v>
      </c>
      <c r="BG904">
        <v>941708</v>
      </c>
      <c r="BH904">
        <v>938233</v>
      </c>
      <c r="BI904">
        <v>934118</v>
      </c>
      <c r="BJ904">
        <v>929119</v>
      </c>
      <c r="BK904">
        <v>923093</v>
      </c>
      <c r="BL904">
        <v>915477</v>
      </c>
      <c r="BM904">
        <v>904013</v>
      </c>
      <c r="BN904">
        <v>893711</v>
      </c>
      <c r="BO904">
        <v>890868</v>
      </c>
      <c r="BP904">
        <v>888945</v>
      </c>
      <c r="BQ904">
        <v>871851</v>
      </c>
      <c r="BR904">
        <v>867576</v>
      </c>
      <c r="BS904">
        <v>863062</v>
      </c>
      <c r="BT904">
        <v>858595</v>
      </c>
      <c r="BU904">
        <v>853947</v>
      </c>
      <c r="BV904">
        <v>849064</v>
      </c>
      <c r="BW904">
        <v>843768</v>
      </c>
      <c r="BX904">
        <v>838443</v>
      </c>
      <c r="BY904">
        <v>833032</v>
      </c>
      <c r="BZ904">
        <v>827617</v>
      </c>
      <c r="CA904">
        <v>822020</v>
      </c>
      <c r="CB904">
        <v>816330</v>
      </c>
      <c r="CC904">
        <v>810530</v>
      </c>
      <c r="CD904">
        <v>804661</v>
      </c>
      <c r="CE904">
        <v>798919</v>
      </c>
      <c r="CF904">
        <v>793081</v>
      </c>
      <c r="CG904">
        <v>787192</v>
      </c>
      <c r="CH904">
        <v>781345</v>
      </c>
      <c r="CI904">
        <v>775419</v>
      </c>
      <c r="CJ904">
        <v>769522</v>
      </c>
      <c r="CK904">
        <v>763799</v>
      </c>
      <c r="CL904">
        <v>758019</v>
      </c>
      <c r="CM904">
        <v>752234</v>
      </c>
      <c r="CN904">
        <v>746657</v>
      </c>
      <c r="CO904">
        <v>741074</v>
      </c>
      <c r="CP904">
        <v>735414</v>
      </c>
      <c r="CQ904">
        <v>729708</v>
      </c>
    </row>
    <row r="905" spans="1:95" x14ac:dyDescent="0.45">
      <c r="A905" t="s">
        <v>216</v>
      </c>
      <c r="B905" s="48" t="s">
        <v>584</v>
      </c>
      <c r="C905" t="s">
        <v>774</v>
      </c>
      <c r="D905" s="48" t="s">
        <v>775</v>
      </c>
      <c r="E905">
        <v>736341</v>
      </c>
      <c r="F905">
        <v>746729</v>
      </c>
      <c r="G905">
        <v>755705</v>
      </c>
      <c r="H905">
        <v>764891</v>
      </c>
      <c r="I905">
        <v>776102</v>
      </c>
      <c r="J905">
        <v>787526</v>
      </c>
      <c r="K905">
        <v>799478</v>
      </c>
      <c r="L905">
        <v>811844</v>
      </c>
      <c r="M905">
        <v>824627</v>
      </c>
      <c r="N905">
        <v>837678</v>
      </c>
      <c r="O905">
        <v>850895</v>
      </c>
      <c r="P905">
        <v>863878</v>
      </c>
      <c r="Q905">
        <v>876626</v>
      </c>
      <c r="R905">
        <v>889611</v>
      </c>
      <c r="S905">
        <v>902815</v>
      </c>
      <c r="T905">
        <v>916222</v>
      </c>
      <c r="U905">
        <v>929790</v>
      </c>
      <c r="V905">
        <v>943084</v>
      </c>
      <c r="W905">
        <v>956000</v>
      </c>
      <c r="X905">
        <v>968926</v>
      </c>
      <c r="Y905">
        <v>981793</v>
      </c>
      <c r="Z905">
        <v>994412</v>
      </c>
      <c r="AA905">
        <v>1004851</v>
      </c>
      <c r="AB905">
        <v>1012775</v>
      </c>
      <c r="AC905">
        <v>1020192</v>
      </c>
      <c r="AD905">
        <v>1027425</v>
      </c>
      <c r="AE905">
        <v>1034318</v>
      </c>
      <c r="AF905">
        <v>1041114</v>
      </c>
      <c r="AG905">
        <v>1047966</v>
      </c>
      <c r="AH905">
        <v>1054436</v>
      </c>
      <c r="AI905">
        <v>1060152</v>
      </c>
      <c r="AJ905">
        <v>1056430</v>
      </c>
      <c r="AK905">
        <v>1043134</v>
      </c>
      <c r="AL905">
        <v>1029047</v>
      </c>
      <c r="AM905">
        <v>1022927</v>
      </c>
      <c r="AN905">
        <v>1027481</v>
      </c>
      <c r="AO905">
        <v>1034523</v>
      </c>
      <c r="AP905">
        <v>1026075</v>
      </c>
      <c r="AQ905">
        <v>1031154</v>
      </c>
      <c r="AR905">
        <v>1034751</v>
      </c>
      <c r="AS905">
        <v>1037158</v>
      </c>
      <c r="AT905">
        <v>1039321</v>
      </c>
      <c r="AU905">
        <v>1030683</v>
      </c>
      <c r="AV905">
        <v>1031735</v>
      </c>
      <c r="AW905">
        <v>1028070</v>
      </c>
      <c r="AX905">
        <v>1022219</v>
      </c>
      <c r="AY905">
        <v>1016331</v>
      </c>
      <c r="AZ905">
        <v>1010297</v>
      </c>
      <c r="BA905">
        <v>1004188</v>
      </c>
      <c r="BB905">
        <v>997455</v>
      </c>
      <c r="BC905">
        <v>990857</v>
      </c>
      <c r="BD905">
        <v>986093</v>
      </c>
      <c r="BE905">
        <v>981965</v>
      </c>
      <c r="BF905">
        <v>978108</v>
      </c>
      <c r="BG905">
        <v>975849</v>
      </c>
      <c r="BH905">
        <v>974197</v>
      </c>
      <c r="BI905">
        <v>972195</v>
      </c>
      <c r="BJ905">
        <v>969538</v>
      </c>
      <c r="BK905">
        <v>965958</v>
      </c>
      <c r="BL905">
        <v>960785</v>
      </c>
      <c r="BM905">
        <v>952111</v>
      </c>
      <c r="BN905">
        <v>943403</v>
      </c>
      <c r="BO905">
        <v>940844</v>
      </c>
      <c r="BP905">
        <v>938871</v>
      </c>
      <c r="BQ905">
        <v>920328</v>
      </c>
      <c r="BR905">
        <v>915272</v>
      </c>
      <c r="BS905">
        <v>909979</v>
      </c>
      <c r="BT905">
        <v>904755</v>
      </c>
      <c r="BU905">
        <v>899344</v>
      </c>
      <c r="BV905">
        <v>893698</v>
      </c>
      <c r="BW905">
        <v>887637</v>
      </c>
      <c r="BX905">
        <v>881542</v>
      </c>
      <c r="BY905">
        <v>875355</v>
      </c>
      <c r="BZ905">
        <v>869160</v>
      </c>
      <c r="CA905">
        <v>862767</v>
      </c>
      <c r="CB905">
        <v>856260</v>
      </c>
      <c r="CC905">
        <v>849617</v>
      </c>
      <c r="CD905">
        <v>842885</v>
      </c>
      <c r="CE905">
        <v>836256</v>
      </c>
      <c r="CF905">
        <v>829478</v>
      </c>
      <c r="CG905">
        <v>822615</v>
      </c>
      <c r="CH905">
        <v>815756</v>
      </c>
      <c r="CI905">
        <v>808765</v>
      </c>
      <c r="CJ905">
        <v>801765</v>
      </c>
      <c r="CK905">
        <v>794912</v>
      </c>
      <c r="CL905">
        <v>787962</v>
      </c>
      <c r="CM905">
        <v>780967</v>
      </c>
      <c r="CN905">
        <v>774162</v>
      </c>
      <c r="CO905">
        <v>767325</v>
      </c>
      <c r="CP905">
        <v>760383</v>
      </c>
      <c r="CQ905">
        <v>753381</v>
      </c>
    </row>
    <row r="906" spans="1:95" x14ac:dyDescent="0.45">
      <c r="A906" t="s">
        <v>216</v>
      </c>
      <c r="B906" s="48" t="s">
        <v>584</v>
      </c>
      <c r="C906" t="s">
        <v>768</v>
      </c>
      <c r="D906" s="48" t="s">
        <v>769</v>
      </c>
      <c r="E906">
        <v>1435059</v>
      </c>
      <c r="F906">
        <v>1455171</v>
      </c>
      <c r="G906">
        <v>1471745</v>
      </c>
      <c r="H906">
        <v>1488737</v>
      </c>
      <c r="I906">
        <v>1510900</v>
      </c>
      <c r="J906">
        <v>1533466</v>
      </c>
      <c r="K906">
        <v>1557349</v>
      </c>
      <c r="L906">
        <v>1582492</v>
      </c>
      <c r="M906">
        <v>1608930</v>
      </c>
      <c r="N906">
        <v>1636345</v>
      </c>
      <c r="O906">
        <v>1664208</v>
      </c>
      <c r="P906">
        <v>1691216</v>
      </c>
      <c r="Q906">
        <v>1717395</v>
      </c>
      <c r="R906">
        <v>1743816</v>
      </c>
      <c r="S906">
        <v>1770545</v>
      </c>
      <c r="T906">
        <v>1797972</v>
      </c>
      <c r="U906">
        <v>1825830</v>
      </c>
      <c r="V906">
        <v>1853138</v>
      </c>
      <c r="W906">
        <v>1879847</v>
      </c>
      <c r="X906">
        <v>1906523</v>
      </c>
      <c r="Y906">
        <v>1933038</v>
      </c>
      <c r="Z906">
        <v>1959065</v>
      </c>
      <c r="AA906">
        <v>1978956</v>
      </c>
      <c r="AB906">
        <v>1991901</v>
      </c>
      <c r="AC906">
        <v>2003399</v>
      </c>
      <c r="AD906">
        <v>2014331</v>
      </c>
      <c r="AE906">
        <v>2024732</v>
      </c>
      <c r="AF906">
        <v>2035157</v>
      </c>
      <c r="AG906">
        <v>2045737</v>
      </c>
      <c r="AH906">
        <v>2055649</v>
      </c>
      <c r="AI906">
        <v>2063689</v>
      </c>
      <c r="AJ906">
        <v>2055994</v>
      </c>
      <c r="AK906">
        <v>2032523</v>
      </c>
      <c r="AL906">
        <v>2006854</v>
      </c>
      <c r="AM906">
        <v>1992666</v>
      </c>
      <c r="AN906">
        <v>1998534</v>
      </c>
      <c r="AO906">
        <v>2012553</v>
      </c>
      <c r="AP906">
        <v>1996869</v>
      </c>
      <c r="AQ906">
        <v>2007523</v>
      </c>
      <c r="AR906">
        <v>2017142</v>
      </c>
      <c r="AS906">
        <v>2026350</v>
      </c>
      <c r="AT906">
        <v>2034882</v>
      </c>
      <c r="AU906">
        <v>2020157</v>
      </c>
      <c r="AV906">
        <v>2022725</v>
      </c>
      <c r="AW906">
        <v>2016186</v>
      </c>
      <c r="AX906">
        <v>2005330</v>
      </c>
      <c r="AY906">
        <v>1994287</v>
      </c>
      <c r="AZ906">
        <v>1982933</v>
      </c>
      <c r="BA906">
        <v>1971493</v>
      </c>
      <c r="BB906">
        <v>1958782</v>
      </c>
      <c r="BC906">
        <v>1946298</v>
      </c>
      <c r="BD906">
        <v>1937398</v>
      </c>
      <c r="BE906">
        <v>1929821</v>
      </c>
      <c r="BF906">
        <v>1922716</v>
      </c>
      <c r="BG906">
        <v>1917557</v>
      </c>
      <c r="BH906">
        <v>1912430</v>
      </c>
      <c r="BI906">
        <v>1906313</v>
      </c>
      <c r="BJ906">
        <v>1898657</v>
      </c>
      <c r="BK906">
        <v>1889051</v>
      </c>
      <c r="BL906">
        <v>1876262</v>
      </c>
      <c r="BM906">
        <v>1856124</v>
      </c>
      <c r="BN906">
        <v>1837114</v>
      </c>
      <c r="BO906">
        <v>1831712</v>
      </c>
      <c r="BP906">
        <v>1827816</v>
      </c>
      <c r="BQ906">
        <v>1792179</v>
      </c>
      <c r="BR906">
        <v>1782848</v>
      </c>
      <c r="BS906">
        <v>1773041</v>
      </c>
      <c r="BT906">
        <v>1763350</v>
      </c>
      <c r="BU906">
        <v>1753291</v>
      </c>
      <c r="BV906">
        <v>1742762</v>
      </c>
      <c r="BW906">
        <v>1731405</v>
      </c>
      <c r="BX906">
        <v>1719985</v>
      </c>
      <c r="BY906">
        <v>1708387</v>
      </c>
      <c r="BZ906">
        <v>1696777</v>
      </c>
      <c r="CA906">
        <v>1684787</v>
      </c>
      <c r="CB906">
        <v>1672590</v>
      </c>
      <c r="CC906">
        <v>1660147</v>
      </c>
      <c r="CD906">
        <v>1647546</v>
      </c>
      <c r="CE906">
        <v>1635175</v>
      </c>
      <c r="CF906">
        <v>1622559</v>
      </c>
      <c r="CG906">
        <v>1609807</v>
      </c>
      <c r="CH906">
        <v>1597101</v>
      </c>
      <c r="CI906">
        <v>1584184</v>
      </c>
      <c r="CJ906">
        <v>1571287</v>
      </c>
      <c r="CK906">
        <v>1558711</v>
      </c>
      <c r="CL906">
        <v>1545981</v>
      </c>
      <c r="CM906">
        <v>1533201</v>
      </c>
      <c r="CN906">
        <v>1520819</v>
      </c>
      <c r="CO906">
        <v>1508399</v>
      </c>
      <c r="CP906">
        <v>1495797</v>
      </c>
      <c r="CQ906">
        <v>1483089</v>
      </c>
    </row>
    <row r="907" spans="1:95" x14ac:dyDescent="0.45">
      <c r="A907" t="s">
        <v>593</v>
      </c>
      <c r="B907" s="48" t="s">
        <v>594</v>
      </c>
      <c r="C907" t="s">
        <v>770</v>
      </c>
      <c r="D907" s="48" t="s">
        <v>771</v>
      </c>
      <c r="E907">
        <v>4262</v>
      </c>
      <c r="F907">
        <v>4251</v>
      </c>
      <c r="G907">
        <v>4245</v>
      </c>
      <c r="H907">
        <v>4244</v>
      </c>
      <c r="I907">
        <v>4241</v>
      </c>
      <c r="J907">
        <v>4233</v>
      </c>
      <c r="K907">
        <v>4220</v>
      </c>
      <c r="L907">
        <v>4118</v>
      </c>
      <c r="M907">
        <v>3707</v>
      </c>
      <c r="N907">
        <v>3258</v>
      </c>
      <c r="O907">
        <v>3045</v>
      </c>
      <c r="P907">
        <v>3087</v>
      </c>
      <c r="Q907">
        <v>3156</v>
      </c>
      <c r="R907">
        <v>3154</v>
      </c>
      <c r="S907">
        <v>3075</v>
      </c>
      <c r="T907">
        <v>2930</v>
      </c>
      <c r="U907">
        <v>2778</v>
      </c>
      <c r="V907">
        <v>2625</v>
      </c>
      <c r="W907">
        <v>2476</v>
      </c>
      <c r="X907">
        <v>2333</v>
      </c>
      <c r="Y907">
        <v>2329</v>
      </c>
      <c r="Z907">
        <v>2554</v>
      </c>
      <c r="AA907">
        <v>2806</v>
      </c>
      <c r="AB907">
        <v>3051</v>
      </c>
      <c r="AC907">
        <v>3288</v>
      </c>
      <c r="AD907">
        <v>3516</v>
      </c>
      <c r="AE907">
        <v>3734</v>
      </c>
      <c r="AF907">
        <v>3941</v>
      </c>
      <c r="AG907">
        <v>4138</v>
      </c>
      <c r="AH907">
        <v>4322</v>
      </c>
      <c r="AI907">
        <v>4451</v>
      </c>
      <c r="AJ907">
        <v>4574</v>
      </c>
      <c r="AK907">
        <v>4671</v>
      </c>
      <c r="AL907">
        <v>4767</v>
      </c>
      <c r="AM907">
        <v>4864</v>
      </c>
      <c r="AN907">
        <v>5031</v>
      </c>
      <c r="AO907">
        <v>5349</v>
      </c>
      <c r="AP907">
        <v>5782</v>
      </c>
      <c r="AQ907">
        <v>6188</v>
      </c>
      <c r="AR907">
        <v>6567</v>
      </c>
      <c r="AS907">
        <v>6732</v>
      </c>
      <c r="AT907">
        <v>6639</v>
      </c>
      <c r="AU907">
        <v>6467</v>
      </c>
      <c r="AV907">
        <v>6282</v>
      </c>
      <c r="AW907">
        <v>6088</v>
      </c>
      <c r="AX907">
        <v>5887</v>
      </c>
      <c r="AY907">
        <v>5681</v>
      </c>
      <c r="AZ907">
        <v>5472</v>
      </c>
      <c r="BA907">
        <v>5261</v>
      </c>
      <c r="BB907">
        <v>5050</v>
      </c>
      <c r="BC907">
        <v>4896</v>
      </c>
      <c r="BD907">
        <v>4810</v>
      </c>
      <c r="BE907">
        <v>4734</v>
      </c>
      <c r="BF907">
        <v>4648</v>
      </c>
      <c r="BG907">
        <v>4554</v>
      </c>
      <c r="BH907">
        <v>4452</v>
      </c>
      <c r="BI907">
        <v>4345</v>
      </c>
      <c r="BJ907">
        <v>4232</v>
      </c>
      <c r="BK907">
        <v>4114</v>
      </c>
      <c r="BL907">
        <v>3991</v>
      </c>
      <c r="BM907">
        <v>3898</v>
      </c>
      <c r="BN907">
        <v>3810</v>
      </c>
      <c r="BO907">
        <v>3694</v>
      </c>
      <c r="BP907">
        <v>3577</v>
      </c>
      <c r="BQ907">
        <v>3467</v>
      </c>
      <c r="BR907">
        <v>3367</v>
      </c>
      <c r="BS907">
        <v>3277</v>
      </c>
      <c r="BT907">
        <v>3203</v>
      </c>
      <c r="BU907">
        <v>3140</v>
      </c>
      <c r="BV907">
        <v>3082</v>
      </c>
      <c r="BW907">
        <v>3028</v>
      </c>
      <c r="BX907">
        <v>2978</v>
      </c>
      <c r="BY907">
        <v>2932</v>
      </c>
      <c r="BZ907">
        <v>2886</v>
      </c>
      <c r="CA907">
        <v>2845</v>
      </c>
      <c r="CB907">
        <v>2807</v>
      </c>
      <c r="CC907">
        <v>2772</v>
      </c>
      <c r="CD907">
        <v>2738</v>
      </c>
      <c r="CE907">
        <v>2703</v>
      </c>
      <c r="CF907">
        <v>2671</v>
      </c>
      <c r="CG907">
        <v>2638</v>
      </c>
      <c r="CH907">
        <v>2605</v>
      </c>
      <c r="CI907">
        <v>2573</v>
      </c>
      <c r="CJ907">
        <v>2539</v>
      </c>
      <c r="CK907">
        <v>2505</v>
      </c>
      <c r="CL907">
        <v>2472</v>
      </c>
      <c r="CM907">
        <v>2438</v>
      </c>
      <c r="CN907">
        <v>2403</v>
      </c>
      <c r="CO907">
        <v>2367</v>
      </c>
      <c r="CP907">
        <v>2332</v>
      </c>
      <c r="CQ907">
        <v>2297</v>
      </c>
    </row>
    <row r="908" spans="1:95" x14ac:dyDescent="0.45">
      <c r="A908" t="s">
        <v>593</v>
      </c>
      <c r="B908" s="48" t="s">
        <v>594</v>
      </c>
      <c r="C908" t="s">
        <v>772</v>
      </c>
      <c r="D908" s="48" t="s">
        <v>773</v>
      </c>
      <c r="E908">
        <v>4474</v>
      </c>
      <c r="F908">
        <v>4744</v>
      </c>
      <c r="G908">
        <v>5035</v>
      </c>
      <c r="H908">
        <v>5351</v>
      </c>
      <c r="I908">
        <v>5684</v>
      </c>
      <c r="J908">
        <v>6031</v>
      </c>
      <c r="K908">
        <v>6392</v>
      </c>
      <c r="L908">
        <v>6631</v>
      </c>
      <c r="M908">
        <v>6761</v>
      </c>
      <c r="N908">
        <v>6731</v>
      </c>
      <c r="O908">
        <v>7125</v>
      </c>
      <c r="P908">
        <v>8184</v>
      </c>
      <c r="Q908">
        <v>9480</v>
      </c>
      <c r="R908">
        <v>10726</v>
      </c>
      <c r="S908">
        <v>11580</v>
      </c>
      <c r="T908">
        <v>12135</v>
      </c>
      <c r="U908">
        <v>12660</v>
      </c>
      <c r="V908">
        <v>13162</v>
      </c>
      <c r="W908">
        <v>13654</v>
      </c>
      <c r="X908">
        <v>14155</v>
      </c>
      <c r="Y908">
        <v>15296</v>
      </c>
      <c r="Z908">
        <v>17272</v>
      </c>
      <c r="AA908">
        <v>19544</v>
      </c>
      <c r="AB908">
        <v>21885</v>
      </c>
      <c r="AC908">
        <v>24287</v>
      </c>
      <c r="AD908">
        <v>26742</v>
      </c>
      <c r="AE908">
        <v>29246</v>
      </c>
      <c r="AF908">
        <v>31795</v>
      </c>
      <c r="AG908">
        <v>34381</v>
      </c>
      <c r="AH908">
        <v>36981</v>
      </c>
      <c r="AI908">
        <v>38891</v>
      </c>
      <c r="AJ908">
        <v>39819</v>
      </c>
      <c r="AK908">
        <v>40510</v>
      </c>
      <c r="AL908">
        <v>41185</v>
      </c>
      <c r="AM908">
        <v>41866</v>
      </c>
      <c r="AN908">
        <v>43145</v>
      </c>
      <c r="AO908">
        <v>46357</v>
      </c>
      <c r="AP908">
        <v>50814</v>
      </c>
      <c r="AQ908">
        <v>55149</v>
      </c>
      <c r="AR908">
        <v>59349</v>
      </c>
      <c r="AS908">
        <v>61624</v>
      </c>
      <c r="AT908">
        <v>61345</v>
      </c>
      <c r="AU908">
        <v>60311</v>
      </c>
      <c r="AV908">
        <v>59139</v>
      </c>
      <c r="AW908">
        <v>57850</v>
      </c>
      <c r="AX908">
        <v>56467</v>
      </c>
      <c r="AY908">
        <v>55001</v>
      </c>
      <c r="AZ908">
        <v>53469</v>
      </c>
      <c r="BA908">
        <v>51889</v>
      </c>
      <c r="BB908">
        <v>50275</v>
      </c>
      <c r="BC908">
        <v>49195</v>
      </c>
      <c r="BD908">
        <v>48798</v>
      </c>
      <c r="BE908">
        <v>48500</v>
      </c>
      <c r="BF908">
        <v>48110</v>
      </c>
      <c r="BG908">
        <v>47624</v>
      </c>
      <c r="BH908">
        <v>47062</v>
      </c>
      <c r="BI908">
        <v>46428</v>
      </c>
      <c r="BJ908">
        <v>45727</v>
      </c>
      <c r="BK908">
        <v>44963</v>
      </c>
      <c r="BL908">
        <v>44138</v>
      </c>
      <c r="BM908">
        <v>43630</v>
      </c>
      <c r="BN908">
        <v>43169</v>
      </c>
      <c r="BO908">
        <v>42384</v>
      </c>
      <c r="BP908">
        <v>41566</v>
      </c>
      <c r="BQ908">
        <v>40811</v>
      </c>
      <c r="BR908">
        <v>40174</v>
      </c>
      <c r="BS908">
        <v>39637</v>
      </c>
      <c r="BT908">
        <v>39272</v>
      </c>
      <c r="BU908">
        <v>39050</v>
      </c>
      <c r="BV908">
        <v>38877</v>
      </c>
      <c r="BW908">
        <v>38757</v>
      </c>
      <c r="BX908">
        <v>38699</v>
      </c>
      <c r="BY908">
        <v>38668</v>
      </c>
      <c r="BZ908">
        <v>38661</v>
      </c>
      <c r="CA908">
        <v>38709</v>
      </c>
      <c r="CB908">
        <v>38810</v>
      </c>
      <c r="CC908">
        <v>38949</v>
      </c>
      <c r="CD908">
        <v>39093</v>
      </c>
      <c r="CE908">
        <v>39231</v>
      </c>
      <c r="CF908">
        <v>39386</v>
      </c>
      <c r="CG908">
        <v>39537</v>
      </c>
      <c r="CH908">
        <v>39690</v>
      </c>
      <c r="CI908">
        <v>39835</v>
      </c>
      <c r="CJ908">
        <v>39947</v>
      </c>
      <c r="CK908">
        <v>40058</v>
      </c>
      <c r="CL908">
        <v>40171</v>
      </c>
      <c r="CM908">
        <v>40262</v>
      </c>
      <c r="CN908">
        <v>40330</v>
      </c>
      <c r="CO908">
        <v>40373</v>
      </c>
      <c r="CP908">
        <v>40429</v>
      </c>
      <c r="CQ908">
        <v>40467</v>
      </c>
    </row>
    <row r="909" spans="1:95" x14ac:dyDescent="0.45">
      <c r="A909" t="s">
        <v>593</v>
      </c>
      <c r="B909" s="48" t="s">
        <v>594</v>
      </c>
      <c r="C909" t="s">
        <v>776</v>
      </c>
      <c r="D909" s="48" t="s">
        <v>777</v>
      </c>
      <c r="E909">
        <v>4370</v>
      </c>
      <c r="F909">
        <v>4502</v>
      </c>
      <c r="G909">
        <v>4648</v>
      </c>
      <c r="H909">
        <v>4805</v>
      </c>
      <c r="I909">
        <v>4971</v>
      </c>
      <c r="J909">
        <v>5144</v>
      </c>
      <c r="K909">
        <v>5319</v>
      </c>
      <c r="L909">
        <v>5400</v>
      </c>
      <c r="M909">
        <v>5288</v>
      </c>
      <c r="N909">
        <v>5074</v>
      </c>
      <c r="O909">
        <v>5199</v>
      </c>
      <c r="P909">
        <v>5806</v>
      </c>
      <c r="Q909">
        <v>6556</v>
      </c>
      <c r="R909">
        <v>7237</v>
      </c>
      <c r="S909">
        <v>7658</v>
      </c>
      <c r="T909">
        <v>7879</v>
      </c>
      <c r="U909">
        <v>8080</v>
      </c>
      <c r="V909">
        <v>8271</v>
      </c>
      <c r="W909">
        <v>8456</v>
      </c>
      <c r="X909">
        <v>8655</v>
      </c>
      <c r="Y909">
        <v>9264</v>
      </c>
      <c r="Z909">
        <v>10430</v>
      </c>
      <c r="AA909">
        <v>11764</v>
      </c>
      <c r="AB909">
        <v>13130</v>
      </c>
      <c r="AC909">
        <v>14522</v>
      </c>
      <c r="AD909">
        <v>15938</v>
      </c>
      <c r="AE909">
        <v>17370</v>
      </c>
      <c r="AF909">
        <v>18820</v>
      </c>
      <c r="AG909">
        <v>20284</v>
      </c>
      <c r="AH909">
        <v>21744</v>
      </c>
      <c r="AI909">
        <v>22779</v>
      </c>
      <c r="AJ909">
        <v>23243</v>
      </c>
      <c r="AK909">
        <v>23550</v>
      </c>
      <c r="AL909">
        <v>23840</v>
      </c>
      <c r="AM909">
        <v>24119</v>
      </c>
      <c r="AN909">
        <v>24632</v>
      </c>
      <c r="AO909">
        <v>25889</v>
      </c>
      <c r="AP909">
        <v>27625</v>
      </c>
      <c r="AQ909">
        <v>29281</v>
      </c>
      <c r="AR909">
        <v>30856</v>
      </c>
      <c r="AS909">
        <v>31773</v>
      </c>
      <c r="AT909">
        <v>31825</v>
      </c>
      <c r="AU909">
        <v>31591</v>
      </c>
      <c r="AV909">
        <v>31281</v>
      </c>
      <c r="AW909">
        <v>30894</v>
      </c>
      <c r="AX909">
        <v>30442</v>
      </c>
      <c r="AY909">
        <v>29941</v>
      </c>
      <c r="AZ909">
        <v>29399</v>
      </c>
      <c r="BA909">
        <v>28827</v>
      </c>
      <c r="BB909">
        <v>28232</v>
      </c>
      <c r="BC909">
        <v>27839</v>
      </c>
      <c r="BD909">
        <v>27695</v>
      </c>
      <c r="BE909">
        <v>27570</v>
      </c>
      <c r="BF909">
        <v>27383</v>
      </c>
      <c r="BG909">
        <v>27137</v>
      </c>
      <c r="BH909">
        <v>26847</v>
      </c>
      <c r="BI909">
        <v>26509</v>
      </c>
      <c r="BJ909">
        <v>26131</v>
      </c>
      <c r="BK909">
        <v>25717</v>
      </c>
      <c r="BL909">
        <v>25271</v>
      </c>
      <c r="BM909">
        <v>24987</v>
      </c>
      <c r="BN909">
        <v>24717</v>
      </c>
      <c r="BO909">
        <v>24266</v>
      </c>
      <c r="BP909">
        <v>23798</v>
      </c>
      <c r="BQ909">
        <v>23379</v>
      </c>
      <c r="BR909">
        <v>23034</v>
      </c>
      <c r="BS909">
        <v>22740</v>
      </c>
      <c r="BT909">
        <v>22531</v>
      </c>
      <c r="BU909">
        <v>22394</v>
      </c>
      <c r="BV909">
        <v>22281</v>
      </c>
      <c r="BW909">
        <v>22191</v>
      </c>
      <c r="BX909">
        <v>22133</v>
      </c>
      <c r="BY909">
        <v>22089</v>
      </c>
      <c r="BZ909">
        <v>22058</v>
      </c>
      <c r="CA909">
        <v>22055</v>
      </c>
      <c r="CB909">
        <v>22079</v>
      </c>
      <c r="CC909">
        <v>22122</v>
      </c>
      <c r="CD909">
        <v>22166</v>
      </c>
      <c r="CE909">
        <v>22208</v>
      </c>
      <c r="CF909">
        <v>22263</v>
      </c>
      <c r="CG909">
        <v>22314</v>
      </c>
      <c r="CH909">
        <v>22366</v>
      </c>
      <c r="CI909">
        <v>22414</v>
      </c>
      <c r="CJ909">
        <v>22443</v>
      </c>
      <c r="CK909">
        <v>22475</v>
      </c>
      <c r="CL909">
        <v>22509</v>
      </c>
      <c r="CM909">
        <v>22532</v>
      </c>
      <c r="CN909">
        <v>22540</v>
      </c>
      <c r="CO909">
        <v>22535</v>
      </c>
      <c r="CP909">
        <v>22540</v>
      </c>
      <c r="CQ909">
        <v>22535</v>
      </c>
    </row>
    <row r="910" spans="1:95" x14ac:dyDescent="0.45">
      <c r="A910" t="s">
        <v>593</v>
      </c>
      <c r="B910" s="48" t="s">
        <v>594</v>
      </c>
      <c r="C910" t="s">
        <v>774</v>
      </c>
      <c r="D910" s="48" t="s">
        <v>775</v>
      </c>
      <c r="E910">
        <v>4366</v>
      </c>
      <c r="F910">
        <v>4493</v>
      </c>
      <c r="G910">
        <v>4632</v>
      </c>
      <c r="H910">
        <v>4790</v>
      </c>
      <c r="I910">
        <v>4954</v>
      </c>
      <c r="J910">
        <v>5120</v>
      </c>
      <c r="K910">
        <v>5293</v>
      </c>
      <c r="L910">
        <v>5349</v>
      </c>
      <c r="M910">
        <v>5180</v>
      </c>
      <c r="N910">
        <v>4915</v>
      </c>
      <c r="O910">
        <v>4971</v>
      </c>
      <c r="P910">
        <v>5465</v>
      </c>
      <c r="Q910">
        <v>6080</v>
      </c>
      <c r="R910">
        <v>6643</v>
      </c>
      <c r="S910">
        <v>6997</v>
      </c>
      <c r="T910">
        <v>7186</v>
      </c>
      <c r="U910">
        <v>7358</v>
      </c>
      <c r="V910">
        <v>7516</v>
      </c>
      <c r="W910">
        <v>7674</v>
      </c>
      <c r="X910">
        <v>7833</v>
      </c>
      <c r="Y910">
        <v>8361</v>
      </c>
      <c r="Z910">
        <v>9396</v>
      </c>
      <c r="AA910">
        <v>10586</v>
      </c>
      <c r="AB910">
        <v>11806</v>
      </c>
      <c r="AC910">
        <v>13053</v>
      </c>
      <c r="AD910">
        <v>14320</v>
      </c>
      <c r="AE910">
        <v>15610</v>
      </c>
      <c r="AF910">
        <v>16916</v>
      </c>
      <c r="AG910">
        <v>18235</v>
      </c>
      <c r="AH910">
        <v>19559</v>
      </c>
      <c r="AI910">
        <v>20563</v>
      </c>
      <c r="AJ910">
        <v>21150</v>
      </c>
      <c r="AK910">
        <v>21631</v>
      </c>
      <c r="AL910">
        <v>22112</v>
      </c>
      <c r="AM910">
        <v>22611</v>
      </c>
      <c r="AN910">
        <v>23544</v>
      </c>
      <c r="AO910">
        <v>25817</v>
      </c>
      <c r="AP910">
        <v>28971</v>
      </c>
      <c r="AQ910">
        <v>32056</v>
      </c>
      <c r="AR910">
        <v>35060</v>
      </c>
      <c r="AS910">
        <v>36583</v>
      </c>
      <c r="AT910">
        <v>36159</v>
      </c>
      <c r="AU910">
        <v>35187</v>
      </c>
      <c r="AV910">
        <v>34140</v>
      </c>
      <c r="AW910">
        <v>33044</v>
      </c>
      <c r="AX910">
        <v>31912</v>
      </c>
      <c r="AY910">
        <v>30741</v>
      </c>
      <c r="AZ910">
        <v>29542</v>
      </c>
      <c r="BA910">
        <v>28323</v>
      </c>
      <c r="BB910">
        <v>27093</v>
      </c>
      <c r="BC910">
        <v>26252</v>
      </c>
      <c r="BD910">
        <v>25913</v>
      </c>
      <c r="BE910">
        <v>25664</v>
      </c>
      <c r="BF910">
        <v>25375</v>
      </c>
      <c r="BG910">
        <v>25041</v>
      </c>
      <c r="BH910">
        <v>24667</v>
      </c>
      <c r="BI910">
        <v>24264</v>
      </c>
      <c r="BJ910">
        <v>23828</v>
      </c>
      <c r="BK910">
        <v>23360</v>
      </c>
      <c r="BL910">
        <v>22858</v>
      </c>
      <c r="BM910">
        <v>22541</v>
      </c>
      <c r="BN910">
        <v>22262</v>
      </c>
      <c r="BO910">
        <v>21812</v>
      </c>
      <c r="BP910">
        <v>21345</v>
      </c>
      <c r="BQ910">
        <v>20899</v>
      </c>
      <c r="BR910">
        <v>20507</v>
      </c>
      <c r="BS910">
        <v>20174</v>
      </c>
      <c r="BT910">
        <v>19944</v>
      </c>
      <c r="BU910">
        <v>19796</v>
      </c>
      <c r="BV910">
        <v>19678</v>
      </c>
      <c r="BW910">
        <v>19594</v>
      </c>
      <c r="BX910">
        <v>19544</v>
      </c>
      <c r="BY910">
        <v>19511</v>
      </c>
      <c r="BZ910">
        <v>19489</v>
      </c>
      <c r="CA910">
        <v>19499</v>
      </c>
      <c r="CB910">
        <v>19538</v>
      </c>
      <c r="CC910">
        <v>19599</v>
      </c>
      <c r="CD910">
        <v>19665</v>
      </c>
      <c r="CE910">
        <v>19726</v>
      </c>
      <c r="CF910">
        <v>19794</v>
      </c>
      <c r="CG910">
        <v>19861</v>
      </c>
      <c r="CH910">
        <v>19929</v>
      </c>
      <c r="CI910">
        <v>19994</v>
      </c>
      <c r="CJ910">
        <v>20043</v>
      </c>
      <c r="CK910">
        <v>20088</v>
      </c>
      <c r="CL910">
        <v>20134</v>
      </c>
      <c r="CM910">
        <v>20168</v>
      </c>
      <c r="CN910">
        <v>20193</v>
      </c>
      <c r="CO910">
        <v>20205</v>
      </c>
      <c r="CP910">
        <v>20221</v>
      </c>
      <c r="CQ910">
        <v>20229</v>
      </c>
    </row>
    <row r="911" spans="1:95" x14ac:dyDescent="0.45">
      <c r="A911" t="s">
        <v>593</v>
      </c>
      <c r="B911" s="48" t="s">
        <v>594</v>
      </c>
      <c r="C911" t="s">
        <v>768</v>
      </c>
      <c r="D911" s="48" t="s">
        <v>769</v>
      </c>
      <c r="E911">
        <v>8736</v>
      </c>
      <c r="F911">
        <v>8995</v>
      </c>
      <c r="G911">
        <v>9280</v>
      </c>
      <c r="H911">
        <v>9595</v>
      </c>
      <c r="I911">
        <v>9925</v>
      </c>
      <c r="J911">
        <v>10264</v>
      </c>
      <c r="K911">
        <v>10612</v>
      </c>
      <c r="L911">
        <v>10749</v>
      </c>
      <c r="M911">
        <v>10468</v>
      </c>
      <c r="N911">
        <v>9989</v>
      </c>
      <c r="O911">
        <v>10170</v>
      </c>
      <c r="P911">
        <v>11271</v>
      </c>
      <c r="Q911">
        <v>12636</v>
      </c>
      <c r="R911">
        <v>13880</v>
      </c>
      <c r="S911">
        <v>14655</v>
      </c>
      <c r="T911">
        <v>15065</v>
      </c>
      <c r="U911">
        <v>15438</v>
      </c>
      <c r="V911">
        <v>15787</v>
      </c>
      <c r="W911">
        <v>16130</v>
      </c>
      <c r="X911">
        <v>16488</v>
      </c>
      <c r="Y911">
        <v>17625</v>
      </c>
      <c r="Z911">
        <v>19826</v>
      </c>
      <c r="AA911">
        <v>22350</v>
      </c>
      <c r="AB911">
        <v>24936</v>
      </c>
      <c r="AC911">
        <v>27575</v>
      </c>
      <c r="AD911">
        <v>30258</v>
      </c>
      <c r="AE911">
        <v>32980</v>
      </c>
      <c r="AF911">
        <v>35736</v>
      </c>
      <c r="AG911">
        <v>38519</v>
      </c>
      <c r="AH911">
        <v>41303</v>
      </c>
      <c r="AI911">
        <v>43342</v>
      </c>
      <c r="AJ911">
        <v>44393</v>
      </c>
      <c r="AK911">
        <v>45181</v>
      </c>
      <c r="AL911">
        <v>45952</v>
      </c>
      <c r="AM911">
        <v>46730</v>
      </c>
      <c r="AN911">
        <v>48176</v>
      </c>
      <c r="AO911">
        <v>51706</v>
      </c>
      <c r="AP911">
        <v>56596</v>
      </c>
      <c r="AQ911">
        <v>61337</v>
      </c>
      <c r="AR911">
        <v>65916</v>
      </c>
      <c r="AS911">
        <v>68356</v>
      </c>
      <c r="AT911">
        <v>67984</v>
      </c>
      <c r="AU911">
        <v>66778</v>
      </c>
      <c r="AV911">
        <v>65421</v>
      </c>
      <c r="AW911">
        <v>63938</v>
      </c>
      <c r="AX911">
        <v>62354</v>
      </c>
      <c r="AY911">
        <v>60682</v>
      </c>
      <c r="AZ911">
        <v>58941</v>
      </c>
      <c r="BA911">
        <v>57150</v>
      </c>
      <c r="BB911">
        <v>55325</v>
      </c>
      <c r="BC911">
        <v>54091</v>
      </c>
      <c r="BD911">
        <v>53608</v>
      </c>
      <c r="BE911">
        <v>53234</v>
      </c>
      <c r="BF911">
        <v>52758</v>
      </c>
      <c r="BG911">
        <v>52178</v>
      </c>
      <c r="BH911">
        <v>51514</v>
      </c>
      <c r="BI911">
        <v>50773</v>
      </c>
      <c r="BJ911">
        <v>49959</v>
      </c>
      <c r="BK911">
        <v>49077</v>
      </c>
      <c r="BL911">
        <v>48129</v>
      </c>
      <c r="BM911">
        <v>47528</v>
      </c>
      <c r="BN911">
        <v>46979</v>
      </c>
      <c r="BO911">
        <v>46078</v>
      </c>
      <c r="BP911">
        <v>45143</v>
      </c>
      <c r="BQ911">
        <v>44278</v>
      </c>
      <c r="BR911">
        <v>43541</v>
      </c>
      <c r="BS911">
        <v>42914</v>
      </c>
      <c r="BT911">
        <v>42475</v>
      </c>
      <c r="BU911">
        <v>42190</v>
      </c>
      <c r="BV911">
        <v>41959</v>
      </c>
      <c r="BW911">
        <v>41785</v>
      </c>
      <c r="BX911">
        <v>41677</v>
      </c>
      <c r="BY911">
        <v>41600</v>
      </c>
      <c r="BZ911">
        <v>41547</v>
      </c>
      <c r="CA911">
        <v>41554</v>
      </c>
      <c r="CB911">
        <v>41617</v>
      </c>
      <c r="CC911">
        <v>41721</v>
      </c>
      <c r="CD911">
        <v>41831</v>
      </c>
      <c r="CE911">
        <v>41934</v>
      </c>
      <c r="CF911">
        <v>42057</v>
      </c>
      <c r="CG911">
        <v>42175</v>
      </c>
      <c r="CH911">
        <v>42295</v>
      </c>
      <c r="CI911">
        <v>42408</v>
      </c>
      <c r="CJ911">
        <v>42486</v>
      </c>
      <c r="CK911">
        <v>42563</v>
      </c>
      <c r="CL911">
        <v>42643</v>
      </c>
      <c r="CM911">
        <v>42700</v>
      </c>
      <c r="CN911">
        <v>42733</v>
      </c>
      <c r="CO911">
        <v>42740</v>
      </c>
      <c r="CP911">
        <v>42761</v>
      </c>
      <c r="CQ911">
        <v>42764</v>
      </c>
    </row>
    <row r="912" spans="1:95" x14ac:dyDescent="0.45">
      <c r="A912" t="s">
        <v>610</v>
      </c>
      <c r="B912" s="48" t="s">
        <v>611</v>
      </c>
      <c r="C912" t="s">
        <v>770</v>
      </c>
      <c r="D912" s="48" t="s">
        <v>771</v>
      </c>
      <c r="E912">
        <v>1793484</v>
      </c>
      <c r="F912">
        <v>1768874</v>
      </c>
      <c r="G912">
        <v>1722919</v>
      </c>
      <c r="H912">
        <v>1675534</v>
      </c>
      <c r="I912">
        <v>1627578</v>
      </c>
      <c r="J912">
        <v>1579815</v>
      </c>
      <c r="K912">
        <v>1532017</v>
      </c>
      <c r="L912">
        <v>1484675</v>
      </c>
      <c r="M912">
        <v>1437289</v>
      </c>
      <c r="N912">
        <v>1389753</v>
      </c>
      <c r="O912">
        <v>1341169</v>
      </c>
      <c r="P912">
        <v>1318056</v>
      </c>
      <c r="Q912">
        <v>1308707</v>
      </c>
      <c r="R912">
        <v>1298447</v>
      </c>
      <c r="S912">
        <v>1287119</v>
      </c>
      <c r="T912">
        <v>1274846</v>
      </c>
      <c r="U912">
        <v>1261514</v>
      </c>
      <c r="V912">
        <v>1247652</v>
      </c>
      <c r="W912">
        <v>1233268</v>
      </c>
      <c r="X912">
        <v>1218456</v>
      </c>
      <c r="Y912">
        <v>1203419</v>
      </c>
      <c r="Z912">
        <v>1197646</v>
      </c>
      <c r="AA912">
        <v>1196662</v>
      </c>
      <c r="AB912">
        <v>1195222</v>
      </c>
      <c r="AC912">
        <v>1193177</v>
      </c>
      <c r="AD912">
        <v>1191357</v>
      </c>
      <c r="AE912">
        <v>1190196</v>
      </c>
      <c r="AF912">
        <v>1190337</v>
      </c>
      <c r="AG912">
        <v>1191327</v>
      </c>
      <c r="AH912">
        <v>1190803</v>
      </c>
      <c r="AI912">
        <v>1189479</v>
      </c>
      <c r="AJ912">
        <v>1181991</v>
      </c>
      <c r="AK912">
        <v>1171688</v>
      </c>
      <c r="AL912">
        <v>1161607</v>
      </c>
      <c r="AM912">
        <v>1151241</v>
      </c>
      <c r="AN912">
        <v>1142673</v>
      </c>
      <c r="AO912">
        <v>1136431</v>
      </c>
      <c r="AP912">
        <v>1124372</v>
      </c>
      <c r="AQ912">
        <v>1106670</v>
      </c>
      <c r="AR912">
        <v>1090090</v>
      </c>
      <c r="AS912">
        <v>1076934</v>
      </c>
      <c r="AT912">
        <v>1066238</v>
      </c>
      <c r="AU912">
        <v>1055893</v>
      </c>
      <c r="AV912">
        <v>1046082</v>
      </c>
      <c r="AW912">
        <v>1037818</v>
      </c>
      <c r="AX912">
        <v>1032150</v>
      </c>
      <c r="AY912">
        <v>1027679</v>
      </c>
      <c r="AZ912">
        <v>1024994</v>
      </c>
      <c r="BA912">
        <v>1023926</v>
      </c>
      <c r="BB912">
        <v>1022966</v>
      </c>
      <c r="BC912">
        <v>1021756</v>
      </c>
      <c r="BD912">
        <v>1017612</v>
      </c>
      <c r="BE912">
        <v>1010038</v>
      </c>
      <c r="BF912">
        <v>1001397</v>
      </c>
      <c r="BG912">
        <v>991897</v>
      </c>
      <c r="BH912">
        <v>981114</v>
      </c>
      <c r="BI912">
        <v>969171</v>
      </c>
      <c r="BJ912">
        <v>956662</v>
      </c>
      <c r="BK912">
        <v>942971</v>
      </c>
      <c r="BL912">
        <v>929678</v>
      </c>
      <c r="BM912">
        <v>915909</v>
      </c>
      <c r="BN912">
        <v>901946</v>
      </c>
      <c r="BO912">
        <v>891476</v>
      </c>
      <c r="BP912">
        <v>883411</v>
      </c>
      <c r="BQ912">
        <v>873844</v>
      </c>
      <c r="BR912">
        <v>861997</v>
      </c>
      <c r="BS912">
        <v>847541</v>
      </c>
      <c r="BT912">
        <v>833326</v>
      </c>
      <c r="BU912">
        <v>819254</v>
      </c>
      <c r="BV912">
        <v>805385</v>
      </c>
      <c r="BW912">
        <v>791732</v>
      </c>
      <c r="BX912">
        <v>778387</v>
      </c>
      <c r="BY912">
        <v>765302</v>
      </c>
      <c r="BZ912">
        <v>752459</v>
      </c>
      <c r="CA912">
        <v>739871</v>
      </c>
      <c r="CB912">
        <v>727512</v>
      </c>
      <c r="CC912">
        <v>715550</v>
      </c>
      <c r="CD912">
        <v>703815</v>
      </c>
      <c r="CE912">
        <v>692402</v>
      </c>
      <c r="CF912">
        <v>681257</v>
      </c>
      <c r="CG912">
        <v>670236</v>
      </c>
      <c r="CH912">
        <v>659591</v>
      </c>
      <c r="CI912">
        <v>649205</v>
      </c>
      <c r="CJ912">
        <v>638949</v>
      </c>
      <c r="CK912">
        <v>628861</v>
      </c>
      <c r="CL912">
        <v>618800</v>
      </c>
      <c r="CM912">
        <v>608797</v>
      </c>
      <c r="CN912">
        <v>598817</v>
      </c>
      <c r="CO912">
        <v>588969</v>
      </c>
      <c r="CP912">
        <v>579068</v>
      </c>
      <c r="CQ912">
        <v>569230</v>
      </c>
    </row>
    <row r="913" spans="1:95" x14ac:dyDescent="0.45">
      <c r="A913" t="s">
        <v>610</v>
      </c>
      <c r="B913" s="48" t="s">
        <v>611</v>
      </c>
      <c r="C913" t="s">
        <v>772</v>
      </c>
      <c r="D913" s="48" t="s">
        <v>773</v>
      </c>
      <c r="E913">
        <v>1787755</v>
      </c>
      <c r="F913">
        <v>1840926</v>
      </c>
      <c r="G913">
        <v>1915999</v>
      </c>
      <c r="H913">
        <v>1991003</v>
      </c>
      <c r="I913">
        <v>2066761</v>
      </c>
      <c r="J913">
        <v>2143353</v>
      </c>
      <c r="K913">
        <v>2220995</v>
      </c>
      <c r="L913">
        <v>2299864</v>
      </c>
      <c r="M913">
        <v>2379197</v>
      </c>
      <c r="N913">
        <v>2457954</v>
      </c>
      <c r="O913">
        <v>2534594</v>
      </c>
      <c r="P913">
        <v>2584983</v>
      </c>
      <c r="Q913">
        <v>2624297</v>
      </c>
      <c r="R913">
        <v>2662165</v>
      </c>
      <c r="S913">
        <v>2698139</v>
      </c>
      <c r="T913">
        <v>2732467</v>
      </c>
      <c r="U913">
        <v>2764638</v>
      </c>
      <c r="V913">
        <v>2795553</v>
      </c>
      <c r="W913">
        <v>2825403</v>
      </c>
      <c r="X913">
        <v>2854061</v>
      </c>
      <c r="Y913">
        <v>2882201</v>
      </c>
      <c r="Z913">
        <v>2902056</v>
      </c>
      <c r="AA913">
        <v>2918125</v>
      </c>
      <c r="AB913">
        <v>2933210</v>
      </c>
      <c r="AC913">
        <v>2946922</v>
      </c>
      <c r="AD913">
        <v>2961159</v>
      </c>
      <c r="AE913">
        <v>2977158</v>
      </c>
      <c r="AF913">
        <v>2996568</v>
      </c>
      <c r="AG913">
        <v>3018161</v>
      </c>
      <c r="AH913">
        <v>3036098</v>
      </c>
      <c r="AI913">
        <v>3051994</v>
      </c>
      <c r="AJ913">
        <v>3079741</v>
      </c>
      <c r="AK913">
        <v>3114713</v>
      </c>
      <c r="AL913">
        <v>3150384</v>
      </c>
      <c r="AM913">
        <v>3185372</v>
      </c>
      <c r="AN913">
        <v>3216511</v>
      </c>
      <c r="AO913">
        <v>3244905</v>
      </c>
      <c r="AP913">
        <v>3280785</v>
      </c>
      <c r="AQ913">
        <v>3324794</v>
      </c>
      <c r="AR913">
        <v>3371823</v>
      </c>
      <c r="AS913">
        <v>3414033</v>
      </c>
      <c r="AT913">
        <v>3447513</v>
      </c>
      <c r="AU913">
        <v>3482266</v>
      </c>
      <c r="AV913">
        <v>3518773</v>
      </c>
      <c r="AW913">
        <v>3554092</v>
      </c>
      <c r="AX913">
        <v>3591141</v>
      </c>
      <c r="AY913">
        <v>3632998</v>
      </c>
      <c r="AZ913">
        <v>3684159</v>
      </c>
      <c r="BA913">
        <v>3744286</v>
      </c>
      <c r="BB913">
        <v>3805760</v>
      </c>
      <c r="BC913">
        <v>3867496</v>
      </c>
      <c r="BD913">
        <v>3935476</v>
      </c>
      <c r="BE913">
        <v>4008535</v>
      </c>
      <c r="BF913">
        <v>4078226</v>
      </c>
      <c r="BG913">
        <v>4145335</v>
      </c>
      <c r="BH913">
        <v>4207493</v>
      </c>
      <c r="BI913">
        <v>4265348</v>
      </c>
      <c r="BJ913">
        <v>4320306</v>
      </c>
      <c r="BK913">
        <v>4368945</v>
      </c>
      <c r="BL913">
        <v>4418218</v>
      </c>
      <c r="BM913">
        <v>4463566</v>
      </c>
      <c r="BN913">
        <v>4506374</v>
      </c>
      <c r="BO913">
        <v>4565651</v>
      </c>
      <c r="BP913">
        <v>4636183</v>
      </c>
      <c r="BQ913">
        <v>4698428</v>
      </c>
      <c r="BR913">
        <v>4747043</v>
      </c>
      <c r="BS913">
        <v>4779477</v>
      </c>
      <c r="BT913">
        <v>4810984</v>
      </c>
      <c r="BU913">
        <v>4840924</v>
      </c>
      <c r="BV913">
        <v>4869539</v>
      </c>
      <c r="BW913">
        <v>4897223</v>
      </c>
      <c r="BX913">
        <v>4924082</v>
      </c>
      <c r="BY913">
        <v>4949746</v>
      </c>
      <c r="BZ913">
        <v>4974456</v>
      </c>
      <c r="CA913">
        <v>4998230</v>
      </c>
      <c r="CB913">
        <v>5021301</v>
      </c>
      <c r="CC913">
        <v>5043867</v>
      </c>
      <c r="CD913">
        <v>5065636</v>
      </c>
      <c r="CE913">
        <v>5086763</v>
      </c>
      <c r="CF913">
        <v>5106826</v>
      </c>
      <c r="CG913">
        <v>5125652</v>
      </c>
      <c r="CH913">
        <v>5144116</v>
      </c>
      <c r="CI913">
        <v>5161277</v>
      </c>
      <c r="CJ913">
        <v>5177085</v>
      </c>
      <c r="CK913">
        <v>5192313</v>
      </c>
      <c r="CL913">
        <v>5207394</v>
      </c>
      <c r="CM913">
        <v>5220917</v>
      </c>
      <c r="CN913">
        <v>5233627</v>
      </c>
      <c r="CO913">
        <v>5245872</v>
      </c>
      <c r="CP913">
        <v>5256544</v>
      </c>
      <c r="CQ913">
        <v>5266029</v>
      </c>
    </row>
    <row r="914" spans="1:95" x14ac:dyDescent="0.45">
      <c r="A914" t="s">
        <v>610</v>
      </c>
      <c r="B914" s="48" t="s">
        <v>611</v>
      </c>
      <c r="C914" t="s">
        <v>776</v>
      </c>
      <c r="D914" s="48" t="s">
        <v>777</v>
      </c>
      <c r="E914">
        <v>1784356</v>
      </c>
      <c r="F914">
        <v>1798590</v>
      </c>
      <c r="G914">
        <v>1813052</v>
      </c>
      <c r="H914">
        <v>1826715</v>
      </c>
      <c r="I914">
        <v>1840613</v>
      </c>
      <c r="J914">
        <v>1854928</v>
      </c>
      <c r="K914">
        <v>1869145</v>
      </c>
      <c r="L914">
        <v>1884277</v>
      </c>
      <c r="M914">
        <v>1899902</v>
      </c>
      <c r="N914">
        <v>1914893</v>
      </c>
      <c r="O914">
        <v>1928128</v>
      </c>
      <c r="P914">
        <v>1941244</v>
      </c>
      <c r="Q914">
        <v>1955825</v>
      </c>
      <c r="R914">
        <v>1968863</v>
      </c>
      <c r="S914">
        <v>1980461</v>
      </c>
      <c r="T914">
        <v>1990624</v>
      </c>
      <c r="U914">
        <v>1999057</v>
      </c>
      <c r="V914">
        <v>2006564</v>
      </c>
      <c r="W914">
        <v>2013184</v>
      </c>
      <c r="X914">
        <v>2019141</v>
      </c>
      <c r="Y914">
        <v>2024744</v>
      </c>
      <c r="Z914">
        <v>2030579</v>
      </c>
      <c r="AA914">
        <v>2037016</v>
      </c>
      <c r="AB914">
        <v>2043014</v>
      </c>
      <c r="AC914">
        <v>2047812</v>
      </c>
      <c r="AD914">
        <v>2053230</v>
      </c>
      <c r="AE914">
        <v>2060143</v>
      </c>
      <c r="AF914">
        <v>2070047</v>
      </c>
      <c r="AG914">
        <v>2082128</v>
      </c>
      <c r="AH914">
        <v>2090692</v>
      </c>
      <c r="AI914">
        <v>2097165</v>
      </c>
      <c r="AJ914">
        <v>2107206</v>
      </c>
      <c r="AK914">
        <v>2119916</v>
      </c>
      <c r="AL914">
        <v>2132545</v>
      </c>
      <c r="AM914">
        <v>2144459</v>
      </c>
      <c r="AN914">
        <v>2155510</v>
      </c>
      <c r="AO914">
        <v>2166454</v>
      </c>
      <c r="AP914">
        <v>2178644</v>
      </c>
      <c r="AQ914">
        <v>2192365</v>
      </c>
      <c r="AR914">
        <v>2208372</v>
      </c>
      <c r="AS914">
        <v>2224213</v>
      </c>
      <c r="AT914">
        <v>2236610</v>
      </c>
      <c r="AU914">
        <v>2249034</v>
      </c>
      <c r="AV914">
        <v>2262584</v>
      </c>
      <c r="AW914">
        <v>2276555</v>
      </c>
      <c r="AX914">
        <v>2293021</v>
      </c>
      <c r="AY914">
        <v>2313885</v>
      </c>
      <c r="AZ914">
        <v>2342732</v>
      </c>
      <c r="BA914">
        <v>2377339</v>
      </c>
      <c r="BB914">
        <v>2410860</v>
      </c>
      <c r="BC914">
        <v>2443746</v>
      </c>
      <c r="BD914">
        <v>2479819</v>
      </c>
      <c r="BE914">
        <v>2517349</v>
      </c>
      <c r="BF914">
        <v>2551345</v>
      </c>
      <c r="BG914">
        <v>2582991</v>
      </c>
      <c r="BH914">
        <v>2611308</v>
      </c>
      <c r="BI914">
        <v>2636324</v>
      </c>
      <c r="BJ914">
        <v>2658800</v>
      </c>
      <c r="BK914">
        <v>2676779</v>
      </c>
      <c r="BL914">
        <v>2695824</v>
      </c>
      <c r="BM914">
        <v>2712887</v>
      </c>
      <c r="BN914">
        <v>2728311</v>
      </c>
      <c r="BO914">
        <v>2751427</v>
      </c>
      <c r="BP914">
        <v>2781137</v>
      </c>
      <c r="BQ914">
        <v>2808196</v>
      </c>
      <c r="BR914">
        <v>2827283</v>
      </c>
      <c r="BS914">
        <v>2836883</v>
      </c>
      <c r="BT914">
        <v>2846098</v>
      </c>
      <c r="BU914">
        <v>2854525</v>
      </c>
      <c r="BV914">
        <v>2862317</v>
      </c>
      <c r="BW914">
        <v>2869670</v>
      </c>
      <c r="BX914">
        <v>2876699</v>
      </c>
      <c r="BY914">
        <v>2883216</v>
      </c>
      <c r="BZ914">
        <v>2889340</v>
      </c>
      <c r="CA914">
        <v>2895100</v>
      </c>
      <c r="CB914">
        <v>2900617</v>
      </c>
      <c r="CC914">
        <v>2906087</v>
      </c>
      <c r="CD914">
        <v>2911278</v>
      </c>
      <c r="CE914">
        <v>2916306</v>
      </c>
      <c r="CF914">
        <v>2920933</v>
      </c>
      <c r="CG914">
        <v>2925004</v>
      </c>
      <c r="CH914">
        <v>2929089</v>
      </c>
      <c r="CI914">
        <v>2932646</v>
      </c>
      <c r="CJ914">
        <v>2935583</v>
      </c>
      <c r="CK914">
        <v>2938307</v>
      </c>
      <c r="CL914">
        <v>2940955</v>
      </c>
      <c r="CM914">
        <v>2942822</v>
      </c>
      <c r="CN914">
        <v>2944265</v>
      </c>
      <c r="CO914">
        <v>2945493</v>
      </c>
      <c r="CP914">
        <v>2945867</v>
      </c>
      <c r="CQ914">
        <v>2945632</v>
      </c>
    </row>
    <row r="915" spans="1:95" x14ac:dyDescent="0.45">
      <c r="A915" t="s">
        <v>610</v>
      </c>
      <c r="B915" s="48" t="s">
        <v>611</v>
      </c>
      <c r="C915" t="s">
        <v>774</v>
      </c>
      <c r="D915" s="48" t="s">
        <v>775</v>
      </c>
      <c r="E915">
        <v>1796883</v>
      </c>
      <c r="F915">
        <v>1811210</v>
      </c>
      <c r="G915">
        <v>1825866</v>
      </c>
      <c r="H915">
        <v>1839822</v>
      </c>
      <c r="I915">
        <v>1853726</v>
      </c>
      <c r="J915">
        <v>1868240</v>
      </c>
      <c r="K915">
        <v>1883867</v>
      </c>
      <c r="L915">
        <v>1900262</v>
      </c>
      <c r="M915">
        <v>1916584</v>
      </c>
      <c r="N915">
        <v>1932814</v>
      </c>
      <c r="O915">
        <v>1947635</v>
      </c>
      <c r="P915">
        <v>1961795</v>
      </c>
      <c r="Q915">
        <v>1977179</v>
      </c>
      <c r="R915">
        <v>1991749</v>
      </c>
      <c r="S915">
        <v>2004797</v>
      </c>
      <c r="T915">
        <v>2016689</v>
      </c>
      <c r="U915">
        <v>2027095</v>
      </c>
      <c r="V915">
        <v>2036641</v>
      </c>
      <c r="W915">
        <v>2045487</v>
      </c>
      <c r="X915">
        <v>2053376</v>
      </c>
      <c r="Y915">
        <v>2060876</v>
      </c>
      <c r="Z915">
        <v>2069123</v>
      </c>
      <c r="AA915">
        <v>2077771</v>
      </c>
      <c r="AB915">
        <v>2085418</v>
      </c>
      <c r="AC915">
        <v>2092287</v>
      </c>
      <c r="AD915">
        <v>2099286</v>
      </c>
      <c r="AE915">
        <v>2107211</v>
      </c>
      <c r="AF915">
        <v>2116858</v>
      </c>
      <c r="AG915">
        <v>2127360</v>
      </c>
      <c r="AH915">
        <v>2136209</v>
      </c>
      <c r="AI915">
        <v>2144308</v>
      </c>
      <c r="AJ915">
        <v>2154526</v>
      </c>
      <c r="AK915">
        <v>2166485</v>
      </c>
      <c r="AL915">
        <v>2179446</v>
      </c>
      <c r="AM915">
        <v>2192154</v>
      </c>
      <c r="AN915">
        <v>2203674</v>
      </c>
      <c r="AO915">
        <v>2214882</v>
      </c>
      <c r="AP915">
        <v>2226513</v>
      </c>
      <c r="AQ915">
        <v>2239099</v>
      </c>
      <c r="AR915">
        <v>2253541</v>
      </c>
      <c r="AS915">
        <v>2266754</v>
      </c>
      <c r="AT915">
        <v>2277141</v>
      </c>
      <c r="AU915">
        <v>2289125</v>
      </c>
      <c r="AV915">
        <v>2302271</v>
      </c>
      <c r="AW915">
        <v>2315355</v>
      </c>
      <c r="AX915">
        <v>2330270</v>
      </c>
      <c r="AY915">
        <v>2346792</v>
      </c>
      <c r="AZ915">
        <v>2366421</v>
      </c>
      <c r="BA915">
        <v>2390873</v>
      </c>
      <c r="BB915">
        <v>2417866</v>
      </c>
      <c r="BC915">
        <v>2445506</v>
      </c>
      <c r="BD915">
        <v>2473269</v>
      </c>
      <c r="BE915">
        <v>2501224</v>
      </c>
      <c r="BF915">
        <v>2528278</v>
      </c>
      <c r="BG915">
        <v>2554241</v>
      </c>
      <c r="BH915">
        <v>2577299</v>
      </c>
      <c r="BI915">
        <v>2598195</v>
      </c>
      <c r="BJ915">
        <v>2618168</v>
      </c>
      <c r="BK915">
        <v>2635137</v>
      </c>
      <c r="BL915">
        <v>2652072</v>
      </c>
      <c r="BM915">
        <v>2666588</v>
      </c>
      <c r="BN915">
        <v>2680009</v>
      </c>
      <c r="BO915">
        <v>2705700</v>
      </c>
      <c r="BP915">
        <v>2738457</v>
      </c>
      <c r="BQ915">
        <v>2764076</v>
      </c>
      <c r="BR915">
        <v>2781757</v>
      </c>
      <c r="BS915">
        <v>2790135</v>
      </c>
      <c r="BT915">
        <v>2798212</v>
      </c>
      <c r="BU915">
        <v>2805653</v>
      </c>
      <c r="BV915">
        <v>2812607</v>
      </c>
      <c r="BW915">
        <v>2819285</v>
      </c>
      <c r="BX915">
        <v>2825770</v>
      </c>
      <c r="BY915">
        <v>2831832</v>
      </c>
      <c r="BZ915">
        <v>2837575</v>
      </c>
      <c r="CA915">
        <v>2843001</v>
      </c>
      <c r="CB915">
        <v>2848196</v>
      </c>
      <c r="CC915">
        <v>2853330</v>
      </c>
      <c r="CD915">
        <v>2858173</v>
      </c>
      <c r="CE915">
        <v>2862859</v>
      </c>
      <c r="CF915">
        <v>2867150</v>
      </c>
      <c r="CG915">
        <v>2870884</v>
      </c>
      <c r="CH915">
        <v>2874618</v>
      </c>
      <c r="CI915">
        <v>2877836</v>
      </c>
      <c r="CJ915">
        <v>2880451</v>
      </c>
      <c r="CK915">
        <v>2882867</v>
      </c>
      <c r="CL915">
        <v>2885239</v>
      </c>
      <c r="CM915">
        <v>2886892</v>
      </c>
      <c r="CN915">
        <v>2888179</v>
      </c>
      <c r="CO915">
        <v>2889348</v>
      </c>
      <c r="CP915">
        <v>2889745</v>
      </c>
      <c r="CQ915">
        <v>2889627</v>
      </c>
    </row>
    <row r="916" spans="1:95" x14ac:dyDescent="0.45">
      <c r="A916" t="s">
        <v>610</v>
      </c>
      <c r="B916" s="48" t="s">
        <v>611</v>
      </c>
      <c r="C916" t="s">
        <v>768</v>
      </c>
      <c r="D916" s="48" t="s">
        <v>769</v>
      </c>
      <c r="E916">
        <v>3581239</v>
      </c>
      <c r="F916">
        <v>3609800</v>
      </c>
      <c r="G916">
        <v>3638918</v>
      </c>
      <c r="H916">
        <v>3666537</v>
      </c>
      <c r="I916">
        <v>3694339</v>
      </c>
      <c r="J916">
        <v>3723168</v>
      </c>
      <c r="K916">
        <v>3753012</v>
      </c>
      <c r="L916">
        <v>3784539</v>
      </c>
      <c r="M916">
        <v>3816486</v>
      </c>
      <c r="N916">
        <v>3847707</v>
      </c>
      <c r="O916">
        <v>3875763</v>
      </c>
      <c r="P916">
        <v>3903039</v>
      </c>
      <c r="Q916">
        <v>3933004</v>
      </c>
      <c r="R916">
        <v>3960612</v>
      </c>
      <c r="S916">
        <v>3985258</v>
      </c>
      <c r="T916">
        <v>4007313</v>
      </c>
      <c r="U916">
        <v>4026152</v>
      </c>
      <c r="V916">
        <v>4043205</v>
      </c>
      <c r="W916">
        <v>4058671</v>
      </c>
      <c r="X916">
        <v>4072517</v>
      </c>
      <c r="Y916">
        <v>4085620</v>
      </c>
      <c r="Z916">
        <v>4099702</v>
      </c>
      <c r="AA916">
        <v>4114787</v>
      </c>
      <c r="AB916">
        <v>4128432</v>
      </c>
      <c r="AC916">
        <v>4140099</v>
      </c>
      <c r="AD916">
        <v>4152516</v>
      </c>
      <c r="AE916">
        <v>4167354</v>
      </c>
      <c r="AF916">
        <v>4186905</v>
      </c>
      <c r="AG916">
        <v>4209488</v>
      </c>
      <c r="AH916">
        <v>4226901</v>
      </c>
      <c r="AI916">
        <v>4241473</v>
      </c>
      <c r="AJ916">
        <v>4261732</v>
      </c>
      <c r="AK916">
        <v>4286401</v>
      </c>
      <c r="AL916">
        <v>4311991</v>
      </c>
      <c r="AM916">
        <v>4336613</v>
      </c>
      <c r="AN916">
        <v>4359184</v>
      </c>
      <c r="AO916">
        <v>4381336</v>
      </c>
      <c r="AP916">
        <v>4405157</v>
      </c>
      <c r="AQ916">
        <v>4431464</v>
      </c>
      <c r="AR916">
        <v>4461913</v>
      </c>
      <c r="AS916">
        <v>4490967</v>
      </c>
      <c r="AT916">
        <v>4513751</v>
      </c>
      <c r="AU916">
        <v>4538159</v>
      </c>
      <c r="AV916">
        <v>4564855</v>
      </c>
      <c r="AW916">
        <v>4591910</v>
      </c>
      <c r="AX916">
        <v>4623291</v>
      </c>
      <c r="AY916">
        <v>4660677</v>
      </c>
      <c r="AZ916">
        <v>4709153</v>
      </c>
      <c r="BA916">
        <v>4768212</v>
      </c>
      <c r="BB916">
        <v>4828726</v>
      </c>
      <c r="BC916">
        <v>4889252</v>
      </c>
      <c r="BD916">
        <v>4953088</v>
      </c>
      <c r="BE916">
        <v>5018573</v>
      </c>
      <c r="BF916">
        <v>5079623</v>
      </c>
      <c r="BG916">
        <v>5137232</v>
      </c>
      <c r="BH916">
        <v>5188607</v>
      </c>
      <c r="BI916">
        <v>5234519</v>
      </c>
      <c r="BJ916">
        <v>5276968</v>
      </c>
      <c r="BK916">
        <v>5311916</v>
      </c>
      <c r="BL916">
        <v>5347896</v>
      </c>
      <c r="BM916">
        <v>5379475</v>
      </c>
      <c r="BN916">
        <v>5408320</v>
      </c>
      <c r="BO916">
        <v>5457127</v>
      </c>
      <c r="BP916">
        <v>5519594</v>
      </c>
      <c r="BQ916">
        <v>5572272</v>
      </c>
      <c r="BR916">
        <v>5609040</v>
      </c>
      <c r="BS916">
        <v>5627018</v>
      </c>
      <c r="BT916">
        <v>5644310</v>
      </c>
      <c r="BU916">
        <v>5660178</v>
      </c>
      <c r="BV916">
        <v>5674924</v>
      </c>
      <c r="BW916">
        <v>5688955</v>
      </c>
      <c r="BX916">
        <v>5702469</v>
      </c>
      <c r="BY916">
        <v>5715048</v>
      </c>
      <c r="BZ916">
        <v>5726915</v>
      </c>
      <c r="CA916">
        <v>5738101</v>
      </c>
      <c r="CB916">
        <v>5748813</v>
      </c>
      <c r="CC916">
        <v>5759417</v>
      </c>
      <c r="CD916">
        <v>5769451</v>
      </c>
      <c r="CE916">
        <v>5779165</v>
      </c>
      <c r="CF916">
        <v>5788083</v>
      </c>
      <c r="CG916">
        <v>5795888</v>
      </c>
      <c r="CH916">
        <v>5803707</v>
      </c>
      <c r="CI916">
        <v>5810482</v>
      </c>
      <c r="CJ916">
        <v>5816034</v>
      </c>
      <c r="CK916">
        <v>5821174</v>
      </c>
      <c r="CL916">
        <v>5826194</v>
      </c>
      <c r="CM916">
        <v>5829714</v>
      </c>
      <c r="CN916">
        <v>5832444</v>
      </c>
      <c r="CO916">
        <v>5834841</v>
      </c>
      <c r="CP916">
        <v>5835612</v>
      </c>
      <c r="CQ916">
        <v>5835259</v>
      </c>
    </row>
    <row r="917" spans="1:95" x14ac:dyDescent="0.45">
      <c r="A917" t="s">
        <v>511</v>
      </c>
      <c r="B917" s="48" t="s">
        <v>512</v>
      </c>
      <c r="C917" t="s">
        <v>770</v>
      </c>
      <c r="D917" s="48" t="s">
        <v>771</v>
      </c>
      <c r="E917" t="s">
        <v>173</v>
      </c>
      <c r="F917" t="s">
        <v>173</v>
      </c>
      <c r="G917" t="s">
        <v>173</v>
      </c>
      <c r="H917" t="s">
        <v>173</v>
      </c>
      <c r="I917" t="s">
        <v>173</v>
      </c>
      <c r="J917" t="s">
        <v>173</v>
      </c>
      <c r="K917" t="s">
        <v>173</v>
      </c>
      <c r="L917" t="s">
        <v>173</v>
      </c>
      <c r="M917" t="s">
        <v>173</v>
      </c>
      <c r="N917" t="s">
        <v>173</v>
      </c>
      <c r="O917" t="s">
        <v>173</v>
      </c>
      <c r="P917" t="s">
        <v>173</v>
      </c>
      <c r="Q917" t="s">
        <v>173</v>
      </c>
      <c r="R917" t="s">
        <v>173</v>
      </c>
      <c r="S917" t="s">
        <v>173</v>
      </c>
      <c r="T917" t="s">
        <v>173</v>
      </c>
      <c r="U917" t="s">
        <v>173</v>
      </c>
      <c r="V917" t="s">
        <v>173</v>
      </c>
      <c r="W917" t="s">
        <v>173</v>
      </c>
      <c r="X917" t="s">
        <v>173</v>
      </c>
      <c r="Y917" t="s">
        <v>173</v>
      </c>
      <c r="Z917" t="s">
        <v>173</v>
      </c>
      <c r="AA917" t="s">
        <v>173</v>
      </c>
      <c r="AB917" t="s">
        <v>173</v>
      </c>
      <c r="AC917" t="s">
        <v>173</v>
      </c>
      <c r="AD917" t="s">
        <v>173</v>
      </c>
      <c r="AE917" t="s">
        <v>173</v>
      </c>
      <c r="AF917" t="s">
        <v>173</v>
      </c>
      <c r="AG917" t="s">
        <v>173</v>
      </c>
      <c r="AH917" t="s">
        <v>173</v>
      </c>
      <c r="AI917" t="s">
        <v>173</v>
      </c>
      <c r="AJ917" t="s">
        <v>173</v>
      </c>
      <c r="AK917" t="s">
        <v>173</v>
      </c>
      <c r="AL917" t="s">
        <v>173</v>
      </c>
      <c r="AM917" t="s">
        <v>173</v>
      </c>
      <c r="AN917" t="s">
        <v>173</v>
      </c>
      <c r="AO917" t="s">
        <v>173</v>
      </c>
      <c r="AP917" t="s">
        <v>173</v>
      </c>
      <c r="AQ917" t="s">
        <v>173</v>
      </c>
      <c r="AR917" t="s">
        <v>173</v>
      </c>
      <c r="AS917" t="s">
        <v>173</v>
      </c>
      <c r="AT917" t="s">
        <v>173</v>
      </c>
      <c r="AU917" t="s">
        <v>173</v>
      </c>
      <c r="AV917" t="s">
        <v>173</v>
      </c>
      <c r="AW917" t="s">
        <v>173</v>
      </c>
      <c r="AX917" t="s">
        <v>173</v>
      </c>
      <c r="AY917" t="s">
        <v>173</v>
      </c>
      <c r="AZ917" t="s">
        <v>173</v>
      </c>
      <c r="BA917" t="s">
        <v>173</v>
      </c>
      <c r="BB917" t="s">
        <v>173</v>
      </c>
      <c r="BC917" t="s">
        <v>173</v>
      </c>
      <c r="BD917" t="s">
        <v>173</v>
      </c>
      <c r="BE917" t="s">
        <v>173</v>
      </c>
      <c r="BF917" t="s">
        <v>173</v>
      </c>
      <c r="BG917" t="s">
        <v>173</v>
      </c>
      <c r="BH917" t="s">
        <v>173</v>
      </c>
      <c r="BI917" t="s">
        <v>173</v>
      </c>
      <c r="BJ917" t="s">
        <v>173</v>
      </c>
      <c r="BK917" t="s">
        <v>173</v>
      </c>
      <c r="BL917" t="s">
        <v>173</v>
      </c>
      <c r="BM917" t="s">
        <v>173</v>
      </c>
      <c r="BN917" t="s">
        <v>173</v>
      </c>
      <c r="BO917" t="s">
        <v>173</v>
      </c>
      <c r="BP917" t="s">
        <v>173</v>
      </c>
      <c r="BQ917" t="s">
        <v>173</v>
      </c>
      <c r="BR917" t="s">
        <v>173</v>
      </c>
      <c r="BS917" t="s">
        <v>173</v>
      </c>
      <c r="BT917" t="s">
        <v>173</v>
      </c>
      <c r="BU917" t="s">
        <v>173</v>
      </c>
      <c r="BV917" t="s">
        <v>173</v>
      </c>
      <c r="BW917" t="s">
        <v>173</v>
      </c>
      <c r="BX917" t="s">
        <v>173</v>
      </c>
      <c r="BY917" t="s">
        <v>173</v>
      </c>
      <c r="BZ917" t="s">
        <v>173</v>
      </c>
      <c r="CA917" t="s">
        <v>173</v>
      </c>
      <c r="CB917" t="s">
        <v>173</v>
      </c>
      <c r="CC917" t="s">
        <v>173</v>
      </c>
      <c r="CD917" t="s">
        <v>173</v>
      </c>
      <c r="CE917" t="s">
        <v>173</v>
      </c>
      <c r="CF917" t="s">
        <v>173</v>
      </c>
      <c r="CG917" t="s">
        <v>173</v>
      </c>
      <c r="CH917" t="s">
        <v>173</v>
      </c>
      <c r="CI917" t="s">
        <v>173</v>
      </c>
      <c r="CJ917" t="s">
        <v>173</v>
      </c>
      <c r="CK917" t="s">
        <v>173</v>
      </c>
      <c r="CL917" t="s">
        <v>173</v>
      </c>
      <c r="CM917" t="s">
        <v>173</v>
      </c>
      <c r="CN917" t="s">
        <v>173</v>
      </c>
      <c r="CO917" t="s">
        <v>173</v>
      </c>
      <c r="CP917" t="s">
        <v>173</v>
      </c>
      <c r="CQ917" t="s">
        <v>173</v>
      </c>
    </row>
    <row r="918" spans="1:95" x14ac:dyDescent="0.45">
      <c r="A918" t="s">
        <v>511</v>
      </c>
      <c r="B918" s="48" t="s">
        <v>512</v>
      </c>
      <c r="C918" t="s">
        <v>772</v>
      </c>
      <c r="D918" s="48" t="s">
        <v>773</v>
      </c>
      <c r="E918" t="s">
        <v>173</v>
      </c>
      <c r="F918" t="s">
        <v>173</v>
      </c>
      <c r="G918" t="s">
        <v>173</v>
      </c>
      <c r="H918" t="s">
        <v>173</v>
      </c>
      <c r="I918" t="s">
        <v>173</v>
      </c>
      <c r="J918" t="s">
        <v>173</v>
      </c>
      <c r="K918" t="s">
        <v>173</v>
      </c>
      <c r="L918" t="s">
        <v>173</v>
      </c>
      <c r="M918" t="s">
        <v>173</v>
      </c>
      <c r="N918" t="s">
        <v>173</v>
      </c>
      <c r="O918" t="s">
        <v>173</v>
      </c>
      <c r="P918" t="s">
        <v>173</v>
      </c>
      <c r="Q918" t="s">
        <v>173</v>
      </c>
      <c r="R918" t="s">
        <v>173</v>
      </c>
      <c r="S918" t="s">
        <v>173</v>
      </c>
      <c r="T918" t="s">
        <v>173</v>
      </c>
      <c r="U918" t="s">
        <v>173</v>
      </c>
      <c r="V918" t="s">
        <v>173</v>
      </c>
      <c r="W918" t="s">
        <v>173</v>
      </c>
      <c r="X918" t="s">
        <v>173</v>
      </c>
      <c r="Y918" t="s">
        <v>173</v>
      </c>
      <c r="Z918" t="s">
        <v>173</v>
      </c>
      <c r="AA918" t="s">
        <v>173</v>
      </c>
      <c r="AB918" t="s">
        <v>173</v>
      </c>
      <c r="AC918" t="s">
        <v>173</v>
      </c>
      <c r="AD918" t="s">
        <v>173</v>
      </c>
      <c r="AE918" t="s">
        <v>173</v>
      </c>
      <c r="AF918" t="s">
        <v>173</v>
      </c>
      <c r="AG918" t="s">
        <v>173</v>
      </c>
      <c r="AH918" t="s">
        <v>173</v>
      </c>
      <c r="AI918" t="s">
        <v>173</v>
      </c>
      <c r="AJ918" t="s">
        <v>173</v>
      </c>
      <c r="AK918" t="s">
        <v>173</v>
      </c>
      <c r="AL918" t="s">
        <v>173</v>
      </c>
      <c r="AM918" t="s">
        <v>173</v>
      </c>
      <c r="AN918" t="s">
        <v>173</v>
      </c>
      <c r="AO918" t="s">
        <v>173</v>
      </c>
      <c r="AP918" t="s">
        <v>173</v>
      </c>
      <c r="AQ918" t="s">
        <v>173</v>
      </c>
      <c r="AR918" t="s">
        <v>173</v>
      </c>
      <c r="AS918" t="s">
        <v>173</v>
      </c>
      <c r="AT918" t="s">
        <v>173</v>
      </c>
      <c r="AU918" t="s">
        <v>173</v>
      </c>
      <c r="AV918" t="s">
        <v>173</v>
      </c>
      <c r="AW918" t="s">
        <v>173</v>
      </c>
      <c r="AX918" t="s">
        <v>173</v>
      </c>
      <c r="AY918" t="s">
        <v>173</v>
      </c>
      <c r="AZ918" t="s">
        <v>173</v>
      </c>
      <c r="BA918" t="s">
        <v>173</v>
      </c>
      <c r="BB918" t="s">
        <v>173</v>
      </c>
      <c r="BC918" t="s">
        <v>173</v>
      </c>
      <c r="BD918" t="s">
        <v>173</v>
      </c>
      <c r="BE918" t="s">
        <v>173</v>
      </c>
      <c r="BF918" t="s">
        <v>173</v>
      </c>
      <c r="BG918" t="s">
        <v>173</v>
      </c>
      <c r="BH918" t="s">
        <v>173</v>
      </c>
      <c r="BI918" t="s">
        <v>173</v>
      </c>
      <c r="BJ918" t="s">
        <v>173</v>
      </c>
      <c r="BK918" t="s">
        <v>173</v>
      </c>
      <c r="BL918" t="s">
        <v>173</v>
      </c>
      <c r="BM918" t="s">
        <v>173</v>
      </c>
      <c r="BN918" t="s">
        <v>173</v>
      </c>
      <c r="BO918" t="s">
        <v>173</v>
      </c>
      <c r="BP918" t="s">
        <v>173</v>
      </c>
      <c r="BQ918" t="s">
        <v>173</v>
      </c>
      <c r="BR918" t="s">
        <v>173</v>
      </c>
      <c r="BS918" t="s">
        <v>173</v>
      </c>
      <c r="BT918" t="s">
        <v>173</v>
      </c>
      <c r="BU918" t="s">
        <v>173</v>
      </c>
      <c r="BV918" t="s">
        <v>173</v>
      </c>
      <c r="BW918" t="s">
        <v>173</v>
      </c>
      <c r="BX918" t="s">
        <v>173</v>
      </c>
      <c r="BY918" t="s">
        <v>173</v>
      </c>
      <c r="BZ918" t="s">
        <v>173</v>
      </c>
      <c r="CA918" t="s">
        <v>173</v>
      </c>
      <c r="CB918" t="s">
        <v>173</v>
      </c>
      <c r="CC918" t="s">
        <v>173</v>
      </c>
      <c r="CD918" t="s">
        <v>173</v>
      </c>
      <c r="CE918" t="s">
        <v>173</v>
      </c>
      <c r="CF918" t="s">
        <v>173</v>
      </c>
      <c r="CG918" t="s">
        <v>173</v>
      </c>
      <c r="CH918" t="s">
        <v>173</v>
      </c>
      <c r="CI918" t="s">
        <v>173</v>
      </c>
      <c r="CJ918" t="s">
        <v>173</v>
      </c>
      <c r="CK918" t="s">
        <v>173</v>
      </c>
      <c r="CL918" t="s">
        <v>173</v>
      </c>
      <c r="CM918" t="s">
        <v>173</v>
      </c>
      <c r="CN918" t="s">
        <v>173</v>
      </c>
      <c r="CO918" t="s">
        <v>173</v>
      </c>
      <c r="CP918" t="s">
        <v>173</v>
      </c>
      <c r="CQ918" t="s">
        <v>173</v>
      </c>
    </row>
    <row r="919" spans="1:95" x14ac:dyDescent="0.45">
      <c r="A919" t="s">
        <v>511</v>
      </c>
      <c r="B919" s="48" t="s">
        <v>512</v>
      </c>
      <c r="C919" t="s">
        <v>776</v>
      </c>
      <c r="D919" s="48" t="s">
        <v>777</v>
      </c>
      <c r="E919" t="s">
        <v>173</v>
      </c>
      <c r="F919" t="s">
        <v>173</v>
      </c>
      <c r="G919" t="s">
        <v>173</v>
      </c>
      <c r="H919" t="s">
        <v>173</v>
      </c>
      <c r="I919" t="s">
        <v>173</v>
      </c>
      <c r="J919" t="s">
        <v>173</v>
      </c>
      <c r="K919" t="s">
        <v>173</v>
      </c>
      <c r="L919" t="s">
        <v>173</v>
      </c>
      <c r="M919" t="s">
        <v>173</v>
      </c>
      <c r="N919" t="s">
        <v>173</v>
      </c>
      <c r="O919" t="s">
        <v>173</v>
      </c>
      <c r="P919" t="s">
        <v>173</v>
      </c>
      <c r="Q919" t="s">
        <v>173</v>
      </c>
      <c r="R919" t="s">
        <v>173</v>
      </c>
      <c r="S919" t="s">
        <v>173</v>
      </c>
      <c r="T919" t="s">
        <v>173</v>
      </c>
      <c r="U919" t="s">
        <v>173</v>
      </c>
      <c r="V919" t="s">
        <v>173</v>
      </c>
      <c r="W919" t="s">
        <v>173</v>
      </c>
      <c r="X919" t="s">
        <v>173</v>
      </c>
      <c r="Y919" t="s">
        <v>173</v>
      </c>
      <c r="Z919" t="s">
        <v>173</v>
      </c>
      <c r="AA919" t="s">
        <v>173</v>
      </c>
      <c r="AB919" t="s">
        <v>173</v>
      </c>
      <c r="AC919" t="s">
        <v>173</v>
      </c>
      <c r="AD919" t="s">
        <v>173</v>
      </c>
      <c r="AE919" t="s">
        <v>173</v>
      </c>
      <c r="AF919" t="s">
        <v>173</v>
      </c>
      <c r="AG919" t="s">
        <v>173</v>
      </c>
      <c r="AH919" t="s">
        <v>173</v>
      </c>
      <c r="AI919" t="s">
        <v>173</v>
      </c>
      <c r="AJ919" t="s">
        <v>173</v>
      </c>
      <c r="AK919" t="s">
        <v>173</v>
      </c>
      <c r="AL919" t="s">
        <v>173</v>
      </c>
      <c r="AM919" t="s">
        <v>173</v>
      </c>
      <c r="AN919" t="s">
        <v>173</v>
      </c>
      <c r="AO919" t="s">
        <v>173</v>
      </c>
      <c r="AP919" t="s">
        <v>173</v>
      </c>
      <c r="AQ919" t="s">
        <v>173</v>
      </c>
      <c r="AR919" t="s">
        <v>173</v>
      </c>
      <c r="AS919" t="s">
        <v>173</v>
      </c>
      <c r="AT919" t="s">
        <v>173</v>
      </c>
      <c r="AU919" t="s">
        <v>173</v>
      </c>
      <c r="AV919" t="s">
        <v>173</v>
      </c>
      <c r="AW919" t="s">
        <v>173</v>
      </c>
      <c r="AX919" t="s">
        <v>173</v>
      </c>
      <c r="AY919" t="s">
        <v>173</v>
      </c>
      <c r="AZ919" t="s">
        <v>173</v>
      </c>
      <c r="BA919" t="s">
        <v>173</v>
      </c>
      <c r="BB919" t="s">
        <v>173</v>
      </c>
      <c r="BC919" t="s">
        <v>173</v>
      </c>
      <c r="BD919" t="s">
        <v>173</v>
      </c>
      <c r="BE919" t="s">
        <v>173</v>
      </c>
      <c r="BF919" t="s">
        <v>173</v>
      </c>
      <c r="BG919" t="s">
        <v>173</v>
      </c>
      <c r="BH919" t="s">
        <v>173</v>
      </c>
      <c r="BI919" t="s">
        <v>173</v>
      </c>
      <c r="BJ919" t="s">
        <v>173</v>
      </c>
      <c r="BK919" t="s">
        <v>173</v>
      </c>
      <c r="BL919" t="s">
        <v>173</v>
      </c>
      <c r="BM919" t="s">
        <v>173</v>
      </c>
      <c r="BN919" t="s">
        <v>173</v>
      </c>
      <c r="BO919" t="s">
        <v>173</v>
      </c>
      <c r="BP919" t="s">
        <v>173</v>
      </c>
      <c r="BQ919" t="s">
        <v>173</v>
      </c>
      <c r="BR919" t="s">
        <v>173</v>
      </c>
      <c r="BS919" t="s">
        <v>173</v>
      </c>
      <c r="BT919" t="s">
        <v>173</v>
      </c>
      <c r="BU919" t="s">
        <v>173</v>
      </c>
      <c r="BV919" t="s">
        <v>173</v>
      </c>
      <c r="BW919" t="s">
        <v>173</v>
      </c>
      <c r="BX919" t="s">
        <v>173</v>
      </c>
      <c r="BY919" t="s">
        <v>173</v>
      </c>
      <c r="BZ919" t="s">
        <v>173</v>
      </c>
      <c r="CA919" t="s">
        <v>173</v>
      </c>
      <c r="CB919" t="s">
        <v>173</v>
      </c>
      <c r="CC919" t="s">
        <v>173</v>
      </c>
      <c r="CD919" t="s">
        <v>173</v>
      </c>
      <c r="CE919" t="s">
        <v>173</v>
      </c>
      <c r="CF919" t="s">
        <v>173</v>
      </c>
      <c r="CG919" t="s">
        <v>173</v>
      </c>
      <c r="CH919" t="s">
        <v>173</v>
      </c>
      <c r="CI919" t="s">
        <v>173</v>
      </c>
      <c r="CJ919" t="s">
        <v>173</v>
      </c>
      <c r="CK919" t="s">
        <v>173</v>
      </c>
      <c r="CL919" t="s">
        <v>173</v>
      </c>
      <c r="CM919" t="s">
        <v>173</v>
      </c>
      <c r="CN919" t="s">
        <v>173</v>
      </c>
      <c r="CO919" t="s">
        <v>173</v>
      </c>
      <c r="CP919" t="s">
        <v>173</v>
      </c>
      <c r="CQ919" t="s">
        <v>173</v>
      </c>
    </row>
    <row r="920" spans="1:95" x14ac:dyDescent="0.45">
      <c r="A920" t="s">
        <v>511</v>
      </c>
      <c r="B920" s="48" t="s">
        <v>512</v>
      </c>
      <c r="C920" t="s">
        <v>774</v>
      </c>
      <c r="D920" s="48" t="s">
        <v>775</v>
      </c>
      <c r="E920" t="s">
        <v>173</v>
      </c>
      <c r="F920" t="s">
        <v>173</v>
      </c>
      <c r="G920" t="s">
        <v>173</v>
      </c>
      <c r="H920" t="s">
        <v>173</v>
      </c>
      <c r="I920" t="s">
        <v>173</v>
      </c>
      <c r="J920" t="s">
        <v>173</v>
      </c>
      <c r="K920" t="s">
        <v>173</v>
      </c>
      <c r="L920" t="s">
        <v>173</v>
      </c>
      <c r="M920" t="s">
        <v>173</v>
      </c>
      <c r="N920" t="s">
        <v>173</v>
      </c>
      <c r="O920" t="s">
        <v>173</v>
      </c>
      <c r="P920" t="s">
        <v>173</v>
      </c>
      <c r="Q920" t="s">
        <v>173</v>
      </c>
      <c r="R920" t="s">
        <v>173</v>
      </c>
      <c r="S920" t="s">
        <v>173</v>
      </c>
      <c r="T920" t="s">
        <v>173</v>
      </c>
      <c r="U920" t="s">
        <v>173</v>
      </c>
      <c r="V920" t="s">
        <v>173</v>
      </c>
      <c r="W920" t="s">
        <v>173</v>
      </c>
      <c r="X920" t="s">
        <v>173</v>
      </c>
      <c r="Y920" t="s">
        <v>173</v>
      </c>
      <c r="Z920" t="s">
        <v>173</v>
      </c>
      <c r="AA920" t="s">
        <v>173</v>
      </c>
      <c r="AB920" t="s">
        <v>173</v>
      </c>
      <c r="AC920" t="s">
        <v>173</v>
      </c>
      <c r="AD920" t="s">
        <v>173</v>
      </c>
      <c r="AE920" t="s">
        <v>173</v>
      </c>
      <c r="AF920" t="s">
        <v>173</v>
      </c>
      <c r="AG920" t="s">
        <v>173</v>
      </c>
      <c r="AH920" t="s">
        <v>173</v>
      </c>
      <c r="AI920" t="s">
        <v>173</v>
      </c>
      <c r="AJ920" t="s">
        <v>173</v>
      </c>
      <c r="AK920" t="s">
        <v>173</v>
      </c>
      <c r="AL920" t="s">
        <v>173</v>
      </c>
      <c r="AM920" t="s">
        <v>173</v>
      </c>
      <c r="AN920" t="s">
        <v>173</v>
      </c>
      <c r="AO920" t="s">
        <v>173</v>
      </c>
      <c r="AP920" t="s">
        <v>173</v>
      </c>
      <c r="AQ920" t="s">
        <v>173</v>
      </c>
      <c r="AR920" t="s">
        <v>173</v>
      </c>
      <c r="AS920" t="s">
        <v>173</v>
      </c>
      <c r="AT920" t="s">
        <v>173</v>
      </c>
      <c r="AU920" t="s">
        <v>173</v>
      </c>
      <c r="AV920" t="s">
        <v>173</v>
      </c>
      <c r="AW920" t="s">
        <v>173</v>
      </c>
      <c r="AX920" t="s">
        <v>173</v>
      </c>
      <c r="AY920" t="s">
        <v>173</v>
      </c>
      <c r="AZ920" t="s">
        <v>173</v>
      </c>
      <c r="BA920" t="s">
        <v>173</v>
      </c>
      <c r="BB920" t="s">
        <v>173</v>
      </c>
      <c r="BC920" t="s">
        <v>173</v>
      </c>
      <c r="BD920" t="s">
        <v>173</v>
      </c>
      <c r="BE920" t="s">
        <v>173</v>
      </c>
      <c r="BF920" t="s">
        <v>173</v>
      </c>
      <c r="BG920" t="s">
        <v>173</v>
      </c>
      <c r="BH920" t="s">
        <v>173</v>
      </c>
      <c r="BI920" t="s">
        <v>173</v>
      </c>
      <c r="BJ920" t="s">
        <v>173</v>
      </c>
      <c r="BK920" t="s">
        <v>173</v>
      </c>
      <c r="BL920" t="s">
        <v>173</v>
      </c>
      <c r="BM920" t="s">
        <v>173</v>
      </c>
      <c r="BN920" t="s">
        <v>173</v>
      </c>
      <c r="BO920" t="s">
        <v>173</v>
      </c>
      <c r="BP920" t="s">
        <v>173</v>
      </c>
      <c r="BQ920" t="s">
        <v>173</v>
      </c>
      <c r="BR920" t="s">
        <v>173</v>
      </c>
      <c r="BS920" t="s">
        <v>173</v>
      </c>
      <c r="BT920" t="s">
        <v>173</v>
      </c>
      <c r="BU920" t="s">
        <v>173</v>
      </c>
      <c r="BV920" t="s">
        <v>173</v>
      </c>
      <c r="BW920" t="s">
        <v>173</v>
      </c>
      <c r="BX920" t="s">
        <v>173</v>
      </c>
      <c r="BY920" t="s">
        <v>173</v>
      </c>
      <c r="BZ920" t="s">
        <v>173</v>
      </c>
      <c r="CA920" t="s">
        <v>173</v>
      </c>
      <c r="CB920" t="s">
        <v>173</v>
      </c>
      <c r="CC920" t="s">
        <v>173</v>
      </c>
      <c r="CD920" t="s">
        <v>173</v>
      </c>
      <c r="CE920" t="s">
        <v>173</v>
      </c>
      <c r="CF920" t="s">
        <v>173</v>
      </c>
      <c r="CG920" t="s">
        <v>173</v>
      </c>
      <c r="CH920" t="s">
        <v>173</v>
      </c>
      <c r="CI920" t="s">
        <v>173</v>
      </c>
      <c r="CJ920" t="s">
        <v>173</v>
      </c>
      <c r="CK920" t="s">
        <v>173</v>
      </c>
      <c r="CL920" t="s">
        <v>173</v>
      </c>
      <c r="CM920" t="s">
        <v>173</v>
      </c>
      <c r="CN920" t="s">
        <v>173</v>
      </c>
      <c r="CO920" t="s">
        <v>173</v>
      </c>
      <c r="CP920" t="s">
        <v>173</v>
      </c>
      <c r="CQ920" t="s">
        <v>173</v>
      </c>
    </row>
    <row r="921" spans="1:95" x14ac:dyDescent="0.45">
      <c r="A921" t="s">
        <v>511</v>
      </c>
      <c r="B921" s="48" t="s">
        <v>512</v>
      </c>
      <c r="C921" t="s">
        <v>768</v>
      </c>
      <c r="D921" s="48" t="s">
        <v>769</v>
      </c>
      <c r="E921" t="s">
        <v>173</v>
      </c>
      <c r="F921" t="s">
        <v>173</v>
      </c>
      <c r="G921" t="s">
        <v>173</v>
      </c>
      <c r="H921" t="s">
        <v>173</v>
      </c>
      <c r="I921" t="s">
        <v>173</v>
      </c>
      <c r="J921" t="s">
        <v>173</v>
      </c>
      <c r="K921" t="s">
        <v>173</v>
      </c>
      <c r="L921" t="s">
        <v>173</v>
      </c>
      <c r="M921" t="s">
        <v>173</v>
      </c>
      <c r="N921" t="s">
        <v>173</v>
      </c>
      <c r="O921" t="s">
        <v>173</v>
      </c>
      <c r="P921" t="s">
        <v>173</v>
      </c>
      <c r="Q921" t="s">
        <v>173</v>
      </c>
      <c r="R921" t="s">
        <v>173</v>
      </c>
      <c r="S921" t="s">
        <v>173</v>
      </c>
      <c r="T921" t="s">
        <v>173</v>
      </c>
      <c r="U921" t="s">
        <v>173</v>
      </c>
      <c r="V921" t="s">
        <v>173</v>
      </c>
      <c r="W921" t="s">
        <v>173</v>
      </c>
      <c r="X921" t="s">
        <v>173</v>
      </c>
      <c r="Y921" t="s">
        <v>173</v>
      </c>
      <c r="Z921" t="s">
        <v>173</v>
      </c>
      <c r="AA921" t="s">
        <v>173</v>
      </c>
      <c r="AB921" t="s">
        <v>173</v>
      </c>
      <c r="AC921" t="s">
        <v>173</v>
      </c>
      <c r="AD921" t="s">
        <v>173</v>
      </c>
      <c r="AE921" t="s">
        <v>173</v>
      </c>
      <c r="AF921" t="s">
        <v>173</v>
      </c>
      <c r="AG921" t="s">
        <v>173</v>
      </c>
      <c r="AH921" t="s">
        <v>173</v>
      </c>
      <c r="AI921" t="s">
        <v>173</v>
      </c>
      <c r="AJ921" t="s">
        <v>173</v>
      </c>
      <c r="AK921" t="s">
        <v>173</v>
      </c>
      <c r="AL921" t="s">
        <v>173</v>
      </c>
      <c r="AM921" t="s">
        <v>173</v>
      </c>
      <c r="AN921" t="s">
        <v>173</v>
      </c>
      <c r="AO921" t="s">
        <v>173</v>
      </c>
      <c r="AP921" t="s">
        <v>173</v>
      </c>
      <c r="AQ921" t="s">
        <v>173</v>
      </c>
      <c r="AR921" t="s">
        <v>173</v>
      </c>
      <c r="AS921" t="s">
        <v>173</v>
      </c>
      <c r="AT921" t="s">
        <v>173</v>
      </c>
      <c r="AU921" t="s">
        <v>173</v>
      </c>
      <c r="AV921" t="s">
        <v>173</v>
      </c>
      <c r="AW921" t="s">
        <v>173</v>
      </c>
      <c r="AX921" t="s">
        <v>173</v>
      </c>
      <c r="AY921" t="s">
        <v>173</v>
      </c>
      <c r="AZ921" t="s">
        <v>173</v>
      </c>
      <c r="BA921" t="s">
        <v>173</v>
      </c>
      <c r="BB921" t="s">
        <v>173</v>
      </c>
      <c r="BC921" t="s">
        <v>173</v>
      </c>
      <c r="BD921" t="s">
        <v>173</v>
      </c>
      <c r="BE921" t="s">
        <v>173</v>
      </c>
      <c r="BF921" t="s">
        <v>173</v>
      </c>
      <c r="BG921" t="s">
        <v>173</v>
      </c>
      <c r="BH921" t="s">
        <v>173</v>
      </c>
      <c r="BI921" t="s">
        <v>173</v>
      </c>
      <c r="BJ921" t="s">
        <v>173</v>
      </c>
      <c r="BK921" t="s">
        <v>173</v>
      </c>
      <c r="BL921" t="s">
        <v>173</v>
      </c>
      <c r="BM921" t="s">
        <v>173</v>
      </c>
      <c r="BN921" t="s">
        <v>173</v>
      </c>
      <c r="BO921" t="s">
        <v>173</v>
      </c>
      <c r="BP921" t="s">
        <v>173</v>
      </c>
      <c r="BQ921" t="s">
        <v>173</v>
      </c>
      <c r="BR921" t="s">
        <v>173</v>
      </c>
      <c r="BS921" t="s">
        <v>173</v>
      </c>
      <c r="BT921" t="s">
        <v>173</v>
      </c>
      <c r="BU921" t="s">
        <v>173</v>
      </c>
      <c r="BV921" t="s">
        <v>173</v>
      </c>
      <c r="BW921" t="s">
        <v>173</v>
      </c>
      <c r="BX921" t="s">
        <v>173</v>
      </c>
      <c r="BY921" t="s">
        <v>173</v>
      </c>
      <c r="BZ921" t="s">
        <v>173</v>
      </c>
      <c r="CA921" t="s">
        <v>173</v>
      </c>
      <c r="CB921" t="s">
        <v>173</v>
      </c>
      <c r="CC921" t="s">
        <v>173</v>
      </c>
      <c r="CD921" t="s">
        <v>173</v>
      </c>
      <c r="CE921" t="s">
        <v>173</v>
      </c>
      <c r="CF921" t="s">
        <v>173</v>
      </c>
      <c r="CG921" t="s">
        <v>173</v>
      </c>
      <c r="CH921" t="s">
        <v>173</v>
      </c>
      <c r="CI921" t="s">
        <v>173</v>
      </c>
      <c r="CJ921" t="s">
        <v>173</v>
      </c>
      <c r="CK921" t="s">
        <v>173</v>
      </c>
      <c r="CL921" t="s">
        <v>173</v>
      </c>
      <c r="CM921" t="s">
        <v>173</v>
      </c>
      <c r="CN921" t="s">
        <v>173</v>
      </c>
      <c r="CO921" t="s">
        <v>173</v>
      </c>
      <c r="CP921" t="s">
        <v>173</v>
      </c>
      <c r="CQ921" t="s">
        <v>173</v>
      </c>
    </row>
    <row r="922" spans="1:95" x14ac:dyDescent="0.45">
      <c r="A922" t="s">
        <v>616</v>
      </c>
      <c r="B922" s="48" t="s">
        <v>617</v>
      </c>
      <c r="C922" t="s">
        <v>770</v>
      </c>
      <c r="D922" s="48" t="s">
        <v>771</v>
      </c>
      <c r="E922">
        <v>306496982</v>
      </c>
      <c r="F922">
        <v>306661559</v>
      </c>
      <c r="G922">
        <v>306785109</v>
      </c>
      <c r="H922">
        <v>306654897</v>
      </c>
      <c r="I922">
        <v>306431899</v>
      </c>
      <c r="J922">
        <v>306105117</v>
      </c>
      <c r="K922">
        <v>305541807</v>
      </c>
      <c r="L922">
        <v>304715191</v>
      </c>
      <c r="M922">
        <v>303783752</v>
      </c>
      <c r="N922">
        <v>302954510</v>
      </c>
      <c r="O922">
        <v>302119165</v>
      </c>
      <c r="P922">
        <v>302343814</v>
      </c>
      <c r="Q922">
        <v>302405222</v>
      </c>
      <c r="R922">
        <v>302361676</v>
      </c>
      <c r="S922">
        <v>302195676</v>
      </c>
      <c r="T922">
        <v>302027550</v>
      </c>
      <c r="U922">
        <v>302284492</v>
      </c>
      <c r="V922">
        <v>302589590</v>
      </c>
      <c r="W922">
        <v>302838776</v>
      </c>
      <c r="X922">
        <v>303116609</v>
      </c>
      <c r="Y922">
        <v>303325343</v>
      </c>
      <c r="Z922">
        <v>302939090</v>
      </c>
      <c r="AA922">
        <v>302561108</v>
      </c>
      <c r="AB922">
        <v>302262327</v>
      </c>
      <c r="AC922">
        <v>301903595</v>
      </c>
      <c r="AD922">
        <v>301496305</v>
      </c>
      <c r="AE922">
        <v>301026294</v>
      </c>
      <c r="AF922">
        <v>300332433</v>
      </c>
      <c r="AG922">
        <v>299668468</v>
      </c>
      <c r="AH922">
        <v>299326442</v>
      </c>
      <c r="AI922">
        <v>298879634</v>
      </c>
      <c r="AJ922">
        <v>298595626</v>
      </c>
      <c r="AK922">
        <v>298447745</v>
      </c>
      <c r="AL922">
        <v>298080664</v>
      </c>
      <c r="AM922">
        <v>297452142</v>
      </c>
      <c r="AN922">
        <v>296715258</v>
      </c>
      <c r="AO922">
        <v>296119192</v>
      </c>
      <c r="AP922">
        <v>295576132</v>
      </c>
      <c r="AQ922">
        <v>294920884</v>
      </c>
      <c r="AR922">
        <v>294219379</v>
      </c>
      <c r="AS922">
        <v>293439712</v>
      </c>
      <c r="AT922">
        <v>291359491</v>
      </c>
      <c r="AU922">
        <v>288592263</v>
      </c>
      <c r="AV922">
        <v>285974821</v>
      </c>
      <c r="AW922">
        <v>283469135</v>
      </c>
      <c r="AX922">
        <v>281046184</v>
      </c>
      <c r="AY922">
        <v>278966260</v>
      </c>
      <c r="AZ922">
        <v>276958720</v>
      </c>
      <c r="BA922">
        <v>275310308</v>
      </c>
      <c r="BB922">
        <v>273566831</v>
      </c>
      <c r="BC922">
        <v>271742955</v>
      </c>
      <c r="BD922">
        <v>270281480</v>
      </c>
      <c r="BE922">
        <v>269377625</v>
      </c>
      <c r="BF922">
        <v>268335069</v>
      </c>
      <c r="BG922">
        <v>267348168</v>
      </c>
      <c r="BH922">
        <v>266369091</v>
      </c>
      <c r="BI922">
        <v>265373501</v>
      </c>
      <c r="BJ922">
        <v>264207666</v>
      </c>
      <c r="BK922">
        <v>263079652</v>
      </c>
      <c r="BL922">
        <v>261701313</v>
      </c>
      <c r="BM922">
        <v>259723655</v>
      </c>
      <c r="BN922">
        <v>257196671</v>
      </c>
      <c r="BO922">
        <v>255606378</v>
      </c>
      <c r="BP922">
        <v>254276135</v>
      </c>
      <c r="BQ922">
        <v>252667097</v>
      </c>
      <c r="BR922">
        <v>249850694</v>
      </c>
      <c r="BS922">
        <v>247223401</v>
      </c>
      <c r="BT922">
        <v>244517169</v>
      </c>
      <c r="BU922">
        <v>241738174</v>
      </c>
      <c r="BV922">
        <v>238872163</v>
      </c>
      <c r="BW922">
        <v>235944786</v>
      </c>
      <c r="BX922">
        <v>232949207</v>
      </c>
      <c r="BY922">
        <v>229895148</v>
      </c>
      <c r="BZ922">
        <v>226787714</v>
      </c>
      <c r="CA922">
        <v>223639048</v>
      </c>
      <c r="CB922">
        <v>220439394</v>
      </c>
      <c r="CC922">
        <v>217204948</v>
      </c>
      <c r="CD922">
        <v>213950887</v>
      </c>
      <c r="CE922">
        <v>210679459</v>
      </c>
      <c r="CF922">
        <v>207373596</v>
      </c>
      <c r="CG922">
        <v>204054384</v>
      </c>
      <c r="CH922">
        <v>200729745</v>
      </c>
      <c r="CI922">
        <v>197417565</v>
      </c>
      <c r="CJ922">
        <v>194112784</v>
      </c>
      <c r="CK922">
        <v>190829991</v>
      </c>
      <c r="CL922">
        <v>187568809</v>
      </c>
      <c r="CM922">
        <v>184333582</v>
      </c>
      <c r="CN922">
        <v>181123720</v>
      </c>
      <c r="CO922">
        <v>177939786</v>
      </c>
      <c r="CP922">
        <v>174774427</v>
      </c>
      <c r="CQ922">
        <v>171643555</v>
      </c>
    </row>
    <row r="923" spans="1:95" x14ac:dyDescent="0.45">
      <c r="A923" t="s">
        <v>616</v>
      </c>
      <c r="B923" s="48" t="s">
        <v>617</v>
      </c>
      <c r="C923" t="s">
        <v>772</v>
      </c>
      <c r="D923" s="48" t="s">
        <v>773</v>
      </c>
      <c r="E923">
        <v>503083229</v>
      </c>
      <c r="F923">
        <v>514134407</v>
      </c>
      <c r="G923">
        <v>525442316</v>
      </c>
      <c r="H923">
        <v>536995878</v>
      </c>
      <c r="I923">
        <v>548703147</v>
      </c>
      <c r="J923">
        <v>560195822</v>
      </c>
      <c r="K923">
        <v>571488829</v>
      </c>
      <c r="L923">
        <v>582838641</v>
      </c>
      <c r="M923">
        <v>594085726</v>
      </c>
      <c r="N923">
        <v>605284171</v>
      </c>
      <c r="O923">
        <v>616370030</v>
      </c>
      <c r="P923">
        <v>628252570</v>
      </c>
      <c r="Q923">
        <v>639062619</v>
      </c>
      <c r="R923">
        <v>649639297</v>
      </c>
      <c r="S923">
        <v>660085982</v>
      </c>
      <c r="T923">
        <v>670215382</v>
      </c>
      <c r="U923">
        <v>679327830</v>
      </c>
      <c r="V923">
        <v>688361657</v>
      </c>
      <c r="W923">
        <v>697517093</v>
      </c>
      <c r="X923">
        <v>706763993</v>
      </c>
      <c r="Y923">
        <v>716007071</v>
      </c>
      <c r="Z923">
        <v>725676650</v>
      </c>
      <c r="AA923">
        <v>734858248</v>
      </c>
      <c r="AB923">
        <v>743832352</v>
      </c>
      <c r="AC923">
        <v>752492297</v>
      </c>
      <c r="AD923">
        <v>761231994</v>
      </c>
      <c r="AE923">
        <v>770196342</v>
      </c>
      <c r="AF923">
        <v>779480654</v>
      </c>
      <c r="AG923">
        <v>788919249</v>
      </c>
      <c r="AH923">
        <v>798549932</v>
      </c>
      <c r="AI923">
        <v>808815885</v>
      </c>
      <c r="AJ923">
        <v>819814479</v>
      </c>
      <c r="AK923">
        <v>830592137</v>
      </c>
      <c r="AL923">
        <v>841122834</v>
      </c>
      <c r="AM923">
        <v>851327594</v>
      </c>
      <c r="AN923">
        <v>861353441</v>
      </c>
      <c r="AO923">
        <v>871030178</v>
      </c>
      <c r="AP923">
        <v>880615671</v>
      </c>
      <c r="AQ923">
        <v>890007464</v>
      </c>
      <c r="AR923">
        <v>899463482</v>
      </c>
      <c r="AS923">
        <v>908786762</v>
      </c>
      <c r="AT923">
        <v>919749613</v>
      </c>
      <c r="AU923">
        <v>931509090</v>
      </c>
      <c r="AV923">
        <v>943037396</v>
      </c>
      <c r="AW923">
        <v>954427441</v>
      </c>
      <c r="AX923">
        <v>965610306</v>
      </c>
      <c r="AY923">
        <v>976780386</v>
      </c>
      <c r="AZ923">
        <v>987769535</v>
      </c>
      <c r="BA923">
        <v>999400750</v>
      </c>
      <c r="BB923">
        <v>1010406385</v>
      </c>
      <c r="BC923">
        <v>1020958782</v>
      </c>
      <c r="BD923">
        <v>1029363209</v>
      </c>
      <c r="BE923">
        <v>1038355958</v>
      </c>
      <c r="BF923">
        <v>1047092910</v>
      </c>
      <c r="BG923">
        <v>1056111546</v>
      </c>
      <c r="BH923">
        <v>1065306106</v>
      </c>
      <c r="BI923">
        <v>1074768554</v>
      </c>
      <c r="BJ923">
        <v>1083919592</v>
      </c>
      <c r="BK923">
        <v>1093391323</v>
      </c>
      <c r="BL923">
        <v>1102453806</v>
      </c>
      <c r="BM923">
        <v>1109604340</v>
      </c>
      <c r="BN923">
        <v>1114615102</v>
      </c>
      <c r="BO923">
        <v>1123491107</v>
      </c>
      <c r="BP923">
        <v>1134196379</v>
      </c>
      <c r="BQ923">
        <v>1144247093</v>
      </c>
      <c r="BR923">
        <v>1149613486</v>
      </c>
      <c r="BS923">
        <v>1155417578</v>
      </c>
      <c r="BT923">
        <v>1161093065</v>
      </c>
      <c r="BU923">
        <v>1166673037</v>
      </c>
      <c r="BV923">
        <v>1172063913</v>
      </c>
      <c r="BW923">
        <v>1177353296</v>
      </c>
      <c r="BX923">
        <v>1182492034</v>
      </c>
      <c r="BY923">
        <v>1187533764</v>
      </c>
      <c r="BZ923">
        <v>1192470597</v>
      </c>
      <c r="CA923">
        <v>1197318303</v>
      </c>
      <c r="CB923">
        <v>1202036001</v>
      </c>
      <c r="CC923">
        <v>1206648864</v>
      </c>
      <c r="CD923">
        <v>1211158132</v>
      </c>
      <c r="CE923">
        <v>1215566947</v>
      </c>
      <c r="CF923">
        <v>1219806694</v>
      </c>
      <c r="CG923">
        <v>1223931262</v>
      </c>
      <c r="CH923">
        <v>1227943820</v>
      </c>
      <c r="CI923">
        <v>1231853957</v>
      </c>
      <c r="CJ923">
        <v>1235525981</v>
      </c>
      <c r="CK923">
        <v>1238995845</v>
      </c>
      <c r="CL923">
        <v>1242273225</v>
      </c>
      <c r="CM923">
        <v>1245372164</v>
      </c>
      <c r="CN923">
        <v>1248270350</v>
      </c>
      <c r="CO923">
        <v>1250978056</v>
      </c>
      <c r="CP923">
        <v>1253450745</v>
      </c>
      <c r="CQ923">
        <v>1255767234</v>
      </c>
    </row>
    <row r="924" spans="1:95" x14ac:dyDescent="0.45">
      <c r="A924" t="s">
        <v>616</v>
      </c>
      <c r="B924" s="48" t="s">
        <v>617</v>
      </c>
      <c r="C924" t="s">
        <v>776</v>
      </c>
      <c r="D924" s="48" t="s">
        <v>777</v>
      </c>
      <c r="E924">
        <v>395057124</v>
      </c>
      <c r="F924">
        <v>400656634</v>
      </c>
      <c r="G924">
        <v>406375575</v>
      </c>
      <c r="H924">
        <v>412094181</v>
      </c>
      <c r="I924">
        <v>417850892</v>
      </c>
      <c r="J924">
        <v>423438341</v>
      </c>
      <c r="K924">
        <v>428741590</v>
      </c>
      <c r="L924">
        <v>433894666</v>
      </c>
      <c r="M924">
        <v>438960898</v>
      </c>
      <c r="N924">
        <v>444164151</v>
      </c>
      <c r="O924">
        <v>449323265</v>
      </c>
      <c r="P924">
        <v>455491637</v>
      </c>
      <c r="Q924">
        <v>461137647</v>
      </c>
      <c r="R924">
        <v>466562603</v>
      </c>
      <c r="S924">
        <v>471807658</v>
      </c>
      <c r="T924">
        <v>476791147</v>
      </c>
      <c r="U924">
        <v>481390348</v>
      </c>
      <c r="V924">
        <v>485932328</v>
      </c>
      <c r="W924">
        <v>490521067</v>
      </c>
      <c r="X924">
        <v>495213202</v>
      </c>
      <c r="Y924">
        <v>499957478</v>
      </c>
      <c r="Z924">
        <v>504613496</v>
      </c>
      <c r="AA924">
        <v>508971121</v>
      </c>
      <c r="AB924">
        <v>513293517</v>
      </c>
      <c r="AC924">
        <v>517432448</v>
      </c>
      <c r="AD924">
        <v>521570406</v>
      </c>
      <c r="AE924">
        <v>525824271</v>
      </c>
      <c r="AF924">
        <v>530192209</v>
      </c>
      <c r="AG924">
        <v>534502352</v>
      </c>
      <c r="AH924">
        <v>539025641</v>
      </c>
      <c r="AI924">
        <v>544028900</v>
      </c>
      <c r="AJ924">
        <v>549483681</v>
      </c>
      <c r="AK924">
        <v>554904328</v>
      </c>
      <c r="AL924">
        <v>560079027</v>
      </c>
      <c r="AM924">
        <v>564847729</v>
      </c>
      <c r="AN924">
        <v>569510572</v>
      </c>
      <c r="AO924">
        <v>574112888</v>
      </c>
      <c r="AP924">
        <v>578602058</v>
      </c>
      <c r="AQ924">
        <v>583017652</v>
      </c>
      <c r="AR924">
        <v>587503468</v>
      </c>
      <c r="AS924">
        <v>591826667</v>
      </c>
      <c r="AT924">
        <v>596291683</v>
      </c>
      <c r="AU924">
        <v>600781017</v>
      </c>
      <c r="AV924">
        <v>605222776</v>
      </c>
      <c r="AW924">
        <v>609656184</v>
      </c>
      <c r="AX924">
        <v>614001352</v>
      </c>
      <c r="AY924">
        <v>618585560</v>
      </c>
      <c r="AZ924">
        <v>623162371</v>
      </c>
      <c r="BA924">
        <v>628177609</v>
      </c>
      <c r="BB924">
        <v>632737699</v>
      </c>
      <c r="BC924">
        <v>637079006</v>
      </c>
      <c r="BD924">
        <v>640700012</v>
      </c>
      <c r="BE924">
        <v>644899852</v>
      </c>
      <c r="BF924">
        <v>648881112</v>
      </c>
      <c r="BG924">
        <v>652990996</v>
      </c>
      <c r="BH924">
        <v>657287724</v>
      </c>
      <c r="BI924">
        <v>661750551</v>
      </c>
      <c r="BJ924">
        <v>665901536</v>
      </c>
      <c r="BK924">
        <v>670212979</v>
      </c>
      <c r="BL924">
        <v>674182920</v>
      </c>
      <c r="BM924">
        <v>676743155</v>
      </c>
      <c r="BN924">
        <v>677826588</v>
      </c>
      <c r="BO924">
        <v>681304471</v>
      </c>
      <c r="BP924">
        <v>685871462</v>
      </c>
      <c r="BQ924">
        <v>690040332</v>
      </c>
      <c r="BR924">
        <v>691306106</v>
      </c>
      <c r="BS924">
        <v>692879930</v>
      </c>
      <c r="BT924">
        <v>694360576</v>
      </c>
      <c r="BU924">
        <v>695758872</v>
      </c>
      <c r="BV924">
        <v>697021497</v>
      </c>
      <c r="BW924">
        <v>698207074</v>
      </c>
      <c r="BX924">
        <v>699287258</v>
      </c>
      <c r="BY924">
        <v>700293453</v>
      </c>
      <c r="BZ924">
        <v>701226775</v>
      </c>
      <c r="CA924">
        <v>702102304</v>
      </c>
      <c r="CB924">
        <v>702895332</v>
      </c>
      <c r="CC924">
        <v>703628131</v>
      </c>
      <c r="CD924">
        <v>704309947</v>
      </c>
      <c r="CE924">
        <v>704944515</v>
      </c>
      <c r="CF924">
        <v>705489791</v>
      </c>
      <c r="CG924">
        <v>705984051</v>
      </c>
      <c r="CH924">
        <v>706434204</v>
      </c>
      <c r="CI924">
        <v>706852662</v>
      </c>
      <c r="CJ924">
        <v>707167924</v>
      </c>
      <c r="CK924">
        <v>707406382</v>
      </c>
      <c r="CL924">
        <v>707571784</v>
      </c>
      <c r="CM924">
        <v>707670358</v>
      </c>
      <c r="CN924">
        <v>707689466</v>
      </c>
      <c r="CO924">
        <v>707633060</v>
      </c>
      <c r="CP924">
        <v>707474782</v>
      </c>
      <c r="CQ924">
        <v>707259416</v>
      </c>
    </row>
    <row r="925" spans="1:95" x14ac:dyDescent="0.45">
      <c r="A925" t="s">
        <v>616</v>
      </c>
      <c r="B925" s="48" t="s">
        <v>617</v>
      </c>
      <c r="C925" t="s">
        <v>774</v>
      </c>
      <c r="D925" s="48" t="s">
        <v>775</v>
      </c>
      <c r="E925">
        <v>414523087</v>
      </c>
      <c r="F925">
        <v>420139332</v>
      </c>
      <c r="G925">
        <v>425851850</v>
      </c>
      <c r="H925">
        <v>431556594</v>
      </c>
      <c r="I925">
        <v>437284154</v>
      </c>
      <c r="J925">
        <v>442862598</v>
      </c>
      <c r="K925">
        <v>448289046</v>
      </c>
      <c r="L925">
        <v>453659166</v>
      </c>
      <c r="M925">
        <v>458908580</v>
      </c>
      <c r="N925">
        <v>464074530</v>
      </c>
      <c r="O925">
        <v>469165930</v>
      </c>
      <c r="P925">
        <v>475104747</v>
      </c>
      <c r="Q925">
        <v>480330194</v>
      </c>
      <c r="R925">
        <v>485438370</v>
      </c>
      <c r="S925">
        <v>490474000</v>
      </c>
      <c r="T925">
        <v>495451785</v>
      </c>
      <c r="U925">
        <v>500221974</v>
      </c>
      <c r="V925">
        <v>505018919</v>
      </c>
      <c r="W925">
        <v>509834802</v>
      </c>
      <c r="X925">
        <v>514667400</v>
      </c>
      <c r="Y925">
        <v>519374936</v>
      </c>
      <c r="Z925">
        <v>524002244</v>
      </c>
      <c r="AA925">
        <v>528448235</v>
      </c>
      <c r="AB925">
        <v>532801162</v>
      </c>
      <c r="AC925">
        <v>536963444</v>
      </c>
      <c r="AD925">
        <v>541157893</v>
      </c>
      <c r="AE925">
        <v>545398365</v>
      </c>
      <c r="AF925">
        <v>549620878</v>
      </c>
      <c r="AG925">
        <v>554085365</v>
      </c>
      <c r="AH925">
        <v>558850733</v>
      </c>
      <c r="AI925">
        <v>563666619</v>
      </c>
      <c r="AJ925">
        <v>568926424</v>
      </c>
      <c r="AK925">
        <v>574135554</v>
      </c>
      <c r="AL925">
        <v>579124471</v>
      </c>
      <c r="AM925">
        <v>583932007</v>
      </c>
      <c r="AN925">
        <v>588558127</v>
      </c>
      <c r="AO925">
        <v>593036482</v>
      </c>
      <c r="AP925">
        <v>597589745</v>
      </c>
      <c r="AQ925">
        <v>601910696</v>
      </c>
      <c r="AR925">
        <v>606179393</v>
      </c>
      <c r="AS925">
        <v>610399807</v>
      </c>
      <c r="AT925">
        <v>614817421</v>
      </c>
      <c r="AU925">
        <v>619320336</v>
      </c>
      <c r="AV925">
        <v>623789441</v>
      </c>
      <c r="AW925">
        <v>628240392</v>
      </c>
      <c r="AX925">
        <v>632655138</v>
      </c>
      <c r="AY925">
        <v>637161086</v>
      </c>
      <c r="AZ925">
        <v>641565884</v>
      </c>
      <c r="BA925">
        <v>646533449</v>
      </c>
      <c r="BB925">
        <v>651235517</v>
      </c>
      <c r="BC925">
        <v>655622731</v>
      </c>
      <c r="BD925">
        <v>658944677</v>
      </c>
      <c r="BE925">
        <v>662833731</v>
      </c>
      <c r="BF925">
        <v>666546867</v>
      </c>
      <c r="BG925">
        <v>670468718</v>
      </c>
      <c r="BH925">
        <v>674387473</v>
      </c>
      <c r="BI925">
        <v>678391504</v>
      </c>
      <c r="BJ925">
        <v>682225722</v>
      </c>
      <c r="BK925">
        <v>686257996</v>
      </c>
      <c r="BL925">
        <v>689972199</v>
      </c>
      <c r="BM925">
        <v>692584840</v>
      </c>
      <c r="BN925">
        <v>693985185</v>
      </c>
      <c r="BO925">
        <v>697793014</v>
      </c>
      <c r="BP925">
        <v>702601052</v>
      </c>
      <c r="BQ925">
        <v>706873858</v>
      </c>
      <c r="BR925">
        <v>708158074</v>
      </c>
      <c r="BS925">
        <v>709761049</v>
      </c>
      <c r="BT925">
        <v>711249658</v>
      </c>
      <c r="BU925">
        <v>712652339</v>
      </c>
      <c r="BV925">
        <v>713914579</v>
      </c>
      <c r="BW925">
        <v>715091008</v>
      </c>
      <c r="BX925">
        <v>716153983</v>
      </c>
      <c r="BY925">
        <v>717135459</v>
      </c>
      <c r="BZ925">
        <v>718031536</v>
      </c>
      <c r="CA925">
        <v>718855047</v>
      </c>
      <c r="CB925">
        <v>719580063</v>
      </c>
      <c r="CC925">
        <v>720225681</v>
      </c>
      <c r="CD925">
        <v>720799072</v>
      </c>
      <c r="CE925">
        <v>721301891</v>
      </c>
      <c r="CF925">
        <v>721690499</v>
      </c>
      <c r="CG925">
        <v>722001595</v>
      </c>
      <c r="CH925">
        <v>722239361</v>
      </c>
      <c r="CI925">
        <v>722418860</v>
      </c>
      <c r="CJ925">
        <v>722470841</v>
      </c>
      <c r="CK925">
        <v>722419454</v>
      </c>
      <c r="CL925">
        <v>722270250</v>
      </c>
      <c r="CM925">
        <v>722035388</v>
      </c>
      <c r="CN925">
        <v>721704604</v>
      </c>
      <c r="CO925">
        <v>721284782</v>
      </c>
      <c r="CP925">
        <v>720750390</v>
      </c>
      <c r="CQ925">
        <v>720151373</v>
      </c>
    </row>
    <row r="926" spans="1:95" x14ac:dyDescent="0.45">
      <c r="A926" t="s">
        <v>616</v>
      </c>
      <c r="B926" s="48" t="s">
        <v>617</v>
      </c>
      <c r="C926" t="s">
        <v>768</v>
      </c>
      <c r="D926" s="48" t="s">
        <v>769</v>
      </c>
      <c r="E926">
        <v>809580211</v>
      </c>
      <c r="F926">
        <v>820795966</v>
      </c>
      <c r="G926">
        <v>832227425</v>
      </c>
      <c r="H926">
        <v>843650775</v>
      </c>
      <c r="I926">
        <v>855135046</v>
      </c>
      <c r="J926">
        <v>866300939</v>
      </c>
      <c r="K926">
        <v>877030636</v>
      </c>
      <c r="L926">
        <v>887553832</v>
      </c>
      <c r="M926">
        <v>897869478</v>
      </c>
      <c r="N926">
        <v>908238681</v>
      </c>
      <c r="O926">
        <v>918489195</v>
      </c>
      <c r="P926">
        <v>930596384</v>
      </c>
      <c r="Q926">
        <v>941467841</v>
      </c>
      <c r="R926">
        <v>952000973</v>
      </c>
      <c r="S926">
        <v>962281658</v>
      </c>
      <c r="T926">
        <v>972242932</v>
      </c>
      <c r="U926">
        <v>981612322</v>
      </c>
      <c r="V926">
        <v>990951247</v>
      </c>
      <c r="W926">
        <v>1000355869</v>
      </c>
      <c r="X926">
        <v>1009880602</v>
      </c>
      <c r="Y926">
        <v>1019332414</v>
      </c>
      <c r="Z926">
        <v>1028615740</v>
      </c>
      <c r="AA926">
        <v>1037419356</v>
      </c>
      <c r="AB926">
        <v>1046094679</v>
      </c>
      <c r="AC926">
        <v>1054395892</v>
      </c>
      <c r="AD926">
        <v>1062728299</v>
      </c>
      <c r="AE926">
        <v>1071222636</v>
      </c>
      <c r="AF926">
        <v>1079813087</v>
      </c>
      <c r="AG926">
        <v>1088587717</v>
      </c>
      <c r="AH926">
        <v>1097876374</v>
      </c>
      <c r="AI926">
        <v>1107695519</v>
      </c>
      <c r="AJ926">
        <v>1118410105</v>
      </c>
      <c r="AK926">
        <v>1129039882</v>
      </c>
      <c r="AL926">
        <v>1139203498</v>
      </c>
      <c r="AM926">
        <v>1148779736</v>
      </c>
      <c r="AN926">
        <v>1158068699</v>
      </c>
      <c r="AO926">
        <v>1167149370</v>
      </c>
      <c r="AP926">
        <v>1176191803</v>
      </c>
      <c r="AQ926">
        <v>1184928348</v>
      </c>
      <c r="AR926">
        <v>1193682861</v>
      </c>
      <c r="AS926">
        <v>1202226474</v>
      </c>
      <c r="AT926">
        <v>1211109104</v>
      </c>
      <c r="AU926">
        <v>1220101353</v>
      </c>
      <c r="AV926">
        <v>1229012217</v>
      </c>
      <c r="AW926">
        <v>1237896576</v>
      </c>
      <c r="AX926">
        <v>1246656490</v>
      </c>
      <c r="AY926">
        <v>1255746646</v>
      </c>
      <c r="AZ926">
        <v>1264728255</v>
      </c>
      <c r="BA926">
        <v>1274711058</v>
      </c>
      <c r="BB926">
        <v>1283973216</v>
      </c>
      <c r="BC926">
        <v>1292701737</v>
      </c>
      <c r="BD926">
        <v>1299644689</v>
      </c>
      <c r="BE926">
        <v>1307733583</v>
      </c>
      <c r="BF926">
        <v>1315427979</v>
      </c>
      <c r="BG926">
        <v>1323459714</v>
      </c>
      <c r="BH926">
        <v>1331675197</v>
      </c>
      <c r="BI926">
        <v>1340142055</v>
      </c>
      <c r="BJ926">
        <v>1348127258</v>
      </c>
      <c r="BK926">
        <v>1356470975</v>
      </c>
      <c r="BL926">
        <v>1364155119</v>
      </c>
      <c r="BM926">
        <v>1369327995</v>
      </c>
      <c r="BN926">
        <v>1371811773</v>
      </c>
      <c r="BO926">
        <v>1379097485</v>
      </c>
      <c r="BP926">
        <v>1388472514</v>
      </c>
      <c r="BQ926">
        <v>1396914190</v>
      </c>
      <c r="BR926">
        <v>1399464180</v>
      </c>
      <c r="BS926">
        <v>1402640979</v>
      </c>
      <c r="BT926">
        <v>1405610234</v>
      </c>
      <c r="BU926">
        <v>1408411211</v>
      </c>
      <c r="BV926">
        <v>1410936076</v>
      </c>
      <c r="BW926">
        <v>1413298082</v>
      </c>
      <c r="BX926">
        <v>1415441241</v>
      </c>
      <c r="BY926">
        <v>1417428912</v>
      </c>
      <c r="BZ926">
        <v>1419258311</v>
      </c>
      <c r="CA926">
        <v>1420957351</v>
      </c>
      <c r="CB926">
        <v>1422475395</v>
      </c>
      <c r="CC926">
        <v>1423853812</v>
      </c>
      <c r="CD926">
        <v>1425109019</v>
      </c>
      <c r="CE926">
        <v>1426246406</v>
      </c>
      <c r="CF926">
        <v>1427180290</v>
      </c>
      <c r="CG926">
        <v>1427985646</v>
      </c>
      <c r="CH926">
        <v>1428673565</v>
      </c>
      <c r="CI926">
        <v>1429271522</v>
      </c>
      <c r="CJ926">
        <v>1429638765</v>
      </c>
      <c r="CK926">
        <v>1429825836</v>
      </c>
      <c r="CL926">
        <v>1429842034</v>
      </c>
      <c r="CM926">
        <v>1429705746</v>
      </c>
      <c r="CN926">
        <v>1429394070</v>
      </c>
      <c r="CO926">
        <v>1428917842</v>
      </c>
      <c r="CP926">
        <v>1428225172</v>
      </c>
      <c r="CQ926">
        <v>1427410789</v>
      </c>
    </row>
    <row r="927" spans="1:95" x14ac:dyDescent="0.45">
      <c r="A927" t="s">
        <v>266</v>
      </c>
      <c r="B927" s="48" t="s">
        <v>618</v>
      </c>
      <c r="C927" t="s">
        <v>770</v>
      </c>
      <c r="D927" s="48" t="s">
        <v>771</v>
      </c>
      <c r="E927">
        <v>443485</v>
      </c>
      <c r="F927">
        <v>445515</v>
      </c>
      <c r="G927">
        <v>447613</v>
      </c>
      <c r="H927">
        <v>449817</v>
      </c>
      <c r="I927">
        <v>452107</v>
      </c>
      <c r="J927">
        <v>454506</v>
      </c>
      <c r="K927">
        <v>456923</v>
      </c>
      <c r="L927">
        <v>459338</v>
      </c>
      <c r="M927">
        <v>461695</v>
      </c>
      <c r="N927">
        <v>463984</v>
      </c>
      <c r="O927">
        <v>466096</v>
      </c>
      <c r="P927">
        <v>468017</v>
      </c>
      <c r="Q927">
        <v>469692</v>
      </c>
      <c r="R927">
        <v>471153</v>
      </c>
      <c r="S927">
        <v>474913</v>
      </c>
      <c r="T927">
        <v>481237</v>
      </c>
      <c r="U927">
        <v>488503</v>
      </c>
      <c r="V927">
        <v>497040</v>
      </c>
      <c r="W927">
        <v>506313</v>
      </c>
      <c r="X927">
        <v>515807</v>
      </c>
      <c r="Y927">
        <v>525034</v>
      </c>
      <c r="Z927">
        <v>534253</v>
      </c>
      <c r="AA927">
        <v>543359</v>
      </c>
      <c r="AB927">
        <v>551812</v>
      </c>
      <c r="AC927">
        <v>559014</v>
      </c>
      <c r="AD927">
        <v>568909</v>
      </c>
      <c r="AE927">
        <v>580293</v>
      </c>
      <c r="AF927">
        <v>588646</v>
      </c>
      <c r="AG927">
        <v>594220</v>
      </c>
      <c r="AH927">
        <v>597307</v>
      </c>
      <c r="AI927">
        <v>597945</v>
      </c>
      <c r="AJ927">
        <v>596248</v>
      </c>
      <c r="AK927">
        <v>592190</v>
      </c>
      <c r="AL927">
        <v>585396</v>
      </c>
      <c r="AM927">
        <v>589409</v>
      </c>
      <c r="AN927">
        <v>600767</v>
      </c>
      <c r="AO927">
        <v>611510</v>
      </c>
      <c r="AP927">
        <v>621529</v>
      </c>
      <c r="AQ927">
        <v>630987</v>
      </c>
      <c r="AR927">
        <v>640074</v>
      </c>
      <c r="AS927">
        <v>648833</v>
      </c>
      <c r="AT927">
        <v>657280</v>
      </c>
      <c r="AU927">
        <v>665407</v>
      </c>
      <c r="AV927">
        <v>673469</v>
      </c>
      <c r="AW927">
        <v>677510</v>
      </c>
      <c r="AX927">
        <v>678905</v>
      </c>
      <c r="AY927">
        <v>679825</v>
      </c>
      <c r="AZ927">
        <v>680402</v>
      </c>
      <c r="BA927">
        <v>680796</v>
      </c>
      <c r="BB927">
        <v>681259</v>
      </c>
      <c r="BC927">
        <v>684922</v>
      </c>
      <c r="BD927">
        <v>732793</v>
      </c>
      <c r="BE927">
        <v>795829</v>
      </c>
      <c r="BF927">
        <v>809646</v>
      </c>
      <c r="BG927">
        <v>794684</v>
      </c>
      <c r="BH927">
        <v>780483</v>
      </c>
      <c r="BI927">
        <v>768403</v>
      </c>
      <c r="BJ927">
        <v>745948</v>
      </c>
      <c r="BK927">
        <v>710878</v>
      </c>
      <c r="BL927">
        <v>668347</v>
      </c>
      <c r="BM927">
        <v>620667</v>
      </c>
      <c r="BN927">
        <v>583075</v>
      </c>
      <c r="BO927">
        <v>579453</v>
      </c>
      <c r="BP927">
        <v>585715</v>
      </c>
      <c r="BQ927">
        <v>581075</v>
      </c>
      <c r="BR927">
        <v>574360</v>
      </c>
      <c r="BS927">
        <v>564197</v>
      </c>
      <c r="BT927">
        <v>551526</v>
      </c>
      <c r="BU927">
        <v>537196</v>
      </c>
      <c r="BV927">
        <v>522470</v>
      </c>
      <c r="BW927">
        <v>508149</v>
      </c>
      <c r="BX927">
        <v>494682</v>
      </c>
      <c r="BY927">
        <v>482396</v>
      </c>
      <c r="BZ927">
        <v>471252</v>
      </c>
      <c r="CA927">
        <v>461270</v>
      </c>
      <c r="CB927">
        <v>452336</v>
      </c>
      <c r="CC927">
        <v>444450</v>
      </c>
      <c r="CD927">
        <v>437608</v>
      </c>
      <c r="CE927">
        <v>431800</v>
      </c>
      <c r="CF927">
        <v>426934</v>
      </c>
      <c r="CG927">
        <v>423058</v>
      </c>
      <c r="CH927">
        <v>420079</v>
      </c>
      <c r="CI927">
        <v>418099</v>
      </c>
      <c r="CJ927">
        <v>416142</v>
      </c>
      <c r="CK927">
        <v>414135</v>
      </c>
      <c r="CL927">
        <v>412069</v>
      </c>
      <c r="CM927">
        <v>410017</v>
      </c>
      <c r="CN927">
        <v>407979</v>
      </c>
      <c r="CO927">
        <v>405884</v>
      </c>
      <c r="CP927">
        <v>403733</v>
      </c>
      <c r="CQ927">
        <v>401603</v>
      </c>
    </row>
    <row r="928" spans="1:95" x14ac:dyDescent="0.45">
      <c r="A928" t="s">
        <v>266</v>
      </c>
      <c r="B928" s="48" t="s">
        <v>618</v>
      </c>
      <c r="C928" t="s">
        <v>772</v>
      </c>
      <c r="D928" s="48" t="s">
        <v>773</v>
      </c>
      <c r="E928">
        <v>87000</v>
      </c>
      <c r="F928">
        <v>94339</v>
      </c>
      <c r="G928">
        <v>102328</v>
      </c>
      <c r="H928">
        <v>111010</v>
      </c>
      <c r="I928">
        <v>120470</v>
      </c>
      <c r="J928">
        <v>130730</v>
      </c>
      <c r="K928">
        <v>141881</v>
      </c>
      <c r="L928">
        <v>153980</v>
      </c>
      <c r="M928">
        <v>167103</v>
      </c>
      <c r="N928">
        <v>181271</v>
      </c>
      <c r="O928">
        <v>196584</v>
      </c>
      <c r="P928">
        <v>213102</v>
      </c>
      <c r="Q928">
        <v>230901</v>
      </c>
      <c r="R928">
        <v>250026</v>
      </c>
      <c r="S928">
        <v>272075</v>
      </c>
      <c r="T928">
        <v>297627</v>
      </c>
      <c r="U928">
        <v>326198</v>
      </c>
      <c r="V928">
        <v>358274</v>
      </c>
      <c r="W928">
        <v>393991</v>
      </c>
      <c r="X928">
        <v>433309</v>
      </c>
      <c r="Y928">
        <v>476214</v>
      </c>
      <c r="Z928">
        <v>523067</v>
      </c>
      <c r="AA928">
        <v>574319</v>
      </c>
      <c r="AB928">
        <v>629647</v>
      </c>
      <c r="AC928">
        <v>688702</v>
      </c>
      <c r="AD928">
        <v>756571</v>
      </c>
      <c r="AE928">
        <v>833126</v>
      </c>
      <c r="AF928">
        <v>912350</v>
      </c>
      <c r="AG928">
        <v>994348</v>
      </c>
      <c r="AH928">
        <v>1078921</v>
      </c>
      <c r="AI928">
        <v>1166009</v>
      </c>
      <c r="AJ928">
        <v>1255225</v>
      </c>
      <c r="AK928">
        <v>1346048</v>
      </c>
      <c r="AL928">
        <v>1436279</v>
      </c>
      <c r="AM928">
        <v>1492425</v>
      </c>
      <c r="AN928">
        <v>1519761</v>
      </c>
      <c r="AO928">
        <v>1545416</v>
      </c>
      <c r="AP928">
        <v>1569191</v>
      </c>
      <c r="AQ928">
        <v>1591502</v>
      </c>
      <c r="AR928">
        <v>1612835</v>
      </c>
      <c r="AS928">
        <v>1633298</v>
      </c>
      <c r="AT928">
        <v>1652937</v>
      </c>
      <c r="AU928">
        <v>1671733</v>
      </c>
      <c r="AV928">
        <v>1690327</v>
      </c>
      <c r="AW928">
        <v>1727311</v>
      </c>
      <c r="AX928">
        <v>1780897</v>
      </c>
      <c r="AY928">
        <v>1834970</v>
      </c>
      <c r="AZ928">
        <v>1889772</v>
      </c>
      <c r="BA928">
        <v>1945733</v>
      </c>
      <c r="BB928">
        <v>2003400</v>
      </c>
      <c r="BC928">
        <v>2072524</v>
      </c>
      <c r="BD928">
        <v>2343970</v>
      </c>
      <c r="BE928">
        <v>2751277</v>
      </c>
      <c r="BF928">
        <v>3024267</v>
      </c>
      <c r="BG928">
        <v>3207755</v>
      </c>
      <c r="BH928">
        <v>3404412</v>
      </c>
      <c r="BI928">
        <v>3622474</v>
      </c>
      <c r="BJ928">
        <v>3791448</v>
      </c>
      <c r="BK928">
        <v>3886999</v>
      </c>
      <c r="BL928">
        <v>3922894</v>
      </c>
      <c r="BM928">
        <v>3901830</v>
      </c>
      <c r="BN928">
        <v>3917349</v>
      </c>
      <c r="BO928">
        <v>4150773</v>
      </c>
      <c r="BP928">
        <v>4463554</v>
      </c>
      <c r="BQ928">
        <v>4700463</v>
      </c>
      <c r="BR928">
        <v>4920331</v>
      </c>
      <c r="BS928">
        <v>5107261</v>
      </c>
      <c r="BT928">
        <v>5263196</v>
      </c>
      <c r="BU928">
        <v>5392121</v>
      </c>
      <c r="BV928">
        <v>5503707</v>
      </c>
      <c r="BW928">
        <v>5604557</v>
      </c>
      <c r="BX928">
        <v>5699685</v>
      </c>
      <c r="BY928">
        <v>5793077</v>
      </c>
      <c r="BZ928">
        <v>5884999</v>
      </c>
      <c r="CA928">
        <v>5975657</v>
      </c>
      <c r="CB928">
        <v>6065467</v>
      </c>
      <c r="CC928">
        <v>6154658</v>
      </c>
      <c r="CD928">
        <v>6243436</v>
      </c>
      <c r="CE928">
        <v>6331979</v>
      </c>
      <c r="CF928">
        <v>6420444</v>
      </c>
      <c r="CG928">
        <v>6508916</v>
      </c>
      <c r="CH928">
        <v>6597609</v>
      </c>
      <c r="CI928">
        <v>6686380</v>
      </c>
      <c r="CJ928">
        <v>6776080</v>
      </c>
      <c r="CK928">
        <v>6866716</v>
      </c>
      <c r="CL928">
        <v>6958156</v>
      </c>
      <c r="CM928">
        <v>7050258</v>
      </c>
      <c r="CN928">
        <v>7143001</v>
      </c>
      <c r="CO928">
        <v>7236446</v>
      </c>
      <c r="CP928">
        <v>7330617</v>
      </c>
      <c r="CQ928">
        <v>7425399</v>
      </c>
    </row>
    <row r="929" spans="1:95" x14ac:dyDescent="0.45">
      <c r="A929" t="s">
        <v>266</v>
      </c>
      <c r="B929" s="48" t="s">
        <v>618</v>
      </c>
      <c r="C929" t="s">
        <v>776</v>
      </c>
      <c r="D929" s="48" t="s">
        <v>777</v>
      </c>
      <c r="E929">
        <v>265000</v>
      </c>
      <c r="F929">
        <v>269433</v>
      </c>
      <c r="G929">
        <v>274250</v>
      </c>
      <c r="H929">
        <v>279490</v>
      </c>
      <c r="I929">
        <v>285180</v>
      </c>
      <c r="J929">
        <v>291338</v>
      </c>
      <c r="K929">
        <v>297964</v>
      </c>
      <c r="L929">
        <v>305075</v>
      </c>
      <c r="M929">
        <v>312682</v>
      </c>
      <c r="N929">
        <v>320791</v>
      </c>
      <c r="O929">
        <v>329389</v>
      </c>
      <c r="P929">
        <v>338505</v>
      </c>
      <c r="Q929">
        <v>348115</v>
      </c>
      <c r="R929">
        <v>358252</v>
      </c>
      <c r="S929">
        <v>371019</v>
      </c>
      <c r="T929">
        <v>387280</v>
      </c>
      <c r="U929">
        <v>406238</v>
      </c>
      <c r="V929">
        <v>428040</v>
      </c>
      <c r="W929">
        <v>452327</v>
      </c>
      <c r="X929">
        <v>478686</v>
      </c>
      <c r="Y929">
        <v>506769</v>
      </c>
      <c r="Z929">
        <v>536974</v>
      </c>
      <c r="AA929">
        <v>569555</v>
      </c>
      <c r="AB929">
        <v>603965</v>
      </c>
      <c r="AC929">
        <v>639605</v>
      </c>
      <c r="AD929">
        <v>690150</v>
      </c>
      <c r="AE929">
        <v>755050</v>
      </c>
      <c r="AF929">
        <v>819905</v>
      </c>
      <c r="AG929">
        <v>884836</v>
      </c>
      <c r="AH929">
        <v>949817</v>
      </c>
      <c r="AI929">
        <v>1014782</v>
      </c>
      <c r="AJ929">
        <v>1079581</v>
      </c>
      <c r="AK929">
        <v>1143964</v>
      </c>
      <c r="AL929">
        <v>1205731</v>
      </c>
      <c r="AM929">
        <v>1244069</v>
      </c>
      <c r="AN929">
        <v>1260913</v>
      </c>
      <c r="AO929">
        <v>1276761</v>
      </c>
      <c r="AP929">
        <v>1291440</v>
      </c>
      <c r="AQ929">
        <v>1305220</v>
      </c>
      <c r="AR929">
        <v>1318376</v>
      </c>
      <c r="AS929">
        <v>1330830</v>
      </c>
      <c r="AT929">
        <v>1342552</v>
      </c>
      <c r="AU929">
        <v>1353601</v>
      </c>
      <c r="AV929">
        <v>1364755</v>
      </c>
      <c r="AW929">
        <v>1387474</v>
      </c>
      <c r="AX929">
        <v>1421263</v>
      </c>
      <c r="AY929">
        <v>1455013</v>
      </c>
      <c r="AZ929">
        <v>1488933</v>
      </c>
      <c r="BA929">
        <v>1523355</v>
      </c>
      <c r="BB929">
        <v>1558720</v>
      </c>
      <c r="BC929">
        <v>1606110</v>
      </c>
      <c r="BD929">
        <v>1868902</v>
      </c>
      <c r="BE929">
        <v>2260454</v>
      </c>
      <c r="BF929">
        <v>2480446</v>
      </c>
      <c r="BG929">
        <v>2587927</v>
      </c>
      <c r="BH929">
        <v>2710776</v>
      </c>
      <c r="BI929">
        <v>2862472</v>
      </c>
      <c r="BJ929">
        <v>2963047</v>
      </c>
      <c r="BK929">
        <v>2978777</v>
      </c>
      <c r="BL929">
        <v>2922482</v>
      </c>
      <c r="BM929">
        <v>2808741</v>
      </c>
      <c r="BN929">
        <v>2750964</v>
      </c>
      <c r="BO929">
        <v>2911700</v>
      </c>
      <c r="BP929">
        <v>3134491</v>
      </c>
      <c r="BQ929">
        <v>3285829</v>
      </c>
      <c r="BR929">
        <v>3428967</v>
      </c>
      <c r="BS929">
        <v>3543631</v>
      </c>
      <c r="BT929">
        <v>3632289</v>
      </c>
      <c r="BU929">
        <v>3698866</v>
      </c>
      <c r="BV929">
        <v>3751925</v>
      </c>
      <c r="BW929">
        <v>3797243</v>
      </c>
      <c r="BX929">
        <v>3839054</v>
      </c>
      <c r="BY929">
        <v>3880639</v>
      </c>
      <c r="BZ929">
        <v>3922111</v>
      </c>
      <c r="CA929">
        <v>3963586</v>
      </c>
      <c r="CB929">
        <v>4005208</v>
      </c>
      <c r="CC929">
        <v>4047109</v>
      </c>
      <c r="CD929">
        <v>4089391</v>
      </c>
      <c r="CE929">
        <v>4132133</v>
      </c>
      <c r="CF929">
        <v>4175361</v>
      </c>
      <c r="CG929">
        <v>4219145</v>
      </c>
      <c r="CH929">
        <v>4263554</v>
      </c>
      <c r="CI929">
        <v>4308565</v>
      </c>
      <c r="CJ929">
        <v>4354105</v>
      </c>
      <c r="CK929">
        <v>4400149</v>
      </c>
      <c r="CL929">
        <v>4446614</v>
      </c>
      <c r="CM929">
        <v>4493449</v>
      </c>
      <c r="CN929">
        <v>4540648</v>
      </c>
      <c r="CO929">
        <v>4588208</v>
      </c>
      <c r="CP929">
        <v>4636131</v>
      </c>
      <c r="CQ929">
        <v>4684396</v>
      </c>
    </row>
    <row r="930" spans="1:95" x14ac:dyDescent="0.45">
      <c r="A930" t="s">
        <v>266</v>
      </c>
      <c r="B930" s="48" t="s">
        <v>618</v>
      </c>
      <c r="C930" t="s">
        <v>774</v>
      </c>
      <c r="D930" s="48" t="s">
        <v>775</v>
      </c>
      <c r="E930">
        <v>265485</v>
      </c>
      <c r="F930">
        <v>270421</v>
      </c>
      <c r="G930">
        <v>275691</v>
      </c>
      <c r="H930">
        <v>281337</v>
      </c>
      <c r="I930">
        <v>287397</v>
      </c>
      <c r="J930">
        <v>293898</v>
      </c>
      <c r="K930">
        <v>300840</v>
      </c>
      <c r="L930">
        <v>308243</v>
      </c>
      <c r="M930">
        <v>316116</v>
      </c>
      <c r="N930">
        <v>324464</v>
      </c>
      <c r="O930">
        <v>333291</v>
      </c>
      <c r="P930">
        <v>342614</v>
      </c>
      <c r="Q930">
        <v>352478</v>
      </c>
      <c r="R930">
        <v>362927</v>
      </c>
      <c r="S930">
        <v>375969</v>
      </c>
      <c r="T930">
        <v>391584</v>
      </c>
      <c r="U930">
        <v>408463</v>
      </c>
      <c r="V930">
        <v>427274</v>
      </c>
      <c r="W930">
        <v>447977</v>
      </c>
      <c r="X930">
        <v>470430</v>
      </c>
      <c r="Y930">
        <v>494479</v>
      </c>
      <c r="Z930">
        <v>520346</v>
      </c>
      <c r="AA930">
        <v>548123</v>
      </c>
      <c r="AB930">
        <v>577494</v>
      </c>
      <c r="AC930">
        <v>608111</v>
      </c>
      <c r="AD930">
        <v>635330</v>
      </c>
      <c r="AE930">
        <v>658369</v>
      </c>
      <c r="AF930">
        <v>681091</v>
      </c>
      <c r="AG930">
        <v>703732</v>
      </c>
      <c r="AH930">
        <v>726411</v>
      </c>
      <c r="AI930">
        <v>749172</v>
      </c>
      <c r="AJ930">
        <v>771892</v>
      </c>
      <c r="AK930">
        <v>794274</v>
      </c>
      <c r="AL930">
        <v>815944</v>
      </c>
      <c r="AM930">
        <v>837765</v>
      </c>
      <c r="AN930">
        <v>859615</v>
      </c>
      <c r="AO930">
        <v>880165</v>
      </c>
      <c r="AP930">
        <v>899280</v>
      </c>
      <c r="AQ930">
        <v>917269</v>
      </c>
      <c r="AR930">
        <v>934533</v>
      </c>
      <c r="AS930">
        <v>951301</v>
      </c>
      <c r="AT930">
        <v>967665</v>
      </c>
      <c r="AU930">
        <v>983539</v>
      </c>
      <c r="AV930">
        <v>999041</v>
      </c>
      <c r="AW930">
        <v>1017347</v>
      </c>
      <c r="AX930">
        <v>1038539</v>
      </c>
      <c r="AY930">
        <v>1059782</v>
      </c>
      <c r="AZ930">
        <v>1081241</v>
      </c>
      <c r="BA930">
        <v>1103174</v>
      </c>
      <c r="BB930">
        <v>1125939</v>
      </c>
      <c r="BC930">
        <v>1151336</v>
      </c>
      <c r="BD930">
        <v>1207861</v>
      </c>
      <c r="BE930">
        <v>1286652</v>
      </c>
      <c r="BF930">
        <v>1353467</v>
      </c>
      <c r="BG930">
        <v>1414512</v>
      </c>
      <c r="BH930">
        <v>1474119</v>
      </c>
      <c r="BI930">
        <v>1528405</v>
      </c>
      <c r="BJ930">
        <v>1574349</v>
      </c>
      <c r="BK930">
        <v>1619100</v>
      </c>
      <c r="BL930">
        <v>1668759</v>
      </c>
      <c r="BM930">
        <v>1713756</v>
      </c>
      <c r="BN930">
        <v>1749460</v>
      </c>
      <c r="BO930">
        <v>1818526</v>
      </c>
      <c r="BP930">
        <v>1914778</v>
      </c>
      <c r="BQ930">
        <v>1995709</v>
      </c>
      <c r="BR930">
        <v>2065724</v>
      </c>
      <c r="BS930">
        <v>2127827</v>
      </c>
      <c r="BT930">
        <v>2182433</v>
      </c>
      <c r="BU930">
        <v>2230451</v>
      </c>
      <c r="BV930">
        <v>2274252</v>
      </c>
      <c r="BW930">
        <v>2315463</v>
      </c>
      <c r="BX930">
        <v>2355313</v>
      </c>
      <c r="BY930">
        <v>2394834</v>
      </c>
      <c r="BZ930">
        <v>2434140</v>
      </c>
      <c r="CA930">
        <v>2473341</v>
      </c>
      <c r="CB930">
        <v>2512595</v>
      </c>
      <c r="CC930">
        <v>2551999</v>
      </c>
      <c r="CD930">
        <v>2591653</v>
      </c>
      <c r="CE930">
        <v>2631646</v>
      </c>
      <c r="CF930">
        <v>2672017</v>
      </c>
      <c r="CG930">
        <v>2712829</v>
      </c>
      <c r="CH930">
        <v>2754134</v>
      </c>
      <c r="CI930">
        <v>2795914</v>
      </c>
      <c r="CJ930">
        <v>2838117</v>
      </c>
      <c r="CK930">
        <v>2880702</v>
      </c>
      <c r="CL930">
        <v>2923611</v>
      </c>
      <c r="CM930">
        <v>2966826</v>
      </c>
      <c r="CN930">
        <v>3010332</v>
      </c>
      <c r="CO930">
        <v>3054122</v>
      </c>
      <c r="CP930">
        <v>3098219</v>
      </c>
      <c r="CQ930">
        <v>3142606</v>
      </c>
    </row>
    <row r="931" spans="1:95" x14ac:dyDescent="0.45">
      <c r="A931" t="s">
        <v>266</v>
      </c>
      <c r="B931" s="48" t="s">
        <v>618</v>
      </c>
      <c r="C931" t="s">
        <v>768</v>
      </c>
      <c r="D931" s="48" t="s">
        <v>769</v>
      </c>
      <c r="E931">
        <v>530485</v>
      </c>
      <c r="F931">
        <v>539854</v>
      </c>
      <c r="G931">
        <v>549941</v>
      </c>
      <c r="H931">
        <v>560827</v>
      </c>
      <c r="I931">
        <v>572577</v>
      </c>
      <c r="J931">
        <v>585236</v>
      </c>
      <c r="K931">
        <v>598804</v>
      </c>
      <c r="L931">
        <v>613318</v>
      </c>
      <c r="M931">
        <v>628798</v>
      </c>
      <c r="N931">
        <v>645255</v>
      </c>
      <c r="O931">
        <v>662680</v>
      </c>
      <c r="P931">
        <v>681119</v>
      </c>
      <c r="Q931">
        <v>700593</v>
      </c>
      <c r="R931">
        <v>721179</v>
      </c>
      <c r="S931">
        <v>746988</v>
      </c>
      <c r="T931">
        <v>778864</v>
      </c>
      <c r="U931">
        <v>814701</v>
      </c>
      <c r="V931">
        <v>855314</v>
      </c>
      <c r="W931">
        <v>900304</v>
      </c>
      <c r="X931">
        <v>949116</v>
      </c>
      <c r="Y931">
        <v>1001248</v>
      </c>
      <c r="Z931">
        <v>1057320</v>
      </c>
      <c r="AA931">
        <v>1117678</v>
      </c>
      <c r="AB931">
        <v>1181459</v>
      </c>
      <c r="AC931">
        <v>1247716</v>
      </c>
      <c r="AD931">
        <v>1325480</v>
      </c>
      <c r="AE931">
        <v>1413419</v>
      </c>
      <c r="AF931">
        <v>1500996</v>
      </c>
      <c r="AG931">
        <v>1588568</v>
      </c>
      <c r="AH931">
        <v>1676228</v>
      </c>
      <c r="AI931">
        <v>1763954</v>
      </c>
      <c r="AJ931">
        <v>1851473</v>
      </c>
      <c r="AK931">
        <v>1938238</v>
      </c>
      <c r="AL931">
        <v>2021675</v>
      </c>
      <c r="AM931">
        <v>2081834</v>
      </c>
      <c r="AN931">
        <v>2120528</v>
      </c>
      <c r="AO931">
        <v>2156926</v>
      </c>
      <c r="AP931">
        <v>2190720</v>
      </c>
      <c r="AQ931">
        <v>2222489</v>
      </c>
      <c r="AR931">
        <v>2252909</v>
      </c>
      <c r="AS931">
        <v>2282131</v>
      </c>
      <c r="AT931">
        <v>2310217</v>
      </c>
      <c r="AU931">
        <v>2337140</v>
      </c>
      <c r="AV931">
        <v>2363796</v>
      </c>
      <c r="AW931">
        <v>2404821</v>
      </c>
      <c r="AX931">
        <v>2459802</v>
      </c>
      <c r="AY931">
        <v>2514795</v>
      </c>
      <c r="AZ931">
        <v>2570174</v>
      </c>
      <c r="BA931">
        <v>2626529</v>
      </c>
      <c r="BB931">
        <v>2684659</v>
      </c>
      <c r="BC931">
        <v>2757446</v>
      </c>
      <c r="BD931">
        <v>3076763</v>
      </c>
      <c r="BE931">
        <v>3547106</v>
      </c>
      <c r="BF931">
        <v>3833913</v>
      </c>
      <c r="BG931">
        <v>4002439</v>
      </c>
      <c r="BH931">
        <v>4184895</v>
      </c>
      <c r="BI931">
        <v>4390877</v>
      </c>
      <c r="BJ931">
        <v>4537396</v>
      </c>
      <c r="BK931">
        <v>4597877</v>
      </c>
      <c r="BL931">
        <v>4591241</v>
      </c>
      <c r="BM931">
        <v>4522497</v>
      </c>
      <c r="BN931">
        <v>4500424</v>
      </c>
      <c r="BO931">
        <v>4730226</v>
      </c>
      <c r="BP931">
        <v>5049269</v>
      </c>
      <c r="BQ931">
        <v>5281538</v>
      </c>
      <c r="BR931">
        <v>5494691</v>
      </c>
      <c r="BS931">
        <v>5671458</v>
      </c>
      <c r="BT931">
        <v>5814722</v>
      </c>
      <c r="BU931">
        <v>5929317</v>
      </c>
      <c r="BV931">
        <v>6026177</v>
      </c>
      <c r="BW931">
        <v>6112706</v>
      </c>
      <c r="BX931">
        <v>6194367</v>
      </c>
      <c r="BY931">
        <v>6275473</v>
      </c>
      <c r="BZ931">
        <v>6356251</v>
      </c>
      <c r="CA931">
        <v>6436927</v>
      </c>
      <c r="CB931">
        <v>6517803</v>
      </c>
      <c r="CC931">
        <v>6599108</v>
      </c>
      <c r="CD931">
        <v>6681044</v>
      </c>
      <c r="CE931">
        <v>6763779</v>
      </c>
      <c r="CF931">
        <v>6847378</v>
      </c>
      <c r="CG931">
        <v>6931974</v>
      </c>
      <c r="CH931">
        <v>7017688</v>
      </c>
      <c r="CI931">
        <v>7104479</v>
      </c>
      <c r="CJ931">
        <v>7192222</v>
      </c>
      <c r="CK931">
        <v>7280851</v>
      </c>
      <c r="CL931">
        <v>7370225</v>
      </c>
      <c r="CM931">
        <v>7460275</v>
      </c>
      <c r="CN931">
        <v>7550980</v>
      </c>
      <c r="CO931">
        <v>7642330</v>
      </c>
      <c r="CP931">
        <v>7734350</v>
      </c>
      <c r="CQ931">
        <v>7827002</v>
      </c>
    </row>
    <row r="932" spans="1:95" x14ac:dyDescent="0.45">
      <c r="A932" t="s">
        <v>619</v>
      </c>
      <c r="B932" s="48" t="s">
        <v>620</v>
      </c>
      <c r="C932" t="s">
        <v>770</v>
      </c>
      <c r="D932" s="48" t="s">
        <v>771</v>
      </c>
      <c r="E932">
        <v>3376079</v>
      </c>
      <c r="F932">
        <v>3401828</v>
      </c>
      <c r="G932">
        <v>3440403</v>
      </c>
      <c r="H932">
        <v>3478217</v>
      </c>
      <c r="I932">
        <v>3513337</v>
      </c>
      <c r="J932">
        <v>3545388</v>
      </c>
      <c r="K932">
        <v>3573513</v>
      </c>
      <c r="L932">
        <v>3599423</v>
      </c>
      <c r="M932">
        <v>3623991</v>
      </c>
      <c r="N932">
        <v>3650532</v>
      </c>
      <c r="O932">
        <v>3680509</v>
      </c>
      <c r="P932">
        <v>3713261</v>
      </c>
      <c r="Q932">
        <v>3748646</v>
      </c>
      <c r="R932">
        <v>3788796</v>
      </c>
      <c r="S932">
        <v>3815058</v>
      </c>
      <c r="T932">
        <v>3841234</v>
      </c>
      <c r="U932">
        <v>3872578</v>
      </c>
      <c r="V932">
        <v>3910165</v>
      </c>
      <c r="W932">
        <v>3947290</v>
      </c>
      <c r="X932">
        <v>3987815</v>
      </c>
      <c r="Y932">
        <v>4031087</v>
      </c>
      <c r="Z932">
        <v>4069929</v>
      </c>
      <c r="AA932">
        <v>4105357</v>
      </c>
      <c r="AB932">
        <v>4148675</v>
      </c>
      <c r="AC932">
        <v>4191658</v>
      </c>
      <c r="AD932">
        <v>4237696</v>
      </c>
      <c r="AE932">
        <v>4284835</v>
      </c>
      <c r="AF932">
        <v>4332785</v>
      </c>
      <c r="AG932">
        <v>4383325</v>
      </c>
      <c r="AH932">
        <v>4440036</v>
      </c>
      <c r="AI932">
        <v>4499828</v>
      </c>
      <c r="AJ932">
        <v>4569198</v>
      </c>
      <c r="AK932">
        <v>4595594</v>
      </c>
      <c r="AL932">
        <v>4612947</v>
      </c>
      <c r="AM932">
        <v>4637105</v>
      </c>
      <c r="AN932">
        <v>4650449</v>
      </c>
      <c r="AO932">
        <v>4687244</v>
      </c>
      <c r="AP932">
        <v>4733560</v>
      </c>
      <c r="AQ932">
        <v>4782254</v>
      </c>
      <c r="AR932">
        <v>4735383</v>
      </c>
      <c r="AS932">
        <v>4701095</v>
      </c>
      <c r="AT932">
        <v>4778306</v>
      </c>
      <c r="AU932">
        <v>4856319</v>
      </c>
      <c r="AV932">
        <v>4907388</v>
      </c>
      <c r="AW932">
        <v>4938154</v>
      </c>
      <c r="AX932">
        <v>4974544</v>
      </c>
      <c r="AY932">
        <v>5020625</v>
      </c>
      <c r="AZ932">
        <v>5070360</v>
      </c>
      <c r="BA932">
        <v>5117934</v>
      </c>
      <c r="BB932">
        <v>5162828</v>
      </c>
      <c r="BC932">
        <v>5206715</v>
      </c>
      <c r="BD932">
        <v>5247409</v>
      </c>
      <c r="BE932">
        <v>5287923</v>
      </c>
      <c r="BF932">
        <v>5325767</v>
      </c>
      <c r="BG932">
        <v>5362894</v>
      </c>
      <c r="BH932">
        <v>5400675</v>
      </c>
      <c r="BI932">
        <v>5436327</v>
      </c>
      <c r="BJ932">
        <v>5472289</v>
      </c>
      <c r="BK932">
        <v>5508827</v>
      </c>
      <c r="BL932">
        <v>5544017</v>
      </c>
      <c r="BM932">
        <v>5577912</v>
      </c>
      <c r="BN932">
        <v>5609763</v>
      </c>
      <c r="BO932">
        <v>5643476</v>
      </c>
      <c r="BP932">
        <v>5663418</v>
      </c>
      <c r="BQ932">
        <v>5677966</v>
      </c>
      <c r="BR932">
        <v>5681733</v>
      </c>
      <c r="BS932">
        <v>5689800</v>
      </c>
      <c r="BT932">
        <v>5696394</v>
      </c>
      <c r="BU932">
        <v>5701278</v>
      </c>
      <c r="BV932">
        <v>5704556</v>
      </c>
      <c r="BW932">
        <v>5706442</v>
      </c>
      <c r="BX932">
        <v>5706028</v>
      </c>
      <c r="BY932">
        <v>5702478</v>
      </c>
      <c r="BZ932">
        <v>5696912</v>
      </c>
      <c r="CA932">
        <v>5689867</v>
      </c>
      <c r="CB932">
        <v>5682323</v>
      </c>
      <c r="CC932">
        <v>5673240</v>
      </c>
      <c r="CD932">
        <v>5661688</v>
      </c>
      <c r="CE932">
        <v>5648422</v>
      </c>
      <c r="CF932">
        <v>5633988</v>
      </c>
      <c r="CG932">
        <v>5617768</v>
      </c>
      <c r="CH932">
        <v>5599538</v>
      </c>
      <c r="CI932">
        <v>5580934</v>
      </c>
      <c r="CJ932">
        <v>5561355</v>
      </c>
      <c r="CK932">
        <v>5539117</v>
      </c>
      <c r="CL932">
        <v>5515085</v>
      </c>
      <c r="CM932">
        <v>5489994</v>
      </c>
      <c r="CN932">
        <v>5463428</v>
      </c>
      <c r="CO932">
        <v>5436379</v>
      </c>
      <c r="CP932">
        <v>5407994</v>
      </c>
      <c r="CQ932">
        <v>5378587</v>
      </c>
    </row>
    <row r="933" spans="1:95" x14ac:dyDescent="0.45">
      <c r="A933" t="s">
        <v>619</v>
      </c>
      <c r="B933" s="48" t="s">
        <v>620</v>
      </c>
      <c r="C933" t="s">
        <v>772</v>
      </c>
      <c r="D933" s="48" t="s">
        <v>773</v>
      </c>
      <c r="E933">
        <v>1920945</v>
      </c>
      <c r="F933">
        <v>1973136</v>
      </c>
      <c r="G933">
        <v>2035699</v>
      </c>
      <c r="H933">
        <v>2100523</v>
      </c>
      <c r="I933">
        <v>2167535</v>
      </c>
      <c r="J933">
        <v>2234237</v>
      </c>
      <c r="K933">
        <v>2298845</v>
      </c>
      <c r="L933">
        <v>2359971</v>
      </c>
      <c r="M933">
        <v>2423710</v>
      </c>
      <c r="N933">
        <v>2490576</v>
      </c>
      <c r="O933">
        <v>2560317</v>
      </c>
      <c r="P933">
        <v>2635028</v>
      </c>
      <c r="Q933">
        <v>2712107</v>
      </c>
      <c r="R933">
        <v>2784399</v>
      </c>
      <c r="S933">
        <v>2864398</v>
      </c>
      <c r="T933">
        <v>2949554</v>
      </c>
      <c r="U933">
        <v>3040865</v>
      </c>
      <c r="V933">
        <v>3134510</v>
      </c>
      <c r="W933">
        <v>3228773</v>
      </c>
      <c r="X933">
        <v>3321862</v>
      </c>
      <c r="Y933">
        <v>3413730</v>
      </c>
      <c r="Z933">
        <v>3507685</v>
      </c>
      <c r="AA933">
        <v>3606337</v>
      </c>
      <c r="AB933">
        <v>3694370</v>
      </c>
      <c r="AC933">
        <v>3783357</v>
      </c>
      <c r="AD933">
        <v>3881277</v>
      </c>
      <c r="AE933">
        <v>3986912</v>
      </c>
      <c r="AF933">
        <v>4096683</v>
      </c>
      <c r="AG933">
        <v>4208930</v>
      </c>
      <c r="AH933">
        <v>4325525</v>
      </c>
      <c r="AI933">
        <v>4449478</v>
      </c>
      <c r="AJ933">
        <v>4561889</v>
      </c>
      <c r="AK933">
        <v>4605896</v>
      </c>
      <c r="AL933">
        <v>4636159</v>
      </c>
      <c r="AM933">
        <v>4691084</v>
      </c>
      <c r="AN933">
        <v>4739469</v>
      </c>
      <c r="AO933">
        <v>4805887</v>
      </c>
      <c r="AP933">
        <v>4885263</v>
      </c>
      <c r="AQ933">
        <v>4964048</v>
      </c>
      <c r="AR933">
        <v>5023137</v>
      </c>
      <c r="AS933">
        <v>5087143</v>
      </c>
      <c r="AT933">
        <v>5183373</v>
      </c>
      <c r="AU933">
        <v>5279815</v>
      </c>
      <c r="AV933">
        <v>5362169</v>
      </c>
      <c r="AW933">
        <v>5432905</v>
      </c>
      <c r="AX933">
        <v>5505300</v>
      </c>
      <c r="AY933">
        <v>5580727</v>
      </c>
      <c r="AZ933">
        <v>5660005</v>
      </c>
      <c r="BA933">
        <v>5744706</v>
      </c>
      <c r="BB933">
        <v>5826739</v>
      </c>
      <c r="BC933">
        <v>5905751</v>
      </c>
      <c r="BD933">
        <v>5978805</v>
      </c>
      <c r="BE933">
        <v>6058159</v>
      </c>
      <c r="BF933">
        <v>6140822</v>
      </c>
      <c r="BG933">
        <v>6228306</v>
      </c>
      <c r="BH933">
        <v>6321723</v>
      </c>
      <c r="BI933">
        <v>6415591</v>
      </c>
      <c r="BJ933">
        <v>6517078</v>
      </c>
      <c r="BK933">
        <v>6626440</v>
      </c>
      <c r="BL933">
        <v>6737890</v>
      </c>
      <c r="BM933">
        <v>6839421</v>
      </c>
      <c r="BN933">
        <v>6932126</v>
      </c>
      <c r="BO933">
        <v>7055529</v>
      </c>
      <c r="BP933">
        <v>7178796</v>
      </c>
      <c r="BQ933">
        <v>7291196</v>
      </c>
      <c r="BR933">
        <v>7360743</v>
      </c>
      <c r="BS933">
        <v>7440187</v>
      </c>
      <c r="BT933">
        <v>7520066</v>
      </c>
      <c r="BU933">
        <v>7600086</v>
      </c>
      <c r="BV933">
        <v>7680148</v>
      </c>
      <c r="BW933">
        <v>7760413</v>
      </c>
      <c r="BX933">
        <v>7840198</v>
      </c>
      <c r="BY933">
        <v>7918789</v>
      </c>
      <c r="BZ933">
        <v>7996515</v>
      </c>
      <c r="CA933">
        <v>8073643</v>
      </c>
      <c r="CB933">
        <v>8151983</v>
      </c>
      <c r="CC933">
        <v>8230468</v>
      </c>
      <c r="CD933">
        <v>8308548</v>
      </c>
      <c r="CE933">
        <v>8386947</v>
      </c>
      <c r="CF933">
        <v>8465315</v>
      </c>
      <c r="CG933">
        <v>8543823</v>
      </c>
      <c r="CH933">
        <v>8621849</v>
      </c>
      <c r="CI933">
        <v>8699708</v>
      </c>
      <c r="CJ933">
        <v>8775883</v>
      </c>
      <c r="CK933">
        <v>8849503</v>
      </c>
      <c r="CL933">
        <v>8921968</v>
      </c>
      <c r="CM933">
        <v>8993866</v>
      </c>
      <c r="CN933">
        <v>9063520</v>
      </c>
      <c r="CO933">
        <v>9132556</v>
      </c>
      <c r="CP933">
        <v>9200471</v>
      </c>
      <c r="CQ933">
        <v>9267233</v>
      </c>
    </row>
    <row r="934" spans="1:95" x14ac:dyDescent="0.45">
      <c r="A934" t="s">
        <v>619</v>
      </c>
      <c r="B934" s="48" t="s">
        <v>620</v>
      </c>
      <c r="C934" t="s">
        <v>776</v>
      </c>
      <c r="D934" s="48" t="s">
        <v>777</v>
      </c>
      <c r="E934">
        <v>2559134</v>
      </c>
      <c r="F934">
        <v>2601799</v>
      </c>
      <c r="G934">
        <v>2656217</v>
      </c>
      <c r="H934">
        <v>2710400</v>
      </c>
      <c r="I934">
        <v>2763573</v>
      </c>
      <c r="J934">
        <v>2815414</v>
      </c>
      <c r="K934">
        <v>2864774</v>
      </c>
      <c r="L934">
        <v>2911356</v>
      </c>
      <c r="M934">
        <v>2958531</v>
      </c>
      <c r="N934">
        <v>3008353</v>
      </c>
      <c r="O934">
        <v>3060368</v>
      </c>
      <c r="P934">
        <v>3115221</v>
      </c>
      <c r="Q934">
        <v>3172368</v>
      </c>
      <c r="R934">
        <v>3229218</v>
      </c>
      <c r="S934">
        <v>3281524</v>
      </c>
      <c r="T934">
        <v>3334855</v>
      </c>
      <c r="U934">
        <v>3394395</v>
      </c>
      <c r="V934">
        <v>3459147</v>
      </c>
      <c r="W934">
        <v>3523976</v>
      </c>
      <c r="X934">
        <v>3589968</v>
      </c>
      <c r="Y934">
        <v>3657013</v>
      </c>
      <c r="Z934">
        <v>3725486</v>
      </c>
      <c r="AA934">
        <v>3796628</v>
      </c>
      <c r="AB934">
        <v>3865828</v>
      </c>
      <c r="AC934">
        <v>3935308</v>
      </c>
      <c r="AD934">
        <v>4010991</v>
      </c>
      <c r="AE934">
        <v>4091241</v>
      </c>
      <c r="AF934">
        <v>4174291</v>
      </c>
      <c r="AG934">
        <v>4260099</v>
      </c>
      <c r="AH934">
        <v>4351328</v>
      </c>
      <c r="AI934">
        <v>4447895</v>
      </c>
      <c r="AJ934">
        <v>4540984</v>
      </c>
      <c r="AK934">
        <v>4574950</v>
      </c>
      <c r="AL934">
        <v>4597678</v>
      </c>
      <c r="AM934">
        <v>4637204</v>
      </c>
      <c r="AN934">
        <v>4667639</v>
      </c>
      <c r="AO934">
        <v>4718904</v>
      </c>
      <c r="AP934">
        <v>4781105</v>
      </c>
      <c r="AQ934">
        <v>4843853</v>
      </c>
      <c r="AR934">
        <v>4848004</v>
      </c>
      <c r="AS934">
        <v>4862633</v>
      </c>
      <c r="AT934">
        <v>4951923</v>
      </c>
      <c r="AU934">
        <v>5041645</v>
      </c>
      <c r="AV934">
        <v>5110285</v>
      </c>
      <c r="AW934">
        <v>5163144</v>
      </c>
      <c r="AX934">
        <v>5220205</v>
      </c>
      <c r="AY934">
        <v>5284216</v>
      </c>
      <c r="AZ934">
        <v>5353026</v>
      </c>
      <c r="BA934">
        <v>5423990</v>
      </c>
      <c r="BB934">
        <v>5492295</v>
      </c>
      <c r="BC934">
        <v>5558751</v>
      </c>
      <c r="BD934">
        <v>5620608</v>
      </c>
      <c r="BE934">
        <v>5686167</v>
      </c>
      <c r="BF934">
        <v>5753192</v>
      </c>
      <c r="BG934">
        <v>5822899</v>
      </c>
      <c r="BH934">
        <v>5896350</v>
      </c>
      <c r="BI934">
        <v>5969340</v>
      </c>
      <c r="BJ934">
        <v>6046713</v>
      </c>
      <c r="BK934">
        <v>6128859</v>
      </c>
      <c r="BL934">
        <v>6211728</v>
      </c>
      <c r="BM934">
        <v>6286628</v>
      </c>
      <c r="BN934">
        <v>6352627</v>
      </c>
      <c r="BO934">
        <v>6432567</v>
      </c>
      <c r="BP934">
        <v>6502565</v>
      </c>
      <c r="BQ934">
        <v>6565458</v>
      </c>
      <c r="BR934">
        <v>6602267</v>
      </c>
      <c r="BS934">
        <v>6645758</v>
      </c>
      <c r="BT934">
        <v>6688681</v>
      </c>
      <c r="BU934">
        <v>6730817</v>
      </c>
      <c r="BV934">
        <v>6772178</v>
      </c>
      <c r="BW934">
        <v>6812917</v>
      </c>
      <c r="BX934">
        <v>6852282</v>
      </c>
      <c r="BY934">
        <v>6889441</v>
      </c>
      <c r="BZ934">
        <v>6925101</v>
      </c>
      <c r="CA934">
        <v>6959668</v>
      </c>
      <c r="CB934">
        <v>6994650</v>
      </c>
      <c r="CC934">
        <v>7028939</v>
      </c>
      <c r="CD934">
        <v>7061731</v>
      </c>
      <c r="CE934">
        <v>7093772</v>
      </c>
      <c r="CF934">
        <v>7125197</v>
      </c>
      <c r="CG934">
        <v>7155794</v>
      </c>
      <c r="CH934">
        <v>7185095</v>
      </c>
      <c r="CI934">
        <v>7214169</v>
      </c>
      <c r="CJ934">
        <v>7241925</v>
      </c>
      <c r="CK934">
        <v>7266955</v>
      </c>
      <c r="CL934">
        <v>7290462</v>
      </c>
      <c r="CM934">
        <v>7313132</v>
      </c>
      <c r="CN934">
        <v>7333844</v>
      </c>
      <c r="CO934">
        <v>7353990</v>
      </c>
      <c r="CP934">
        <v>7372858</v>
      </c>
      <c r="CQ934">
        <v>7390577</v>
      </c>
    </row>
    <row r="935" spans="1:95" x14ac:dyDescent="0.45">
      <c r="A935" t="s">
        <v>619</v>
      </c>
      <c r="B935" s="48" t="s">
        <v>620</v>
      </c>
      <c r="C935" t="s">
        <v>774</v>
      </c>
      <c r="D935" s="48" t="s">
        <v>775</v>
      </c>
      <c r="E935">
        <v>2737890</v>
      </c>
      <c r="F935">
        <v>2773165</v>
      </c>
      <c r="G935">
        <v>2819885</v>
      </c>
      <c r="H935">
        <v>2868340</v>
      </c>
      <c r="I935">
        <v>2917299</v>
      </c>
      <c r="J935">
        <v>2964211</v>
      </c>
      <c r="K935">
        <v>3007584</v>
      </c>
      <c r="L935">
        <v>3048038</v>
      </c>
      <c r="M935">
        <v>3089170</v>
      </c>
      <c r="N935">
        <v>3132755</v>
      </c>
      <c r="O935">
        <v>3180458</v>
      </c>
      <c r="P935">
        <v>3233068</v>
      </c>
      <c r="Q935">
        <v>3288385</v>
      </c>
      <c r="R935">
        <v>3343977</v>
      </c>
      <c r="S935">
        <v>3397932</v>
      </c>
      <c r="T935">
        <v>3455933</v>
      </c>
      <c r="U935">
        <v>3519048</v>
      </c>
      <c r="V935">
        <v>3585528</v>
      </c>
      <c r="W935">
        <v>3652087</v>
      </c>
      <c r="X935">
        <v>3719709</v>
      </c>
      <c r="Y935">
        <v>3787804</v>
      </c>
      <c r="Z935">
        <v>3852128</v>
      </c>
      <c r="AA935">
        <v>3915066</v>
      </c>
      <c r="AB935">
        <v>3977217</v>
      </c>
      <c r="AC935">
        <v>4039707</v>
      </c>
      <c r="AD935">
        <v>4107982</v>
      </c>
      <c r="AE935">
        <v>4180506</v>
      </c>
      <c r="AF935">
        <v>4255177</v>
      </c>
      <c r="AG935">
        <v>4332156</v>
      </c>
      <c r="AH935">
        <v>4414233</v>
      </c>
      <c r="AI935">
        <v>4501411</v>
      </c>
      <c r="AJ935">
        <v>4590103</v>
      </c>
      <c r="AK935">
        <v>4626540</v>
      </c>
      <c r="AL935">
        <v>4651428</v>
      </c>
      <c r="AM935">
        <v>4690985</v>
      </c>
      <c r="AN935">
        <v>4722279</v>
      </c>
      <c r="AO935">
        <v>4774227</v>
      </c>
      <c r="AP935">
        <v>4837718</v>
      </c>
      <c r="AQ935">
        <v>4902449</v>
      </c>
      <c r="AR935">
        <v>4910516</v>
      </c>
      <c r="AS935">
        <v>4925605</v>
      </c>
      <c r="AT935">
        <v>5009756</v>
      </c>
      <c r="AU935">
        <v>5094489</v>
      </c>
      <c r="AV935">
        <v>5159272</v>
      </c>
      <c r="AW935">
        <v>5207915</v>
      </c>
      <c r="AX935">
        <v>5259639</v>
      </c>
      <c r="AY935">
        <v>5317136</v>
      </c>
      <c r="AZ935">
        <v>5377339</v>
      </c>
      <c r="BA935">
        <v>5438650</v>
      </c>
      <c r="BB935">
        <v>5497272</v>
      </c>
      <c r="BC935">
        <v>5553715</v>
      </c>
      <c r="BD935">
        <v>5605606</v>
      </c>
      <c r="BE935">
        <v>5659915</v>
      </c>
      <c r="BF935">
        <v>5713397</v>
      </c>
      <c r="BG935">
        <v>5768301</v>
      </c>
      <c r="BH935">
        <v>5826048</v>
      </c>
      <c r="BI935">
        <v>5882578</v>
      </c>
      <c r="BJ935">
        <v>5942654</v>
      </c>
      <c r="BK935">
        <v>6006408</v>
      </c>
      <c r="BL935">
        <v>6070179</v>
      </c>
      <c r="BM935">
        <v>6130705</v>
      </c>
      <c r="BN935">
        <v>6189262</v>
      </c>
      <c r="BO935">
        <v>6266438</v>
      </c>
      <c r="BP935">
        <v>6339649</v>
      </c>
      <c r="BQ935">
        <v>6403704</v>
      </c>
      <c r="BR935">
        <v>6440209</v>
      </c>
      <c r="BS935">
        <v>6484229</v>
      </c>
      <c r="BT935">
        <v>6527779</v>
      </c>
      <c r="BU935">
        <v>6570547</v>
      </c>
      <c r="BV935">
        <v>6612526</v>
      </c>
      <c r="BW935">
        <v>6653938</v>
      </c>
      <c r="BX935">
        <v>6693944</v>
      </c>
      <c r="BY935">
        <v>6731826</v>
      </c>
      <c r="BZ935">
        <v>6768326</v>
      </c>
      <c r="CA935">
        <v>6803842</v>
      </c>
      <c r="CB935">
        <v>6839656</v>
      </c>
      <c r="CC935">
        <v>6874769</v>
      </c>
      <c r="CD935">
        <v>6908505</v>
      </c>
      <c r="CE935">
        <v>6941597</v>
      </c>
      <c r="CF935">
        <v>6974106</v>
      </c>
      <c r="CG935">
        <v>7005797</v>
      </c>
      <c r="CH935">
        <v>7036292</v>
      </c>
      <c r="CI935">
        <v>7066473</v>
      </c>
      <c r="CJ935">
        <v>7095313</v>
      </c>
      <c r="CK935">
        <v>7121665</v>
      </c>
      <c r="CL935">
        <v>7146591</v>
      </c>
      <c r="CM935">
        <v>7170728</v>
      </c>
      <c r="CN935">
        <v>7193104</v>
      </c>
      <c r="CO935">
        <v>7214945</v>
      </c>
      <c r="CP935">
        <v>7235607</v>
      </c>
      <c r="CQ935">
        <v>7255243</v>
      </c>
    </row>
    <row r="936" spans="1:95" x14ac:dyDescent="0.45">
      <c r="A936" t="s">
        <v>619</v>
      </c>
      <c r="B936" s="48" t="s">
        <v>620</v>
      </c>
      <c r="C936" t="s">
        <v>768</v>
      </c>
      <c r="D936" s="48" t="s">
        <v>769</v>
      </c>
      <c r="E936">
        <v>5297024</v>
      </c>
      <c r="F936">
        <v>5374964</v>
      </c>
      <c r="G936">
        <v>5476102</v>
      </c>
      <c r="H936">
        <v>5578740</v>
      </c>
      <c r="I936">
        <v>5680872</v>
      </c>
      <c r="J936">
        <v>5779625</v>
      </c>
      <c r="K936">
        <v>5872358</v>
      </c>
      <c r="L936">
        <v>5959394</v>
      </c>
      <c r="M936">
        <v>6047701</v>
      </c>
      <c r="N936">
        <v>6141108</v>
      </c>
      <c r="O936">
        <v>6240826</v>
      </c>
      <c r="P936">
        <v>6348289</v>
      </c>
      <c r="Q936">
        <v>6460753</v>
      </c>
      <c r="R936">
        <v>6573195</v>
      </c>
      <c r="S936">
        <v>6679456</v>
      </c>
      <c r="T936">
        <v>6790788</v>
      </c>
      <c r="U936">
        <v>6913443</v>
      </c>
      <c r="V936">
        <v>7044675</v>
      </c>
      <c r="W936">
        <v>7176063</v>
      </c>
      <c r="X936">
        <v>7309677</v>
      </c>
      <c r="Y936">
        <v>7444817</v>
      </c>
      <c r="Z936">
        <v>7577614</v>
      </c>
      <c r="AA936">
        <v>7711694</v>
      </c>
      <c r="AB936">
        <v>7843045</v>
      </c>
      <c r="AC936">
        <v>7975015</v>
      </c>
      <c r="AD936">
        <v>8118973</v>
      </c>
      <c r="AE936">
        <v>8271747</v>
      </c>
      <c r="AF936">
        <v>8429468</v>
      </c>
      <c r="AG936">
        <v>8592255</v>
      </c>
      <c r="AH936">
        <v>8765561</v>
      </c>
      <c r="AI936">
        <v>8949306</v>
      </c>
      <c r="AJ936">
        <v>9131087</v>
      </c>
      <c r="AK936">
        <v>9201490</v>
      </c>
      <c r="AL936">
        <v>9249106</v>
      </c>
      <c r="AM936">
        <v>9328189</v>
      </c>
      <c r="AN936">
        <v>9389918</v>
      </c>
      <c r="AO936">
        <v>9493131</v>
      </c>
      <c r="AP936">
        <v>9618823</v>
      </c>
      <c r="AQ936">
        <v>9746302</v>
      </c>
      <c r="AR936">
        <v>9758520</v>
      </c>
      <c r="AS936">
        <v>9788238</v>
      </c>
      <c r="AT936">
        <v>9961679</v>
      </c>
      <c r="AU936">
        <v>10136134</v>
      </c>
      <c r="AV936">
        <v>10269557</v>
      </c>
      <c r="AW936">
        <v>10371059</v>
      </c>
      <c r="AX936">
        <v>10479844</v>
      </c>
      <c r="AY936">
        <v>10601352</v>
      </c>
      <c r="AZ936">
        <v>10730365</v>
      </c>
      <c r="BA936">
        <v>10862640</v>
      </c>
      <c r="BB936">
        <v>10989567</v>
      </c>
      <c r="BC936">
        <v>11112466</v>
      </c>
      <c r="BD936">
        <v>11226214</v>
      </c>
      <c r="BE936">
        <v>11346082</v>
      </c>
      <c r="BF936">
        <v>11466589</v>
      </c>
      <c r="BG936">
        <v>11591200</v>
      </c>
      <c r="BH936">
        <v>11722398</v>
      </c>
      <c r="BI936">
        <v>11851918</v>
      </c>
      <c r="BJ936">
        <v>11989367</v>
      </c>
      <c r="BK936">
        <v>12135267</v>
      </c>
      <c r="BL936">
        <v>12281907</v>
      </c>
      <c r="BM936">
        <v>12417333</v>
      </c>
      <c r="BN936">
        <v>12541889</v>
      </c>
      <c r="BO936">
        <v>12699005</v>
      </c>
      <c r="BP936">
        <v>12842214</v>
      </c>
      <c r="BQ936">
        <v>12969162</v>
      </c>
      <c r="BR936">
        <v>13042476</v>
      </c>
      <c r="BS936">
        <v>13129987</v>
      </c>
      <c r="BT936">
        <v>13216460</v>
      </c>
      <c r="BU936">
        <v>13301364</v>
      </c>
      <c r="BV936">
        <v>13384704</v>
      </c>
      <c r="BW936">
        <v>13466855</v>
      </c>
      <c r="BX936">
        <v>13546226</v>
      </c>
      <c r="BY936">
        <v>13621267</v>
      </c>
      <c r="BZ936">
        <v>13693427</v>
      </c>
      <c r="CA936">
        <v>13763510</v>
      </c>
      <c r="CB936">
        <v>13834306</v>
      </c>
      <c r="CC936">
        <v>13903708</v>
      </c>
      <c r="CD936">
        <v>13970236</v>
      </c>
      <c r="CE936">
        <v>14035369</v>
      </c>
      <c r="CF936">
        <v>14099303</v>
      </c>
      <c r="CG936">
        <v>14161591</v>
      </c>
      <c r="CH936">
        <v>14221387</v>
      </c>
      <c r="CI936">
        <v>14280642</v>
      </c>
      <c r="CJ936">
        <v>14337238</v>
      </c>
      <c r="CK936">
        <v>14388620</v>
      </c>
      <c r="CL936">
        <v>14437053</v>
      </c>
      <c r="CM936">
        <v>14483860</v>
      </c>
      <c r="CN936">
        <v>14526948</v>
      </c>
      <c r="CO936">
        <v>14568935</v>
      </c>
      <c r="CP936">
        <v>14608465</v>
      </c>
      <c r="CQ936">
        <v>14645820</v>
      </c>
    </row>
    <row r="937" spans="1:95" x14ac:dyDescent="0.45">
      <c r="A937" t="s">
        <v>638</v>
      </c>
      <c r="B937" s="48" t="s">
        <v>639</v>
      </c>
      <c r="C937" t="s">
        <v>770</v>
      </c>
      <c r="D937" s="48" t="s">
        <v>771</v>
      </c>
      <c r="E937">
        <v>710962</v>
      </c>
      <c r="F937">
        <v>727198</v>
      </c>
      <c r="G937">
        <v>743882</v>
      </c>
      <c r="H937">
        <v>760905</v>
      </c>
      <c r="I937">
        <v>777917</v>
      </c>
      <c r="J937">
        <v>794993</v>
      </c>
      <c r="K937">
        <v>811466</v>
      </c>
      <c r="L937">
        <v>826940</v>
      </c>
      <c r="M937">
        <v>841268</v>
      </c>
      <c r="N937">
        <v>855557</v>
      </c>
      <c r="O937">
        <v>869645</v>
      </c>
      <c r="P937">
        <v>883347</v>
      </c>
      <c r="Q937">
        <v>896771</v>
      </c>
      <c r="R937">
        <v>910030</v>
      </c>
      <c r="S937">
        <v>925065</v>
      </c>
      <c r="T937">
        <v>941624</v>
      </c>
      <c r="U937">
        <v>959143</v>
      </c>
      <c r="V937">
        <v>978175</v>
      </c>
      <c r="W937">
        <v>997714</v>
      </c>
      <c r="X937">
        <v>1018018</v>
      </c>
      <c r="Y937">
        <v>1038628</v>
      </c>
      <c r="Z937">
        <v>1059263</v>
      </c>
      <c r="AA937">
        <v>1079955</v>
      </c>
      <c r="AB937">
        <v>1100662</v>
      </c>
      <c r="AC937">
        <v>1121678</v>
      </c>
      <c r="AD937">
        <v>1143052</v>
      </c>
      <c r="AE937">
        <v>1163805</v>
      </c>
      <c r="AF937">
        <v>1179430</v>
      </c>
      <c r="AG937">
        <v>1192795</v>
      </c>
      <c r="AH937">
        <v>1205277</v>
      </c>
      <c r="AI937">
        <v>1217221</v>
      </c>
      <c r="AJ937">
        <v>1228532</v>
      </c>
      <c r="AK937">
        <v>1239796</v>
      </c>
      <c r="AL937">
        <v>1251049</v>
      </c>
      <c r="AM937">
        <v>1261641</v>
      </c>
      <c r="AN937">
        <v>1271831</v>
      </c>
      <c r="AO937">
        <v>1281846</v>
      </c>
      <c r="AP937">
        <v>1296188</v>
      </c>
      <c r="AQ937">
        <v>1311886</v>
      </c>
      <c r="AR937">
        <v>1326880</v>
      </c>
      <c r="AS937">
        <v>1339922</v>
      </c>
      <c r="AT937">
        <v>1351988</v>
      </c>
      <c r="AU937">
        <v>1364274</v>
      </c>
      <c r="AV937">
        <v>1375925</v>
      </c>
      <c r="AW937">
        <v>1386856</v>
      </c>
      <c r="AX937">
        <v>1397422</v>
      </c>
      <c r="AY937">
        <v>1407222</v>
      </c>
      <c r="AZ937">
        <v>1416388</v>
      </c>
      <c r="BA937">
        <v>1423833</v>
      </c>
      <c r="BB937">
        <v>1430715</v>
      </c>
      <c r="BC937">
        <v>1442016</v>
      </c>
      <c r="BD937">
        <v>1457240</v>
      </c>
      <c r="BE937">
        <v>1472301</v>
      </c>
      <c r="BF937">
        <v>1487366</v>
      </c>
      <c r="BG937">
        <v>1502606</v>
      </c>
      <c r="BH937">
        <v>1517936</v>
      </c>
      <c r="BI937">
        <v>1533329</v>
      </c>
      <c r="BJ937">
        <v>1549187</v>
      </c>
      <c r="BK937">
        <v>1565072</v>
      </c>
      <c r="BL937">
        <v>1576948</v>
      </c>
      <c r="BM937">
        <v>1587978</v>
      </c>
      <c r="BN937">
        <v>1600552</v>
      </c>
      <c r="BO937">
        <v>1612980</v>
      </c>
      <c r="BP937">
        <v>1626456</v>
      </c>
      <c r="BQ937">
        <v>1639770</v>
      </c>
      <c r="BR937">
        <v>1652856</v>
      </c>
      <c r="BS937">
        <v>1665646</v>
      </c>
      <c r="BT937">
        <v>1678389</v>
      </c>
      <c r="BU937">
        <v>1691173</v>
      </c>
      <c r="BV937">
        <v>1703866</v>
      </c>
      <c r="BW937">
        <v>1716527</v>
      </c>
      <c r="BX937">
        <v>1729142</v>
      </c>
      <c r="BY937">
        <v>1741658</v>
      </c>
      <c r="BZ937">
        <v>1754074</v>
      </c>
      <c r="CA937">
        <v>1766354</v>
      </c>
      <c r="CB937">
        <v>1778515</v>
      </c>
      <c r="CC937">
        <v>1790421</v>
      </c>
      <c r="CD937">
        <v>1801961</v>
      </c>
      <c r="CE937">
        <v>1813093</v>
      </c>
      <c r="CF937">
        <v>1823657</v>
      </c>
      <c r="CG937">
        <v>1833574</v>
      </c>
      <c r="CH937">
        <v>1843039</v>
      </c>
      <c r="CI937">
        <v>1852073</v>
      </c>
      <c r="CJ937">
        <v>1860587</v>
      </c>
      <c r="CK937">
        <v>1868734</v>
      </c>
      <c r="CL937">
        <v>1876482</v>
      </c>
      <c r="CM937">
        <v>1883725</v>
      </c>
      <c r="CN937">
        <v>1890393</v>
      </c>
      <c r="CO937">
        <v>1896577</v>
      </c>
      <c r="CP937">
        <v>1902269</v>
      </c>
      <c r="CQ937">
        <v>1907472</v>
      </c>
    </row>
    <row r="938" spans="1:95" x14ac:dyDescent="0.45">
      <c r="A938" t="s">
        <v>638</v>
      </c>
      <c r="B938" s="48" t="s">
        <v>639</v>
      </c>
      <c r="C938" t="s">
        <v>772</v>
      </c>
      <c r="D938" s="48" t="s">
        <v>773</v>
      </c>
      <c r="E938">
        <v>201158</v>
      </c>
      <c r="F938">
        <v>211046</v>
      </c>
      <c r="G938">
        <v>221548</v>
      </c>
      <c r="H938">
        <v>232619</v>
      </c>
      <c r="I938">
        <v>244164</v>
      </c>
      <c r="J938">
        <v>256147</v>
      </c>
      <c r="K938">
        <v>268223</v>
      </c>
      <c r="L938">
        <v>278949</v>
      </c>
      <c r="M938">
        <v>289583</v>
      </c>
      <c r="N938">
        <v>300770</v>
      </c>
      <c r="O938">
        <v>311892</v>
      </c>
      <c r="P938">
        <v>322532</v>
      </c>
      <c r="Q938">
        <v>332924</v>
      </c>
      <c r="R938">
        <v>343139</v>
      </c>
      <c r="S938">
        <v>352535</v>
      </c>
      <c r="T938">
        <v>361984</v>
      </c>
      <c r="U938">
        <v>372208</v>
      </c>
      <c r="V938">
        <v>382444</v>
      </c>
      <c r="W938">
        <v>393070</v>
      </c>
      <c r="X938">
        <v>404216</v>
      </c>
      <c r="Y938">
        <v>415848</v>
      </c>
      <c r="Z938">
        <v>428298</v>
      </c>
      <c r="AA938">
        <v>441306</v>
      </c>
      <c r="AB938">
        <v>454622</v>
      </c>
      <c r="AC938">
        <v>468380</v>
      </c>
      <c r="AD938">
        <v>482602</v>
      </c>
      <c r="AE938">
        <v>496728</v>
      </c>
      <c r="AF938">
        <v>512804</v>
      </c>
      <c r="AG938">
        <v>528411</v>
      </c>
      <c r="AH938">
        <v>543623</v>
      </c>
      <c r="AI938">
        <v>558386</v>
      </c>
      <c r="AJ938">
        <v>572999</v>
      </c>
      <c r="AK938">
        <v>587599</v>
      </c>
      <c r="AL938">
        <v>602099</v>
      </c>
      <c r="AM938">
        <v>616366</v>
      </c>
      <c r="AN938">
        <v>629951</v>
      </c>
      <c r="AO938">
        <v>644496</v>
      </c>
      <c r="AP938">
        <v>658454</v>
      </c>
      <c r="AQ938">
        <v>672973</v>
      </c>
      <c r="AR938">
        <v>687409</v>
      </c>
      <c r="AS938">
        <v>702352</v>
      </c>
      <c r="AT938">
        <v>717109</v>
      </c>
      <c r="AU938">
        <v>730999</v>
      </c>
      <c r="AV938">
        <v>744667</v>
      </c>
      <c r="AW938">
        <v>758649</v>
      </c>
      <c r="AX938">
        <v>772607</v>
      </c>
      <c r="AY938">
        <v>787043</v>
      </c>
      <c r="AZ938">
        <v>801842</v>
      </c>
      <c r="BA938">
        <v>816906</v>
      </c>
      <c r="BB938">
        <v>831741</v>
      </c>
      <c r="BC938">
        <v>847383</v>
      </c>
      <c r="BD938">
        <v>863659</v>
      </c>
      <c r="BE938">
        <v>879623</v>
      </c>
      <c r="BF938">
        <v>895565</v>
      </c>
      <c r="BG938">
        <v>911732</v>
      </c>
      <c r="BH938">
        <v>928053</v>
      </c>
      <c r="BI938">
        <v>944465</v>
      </c>
      <c r="BJ938">
        <v>960812</v>
      </c>
      <c r="BK938">
        <v>976937</v>
      </c>
      <c r="BL938">
        <v>991708</v>
      </c>
      <c r="BM938">
        <v>1007544</v>
      </c>
      <c r="BN938">
        <v>1024941</v>
      </c>
      <c r="BO938">
        <v>1043069</v>
      </c>
      <c r="BP938">
        <v>1062768</v>
      </c>
      <c r="BQ938">
        <v>1082697</v>
      </c>
      <c r="BR938">
        <v>1102793</v>
      </c>
      <c r="BS938">
        <v>1123087</v>
      </c>
      <c r="BT938">
        <v>1143767</v>
      </c>
      <c r="BU938">
        <v>1164867</v>
      </c>
      <c r="BV938">
        <v>1186265</v>
      </c>
      <c r="BW938">
        <v>1208004</v>
      </c>
      <c r="BX938">
        <v>1230013</v>
      </c>
      <c r="BY938">
        <v>1252309</v>
      </c>
      <c r="BZ938">
        <v>1274878</v>
      </c>
      <c r="CA938">
        <v>1297696</v>
      </c>
      <c r="CB938">
        <v>1320795</v>
      </c>
      <c r="CC938">
        <v>1344149</v>
      </c>
      <c r="CD938">
        <v>1367769</v>
      </c>
      <c r="CE938">
        <v>1391636</v>
      </c>
      <c r="CF938">
        <v>1415648</v>
      </c>
      <c r="CG938">
        <v>1439771</v>
      </c>
      <c r="CH938">
        <v>1464141</v>
      </c>
      <c r="CI938">
        <v>1488797</v>
      </c>
      <c r="CJ938">
        <v>1513580</v>
      </c>
      <c r="CK938">
        <v>1538464</v>
      </c>
      <c r="CL938">
        <v>1563461</v>
      </c>
      <c r="CM938">
        <v>1588553</v>
      </c>
      <c r="CN938">
        <v>1613714</v>
      </c>
      <c r="CO938">
        <v>1638948</v>
      </c>
      <c r="CP938">
        <v>1664237</v>
      </c>
      <c r="CQ938">
        <v>1689489</v>
      </c>
    </row>
    <row r="939" spans="1:95" x14ac:dyDescent="0.45">
      <c r="A939" t="s">
        <v>638</v>
      </c>
      <c r="B939" s="48" t="s">
        <v>639</v>
      </c>
      <c r="C939" t="s">
        <v>776</v>
      </c>
      <c r="D939" s="48" t="s">
        <v>777</v>
      </c>
      <c r="E939">
        <v>471995</v>
      </c>
      <c r="F939">
        <v>485152</v>
      </c>
      <c r="G939">
        <v>498823</v>
      </c>
      <c r="H939">
        <v>512976</v>
      </c>
      <c r="I939">
        <v>527372</v>
      </c>
      <c r="J939">
        <v>542055</v>
      </c>
      <c r="K939">
        <v>556429</v>
      </c>
      <c r="L939">
        <v>569539</v>
      </c>
      <c r="M939">
        <v>582333</v>
      </c>
      <c r="N939">
        <v>595605</v>
      </c>
      <c r="O939">
        <v>608419</v>
      </c>
      <c r="P939">
        <v>620478</v>
      </c>
      <c r="Q939">
        <v>632188</v>
      </c>
      <c r="R939">
        <v>643741</v>
      </c>
      <c r="S939">
        <v>655882</v>
      </c>
      <c r="T939">
        <v>668872</v>
      </c>
      <c r="U939">
        <v>682643</v>
      </c>
      <c r="V939">
        <v>697100</v>
      </c>
      <c r="W939">
        <v>712060</v>
      </c>
      <c r="X939">
        <v>729578</v>
      </c>
      <c r="Y939">
        <v>747362</v>
      </c>
      <c r="Z939">
        <v>763655</v>
      </c>
      <c r="AA939">
        <v>780488</v>
      </c>
      <c r="AB939">
        <v>797676</v>
      </c>
      <c r="AC939">
        <v>815303</v>
      </c>
      <c r="AD939">
        <v>833453</v>
      </c>
      <c r="AE939">
        <v>851218</v>
      </c>
      <c r="AF939">
        <v>867061</v>
      </c>
      <c r="AG939">
        <v>881345</v>
      </c>
      <c r="AH939">
        <v>895046</v>
      </c>
      <c r="AI939">
        <v>908284</v>
      </c>
      <c r="AJ939">
        <v>921225</v>
      </c>
      <c r="AK939">
        <v>934212</v>
      </c>
      <c r="AL939">
        <v>947113</v>
      </c>
      <c r="AM939">
        <v>959523</v>
      </c>
      <c r="AN939">
        <v>971338</v>
      </c>
      <c r="AO939">
        <v>983557</v>
      </c>
      <c r="AP939">
        <v>997686</v>
      </c>
      <c r="AQ939">
        <v>1012782</v>
      </c>
      <c r="AR939">
        <v>1027484</v>
      </c>
      <c r="AS939">
        <v>1041377</v>
      </c>
      <c r="AT939">
        <v>1054606</v>
      </c>
      <c r="AU939">
        <v>1067491</v>
      </c>
      <c r="AV939">
        <v>1079928</v>
      </c>
      <c r="AW939">
        <v>1092156</v>
      </c>
      <c r="AX939">
        <v>1104143</v>
      </c>
      <c r="AY939">
        <v>1115945</v>
      </c>
      <c r="AZ939">
        <v>1127580</v>
      </c>
      <c r="BA939">
        <v>1138027</v>
      </c>
      <c r="BB939">
        <v>1147651</v>
      </c>
      <c r="BC939">
        <v>1160067</v>
      </c>
      <c r="BD939">
        <v>1174913</v>
      </c>
      <c r="BE939">
        <v>1189454</v>
      </c>
      <c r="BF939">
        <v>1204031</v>
      </c>
      <c r="BG939">
        <v>1218859</v>
      </c>
      <c r="BH939">
        <v>1233760</v>
      </c>
      <c r="BI939">
        <v>1248847</v>
      </c>
      <c r="BJ939">
        <v>1264057</v>
      </c>
      <c r="BK939">
        <v>1278973</v>
      </c>
      <c r="BL939">
        <v>1291118</v>
      </c>
      <c r="BM939">
        <v>1303390</v>
      </c>
      <c r="BN939">
        <v>1317533</v>
      </c>
      <c r="BO939">
        <v>1332429</v>
      </c>
      <c r="BP939">
        <v>1348918</v>
      </c>
      <c r="BQ939">
        <v>1365574</v>
      </c>
      <c r="BR939">
        <v>1382325</v>
      </c>
      <c r="BS939">
        <v>1399003</v>
      </c>
      <c r="BT939">
        <v>1415856</v>
      </c>
      <c r="BU939">
        <v>1432945</v>
      </c>
      <c r="BV939">
        <v>1450126</v>
      </c>
      <c r="BW939">
        <v>1467459</v>
      </c>
      <c r="BX939">
        <v>1484907</v>
      </c>
      <c r="BY939">
        <v>1502448</v>
      </c>
      <c r="BZ939">
        <v>1520073</v>
      </c>
      <c r="CA939">
        <v>1537750</v>
      </c>
      <c r="CB939">
        <v>1555503</v>
      </c>
      <c r="CC939">
        <v>1573262</v>
      </c>
      <c r="CD939">
        <v>1590968</v>
      </c>
      <c r="CE939">
        <v>1608583</v>
      </c>
      <c r="CF939">
        <v>1625973</v>
      </c>
      <c r="CG939">
        <v>1643078</v>
      </c>
      <c r="CH939">
        <v>1660075</v>
      </c>
      <c r="CI939">
        <v>1676994</v>
      </c>
      <c r="CJ939">
        <v>1693721</v>
      </c>
      <c r="CK939">
        <v>1710320</v>
      </c>
      <c r="CL939">
        <v>1726767</v>
      </c>
      <c r="CM939">
        <v>1742999</v>
      </c>
      <c r="CN939">
        <v>1758978</v>
      </c>
      <c r="CO939">
        <v>1774751</v>
      </c>
      <c r="CP939">
        <v>1790299</v>
      </c>
      <c r="CQ939">
        <v>1805585</v>
      </c>
    </row>
    <row r="940" spans="1:95" x14ac:dyDescent="0.45">
      <c r="A940" t="s">
        <v>638</v>
      </c>
      <c r="B940" s="48" t="s">
        <v>639</v>
      </c>
      <c r="C940" t="s">
        <v>774</v>
      </c>
      <c r="D940" s="48" t="s">
        <v>775</v>
      </c>
      <c r="E940">
        <v>440125</v>
      </c>
      <c r="F940">
        <v>453092</v>
      </c>
      <c r="G940">
        <v>466607</v>
      </c>
      <c r="H940">
        <v>480548</v>
      </c>
      <c r="I940">
        <v>494709</v>
      </c>
      <c r="J940">
        <v>509085</v>
      </c>
      <c r="K940">
        <v>523260</v>
      </c>
      <c r="L940">
        <v>536350</v>
      </c>
      <c r="M940">
        <v>548518</v>
      </c>
      <c r="N940">
        <v>560722</v>
      </c>
      <c r="O940">
        <v>573118</v>
      </c>
      <c r="P940">
        <v>585401</v>
      </c>
      <c r="Q940">
        <v>597507</v>
      </c>
      <c r="R940">
        <v>609428</v>
      </c>
      <c r="S940">
        <v>621718</v>
      </c>
      <c r="T940">
        <v>634736</v>
      </c>
      <c r="U940">
        <v>648708</v>
      </c>
      <c r="V940">
        <v>663519</v>
      </c>
      <c r="W940">
        <v>678724</v>
      </c>
      <c r="X940">
        <v>692656</v>
      </c>
      <c r="Y940">
        <v>707114</v>
      </c>
      <c r="Z940">
        <v>723906</v>
      </c>
      <c r="AA940">
        <v>740773</v>
      </c>
      <c r="AB940">
        <v>757608</v>
      </c>
      <c r="AC940">
        <v>774755</v>
      </c>
      <c r="AD940">
        <v>792201</v>
      </c>
      <c r="AE940">
        <v>809315</v>
      </c>
      <c r="AF940">
        <v>825173</v>
      </c>
      <c r="AG940">
        <v>839861</v>
      </c>
      <c r="AH940">
        <v>853854</v>
      </c>
      <c r="AI940">
        <v>867323</v>
      </c>
      <c r="AJ940">
        <v>880306</v>
      </c>
      <c r="AK940">
        <v>893183</v>
      </c>
      <c r="AL940">
        <v>906035</v>
      </c>
      <c r="AM940">
        <v>918484</v>
      </c>
      <c r="AN940">
        <v>930444</v>
      </c>
      <c r="AO940">
        <v>942785</v>
      </c>
      <c r="AP940">
        <v>956956</v>
      </c>
      <c r="AQ940">
        <v>972077</v>
      </c>
      <c r="AR940">
        <v>986805</v>
      </c>
      <c r="AS940">
        <v>1000897</v>
      </c>
      <c r="AT940">
        <v>1014491</v>
      </c>
      <c r="AU940">
        <v>1027782</v>
      </c>
      <c r="AV940">
        <v>1040664</v>
      </c>
      <c r="AW940">
        <v>1053349</v>
      </c>
      <c r="AX940">
        <v>1065886</v>
      </c>
      <c r="AY940">
        <v>1078320</v>
      </c>
      <c r="AZ940">
        <v>1090650</v>
      </c>
      <c r="BA940">
        <v>1102712</v>
      </c>
      <c r="BB940">
        <v>1114805</v>
      </c>
      <c r="BC940">
        <v>1129332</v>
      </c>
      <c r="BD940">
        <v>1145986</v>
      </c>
      <c r="BE940">
        <v>1162470</v>
      </c>
      <c r="BF940">
        <v>1178900</v>
      </c>
      <c r="BG940">
        <v>1195479</v>
      </c>
      <c r="BH940">
        <v>1212229</v>
      </c>
      <c r="BI940">
        <v>1228947</v>
      </c>
      <c r="BJ940">
        <v>1245942</v>
      </c>
      <c r="BK940">
        <v>1263036</v>
      </c>
      <c r="BL940">
        <v>1277538</v>
      </c>
      <c r="BM940">
        <v>1292132</v>
      </c>
      <c r="BN940">
        <v>1307960</v>
      </c>
      <c r="BO940">
        <v>1323620</v>
      </c>
      <c r="BP940">
        <v>1340306</v>
      </c>
      <c r="BQ940">
        <v>1356893</v>
      </c>
      <c r="BR940">
        <v>1373324</v>
      </c>
      <c r="BS940">
        <v>1389730</v>
      </c>
      <c r="BT940">
        <v>1406300</v>
      </c>
      <c r="BU940">
        <v>1423095</v>
      </c>
      <c r="BV940">
        <v>1440005</v>
      </c>
      <c r="BW940">
        <v>1457072</v>
      </c>
      <c r="BX940">
        <v>1474248</v>
      </c>
      <c r="BY940">
        <v>1491519</v>
      </c>
      <c r="BZ940">
        <v>1508879</v>
      </c>
      <c r="CA940">
        <v>1526300</v>
      </c>
      <c r="CB940">
        <v>1543807</v>
      </c>
      <c r="CC940">
        <v>1561308</v>
      </c>
      <c r="CD940">
        <v>1578762</v>
      </c>
      <c r="CE940">
        <v>1596146</v>
      </c>
      <c r="CF940">
        <v>1613332</v>
      </c>
      <c r="CG940">
        <v>1630267</v>
      </c>
      <c r="CH940">
        <v>1647105</v>
      </c>
      <c r="CI940">
        <v>1663876</v>
      </c>
      <c r="CJ940">
        <v>1680446</v>
      </c>
      <c r="CK940">
        <v>1696878</v>
      </c>
      <c r="CL940">
        <v>1713176</v>
      </c>
      <c r="CM940">
        <v>1729279</v>
      </c>
      <c r="CN940">
        <v>1745129</v>
      </c>
      <c r="CO940">
        <v>1760774</v>
      </c>
      <c r="CP940">
        <v>1776207</v>
      </c>
      <c r="CQ940">
        <v>1791376</v>
      </c>
    </row>
    <row r="941" spans="1:95" x14ac:dyDescent="0.45">
      <c r="A941" t="s">
        <v>638</v>
      </c>
      <c r="B941" s="48" t="s">
        <v>639</v>
      </c>
      <c r="C941" t="s">
        <v>768</v>
      </c>
      <c r="D941" s="48" t="s">
        <v>769</v>
      </c>
      <c r="E941">
        <v>912120</v>
      </c>
      <c r="F941">
        <v>938244</v>
      </c>
      <c r="G941">
        <v>965430</v>
      </c>
      <c r="H941">
        <v>993524</v>
      </c>
      <c r="I941">
        <v>1022081</v>
      </c>
      <c r="J941">
        <v>1051140</v>
      </c>
      <c r="K941">
        <v>1079689</v>
      </c>
      <c r="L941">
        <v>1105889</v>
      </c>
      <c r="M941">
        <v>1130851</v>
      </c>
      <c r="N941">
        <v>1156327</v>
      </c>
      <c r="O941">
        <v>1181537</v>
      </c>
      <c r="P941">
        <v>1205879</v>
      </c>
      <c r="Q941">
        <v>1229695</v>
      </c>
      <c r="R941">
        <v>1253169</v>
      </c>
      <c r="S941">
        <v>1277600</v>
      </c>
      <c r="T941">
        <v>1303608</v>
      </c>
      <c r="U941">
        <v>1331351</v>
      </c>
      <c r="V941">
        <v>1360619</v>
      </c>
      <c r="W941">
        <v>1390784</v>
      </c>
      <c r="X941">
        <v>1422234</v>
      </c>
      <c r="Y941">
        <v>1454476</v>
      </c>
      <c r="Z941">
        <v>1487561</v>
      </c>
      <c r="AA941">
        <v>1521261</v>
      </c>
      <c r="AB941">
        <v>1555284</v>
      </c>
      <c r="AC941">
        <v>1590058</v>
      </c>
      <c r="AD941">
        <v>1625654</v>
      </c>
      <c r="AE941">
        <v>1660533</v>
      </c>
      <c r="AF941">
        <v>1692234</v>
      </c>
      <c r="AG941">
        <v>1721206</v>
      </c>
      <c r="AH941">
        <v>1748900</v>
      </c>
      <c r="AI941">
        <v>1775607</v>
      </c>
      <c r="AJ941">
        <v>1801531</v>
      </c>
      <c r="AK941">
        <v>1827395</v>
      </c>
      <c r="AL941">
        <v>1853148</v>
      </c>
      <c r="AM941">
        <v>1878007</v>
      </c>
      <c r="AN941">
        <v>1901782</v>
      </c>
      <c r="AO941">
        <v>1926342</v>
      </c>
      <c r="AP941">
        <v>1954642</v>
      </c>
      <c r="AQ941">
        <v>1984859</v>
      </c>
      <c r="AR941">
        <v>2014289</v>
      </c>
      <c r="AS941">
        <v>2042274</v>
      </c>
      <c r="AT941">
        <v>2069097</v>
      </c>
      <c r="AU941">
        <v>2095273</v>
      </c>
      <c r="AV941">
        <v>2120592</v>
      </c>
      <c r="AW941">
        <v>2145505</v>
      </c>
      <c r="AX941">
        <v>2170029</v>
      </c>
      <c r="AY941">
        <v>2194265</v>
      </c>
      <c r="AZ941">
        <v>2218230</v>
      </c>
      <c r="BA941">
        <v>2240739</v>
      </c>
      <c r="BB941">
        <v>2262456</v>
      </c>
      <c r="BC941">
        <v>2289399</v>
      </c>
      <c r="BD941">
        <v>2320899</v>
      </c>
      <c r="BE941">
        <v>2351924</v>
      </c>
      <c r="BF941">
        <v>2382931</v>
      </c>
      <c r="BG941">
        <v>2414338</v>
      </c>
      <c r="BH941">
        <v>2445989</v>
      </c>
      <c r="BI941">
        <v>2477794</v>
      </c>
      <c r="BJ941">
        <v>2509999</v>
      </c>
      <c r="BK941">
        <v>2542009</v>
      </c>
      <c r="BL941">
        <v>2568656</v>
      </c>
      <c r="BM941">
        <v>2595522</v>
      </c>
      <c r="BN941">
        <v>2625493</v>
      </c>
      <c r="BO941">
        <v>2656049</v>
      </c>
      <c r="BP941">
        <v>2689224</v>
      </c>
      <c r="BQ941">
        <v>2722467</v>
      </c>
      <c r="BR941">
        <v>2755649</v>
      </c>
      <c r="BS941">
        <v>2788733</v>
      </c>
      <c r="BT941">
        <v>2822156</v>
      </c>
      <c r="BU941">
        <v>2856040</v>
      </c>
      <c r="BV941">
        <v>2890131</v>
      </c>
      <c r="BW941">
        <v>2924531</v>
      </c>
      <c r="BX941">
        <v>2959155</v>
      </c>
      <c r="BY941">
        <v>2993967</v>
      </c>
      <c r="BZ941">
        <v>3028952</v>
      </c>
      <c r="CA941">
        <v>3064050</v>
      </c>
      <c r="CB941">
        <v>3099310</v>
      </c>
      <c r="CC941">
        <v>3134570</v>
      </c>
      <c r="CD941">
        <v>3169730</v>
      </c>
      <c r="CE941">
        <v>3204729</v>
      </c>
      <c r="CF941">
        <v>3239305</v>
      </c>
      <c r="CG941">
        <v>3273345</v>
      </c>
      <c r="CH941">
        <v>3307180</v>
      </c>
      <c r="CI941">
        <v>3340870</v>
      </c>
      <c r="CJ941">
        <v>3374167</v>
      </c>
      <c r="CK941">
        <v>3407198</v>
      </c>
      <c r="CL941">
        <v>3439943</v>
      </c>
      <c r="CM941">
        <v>3472278</v>
      </c>
      <c r="CN941">
        <v>3504107</v>
      </c>
      <c r="CO941">
        <v>3535525</v>
      </c>
      <c r="CP941">
        <v>3566506</v>
      </c>
      <c r="CQ941">
        <v>3596961</v>
      </c>
    </row>
    <row r="942" spans="1:95" x14ac:dyDescent="0.45">
      <c r="A942" t="s">
        <v>621</v>
      </c>
      <c r="B942" s="48" t="s">
        <v>622</v>
      </c>
      <c r="C942" t="s">
        <v>770</v>
      </c>
      <c r="D942" s="48" t="s">
        <v>771</v>
      </c>
      <c r="E942">
        <v>35605724</v>
      </c>
      <c r="F942">
        <v>36363520</v>
      </c>
      <c r="G942">
        <v>37200127</v>
      </c>
      <c r="H942">
        <v>38073799</v>
      </c>
      <c r="I942">
        <v>38985951</v>
      </c>
      <c r="J942">
        <v>39934150</v>
      </c>
      <c r="K942">
        <v>40919785</v>
      </c>
      <c r="L942">
        <v>41947764</v>
      </c>
      <c r="M942">
        <v>43011803</v>
      </c>
      <c r="N942">
        <v>44107609</v>
      </c>
      <c r="O942">
        <v>45235144</v>
      </c>
      <c r="P942">
        <v>46333972</v>
      </c>
      <c r="Q942">
        <v>47462947</v>
      </c>
      <c r="R942">
        <v>48657185</v>
      </c>
      <c r="S942">
        <v>49884090</v>
      </c>
      <c r="T942">
        <v>51164407</v>
      </c>
      <c r="U942">
        <v>52511254</v>
      </c>
      <c r="V942">
        <v>53931336</v>
      </c>
      <c r="W942">
        <v>55423576</v>
      </c>
      <c r="X942">
        <v>57103010</v>
      </c>
      <c r="Y942">
        <v>59195215</v>
      </c>
      <c r="Z942">
        <v>61451427</v>
      </c>
      <c r="AA942">
        <v>63592795</v>
      </c>
      <c r="AB942">
        <v>65611716</v>
      </c>
      <c r="AC942">
        <v>67470988</v>
      </c>
      <c r="AD942">
        <v>69404884</v>
      </c>
      <c r="AE942">
        <v>71543355</v>
      </c>
      <c r="AF942">
        <v>73767070</v>
      </c>
      <c r="AG942">
        <v>76020338</v>
      </c>
      <c r="AH942">
        <v>78268300</v>
      </c>
      <c r="AI942">
        <v>80639847</v>
      </c>
      <c r="AJ942">
        <v>83050585</v>
      </c>
      <c r="AK942">
        <v>85152194</v>
      </c>
      <c r="AL942">
        <v>87225985</v>
      </c>
      <c r="AM942">
        <v>89455223</v>
      </c>
      <c r="AN942">
        <v>91736647</v>
      </c>
      <c r="AO942">
        <v>94091350</v>
      </c>
      <c r="AP942">
        <v>96425616</v>
      </c>
      <c r="AQ942">
        <v>98778046</v>
      </c>
      <c r="AR942">
        <v>101205529</v>
      </c>
      <c r="AS942">
        <v>103796893</v>
      </c>
      <c r="AT942">
        <v>106424820</v>
      </c>
      <c r="AU942">
        <v>108738862</v>
      </c>
      <c r="AV942">
        <v>110994627</v>
      </c>
      <c r="AW942">
        <v>113423876</v>
      </c>
      <c r="AX942">
        <v>115830701</v>
      </c>
      <c r="AY942">
        <v>118259959</v>
      </c>
      <c r="AZ942">
        <v>121051544</v>
      </c>
      <c r="BA942">
        <v>123951370</v>
      </c>
      <c r="BB942">
        <v>126747107</v>
      </c>
      <c r="BC942">
        <v>129511358</v>
      </c>
      <c r="BD942">
        <v>132023375</v>
      </c>
      <c r="BE942">
        <v>134136349</v>
      </c>
      <c r="BF942">
        <v>135904202</v>
      </c>
      <c r="BG942">
        <v>137517193</v>
      </c>
      <c r="BH942">
        <v>139009669</v>
      </c>
      <c r="BI942">
        <v>140373751</v>
      </c>
      <c r="BJ942">
        <v>141908468</v>
      </c>
      <c r="BK942">
        <v>143723144</v>
      </c>
      <c r="BL942">
        <v>145619211</v>
      </c>
      <c r="BM942">
        <v>147663347</v>
      </c>
      <c r="BN942">
        <v>149817312</v>
      </c>
      <c r="BO942">
        <v>151749968</v>
      </c>
      <c r="BP942">
        <v>153353785</v>
      </c>
      <c r="BQ942">
        <v>154869749</v>
      </c>
      <c r="BR942">
        <v>156429169</v>
      </c>
      <c r="BS942">
        <v>157996549</v>
      </c>
      <c r="BT942">
        <v>159572008</v>
      </c>
      <c r="BU942">
        <v>161160439</v>
      </c>
      <c r="BV942">
        <v>162718944</v>
      </c>
      <c r="BW942">
        <v>164247147</v>
      </c>
      <c r="BX942">
        <v>165746834</v>
      </c>
      <c r="BY942">
        <v>167196312</v>
      </c>
      <c r="BZ942">
        <v>168583403</v>
      </c>
      <c r="CA942">
        <v>169898387</v>
      </c>
      <c r="CB942">
        <v>171120272</v>
      </c>
      <c r="CC942">
        <v>172257488</v>
      </c>
      <c r="CD942">
        <v>173301277</v>
      </c>
      <c r="CE942">
        <v>174245263</v>
      </c>
      <c r="CF942">
        <v>175088312</v>
      </c>
      <c r="CG942">
        <v>175801042</v>
      </c>
      <c r="CH942">
        <v>176397871</v>
      </c>
      <c r="CI942">
        <v>176890955</v>
      </c>
      <c r="CJ942">
        <v>177278706</v>
      </c>
      <c r="CK942">
        <v>177580786</v>
      </c>
      <c r="CL942">
        <v>177813054</v>
      </c>
      <c r="CM942">
        <v>177971437</v>
      </c>
      <c r="CN942">
        <v>178039702</v>
      </c>
      <c r="CO942">
        <v>178017002</v>
      </c>
      <c r="CP942">
        <v>177915925</v>
      </c>
      <c r="CQ942">
        <v>177743456</v>
      </c>
    </row>
    <row r="943" spans="1:95" x14ac:dyDescent="0.45">
      <c r="A943" t="s">
        <v>621</v>
      </c>
      <c r="B943" s="48" t="s">
        <v>622</v>
      </c>
      <c r="C943" t="s">
        <v>772</v>
      </c>
      <c r="D943" s="48" t="s">
        <v>773</v>
      </c>
      <c r="E943">
        <v>10103586</v>
      </c>
      <c r="F943">
        <v>10557757</v>
      </c>
      <c r="G943">
        <v>10956001</v>
      </c>
      <c r="H943">
        <v>11373977</v>
      </c>
      <c r="I943">
        <v>11814048</v>
      </c>
      <c r="J943">
        <v>12274860</v>
      </c>
      <c r="K943">
        <v>12758882</v>
      </c>
      <c r="L943">
        <v>13267004</v>
      </c>
      <c r="M943">
        <v>13798704</v>
      </c>
      <c r="N943">
        <v>14353330</v>
      </c>
      <c r="O943">
        <v>14931575</v>
      </c>
      <c r="P943">
        <v>15513927</v>
      </c>
      <c r="Q943">
        <v>16120247</v>
      </c>
      <c r="R943">
        <v>16804727</v>
      </c>
      <c r="S943">
        <v>17531397</v>
      </c>
      <c r="T943">
        <v>18296768</v>
      </c>
      <c r="U943">
        <v>19109000</v>
      </c>
      <c r="V943">
        <v>19970491</v>
      </c>
      <c r="W943">
        <v>20883803</v>
      </c>
      <c r="X943">
        <v>21894029</v>
      </c>
      <c r="Y943">
        <v>23095795</v>
      </c>
      <c r="Z943">
        <v>24350622</v>
      </c>
      <c r="AA943">
        <v>25496451</v>
      </c>
      <c r="AB943">
        <v>26615995</v>
      </c>
      <c r="AC943">
        <v>27693948</v>
      </c>
      <c r="AD943">
        <v>28824401</v>
      </c>
      <c r="AE943">
        <v>30063409</v>
      </c>
      <c r="AF943">
        <v>31363647</v>
      </c>
      <c r="AG943">
        <v>32704401</v>
      </c>
      <c r="AH943">
        <v>34068329</v>
      </c>
      <c r="AI943">
        <v>35515729</v>
      </c>
      <c r="AJ943">
        <v>37009821</v>
      </c>
      <c r="AK943">
        <v>38394654</v>
      </c>
      <c r="AL943">
        <v>39794132</v>
      </c>
      <c r="AM943">
        <v>41292860</v>
      </c>
      <c r="AN943">
        <v>42845606</v>
      </c>
      <c r="AO943">
        <v>44465742</v>
      </c>
      <c r="AP943">
        <v>46106188</v>
      </c>
      <c r="AQ943">
        <v>47744310</v>
      </c>
      <c r="AR943">
        <v>49359848</v>
      </c>
      <c r="AS943">
        <v>51082234</v>
      </c>
      <c r="AT943">
        <v>52846087</v>
      </c>
      <c r="AU943">
        <v>54483687</v>
      </c>
      <c r="AV943">
        <v>56115621</v>
      </c>
      <c r="AW943">
        <v>57862124</v>
      </c>
      <c r="AX943">
        <v>59622511</v>
      </c>
      <c r="AY943">
        <v>61422731</v>
      </c>
      <c r="AZ943">
        <v>63441687</v>
      </c>
      <c r="BA943">
        <v>65547743</v>
      </c>
      <c r="BB943">
        <v>67629427</v>
      </c>
      <c r="BC943">
        <v>69727689</v>
      </c>
      <c r="BD943">
        <v>71722690</v>
      </c>
      <c r="BE943">
        <v>73530776</v>
      </c>
      <c r="BF943">
        <v>75169776</v>
      </c>
      <c r="BG943">
        <v>76747454</v>
      </c>
      <c r="BH943">
        <v>78281214</v>
      </c>
      <c r="BI943">
        <v>79765118</v>
      </c>
      <c r="BJ943">
        <v>81365499</v>
      </c>
      <c r="BK943">
        <v>83205748</v>
      </c>
      <c r="BL943">
        <v>85181688</v>
      </c>
      <c r="BM943">
        <v>87338399</v>
      </c>
      <c r="BN943">
        <v>89660489</v>
      </c>
      <c r="BO943">
        <v>91950699</v>
      </c>
      <c r="BP943">
        <v>94150710</v>
      </c>
      <c r="BQ943">
        <v>96399415</v>
      </c>
      <c r="BR943">
        <v>98790385</v>
      </c>
      <c r="BS943">
        <v>101303242</v>
      </c>
      <c r="BT943">
        <v>103943818</v>
      </c>
      <c r="BU943">
        <v>106721477</v>
      </c>
      <c r="BV943">
        <v>109618575</v>
      </c>
      <c r="BW943">
        <v>112636108</v>
      </c>
      <c r="BX943">
        <v>115781233</v>
      </c>
      <c r="BY943">
        <v>119044827</v>
      </c>
      <c r="BZ943">
        <v>122428859</v>
      </c>
      <c r="CA943">
        <v>125921764</v>
      </c>
      <c r="CB943">
        <v>129523236</v>
      </c>
      <c r="CC943">
        <v>133234005</v>
      </c>
      <c r="CD943">
        <v>137052012</v>
      </c>
      <c r="CE943">
        <v>140982437</v>
      </c>
      <c r="CF943">
        <v>145017566</v>
      </c>
      <c r="CG943">
        <v>149136655</v>
      </c>
      <c r="CH943">
        <v>153348593</v>
      </c>
      <c r="CI943">
        <v>157660914</v>
      </c>
      <c r="CJ943">
        <v>162056145</v>
      </c>
      <c r="CK943">
        <v>166514675</v>
      </c>
      <c r="CL943">
        <v>171024672</v>
      </c>
      <c r="CM943">
        <v>175581419</v>
      </c>
      <c r="CN943">
        <v>180167453</v>
      </c>
      <c r="CO943">
        <v>184779529</v>
      </c>
      <c r="CP943">
        <v>189428500</v>
      </c>
      <c r="CQ943">
        <v>194120337</v>
      </c>
    </row>
    <row r="944" spans="1:95" x14ac:dyDescent="0.45">
      <c r="A944" t="s">
        <v>621</v>
      </c>
      <c r="B944" s="48" t="s">
        <v>622</v>
      </c>
      <c r="C944" t="s">
        <v>776</v>
      </c>
      <c r="D944" s="48" t="s">
        <v>777</v>
      </c>
      <c r="E944">
        <v>24648027</v>
      </c>
      <c r="F944">
        <v>25281402</v>
      </c>
      <c r="G944">
        <v>25926800</v>
      </c>
      <c r="H944">
        <v>26600449</v>
      </c>
      <c r="I944">
        <v>27302481</v>
      </c>
      <c r="J944">
        <v>28031542</v>
      </c>
      <c r="K944">
        <v>28790686</v>
      </c>
      <c r="L944">
        <v>29581683</v>
      </c>
      <c r="M944">
        <v>30401325</v>
      </c>
      <c r="N944">
        <v>31247559</v>
      </c>
      <c r="O944">
        <v>32120887</v>
      </c>
      <c r="P944">
        <v>32964917</v>
      </c>
      <c r="Q944">
        <v>33835296</v>
      </c>
      <c r="R944">
        <v>34792951</v>
      </c>
      <c r="S944">
        <v>35786839</v>
      </c>
      <c r="T944">
        <v>36825596</v>
      </c>
      <c r="U944">
        <v>37920005</v>
      </c>
      <c r="V944">
        <v>39075442</v>
      </c>
      <c r="W944">
        <v>40291665</v>
      </c>
      <c r="X944">
        <v>41644520</v>
      </c>
      <c r="Y944">
        <v>43294842</v>
      </c>
      <c r="Z944">
        <v>45052877</v>
      </c>
      <c r="AA944">
        <v>46699256</v>
      </c>
      <c r="AB944">
        <v>48272396</v>
      </c>
      <c r="AC944">
        <v>49722377</v>
      </c>
      <c r="AD944">
        <v>51238553</v>
      </c>
      <c r="AE944">
        <v>52947215</v>
      </c>
      <c r="AF944">
        <v>54731436</v>
      </c>
      <c r="AG944">
        <v>56549515</v>
      </c>
      <c r="AH944">
        <v>58381954</v>
      </c>
      <c r="AI944">
        <v>60339927</v>
      </c>
      <c r="AJ944">
        <v>62342939</v>
      </c>
      <c r="AK944">
        <v>64061336</v>
      </c>
      <c r="AL944">
        <v>65779732</v>
      </c>
      <c r="AM944">
        <v>67666870</v>
      </c>
      <c r="AN944">
        <v>69607232</v>
      </c>
      <c r="AO944">
        <v>71633392</v>
      </c>
      <c r="AP944">
        <v>73657851</v>
      </c>
      <c r="AQ944">
        <v>75685707</v>
      </c>
      <c r="AR944">
        <v>77742544</v>
      </c>
      <c r="AS944">
        <v>79963819</v>
      </c>
      <c r="AT944">
        <v>82223369</v>
      </c>
      <c r="AU944">
        <v>84190394</v>
      </c>
      <c r="AV944">
        <v>86121441</v>
      </c>
      <c r="AW944">
        <v>88237958</v>
      </c>
      <c r="AX944">
        <v>90346913</v>
      </c>
      <c r="AY944">
        <v>92469941</v>
      </c>
      <c r="AZ944">
        <v>94875159</v>
      </c>
      <c r="BA944">
        <v>97376075</v>
      </c>
      <c r="BB944">
        <v>99806431</v>
      </c>
      <c r="BC944">
        <v>102234317</v>
      </c>
      <c r="BD944">
        <v>104479609</v>
      </c>
      <c r="BE944">
        <v>106428386</v>
      </c>
      <c r="BF944">
        <v>108117315</v>
      </c>
      <c r="BG944">
        <v>109696124</v>
      </c>
      <c r="BH944">
        <v>111191288</v>
      </c>
      <c r="BI944">
        <v>112597154</v>
      </c>
      <c r="BJ944">
        <v>114147375</v>
      </c>
      <c r="BK944">
        <v>115958869</v>
      </c>
      <c r="BL944">
        <v>117879703</v>
      </c>
      <c r="BM944">
        <v>119954020</v>
      </c>
      <c r="BN944">
        <v>122119349</v>
      </c>
      <c r="BO944">
        <v>124068400</v>
      </c>
      <c r="BP944">
        <v>125731249</v>
      </c>
      <c r="BQ944">
        <v>127433406</v>
      </c>
      <c r="BR944">
        <v>129314682</v>
      </c>
      <c r="BS944">
        <v>131268589</v>
      </c>
      <c r="BT944">
        <v>133298080</v>
      </c>
      <c r="BU944">
        <v>135410272</v>
      </c>
      <c r="BV944">
        <v>137570716</v>
      </c>
      <c r="BW944">
        <v>139779516</v>
      </c>
      <c r="BX944">
        <v>142041567</v>
      </c>
      <c r="BY944">
        <v>144339886</v>
      </c>
      <c r="BZ944">
        <v>146668803</v>
      </c>
      <c r="CA944">
        <v>149016572</v>
      </c>
      <c r="CB944">
        <v>151371587</v>
      </c>
      <c r="CC944">
        <v>153739027</v>
      </c>
      <c r="CD944">
        <v>156113155</v>
      </c>
      <c r="CE944">
        <v>158493788</v>
      </c>
      <c r="CF944">
        <v>160876389</v>
      </c>
      <c r="CG944">
        <v>163233352</v>
      </c>
      <c r="CH944">
        <v>165577638</v>
      </c>
      <c r="CI944">
        <v>167920502</v>
      </c>
      <c r="CJ944">
        <v>170251640</v>
      </c>
      <c r="CK944">
        <v>172571124</v>
      </c>
      <c r="CL944">
        <v>174881212</v>
      </c>
      <c r="CM944">
        <v>177176929</v>
      </c>
      <c r="CN944">
        <v>179439691</v>
      </c>
      <c r="CO944">
        <v>181667311</v>
      </c>
      <c r="CP944">
        <v>183872904</v>
      </c>
      <c r="CQ944">
        <v>186063516</v>
      </c>
    </row>
    <row r="945" spans="1:95" x14ac:dyDescent="0.45">
      <c r="A945" t="s">
        <v>621</v>
      </c>
      <c r="B945" s="48" t="s">
        <v>622</v>
      </c>
      <c r="C945" t="s">
        <v>774</v>
      </c>
      <c r="D945" s="48" t="s">
        <v>775</v>
      </c>
      <c r="E945">
        <v>21061283</v>
      </c>
      <c r="F945">
        <v>21639875</v>
      </c>
      <c r="G945">
        <v>22229328</v>
      </c>
      <c r="H945">
        <v>22847327</v>
      </c>
      <c r="I945">
        <v>23497518</v>
      </c>
      <c r="J945">
        <v>24177468</v>
      </c>
      <c r="K945">
        <v>24887981</v>
      </c>
      <c r="L945">
        <v>25633085</v>
      </c>
      <c r="M945">
        <v>26409182</v>
      </c>
      <c r="N945">
        <v>27213380</v>
      </c>
      <c r="O945">
        <v>28045832</v>
      </c>
      <c r="P945">
        <v>28882982</v>
      </c>
      <c r="Q945">
        <v>29747898</v>
      </c>
      <c r="R945">
        <v>30668961</v>
      </c>
      <c r="S945">
        <v>31628648</v>
      </c>
      <c r="T945">
        <v>32635579</v>
      </c>
      <c r="U945">
        <v>33700249</v>
      </c>
      <c r="V945">
        <v>34826385</v>
      </c>
      <c r="W945">
        <v>36015714</v>
      </c>
      <c r="X945">
        <v>37352519</v>
      </c>
      <c r="Y945">
        <v>38996168</v>
      </c>
      <c r="Z945">
        <v>40749172</v>
      </c>
      <c r="AA945">
        <v>42389990</v>
      </c>
      <c r="AB945">
        <v>43955315</v>
      </c>
      <c r="AC945">
        <v>45442559</v>
      </c>
      <c r="AD945">
        <v>46990732</v>
      </c>
      <c r="AE945">
        <v>48659549</v>
      </c>
      <c r="AF945">
        <v>50399281</v>
      </c>
      <c r="AG945">
        <v>52175224</v>
      </c>
      <c r="AH945">
        <v>53954675</v>
      </c>
      <c r="AI945">
        <v>55815649</v>
      </c>
      <c r="AJ945">
        <v>57717467</v>
      </c>
      <c r="AK945">
        <v>59485512</v>
      </c>
      <c r="AL945">
        <v>61240385</v>
      </c>
      <c r="AM945">
        <v>63081213</v>
      </c>
      <c r="AN945">
        <v>64975021</v>
      </c>
      <c r="AO945">
        <v>66923700</v>
      </c>
      <c r="AP945">
        <v>68873953</v>
      </c>
      <c r="AQ945">
        <v>70836649</v>
      </c>
      <c r="AR945">
        <v>72822833</v>
      </c>
      <c r="AS945">
        <v>74915308</v>
      </c>
      <c r="AT945">
        <v>77047538</v>
      </c>
      <c r="AU945">
        <v>79032155</v>
      </c>
      <c r="AV945">
        <v>80988807</v>
      </c>
      <c r="AW945">
        <v>83048042</v>
      </c>
      <c r="AX945">
        <v>85106299</v>
      </c>
      <c r="AY945">
        <v>87212749</v>
      </c>
      <c r="AZ945">
        <v>89618072</v>
      </c>
      <c r="BA945">
        <v>92123038</v>
      </c>
      <c r="BB945">
        <v>94570103</v>
      </c>
      <c r="BC945">
        <v>97004730</v>
      </c>
      <c r="BD945">
        <v>99266456</v>
      </c>
      <c r="BE945">
        <v>101238739</v>
      </c>
      <c r="BF945">
        <v>102956663</v>
      </c>
      <c r="BG945">
        <v>104568523</v>
      </c>
      <c r="BH945">
        <v>106099595</v>
      </c>
      <c r="BI945">
        <v>107541715</v>
      </c>
      <c r="BJ945">
        <v>109126592</v>
      </c>
      <c r="BK945">
        <v>110970023</v>
      </c>
      <c r="BL945">
        <v>112921196</v>
      </c>
      <c r="BM945">
        <v>115047726</v>
      </c>
      <c r="BN945">
        <v>117358452</v>
      </c>
      <c r="BO945">
        <v>119632267</v>
      </c>
      <c r="BP945">
        <v>121773246</v>
      </c>
      <c r="BQ945">
        <v>123835758</v>
      </c>
      <c r="BR945">
        <v>125904872</v>
      </c>
      <c r="BS945">
        <v>128031202</v>
      </c>
      <c r="BT945">
        <v>130217746</v>
      </c>
      <c r="BU945">
        <v>132471644</v>
      </c>
      <c r="BV945">
        <v>134766803</v>
      </c>
      <c r="BW945">
        <v>137103739</v>
      </c>
      <c r="BX945">
        <v>139486500</v>
      </c>
      <c r="BY945">
        <v>141901253</v>
      </c>
      <c r="BZ945">
        <v>144343459</v>
      </c>
      <c r="CA945">
        <v>146803579</v>
      </c>
      <c r="CB945">
        <v>149271921</v>
      </c>
      <c r="CC945">
        <v>151752466</v>
      </c>
      <c r="CD945">
        <v>154240134</v>
      </c>
      <c r="CE945">
        <v>156733912</v>
      </c>
      <c r="CF945">
        <v>159229489</v>
      </c>
      <c r="CG945">
        <v>161704345</v>
      </c>
      <c r="CH945">
        <v>164168826</v>
      </c>
      <c r="CI945">
        <v>166631367</v>
      </c>
      <c r="CJ945">
        <v>169083211</v>
      </c>
      <c r="CK945">
        <v>171524337</v>
      </c>
      <c r="CL945">
        <v>173956514</v>
      </c>
      <c r="CM945">
        <v>176375927</v>
      </c>
      <c r="CN945">
        <v>178767464</v>
      </c>
      <c r="CO945">
        <v>181129220</v>
      </c>
      <c r="CP945">
        <v>183471521</v>
      </c>
      <c r="CQ945">
        <v>185800277</v>
      </c>
    </row>
    <row r="946" spans="1:95" x14ac:dyDescent="0.45">
      <c r="A946" t="s">
        <v>621</v>
      </c>
      <c r="B946" s="48" t="s">
        <v>622</v>
      </c>
      <c r="C946" t="s">
        <v>768</v>
      </c>
      <c r="D946" s="48" t="s">
        <v>769</v>
      </c>
      <c r="E946">
        <v>45709310</v>
      </c>
      <c r="F946">
        <v>46921277</v>
      </c>
      <c r="G946">
        <v>48156128</v>
      </c>
      <c r="H946">
        <v>49447776</v>
      </c>
      <c r="I946">
        <v>50799999</v>
      </c>
      <c r="J946">
        <v>52209010</v>
      </c>
      <c r="K946">
        <v>53678667</v>
      </c>
      <c r="L946">
        <v>55214768</v>
      </c>
      <c r="M946">
        <v>56810507</v>
      </c>
      <c r="N946">
        <v>58460939</v>
      </c>
      <c r="O946">
        <v>60166719</v>
      </c>
      <c r="P946">
        <v>61847899</v>
      </c>
      <c r="Q946">
        <v>63583194</v>
      </c>
      <c r="R946">
        <v>65461912</v>
      </c>
      <c r="S946">
        <v>67415487</v>
      </c>
      <c r="T946">
        <v>69461175</v>
      </c>
      <c r="U946">
        <v>71620254</v>
      </c>
      <c r="V946">
        <v>73901827</v>
      </c>
      <c r="W946">
        <v>76307379</v>
      </c>
      <c r="X946">
        <v>78997039</v>
      </c>
      <c r="Y946">
        <v>82291010</v>
      </c>
      <c r="Z946">
        <v>85802049</v>
      </c>
      <c r="AA946">
        <v>89089246</v>
      </c>
      <c r="AB946">
        <v>92227711</v>
      </c>
      <c r="AC946">
        <v>95164936</v>
      </c>
      <c r="AD946">
        <v>98229285</v>
      </c>
      <c r="AE946">
        <v>101606764</v>
      </c>
      <c r="AF946">
        <v>105130717</v>
      </c>
      <c r="AG946">
        <v>108724739</v>
      </c>
      <c r="AH946">
        <v>112336629</v>
      </c>
      <c r="AI946">
        <v>116155576</v>
      </c>
      <c r="AJ946">
        <v>120060406</v>
      </c>
      <c r="AK946">
        <v>123546848</v>
      </c>
      <c r="AL946">
        <v>127020117</v>
      </c>
      <c r="AM946">
        <v>130748083</v>
      </c>
      <c r="AN946">
        <v>134582253</v>
      </c>
      <c r="AO946">
        <v>138557092</v>
      </c>
      <c r="AP946">
        <v>142531804</v>
      </c>
      <c r="AQ946">
        <v>146522356</v>
      </c>
      <c r="AR946">
        <v>150565377</v>
      </c>
      <c r="AS946">
        <v>154879127</v>
      </c>
      <c r="AT946">
        <v>159270907</v>
      </c>
      <c r="AU946">
        <v>163222549</v>
      </c>
      <c r="AV946">
        <v>167110248</v>
      </c>
      <c r="AW946">
        <v>171286000</v>
      </c>
      <c r="AX946">
        <v>175453212</v>
      </c>
      <c r="AY946">
        <v>179682690</v>
      </c>
      <c r="AZ946">
        <v>184493231</v>
      </c>
      <c r="BA946">
        <v>189499113</v>
      </c>
      <c r="BB946">
        <v>194376534</v>
      </c>
      <c r="BC946">
        <v>199239047</v>
      </c>
      <c r="BD946">
        <v>203746065</v>
      </c>
      <c r="BE946">
        <v>207667125</v>
      </c>
      <c r="BF946">
        <v>211073978</v>
      </c>
      <c r="BG946">
        <v>214264647</v>
      </c>
      <c r="BH946">
        <v>217290883</v>
      </c>
      <c r="BI946">
        <v>220138869</v>
      </c>
      <c r="BJ946">
        <v>223273967</v>
      </c>
      <c r="BK946">
        <v>226928892</v>
      </c>
      <c r="BL946">
        <v>230800899</v>
      </c>
      <c r="BM946">
        <v>235001746</v>
      </c>
      <c r="BN946">
        <v>239477801</v>
      </c>
      <c r="BO946">
        <v>243700667</v>
      </c>
      <c r="BP946">
        <v>247504495</v>
      </c>
      <c r="BQ946">
        <v>251269164</v>
      </c>
      <c r="BR946">
        <v>255219554</v>
      </c>
      <c r="BS946">
        <v>259299791</v>
      </c>
      <c r="BT946">
        <v>263515826</v>
      </c>
      <c r="BU946">
        <v>267881916</v>
      </c>
      <c r="BV946">
        <v>272337519</v>
      </c>
      <c r="BW946">
        <v>276883255</v>
      </c>
      <c r="BX946">
        <v>281528067</v>
      </c>
      <c r="BY946">
        <v>286241139</v>
      </c>
      <c r="BZ946">
        <v>291012262</v>
      </c>
      <c r="CA946">
        <v>295820151</v>
      </c>
      <c r="CB946">
        <v>300643508</v>
      </c>
      <c r="CC946">
        <v>305491493</v>
      </c>
      <c r="CD946">
        <v>310353289</v>
      </c>
      <c r="CE946">
        <v>315227700</v>
      </c>
      <c r="CF946">
        <v>320105878</v>
      </c>
      <c r="CG946">
        <v>324937697</v>
      </c>
      <c r="CH946">
        <v>329746464</v>
      </c>
      <c r="CI946">
        <v>334551869</v>
      </c>
      <c r="CJ946">
        <v>339334851</v>
      </c>
      <c r="CK946">
        <v>344095461</v>
      </c>
      <c r="CL946">
        <v>348837726</v>
      </c>
      <c r="CM946">
        <v>353552856</v>
      </c>
      <c r="CN946">
        <v>358207155</v>
      </c>
      <c r="CO946">
        <v>362796531</v>
      </c>
      <c r="CP946">
        <v>367344425</v>
      </c>
      <c r="CQ946">
        <v>371863793</v>
      </c>
    </row>
    <row r="947" spans="1:95" x14ac:dyDescent="0.45">
      <c r="A947" t="s">
        <v>110</v>
      </c>
      <c r="B947" s="48" t="s">
        <v>626</v>
      </c>
      <c r="C947" t="s">
        <v>770</v>
      </c>
      <c r="D947" s="48" t="s">
        <v>771</v>
      </c>
      <c r="E947">
        <v>4028</v>
      </c>
      <c r="F947">
        <v>4098</v>
      </c>
      <c r="G947">
        <v>4171</v>
      </c>
      <c r="H947">
        <v>4246</v>
      </c>
      <c r="I947">
        <v>4324</v>
      </c>
      <c r="J947">
        <v>4401</v>
      </c>
      <c r="K947">
        <v>4477</v>
      </c>
      <c r="L947">
        <v>4521</v>
      </c>
      <c r="M947">
        <v>4527</v>
      </c>
      <c r="N947">
        <v>4527</v>
      </c>
      <c r="O947">
        <v>4580</v>
      </c>
      <c r="P947">
        <v>4703</v>
      </c>
      <c r="Q947">
        <v>4843</v>
      </c>
      <c r="R947">
        <v>4949</v>
      </c>
      <c r="S947">
        <v>4966</v>
      </c>
      <c r="T947">
        <v>4918</v>
      </c>
      <c r="U947">
        <v>4860</v>
      </c>
      <c r="V947">
        <v>4797</v>
      </c>
      <c r="W947">
        <v>4729</v>
      </c>
      <c r="X947">
        <v>4656</v>
      </c>
      <c r="Y947">
        <v>4596</v>
      </c>
      <c r="Z947">
        <v>4538</v>
      </c>
      <c r="AA947">
        <v>4516</v>
      </c>
      <c r="AB947">
        <v>4497</v>
      </c>
      <c r="AC947">
        <v>4480</v>
      </c>
      <c r="AD947">
        <v>4465</v>
      </c>
      <c r="AE947">
        <v>4461</v>
      </c>
      <c r="AF947">
        <v>4509</v>
      </c>
      <c r="AG947">
        <v>4556</v>
      </c>
      <c r="AH947">
        <v>4597</v>
      </c>
      <c r="AI947">
        <v>4640</v>
      </c>
      <c r="AJ947">
        <v>4690</v>
      </c>
      <c r="AK947">
        <v>4743</v>
      </c>
      <c r="AL947">
        <v>4796</v>
      </c>
      <c r="AM947">
        <v>4852</v>
      </c>
      <c r="AN947">
        <v>4912</v>
      </c>
      <c r="AO947">
        <v>5066</v>
      </c>
      <c r="AP947">
        <v>5239</v>
      </c>
      <c r="AQ947">
        <v>5404</v>
      </c>
      <c r="AR947">
        <v>5560</v>
      </c>
      <c r="AS947">
        <v>5689</v>
      </c>
      <c r="AT947">
        <v>5788</v>
      </c>
      <c r="AU947">
        <v>5881</v>
      </c>
      <c r="AV947">
        <v>5976</v>
      </c>
      <c r="AW947">
        <v>5870</v>
      </c>
      <c r="AX947">
        <v>5717</v>
      </c>
      <c r="AY947">
        <v>5504</v>
      </c>
      <c r="AZ947">
        <v>5278</v>
      </c>
      <c r="BA947">
        <v>5058</v>
      </c>
      <c r="BB947">
        <v>4844</v>
      </c>
      <c r="BC947">
        <v>4633</v>
      </c>
      <c r="BD947">
        <v>4427</v>
      </c>
      <c r="BE947">
        <v>4229</v>
      </c>
      <c r="BF947">
        <v>4083</v>
      </c>
      <c r="BG947">
        <v>3983</v>
      </c>
      <c r="BH947">
        <v>3881</v>
      </c>
      <c r="BI947">
        <v>3777</v>
      </c>
      <c r="BJ947">
        <v>3676</v>
      </c>
      <c r="BK947">
        <v>3575</v>
      </c>
      <c r="BL947">
        <v>3476</v>
      </c>
      <c r="BM947">
        <v>3383</v>
      </c>
      <c r="BN947">
        <v>3293</v>
      </c>
      <c r="BO947">
        <v>3204</v>
      </c>
      <c r="BP947">
        <v>3119</v>
      </c>
      <c r="BQ947">
        <v>3037</v>
      </c>
      <c r="BR947">
        <v>2958</v>
      </c>
      <c r="BS947">
        <v>2881</v>
      </c>
      <c r="BT947">
        <v>2807</v>
      </c>
      <c r="BU947">
        <v>2734</v>
      </c>
      <c r="BV947">
        <v>2665</v>
      </c>
      <c r="BW947">
        <v>2599</v>
      </c>
      <c r="BX947">
        <v>2535</v>
      </c>
      <c r="BY947">
        <v>2474</v>
      </c>
      <c r="BZ947">
        <v>2416</v>
      </c>
      <c r="CA947">
        <v>2361</v>
      </c>
      <c r="CB947">
        <v>2307</v>
      </c>
      <c r="CC947">
        <v>2257</v>
      </c>
      <c r="CD947">
        <v>2209</v>
      </c>
      <c r="CE947">
        <v>2162</v>
      </c>
      <c r="CF947">
        <v>2117</v>
      </c>
      <c r="CG947">
        <v>2075</v>
      </c>
      <c r="CH947">
        <v>2034</v>
      </c>
      <c r="CI947">
        <v>1992</v>
      </c>
      <c r="CJ947">
        <v>1951</v>
      </c>
      <c r="CK947">
        <v>1911</v>
      </c>
      <c r="CL947">
        <v>1871</v>
      </c>
      <c r="CM947">
        <v>1832</v>
      </c>
      <c r="CN947">
        <v>1792</v>
      </c>
      <c r="CO947">
        <v>1754</v>
      </c>
      <c r="CP947">
        <v>1715</v>
      </c>
      <c r="CQ947">
        <v>1678</v>
      </c>
    </row>
    <row r="948" spans="1:95" x14ac:dyDescent="0.45">
      <c r="A948" t="s">
        <v>110</v>
      </c>
      <c r="B948" s="48" t="s">
        <v>626</v>
      </c>
      <c r="C948" t="s">
        <v>772</v>
      </c>
      <c r="D948" s="48" t="s">
        <v>773</v>
      </c>
      <c r="E948">
        <v>5300</v>
      </c>
      <c r="F948">
        <v>5457</v>
      </c>
      <c r="G948">
        <v>5622</v>
      </c>
      <c r="H948">
        <v>5791</v>
      </c>
      <c r="I948">
        <v>5968</v>
      </c>
      <c r="J948">
        <v>6146</v>
      </c>
      <c r="K948">
        <v>6328</v>
      </c>
      <c r="L948">
        <v>6467</v>
      </c>
      <c r="M948">
        <v>6553</v>
      </c>
      <c r="N948">
        <v>6632</v>
      </c>
      <c r="O948">
        <v>6788</v>
      </c>
      <c r="P948">
        <v>7056</v>
      </c>
      <c r="Q948">
        <v>7351</v>
      </c>
      <c r="R948">
        <v>7603</v>
      </c>
      <c r="S948">
        <v>7721</v>
      </c>
      <c r="T948">
        <v>7737</v>
      </c>
      <c r="U948">
        <v>7738</v>
      </c>
      <c r="V948">
        <v>7728</v>
      </c>
      <c r="W948">
        <v>7711</v>
      </c>
      <c r="X948">
        <v>7681</v>
      </c>
      <c r="Y948">
        <v>7675</v>
      </c>
      <c r="Z948">
        <v>7864</v>
      </c>
      <c r="AA948">
        <v>8178</v>
      </c>
      <c r="AB948">
        <v>8509</v>
      </c>
      <c r="AC948">
        <v>8857</v>
      </c>
      <c r="AD948">
        <v>9223</v>
      </c>
      <c r="AE948">
        <v>9563</v>
      </c>
      <c r="AF948">
        <v>9825</v>
      </c>
      <c r="AG948">
        <v>10089</v>
      </c>
      <c r="AH948">
        <v>10348</v>
      </c>
      <c r="AI948">
        <v>10619</v>
      </c>
      <c r="AJ948">
        <v>10924</v>
      </c>
      <c r="AK948">
        <v>11246</v>
      </c>
      <c r="AL948">
        <v>11576</v>
      </c>
      <c r="AM948">
        <v>11918</v>
      </c>
      <c r="AN948">
        <v>12283</v>
      </c>
      <c r="AO948">
        <v>12588</v>
      </c>
      <c r="AP948">
        <v>12869</v>
      </c>
      <c r="AQ948">
        <v>13120</v>
      </c>
      <c r="AR948">
        <v>13341</v>
      </c>
      <c r="AS948">
        <v>13489</v>
      </c>
      <c r="AT948">
        <v>13564</v>
      </c>
      <c r="AU948">
        <v>13622</v>
      </c>
      <c r="AV948">
        <v>13683</v>
      </c>
      <c r="AW948">
        <v>13950</v>
      </c>
      <c r="AX948">
        <v>14102</v>
      </c>
      <c r="AY948">
        <v>14089</v>
      </c>
      <c r="AZ948">
        <v>14024</v>
      </c>
      <c r="BA948">
        <v>13951</v>
      </c>
      <c r="BB948">
        <v>13865</v>
      </c>
      <c r="BC948">
        <v>13763</v>
      </c>
      <c r="BD948">
        <v>13651</v>
      </c>
      <c r="BE948">
        <v>13536</v>
      </c>
      <c r="BF948">
        <v>13565</v>
      </c>
      <c r="BG948">
        <v>13732</v>
      </c>
      <c r="BH948">
        <v>13889</v>
      </c>
      <c r="BI948">
        <v>14020</v>
      </c>
      <c r="BJ948">
        <v>14136</v>
      </c>
      <c r="BK948">
        <v>14239</v>
      </c>
      <c r="BL948">
        <v>14322</v>
      </c>
      <c r="BM948">
        <v>14409</v>
      </c>
      <c r="BN948">
        <v>14490</v>
      </c>
      <c r="BO948">
        <v>14555</v>
      </c>
      <c r="BP948">
        <v>14608</v>
      </c>
      <c r="BQ948">
        <v>14658</v>
      </c>
      <c r="BR948">
        <v>14705</v>
      </c>
      <c r="BS948">
        <v>14733</v>
      </c>
      <c r="BT948">
        <v>14757</v>
      </c>
      <c r="BU948">
        <v>14770</v>
      </c>
      <c r="BV948">
        <v>14774</v>
      </c>
      <c r="BW948">
        <v>14777</v>
      </c>
      <c r="BX948">
        <v>14767</v>
      </c>
      <c r="BY948">
        <v>14758</v>
      </c>
      <c r="BZ948">
        <v>14750</v>
      </c>
      <c r="CA948">
        <v>14731</v>
      </c>
      <c r="CB948">
        <v>14708</v>
      </c>
      <c r="CC948">
        <v>14685</v>
      </c>
      <c r="CD948">
        <v>14653</v>
      </c>
      <c r="CE948">
        <v>14616</v>
      </c>
      <c r="CF948">
        <v>14574</v>
      </c>
      <c r="CG948">
        <v>14527</v>
      </c>
      <c r="CH948">
        <v>14475</v>
      </c>
      <c r="CI948">
        <v>14412</v>
      </c>
      <c r="CJ948">
        <v>14353</v>
      </c>
      <c r="CK948">
        <v>14289</v>
      </c>
      <c r="CL948">
        <v>14218</v>
      </c>
      <c r="CM948">
        <v>14147</v>
      </c>
      <c r="CN948">
        <v>14074</v>
      </c>
      <c r="CO948">
        <v>13997</v>
      </c>
      <c r="CP948">
        <v>13918</v>
      </c>
      <c r="CQ948">
        <v>13840</v>
      </c>
    </row>
    <row r="949" spans="1:95" x14ac:dyDescent="0.45">
      <c r="A949" t="s">
        <v>110</v>
      </c>
      <c r="B949" s="48" t="s">
        <v>626</v>
      </c>
      <c r="C949" t="s">
        <v>776</v>
      </c>
      <c r="D949" s="48" t="s">
        <v>777</v>
      </c>
      <c r="E949">
        <v>4702</v>
      </c>
      <c r="F949">
        <v>4818</v>
      </c>
      <c r="G949">
        <v>4937</v>
      </c>
      <c r="H949">
        <v>5058</v>
      </c>
      <c r="I949">
        <v>5191</v>
      </c>
      <c r="J949">
        <v>5324</v>
      </c>
      <c r="K949">
        <v>5462</v>
      </c>
      <c r="L949">
        <v>5563</v>
      </c>
      <c r="M949">
        <v>5618</v>
      </c>
      <c r="N949">
        <v>5656</v>
      </c>
      <c r="O949">
        <v>5776</v>
      </c>
      <c r="P949">
        <v>6020</v>
      </c>
      <c r="Q949">
        <v>6300</v>
      </c>
      <c r="R949">
        <v>6537</v>
      </c>
      <c r="S949">
        <v>6622</v>
      </c>
      <c r="T949">
        <v>6594</v>
      </c>
      <c r="U949">
        <v>6557</v>
      </c>
      <c r="V949">
        <v>6515</v>
      </c>
      <c r="W949">
        <v>6463</v>
      </c>
      <c r="X949">
        <v>6399</v>
      </c>
      <c r="Y949">
        <v>6365</v>
      </c>
      <c r="Z949">
        <v>6453</v>
      </c>
      <c r="AA949">
        <v>6638</v>
      </c>
      <c r="AB949">
        <v>6838</v>
      </c>
      <c r="AC949">
        <v>7047</v>
      </c>
      <c r="AD949">
        <v>7270</v>
      </c>
      <c r="AE949">
        <v>7481</v>
      </c>
      <c r="AF949">
        <v>7670</v>
      </c>
      <c r="AG949">
        <v>7858</v>
      </c>
      <c r="AH949">
        <v>8038</v>
      </c>
      <c r="AI949">
        <v>8211</v>
      </c>
      <c r="AJ949">
        <v>8390</v>
      </c>
      <c r="AK949">
        <v>8583</v>
      </c>
      <c r="AL949">
        <v>8781</v>
      </c>
      <c r="AM949">
        <v>8989</v>
      </c>
      <c r="AN949">
        <v>9214</v>
      </c>
      <c r="AO949">
        <v>9480</v>
      </c>
      <c r="AP949">
        <v>9770</v>
      </c>
      <c r="AQ949">
        <v>10042</v>
      </c>
      <c r="AR949">
        <v>10294</v>
      </c>
      <c r="AS949">
        <v>10464</v>
      </c>
      <c r="AT949">
        <v>10539</v>
      </c>
      <c r="AU949">
        <v>10589</v>
      </c>
      <c r="AV949">
        <v>10639</v>
      </c>
      <c r="AW949">
        <v>10686</v>
      </c>
      <c r="AX949">
        <v>10647</v>
      </c>
      <c r="AY949">
        <v>10496</v>
      </c>
      <c r="AZ949">
        <v>10316</v>
      </c>
      <c r="BA949">
        <v>10139</v>
      </c>
      <c r="BB949">
        <v>9959</v>
      </c>
      <c r="BC949">
        <v>9772</v>
      </c>
      <c r="BD949">
        <v>9579</v>
      </c>
      <c r="BE949">
        <v>9386</v>
      </c>
      <c r="BF949">
        <v>9337</v>
      </c>
      <c r="BG949">
        <v>9426</v>
      </c>
      <c r="BH949">
        <v>9501</v>
      </c>
      <c r="BI949">
        <v>9542</v>
      </c>
      <c r="BJ949">
        <v>9572</v>
      </c>
      <c r="BK949">
        <v>9598</v>
      </c>
      <c r="BL949">
        <v>9614</v>
      </c>
      <c r="BM949">
        <v>9616</v>
      </c>
      <c r="BN949">
        <v>9601</v>
      </c>
      <c r="BO949">
        <v>9579</v>
      </c>
      <c r="BP949">
        <v>9555</v>
      </c>
      <c r="BQ949">
        <v>9530</v>
      </c>
      <c r="BR949">
        <v>9506</v>
      </c>
      <c r="BS949">
        <v>9465</v>
      </c>
      <c r="BT949">
        <v>9425</v>
      </c>
      <c r="BU949">
        <v>9381</v>
      </c>
      <c r="BV949">
        <v>9333</v>
      </c>
      <c r="BW949">
        <v>9286</v>
      </c>
      <c r="BX949">
        <v>9233</v>
      </c>
      <c r="BY949">
        <v>9186</v>
      </c>
      <c r="BZ949">
        <v>9138</v>
      </c>
      <c r="CA949">
        <v>9081</v>
      </c>
      <c r="CB949">
        <v>9027</v>
      </c>
      <c r="CC949">
        <v>8976</v>
      </c>
      <c r="CD949">
        <v>8918</v>
      </c>
      <c r="CE949">
        <v>8862</v>
      </c>
      <c r="CF949">
        <v>8803</v>
      </c>
      <c r="CG949">
        <v>8740</v>
      </c>
      <c r="CH949">
        <v>8678</v>
      </c>
      <c r="CI949">
        <v>8606</v>
      </c>
      <c r="CJ949">
        <v>8538</v>
      </c>
      <c r="CK949">
        <v>8471</v>
      </c>
      <c r="CL949">
        <v>8401</v>
      </c>
      <c r="CM949">
        <v>8330</v>
      </c>
      <c r="CN949">
        <v>8257</v>
      </c>
      <c r="CO949">
        <v>8185</v>
      </c>
      <c r="CP949">
        <v>8112</v>
      </c>
      <c r="CQ949">
        <v>8039</v>
      </c>
    </row>
    <row r="950" spans="1:95" x14ac:dyDescent="0.45">
      <c r="A950" t="s">
        <v>110</v>
      </c>
      <c r="B950" s="48" t="s">
        <v>626</v>
      </c>
      <c r="C950" t="s">
        <v>774</v>
      </c>
      <c r="D950" s="48" t="s">
        <v>775</v>
      </c>
      <c r="E950">
        <v>4626</v>
      </c>
      <c r="F950">
        <v>4737</v>
      </c>
      <c r="G950">
        <v>4856</v>
      </c>
      <c r="H950">
        <v>4979</v>
      </c>
      <c r="I950">
        <v>5101</v>
      </c>
      <c r="J950">
        <v>5223</v>
      </c>
      <c r="K950">
        <v>5343</v>
      </c>
      <c r="L950">
        <v>5425</v>
      </c>
      <c r="M950">
        <v>5462</v>
      </c>
      <c r="N950">
        <v>5503</v>
      </c>
      <c r="O950">
        <v>5592</v>
      </c>
      <c r="P950">
        <v>5739</v>
      </c>
      <c r="Q950">
        <v>5894</v>
      </c>
      <c r="R950">
        <v>6015</v>
      </c>
      <c r="S950">
        <v>6065</v>
      </c>
      <c r="T950">
        <v>6061</v>
      </c>
      <c r="U950">
        <v>6041</v>
      </c>
      <c r="V950">
        <v>6010</v>
      </c>
      <c r="W950">
        <v>5977</v>
      </c>
      <c r="X950">
        <v>5938</v>
      </c>
      <c r="Y950">
        <v>5906</v>
      </c>
      <c r="Z950">
        <v>5949</v>
      </c>
      <c r="AA950">
        <v>6056</v>
      </c>
      <c r="AB950">
        <v>6168</v>
      </c>
      <c r="AC950">
        <v>6290</v>
      </c>
      <c r="AD950">
        <v>6418</v>
      </c>
      <c r="AE950">
        <v>6543</v>
      </c>
      <c r="AF950">
        <v>6664</v>
      </c>
      <c r="AG950">
        <v>6787</v>
      </c>
      <c r="AH950">
        <v>6907</v>
      </c>
      <c r="AI950">
        <v>7048</v>
      </c>
      <c r="AJ950">
        <v>7224</v>
      </c>
      <c r="AK950">
        <v>7406</v>
      </c>
      <c r="AL950">
        <v>7591</v>
      </c>
      <c r="AM950">
        <v>7781</v>
      </c>
      <c r="AN950">
        <v>7981</v>
      </c>
      <c r="AO950">
        <v>8174</v>
      </c>
      <c r="AP950">
        <v>8338</v>
      </c>
      <c r="AQ950">
        <v>8482</v>
      </c>
      <c r="AR950">
        <v>8607</v>
      </c>
      <c r="AS950">
        <v>8714</v>
      </c>
      <c r="AT950">
        <v>8813</v>
      </c>
      <c r="AU950">
        <v>8914</v>
      </c>
      <c r="AV950">
        <v>9020</v>
      </c>
      <c r="AW950">
        <v>9134</v>
      </c>
      <c r="AX950">
        <v>9172</v>
      </c>
      <c r="AY950">
        <v>9097</v>
      </c>
      <c r="AZ950">
        <v>8986</v>
      </c>
      <c r="BA950">
        <v>8870</v>
      </c>
      <c r="BB950">
        <v>8750</v>
      </c>
      <c r="BC950">
        <v>8624</v>
      </c>
      <c r="BD950">
        <v>8499</v>
      </c>
      <c r="BE950">
        <v>8379</v>
      </c>
      <c r="BF950">
        <v>8311</v>
      </c>
      <c r="BG950">
        <v>8289</v>
      </c>
      <c r="BH950">
        <v>8269</v>
      </c>
      <c r="BI950">
        <v>8255</v>
      </c>
      <c r="BJ950">
        <v>8240</v>
      </c>
      <c r="BK950">
        <v>8216</v>
      </c>
      <c r="BL950">
        <v>8184</v>
      </c>
      <c r="BM950">
        <v>8176</v>
      </c>
      <c r="BN950">
        <v>8182</v>
      </c>
      <c r="BO950">
        <v>8180</v>
      </c>
      <c r="BP950">
        <v>8172</v>
      </c>
      <c r="BQ950">
        <v>8165</v>
      </c>
      <c r="BR950">
        <v>8157</v>
      </c>
      <c r="BS950">
        <v>8149</v>
      </c>
      <c r="BT950">
        <v>8139</v>
      </c>
      <c r="BU950">
        <v>8123</v>
      </c>
      <c r="BV950">
        <v>8106</v>
      </c>
      <c r="BW950">
        <v>8090</v>
      </c>
      <c r="BX950">
        <v>8069</v>
      </c>
      <c r="BY950">
        <v>8046</v>
      </c>
      <c r="BZ950">
        <v>8028</v>
      </c>
      <c r="CA950">
        <v>8011</v>
      </c>
      <c r="CB950">
        <v>7988</v>
      </c>
      <c r="CC950">
        <v>7966</v>
      </c>
      <c r="CD950">
        <v>7944</v>
      </c>
      <c r="CE950">
        <v>7916</v>
      </c>
      <c r="CF950">
        <v>7888</v>
      </c>
      <c r="CG950">
        <v>7862</v>
      </c>
      <c r="CH950">
        <v>7831</v>
      </c>
      <c r="CI950">
        <v>7798</v>
      </c>
      <c r="CJ950">
        <v>7766</v>
      </c>
      <c r="CK950">
        <v>7729</v>
      </c>
      <c r="CL950">
        <v>7688</v>
      </c>
      <c r="CM950">
        <v>7649</v>
      </c>
      <c r="CN950">
        <v>7609</v>
      </c>
      <c r="CO950">
        <v>7566</v>
      </c>
      <c r="CP950">
        <v>7521</v>
      </c>
      <c r="CQ950">
        <v>7479</v>
      </c>
    </row>
    <row r="951" spans="1:95" x14ac:dyDescent="0.45">
      <c r="A951" t="s">
        <v>110</v>
      </c>
      <c r="B951" s="48" t="s">
        <v>626</v>
      </c>
      <c r="C951" t="s">
        <v>768</v>
      </c>
      <c r="D951" s="48" t="s">
        <v>769</v>
      </c>
      <c r="E951">
        <v>9328</v>
      </c>
      <c r="F951">
        <v>9555</v>
      </c>
      <c r="G951">
        <v>9793</v>
      </c>
      <c r="H951">
        <v>10037</v>
      </c>
      <c r="I951">
        <v>10292</v>
      </c>
      <c r="J951">
        <v>10547</v>
      </c>
      <c r="K951">
        <v>10805</v>
      </c>
      <c r="L951">
        <v>10988</v>
      </c>
      <c r="M951">
        <v>11080</v>
      </c>
      <c r="N951">
        <v>11159</v>
      </c>
      <c r="O951">
        <v>11368</v>
      </c>
      <c r="P951">
        <v>11759</v>
      </c>
      <c r="Q951">
        <v>12194</v>
      </c>
      <c r="R951">
        <v>12552</v>
      </c>
      <c r="S951">
        <v>12687</v>
      </c>
      <c r="T951">
        <v>12655</v>
      </c>
      <c r="U951">
        <v>12598</v>
      </c>
      <c r="V951">
        <v>12525</v>
      </c>
      <c r="W951">
        <v>12440</v>
      </c>
      <c r="X951">
        <v>12337</v>
      </c>
      <c r="Y951">
        <v>12271</v>
      </c>
      <c r="Z951">
        <v>12402</v>
      </c>
      <c r="AA951">
        <v>12694</v>
      </c>
      <c r="AB951">
        <v>13006</v>
      </c>
      <c r="AC951">
        <v>13337</v>
      </c>
      <c r="AD951">
        <v>13688</v>
      </c>
      <c r="AE951">
        <v>14024</v>
      </c>
      <c r="AF951">
        <v>14334</v>
      </c>
      <c r="AG951">
        <v>14645</v>
      </c>
      <c r="AH951">
        <v>14945</v>
      </c>
      <c r="AI951">
        <v>15259</v>
      </c>
      <c r="AJ951">
        <v>15614</v>
      </c>
      <c r="AK951">
        <v>15989</v>
      </c>
      <c r="AL951">
        <v>16372</v>
      </c>
      <c r="AM951">
        <v>16770</v>
      </c>
      <c r="AN951">
        <v>17195</v>
      </c>
      <c r="AO951">
        <v>17654</v>
      </c>
      <c r="AP951">
        <v>18108</v>
      </c>
      <c r="AQ951">
        <v>18524</v>
      </c>
      <c r="AR951">
        <v>18901</v>
      </c>
      <c r="AS951">
        <v>19178</v>
      </c>
      <c r="AT951">
        <v>19352</v>
      </c>
      <c r="AU951">
        <v>19503</v>
      </c>
      <c r="AV951">
        <v>19659</v>
      </c>
      <c r="AW951">
        <v>19820</v>
      </c>
      <c r="AX951">
        <v>19819</v>
      </c>
      <c r="AY951">
        <v>19593</v>
      </c>
      <c r="AZ951">
        <v>19302</v>
      </c>
      <c r="BA951">
        <v>19009</v>
      </c>
      <c r="BB951">
        <v>18709</v>
      </c>
      <c r="BC951">
        <v>18396</v>
      </c>
      <c r="BD951">
        <v>18078</v>
      </c>
      <c r="BE951">
        <v>17765</v>
      </c>
      <c r="BF951">
        <v>17648</v>
      </c>
      <c r="BG951">
        <v>17715</v>
      </c>
      <c r="BH951">
        <v>17770</v>
      </c>
      <c r="BI951">
        <v>17797</v>
      </c>
      <c r="BJ951">
        <v>17812</v>
      </c>
      <c r="BK951">
        <v>17814</v>
      </c>
      <c r="BL951">
        <v>17798</v>
      </c>
      <c r="BM951">
        <v>17792</v>
      </c>
      <c r="BN951">
        <v>17783</v>
      </c>
      <c r="BO951">
        <v>17759</v>
      </c>
      <c r="BP951">
        <v>17727</v>
      </c>
      <c r="BQ951">
        <v>17695</v>
      </c>
      <c r="BR951">
        <v>17663</v>
      </c>
      <c r="BS951">
        <v>17614</v>
      </c>
      <c r="BT951">
        <v>17564</v>
      </c>
      <c r="BU951">
        <v>17504</v>
      </c>
      <c r="BV951">
        <v>17439</v>
      </c>
      <c r="BW951">
        <v>17376</v>
      </c>
      <c r="BX951">
        <v>17302</v>
      </c>
      <c r="BY951">
        <v>17232</v>
      </c>
      <c r="BZ951">
        <v>17166</v>
      </c>
      <c r="CA951">
        <v>17092</v>
      </c>
      <c r="CB951">
        <v>17015</v>
      </c>
      <c r="CC951">
        <v>16942</v>
      </c>
      <c r="CD951">
        <v>16862</v>
      </c>
      <c r="CE951">
        <v>16778</v>
      </c>
      <c r="CF951">
        <v>16691</v>
      </c>
      <c r="CG951">
        <v>16602</v>
      </c>
      <c r="CH951">
        <v>16509</v>
      </c>
      <c r="CI951">
        <v>16404</v>
      </c>
      <c r="CJ951">
        <v>16304</v>
      </c>
      <c r="CK951">
        <v>16200</v>
      </c>
      <c r="CL951">
        <v>16089</v>
      </c>
      <c r="CM951">
        <v>15979</v>
      </c>
      <c r="CN951">
        <v>15866</v>
      </c>
      <c r="CO951">
        <v>15751</v>
      </c>
      <c r="CP951">
        <v>15633</v>
      </c>
      <c r="CQ951">
        <v>15518</v>
      </c>
    </row>
    <row r="952" spans="1:95" x14ac:dyDescent="0.45">
      <c r="A952" t="s">
        <v>247</v>
      </c>
      <c r="B952" s="48" t="s">
        <v>623</v>
      </c>
      <c r="C952" t="s">
        <v>770</v>
      </c>
      <c r="D952" s="48" t="s">
        <v>771</v>
      </c>
      <c r="E952">
        <v>661539</v>
      </c>
      <c r="F952">
        <v>674430</v>
      </c>
      <c r="G952">
        <v>687370</v>
      </c>
      <c r="H952">
        <v>700623</v>
      </c>
      <c r="I952">
        <v>713980</v>
      </c>
      <c r="J952">
        <v>727307</v>
      </c>
      <c r="K952">
        <v>740535</v>
      </c>
      <c r="L952">
        <v>753581</v>
      </c>
      <c r="M952">
        <v>766398</v>
      </c>
      <c r="N952">
        <v>779011</v>
      </c>
      <c r="O952">
        <v>792243</v>
      </c>
      <c r="P952">
        <v>810423</v>
      </c>
      <c r="Q952">
        <v>828673</v>
      </c>
      <c r="R952">
        <v>846846</v>
      </c>
      <c r="S952">
        <v>864910</v>
      </c>
      <c r="T952">
        <v>882860</v>
      </c>
      <c r="U952">
        <v>900568</v>
      </c>
      <c r="V952">
        <v>918094</v>
      </c>
      <c r="W952">
        <v>935414</v>
      </c>
      <c r="X952">
        <v>952737</v>
      </c>
      <c r="Y952">
        <v>970017</v>
      </c>
      <c r="Z952">
        <v>986454</v>
      </c>
      <c r="AA952">
        <v>1003027</v>
      </c>
      <c r="AB952">
        <v>1019772</v>
      </c>
      <c r="AC952">
        <v>1036569</v>
      </c>
      <c r="AD952">
        <v>1053292</v>
      </c>
      <c r="AE952">
        <v>1069785</v>
      </c>
      <c r="AF952">
        <v>1086069</v>
      </c>
      <c r="AG952">
        <v>1102098</v>
      </c>
      <c r="AH952">
        <v>1117848</v>
      </c>
      <c r="AI952">
        <v>1131950</v>
      </c>
      <c r="AJ952">
        <v>1134814</v>
      </c>
      <c r="AK952">
        <v>1137003</v>
      </c>
      <c r="AL952">
        <v>1138719</v>
      </c>
      <c r="AM952">
        <v>1139869</v>
      </c>
      <c r="AN952">
        <v>1140472</v>
      </c>
      <c r="AO952">
        <v>1140505</v>
      </c>
      <c r="AP952">
        <v>1140153</v>
      </c>
      <c r="AQ952">
        <v>1139276</v>
      </c>
      <c r="AR952">
        <v>1137898</v>
      </c>
      <c r="AS952">
        <v>1137980</v>
      </c>
      <c r="AT952">
        <v>1151168</v>
      </c>
      <c r="AU952">
        <v>1164304</v>
      </c>
      <c r="AV952">
        <v>1177326</v>
      </c>
      <c r="AW952">
        <v>1190345</v>
      </c>
      <c r="AX952">
        <v>1203225</v>
      </c>
      <c r="AY952">
        <v>1215819</v>
      </c>
      <c r="AZ952">
        <v>1228284</v>
      </c>
      <c r="BA952">
        <v>1240630</v>
      </c>
      <c r="BB952">
        <v>1252844</v>
      </c>
      <c r="BC952">
        <v>1264907</v>
      </c>
      <c r="BD952">
        <v>1276586</v>
      </c>
      <c r="BE952">
        <v>1287884</v>
      </c>
      <c r="BF952">
        <v>1298623</v>
      </c>
      <c r="BG952">
        <v>1308875</v>
      </c>
      <c r="BH952">
        <v>1318850</v>
      </c>
      <c r="BI952">
        <v>1328511</v>
      </c>
      <c r="BJ952">
        <v>1337613</v>
      </c>
      <c r="BK952">
        <v>1345844</v>
      </c>
      <c r="BL952">
        <v>1352606</v>
      </c>
      <c r="BM952">
        <v>1356069</v>
      </c>
      <c r="BN952">
        <v>1356853</v>
      </c>
      <c r="BO952">
        <v>1358035</v>
      </c>
      <c r="BP952">
        <v>1359386</v>
      </c>
      <c r="BQ952">
        <v>1359731</v>
      </c>
      <c r="BR952">
        <v>1359106</v>
      </c>
      <c r="BS952">
        <v>1357556</v>
      </c>
      <c r="BT952">
        <v>1355108</v>
      </c>
      <c r="BU952">
        <v>1351785</v>
      </c>
      <c r="BV952">
        <v>1347667</v>
      </c>
      <c r="BW952">
        <v>1342701</v>
      </c>
      <c r="BX952">
        <v>1336925</v>
      </c>
      <c r="BY952">
        <v>1330477</v>
      </c>
      <c r="BZ952">
        <v>1323284</v>
      </c>
      <c r="CA952">
        <v>1315384</v>
      </c>
      <c r="CB952">
        <v>1306919</v>
      </c>
      <c r="CC952">
        <v>1297857</v>
      </c>
      <c r="CD952">
        <v>1288414</v>
      </c>
      <c r="CE952">
        <v>1278533</v>
      </c>
      <c r="CF952">
        <v>1268301</v>
      </c>
      <c r="CG952">
        <v>1257733</v>
      </c>
      <c r="CH952">
        <v>1246753</v>
      </c>
      <c r="CI952">
        <v>1235482</v>
      </c>
      <c r="CJ952">
        <v>1223884</v>
      </c>
      <c r="CK952">
        <v>1212025</v>
      </c>
      <c r="CL952">
        <v>1199797</v>
      </c>
      <c r="CM952">
        <v>1187340</v>
      </c>
      <c r="CN952">
        <v>1174673</v>
      </c>
      <c r="CO952">
        <v>1161692</v>
      </c>
      <c r="CP952">
        <v>1148566</v>
      </c>
      <c r="CQ952">
        <v>1135145</v>
      </c>
    </row>
    <row r="953" spans="1:95" x14ac:dyDescent="0.45">
      <c r="A953" t="s">
        <v>247</v>
      </c>
      <c r="B953" s="48" t="s">
        <v>623</v>
      </c>
      <c r="C953" t="s">
        <v>772</v>
      </c>
      <c r="D953" s="48" t="s">
        <v>773</v>
      </c>
      <c r="E953">
        <v>464466</v>
      </c>
      <c r="F953">
        <v>485440</v>
      </c>
      <c r="G953">
        <v>507931</v>
      </c>
      <c r="H953">
        <v>531501</v>
      </c>
      <c r="I953">
        <v>556085</v>
      </c>
      <c r="J953">
        <v>581528</v>
      </c>
      <c r="K953">
        <v>607853</v>
      </c>
      <c r="L953">
        <v>635047</v>
      </c>
      <c r="M953">
        <v>663049</v>
      </c>
      <c r="N953">
        <v>691875</v>
      </c>
      <c r="O953">
        <v>720827</v>
      </c>
      <c r="P953">
        <v>745658</v>
      </c>
      <c r="Q953">
        <v>771050</v>
      </c>
      <c r="R953">
        <v>796844</v>
      </c>
      <c r="S953">
        <v>823016</v>
      </c>
      <c r="T953">
        <v>849529</v>
      </c>
      <c r="U953">
        <v>876367</v>
      </c>
      <c r="V953">
        <v>903449</v>
      </c>
      <c r="W953">
        <v>930897</v>
      </c>
      <c r="X953">
        <v>958815</v>
      </c>
      <c r="Y953">
        <v>987517</v>
      </c>
      <c r="Z953">
        <v>1017964</v>
      </c>
      <c r="AA953">
        <v>1049244</v>
      </c>
      <c r="AB953">
        <v>1081334</v>
      </c>
      <c r="AC953">
        <v>1114213</v>
      </c>
      <c r="AD953">
        <v>1147623</v>
      </c>
      <c r="AE953">
        <v>1181540</v>
      </c>
      <c r="AF953">
        <v>1215901</v>
      </c>
      <c r="AG953">
        <v>1250750</v>
      </c>
      <c r="AH953">
        <v>1285972</v>
      </c>
      <c r="AI953">
        <v>1323633</v>
      </c>
      <c r="AJ953">
        <v>1373451</v>
      </c>
      <c r="AK953">
        <v>1424333</v>
      </c>
      <c r="AL953">
        <v>1476380</v>
      </c>
      <c r="AM953">
        <v>1529677</v>
      </c>
      <c r="AN953">
        <v>1584085</v>
      </c>
      <c r="AO953">
        <v>1639722</v>
      </c>
      <c r="AP953">
        <v>1696542</v>
      </c>
      <c r="AQ953">
        <v>1754638</v>
      </c>
      <c r="AR953">
        <v>1813924</v>
      </c>
      <c r="AS953">
        <v>1872389</v>
      </c>
      <c r="AT953">
        <v>1918369</v>
      </c>
      <c r="AU953">
        <v>1965040</v>
      </c>
      <c r="AV953">
        <v>2012481</v>
      </c>
      <c r="AW953">
        <v>2060810</v>
      </c>
      <c r="AX953">
        <v>2109801</v>
      </c>
      <c r="AY953">
        <v>2159205</v>
      </c>
      <c r="AZ953">
        <v>2209206</v>
      </c>
      <c r="BA953">
        <v>2260018</v>
      </c>
      <c r="BB953">
        <v>2311537</v>
      </c>
      <c r="BC953">
        <v>2363628</v>
      </c>
      <c r="BD953">
        <v>2416919</v>
      </c>
      <c r="BE953">
        <v>2471372</v>
      </c>
      <c r="BF953">
        <v>2526706</v>
      </c>
      <c r="BG953">
        <v>2583226</v>
      </c>
      <c r="BH953">
        <v>2641185</v>
      </c>
      <c r="BI953">
        <v>2700575</v>
      </c>
      <c r="BJ953">
        <v>2761094</v>
      </c>
      <c r="BK953">
        <v>2822016</v>
      </c>
      <c r="BL953">
        <v>2882094</v>
      </c>
      <c r="BM953">
        <v>2937192</v>
      </c>
      <c r="BN953">
        <v>2988552</v>
      </c>
      <c r="BO953">
        <v>3042738</v>
      </c>
      <c r="BP953">
        <v>3099373</v>
      </c>
      <c r="BQ953">
        <v>3155846</v>
      </c>
      <c r="BR953">
        <v>3212083</v>
      </c>
      <c r="BS953">
        <v>3268162</v>
      </c>
      <c r="BT953">
        <v>3324134</v>
      </c>
      <c r="BU953">
        <v>3380031</v>
      </c>
      <c r="BV953">
        <v>3435705</v>
      </c>
      <c r="BW953">
        <v>3491158</v>
      </c>
      <c r="BX953">
        <v>3546461</v>
      </c>
      <c r="BY953">
        <v>3601598</v>
      </c>
      <c r="BZ953">
        <v>3656523</v>
      </c>
      <c r="CA953">
        <v>3711113</v>
      </c>
      <c r="CB953">
        <v>3765344</v>
      </c>
      <c r="CC953">
        <v>3819269</v>
      </c>
      <c r="CD953">
        <v>3872672</v>
      </c>
      <c r="CE953">
        <v>3925527</v>
      </c>
      <c r="CF953">
        <v>3977600</v>
      </c>
      <c r="CG953">
        <v>4028859</v>
      </c>
      <c r="CH953">
        <v>4079429</v>
      </c>
      <c r="CI953">
        <v>4129181</v>
      </c>
      <c r="CJ953">
        <v>4178146</v>
      </c>
      <c r="CK953">
        <v>4226235</v>
      </c>
      <c r="CL953">
        <v>4273479</v>
      </c>
      <c r="CM953">
        <v>4319801</v>
      </c>
      <c r="CN953">
        <v>4365193</v>
      </c>
      <c r="CO953">
        <v>4409706</v>
      </c>
      <c r="CP953">
        <v>4453101</v>
      </c>
      <c r="CQ953">
        <v>4495535</v>
      </c>
    </row>
    <row r="954" spans="1:95" x14ac:dyDescent="0.45">
      <c r="A954" t="s">
        <v>247</v>
      </c>
      <c r="B954" s="48" t="s">
        <v>623</v>
      </c>
      <c r="C954" t="s">
        <v>776</v>
      </c>
      <c r="D954" s="48" t="s">
        <v>777</v>
      </c>
      <c r="E954">
        <v>573337</v>
      </c>
      <c r="F954">
        <v>590345</v>
      </c>
      <c r="G954">
        <v>608124</v>
      </c>
      <c r="H954">
        <v>626597</v>
      </c>
      <c r="I954">
        <v>645627</v>
      </c>
      <c r="J954">
        <v>665061</v>
      </c>
      <c r="K954">
        <v>684895</v>
      </c>
      <c r="L954">
        <v>705096</v>
      </c>
      <c r="M954">
        <v>725616</v>
      </c>
      <c r="N954">
        <v>746468</v>
      </c>
      <c r="O954">
        <v>767680</v>
      </c>
      <c r="P954">
        <v>789277</v>
      </c>
      <c r="Q954">
        <v>811170</v>
      </c>
      <c r="R954">
        <v>833203</v>
      </c>
      <c r="S954">
        <v>855354</v>
      </c>
      <c r="T954">
        <v>877609</v>
      </c>
      <c r="U954">
        <v>899881</v>
      </c>
      <c r="V954">
        <v>922168</v>
      </c>
      <c r="W954">
        <v>944534</v>
      </c>
      <c r="X954">
        <v>967143</v>
      </c>
      <c r="Y954">
        <v>990126</v>
      </c>
      <c r="Z954">
        <v>1013562</v>
      </c>
      <c r="AA954">
        <v>1037483</v>
      </c>
      <c r="AB954">
        <v>1061898</v>
      </c>
      <c r="AC954">
        <v>1086730</v>
      </c>
      <c r="AD954">
        <v>1111796</v>
      </c>
      <c r="AE954">
        <v>1136987</v>
      </c>
      <c r="AF954">
        <v>1162285</v>
      </c>
      <c r="AG954">
        <v>1187687</v>
      </c>
      <c r="AH954">
        <v>1212942</v>
      </c>
      <c r="AI954">
        <v>1238532</v>
      </c>
      <c r="AJ954">
        <v>1264672</v>
      </c>
      <c r="AK954">
        <v>1290939</v>
      </c>
      <c r="AL954">
        <v>1317514</v>
      </c>
      <c r="AM954">
        <v>1344431</v>
      </c>
      <c r="AN954">
        <v>1371617</v>
      </c>
      <c r="AO954">
        <v>1399116</v>
      </c>
      <c r="AP954">
        <v>1427030</v>
      </c>
      <c r="AQ954">
        <v>1455353</v>
      </c>
      <c r="AR954">
        <v>1484064</v>
      </c>
      <c r="AS954">
        <v>1513124</v>
      </c>
      <c r="AT954">
        <v>1542493</v>
      </c>
      <c r="AU954">
        <v>1572194</v>
      </c>
      <c r="AV954">
        <v>1602231</v>
      </c>
      <c r="AW954">
        <v>1632704</v>
      </c>
      <c r="AX954">
        <v>1663408</v>
      </c>
      <c r="AY954">
        <v>1694133</v>
      </c>
      <c r="AZ954">
        <v>1725045</v>
      </c>
      <c r="BA954">
        <v>1756247</v>
      </c>
      <c r="BB954">
        <v>1787670</v>
      </c>
      <c r="BC954">
        <v>1819277</v>
      </c>
      <c r="BD954">
        <v>1851300</v>
      </c>
      <c r="BE954">
        <v>1883748</v>
      </c>
      <c r="BF954">
        <v>1916459</v>
      </c>
      <c r="BG954">
        <v>1949580</v>
      </c>
      <c r="BH954">
        <v>1983369</v>
      </c>
      <c r="BI954">
        <v>2017789</v>
      </c>
      <c r="BJ954">
        <v>2052516</v>
      </c>
      <c r="BK954">
        <v>2086964</v>
      </c>
      <c r="BL954">
        <v>2120143</v>
      </c>
      <c r="BM954">
        <v>2148782</v>
      </c>
      <c r="BN954">
        <v>2174004</v>
      </c>
      <c r="BO954">
        <v>2201198</v>
      </c>
      <c r="BP954">
        <v>2229872</v>
      </c>
      <c r="BQ954">
        <v>2258004</v>
      </c>
      <c r="BR954">
        <v>2285579</v>
      </c>
      <c r="BS954">
        <v>2312602</v>
      </c>
      <c r="BT954">
        <v>2339117</v>
      </c>
      <c r="BU954">
        <v>2365154</v>
      </c>
      <c r="BV954">
        <v>2390682</v>
      </c>
      <c r="BW954">
        <v>2415680</v>
      </c>
      <c r="BX954">
        <v>2440206</v>
      </c>
      <c r="BY954">
        <v>2464320</v>
      </c>
      <c r="BZ954">
        <v>2487969</v>
      </c>
      <c r="CA954">
        <v>2511108</v>
      </c>
      <c r="CB954">
        <v>2533794</v>
      </c>
      <c r="CC954">
        <v>2556041</v>
      </c>
      <c r="CD954">
        <v>2577852</v>
      </c>
      <c r="CE954">
        <v>2599193</v>
      </c>
      <c r="CF954">
        <v>2619979</v>
      </c>
      <c r="CG954">
        <v>2640203</v>
      </c>
      <c r="CH954">
        <v>2659897</v>
      </c>
      <c r="CI954">
        <v>2679050</v>
      </c>
      <c r="CJ954">
        <v>2697664</v>
      </c>
      <c r="CK954">
        <v>2715726</v>
      </c>
      <c r="CL954">
        <v>2733200</v>
      </c>
      <c r="CM954">
        <v>2750119</v>
      </c>
      <c r="CN954">
        <v>2766492</v>
      </c>
      <c r="CO954">
        <v>2782290</v>
      </c>
      <c r="CP954">
        <v>2797473</v>
      </c>
      <c r="CQ954">
        <v>2812048</v>
      </c>
    </row>
    <row r="955" spans="1:95" x14ac:dyDescent="0.45">
      <c r="A955" t="s">
        <v>247</v>
      </c>
      <c r="B955" s="48" t="s">
        <v>623</v>
      </c>
      <c r="C955" t="s">
        <v>774</v>
      </c>
      <c r="D955" s="48" t="s">
        <v>775</v>
      </c>
      <c r="E955">
        <v>552668</v>
      </c>
      <c r="F955">
        <v>569525</v>
      </c>
      <c r="G955">
        <v>587177</v>
      </c>
      <c r="H955">
        <v>605527</v>
      </c>
      <c r="I955">
        <v>624438</v>
      </c>
      <c r="J955">
        <v>643774</v>
      </c>
      <c r="K955">
        <v>663493</v>
      </c>
      <c r="L955">
        <v>683532</v>
      </c>
      <c r="M955">
        <v>703831</v>
      </c>
      <c r="N955">
        <v>724418</v>
      </c>
      <c r="O955">
        <v>745390</v>
      </c>
      <c r="P955">
        <v>766804</v>
      </c>
      <c r="Q955">
        <v>788553</v>
      </c>
      <c r="R955">
        <v>810487</v>
      </c>
      <c r="S955">
        <v>832572</v>
      </c>
      <c r="T955">
        <v>854780</v>
      </c>
      <c r="U955">
        <v>877054</v>
      </c>
      <c r="V955">
        <v>899375</v>
      </c>
      <c r="W955">
        <v>921777</v>
      </c>
      <c r="X955">
        <v>944409</v>
      </c>
      <c r="Y955">
        <v>967408</v>
      </c>
      <c r="Z955">
        <v>990856</v>
      </c>
      <c r="AA955">
        <v>1014788</v>
      </c>
      <c r="AB955">
        <v>1039208</v>
      </c>
      <c r="AC955">
        <v>1064052</v>
      </c>
      <c r="AD955">
        <v>1089119</v>
      </c>
      <c r="AE955">
        <v>1114338</v>
      </c>
      <c r="AF955">
        <v>1139685</v>
      </c>
      <c r="AG955">
        <v>1165161</v>
      </c>
      <c r="AH955">
        <v>1190878</v>
      </c>
      <c r="AI955">
        <v>1217051</v>
      </c>
      <c r="AJ955">
        <v>1243593</v>
      </c>
      <c r="AK955">
        <v>1270397</v>
      </c>
      <c r="AL955">
        <v>1297585</v>
      </c>
      <c r="AM955">
        <v>1325115</v>
      </c>
      <c r="AN955">
        <v>1352940</v>
      </c>
      <c r="AO955">
        <v>1381111</v>
      </c>
      <c r="AP955">
        <v>1409665</v>
      </c>
      <c r="AQ955">
        <v>1438561</v>
      </c>
      <c r="AR955">
        <v>1467758</v>
      </c>
      <c r="AS955">
        <v>1497245</v>
      </c>
      <c r="AT955">
        <v>1527044</v>
      </c>
      <c r="AU955">
        <v>1557150</v>
      </c>
      <c r="AV955">
        <v>1587576</v>
      </c>
      <c r="AW955">
        <v>1618451</v>
      </c>
      <c r="AX955">
        <v>1649618</v>
      </c>
      <c r="AY955">
        <v>1680891</v>
      </c>
      <c r="AZ955">
        <v>1712445</v>
      </c>
      <c r="BA955">
        <v>1744401</v>
      </c>
      <c r="BB955">
        <v>1776711</v>
      </c>
      <c r="BC955">
        <v>1809258</v>
      </c>
      <c r="BD955">
        <v>1842205</v>
      </c>
      <c r="BE955">
        <v>1875508</v>
      </c>
      <c r="BF955">
        <v>1908870</v>
      </c>
      <c r="BG955">
        <v>1942521</v>
      </c>
      <c r="BH955">
        <v>1976666</v>
      </c>
      <c r="BI955">
        <v>2011297</v>
      </c>
      <c r="BJ955">
        <v>2046191</v>
      </c>
      <c r="BK955">
        <v>2080896</v>
      </c>
      <c r="BL955">
        <v>2114557</v>
      </c>
      <c r="BM955">
        <v>2144479</v>
      </c>
      <c r="BN955">
        <v>2171401</v>
      </c>
      <c r="BO955">
        <v>2199575</v>
      </c>
      <c r="BP955">
        <v>2228887</v>
      </c>
      <c r="BQ955">
        <v>2257573</v>
      </c>
      <c r="BR955">
        <v>2285610</v>
      </c>
      <c r="BS955">
        <v>2313116</v>
      </c>
      <c r="BT955">
        <v>2340125</v>
      </c>
      <c r="BU955">
        <v>2366662</v>
      </c>
      <c r="BV955">
        <v>2392690</v>
      </c>
      <c r="BW955">
        <v>2418179</v>
      </c>
      <c r="BX955">
        <v>2443180</v>
      </c>
      <c r="BY955">
        <v>2467755</v>
      </c>
      <c r="BZ955">
        <v>2491838</v>
      </c>
      <c r="CA955">
        <v>2515389</v>
      </c>
      <c r="CB955">
        <v>2538469</v>
      </c>
      <c r="CC955">
        <v>2561085</v>
      </c>
      <c r="CD955">
        <v>2583234</v>
      </c>
      <c r="CE955">
        <v>2604867</v>
      </c>
      <c r="CF955">
        <v>2625922</v>
      </c>
      <c r="CG955">
        <v>2646389</v>
      </c>
      <c r="CH955">
        <v>2666285</v>
      </c>
      <c r="CI955">
        <v>2685613</v>
      </c>
      <c r="CJ955">
        <v>2704366</v>
      </c>
      <c r="CK955">
        <v>2722534</v>
      </c>
      <c r="CL955">
        <v>2740076</v>
      </c>
      <c r="CM955">
        <v>2757022</v>
      </c>
      <c r="CN955">
        <v>2773374</v>
      </c>
      <c r="CO955">
        <v>2789108</v>
      </c>
      <c r="CP955">
        <v>2804194</v>
      </c>
      <c r="CQ955">
        <v>2818632</v>
      </c>
    </row>
    <row r="956" spans="1:95" x14ac:dyDescent="0.45">
      <c r="A956" t="s">
        <v>247</v>
      </c>
      <c r="B956" s="48" t="s">
        <v>623</v>
      </c>
      <c r="C956" t="s">
        <v>768</v>
      </c>
      <c r="D956" s="48" t="s">
        <v>769</v>
      </c>
      <c r="E956">
        <v>1126005</v>
      </c>
      <c r="F956">
        <v>1159870</v>
      </c>
      <c r="G956">
        <v>1195301</v>
      </c>
      <c r="H956">
        <v>1232124</v>
      </c>
      <c r="I956">
        <v>1270065</v>
      </c>
      <c r="J956">
        <v>1308835</v>
      </c>
      <c r="K956">
        <v>1348388</v>
      </c>
      <c r="L956">
        <v>1388628</v>
      </c>
      <c r="M956">
        <v>1429447</v>
      </c>
      <c r="N956">
        <v>1470886</v>
      </c>
      <c r="O956">
        <v>1513070</v>
      </c>
      <c r="P956">
        <v>1556081</v>
      </c>
      <c r="Q956">
        <v>1599723</v>
      </c>
      <c r="R956">
        <v>1643690</v>
      </c>
      <c r="S956">
        <v>1687926</v>
      </c>
      <c r="T956">
        <v>1732389</v>
      </c>
      <c r="U956">
        <v>1776935</v>
      </c>
      <c r="V956">
        <v>1821543</v>
      </c>
      <c r="W956">
        <v>1866311</v>
      </c>
      <c r="X956">
        <v>1911552</v>
      </c>
      <c r="Y956">
        <v>1957534</v>
      </c>
      <c r="Z956">
        <v>2004418</v>
      </c>
      <c r="AA956">
        <v>2052271</v>
      </c>
      <c r="AB956">
        <v>2101106</v>
      </c>
      <c r="AC956">
        <v>2150782</v>
      </c>
      <c r="AD956">
        <v>2200915</v>
      </c>
      <c r="AE956">
        <v>2251325</v>
      </c>
      <c r="AF956">
        <v>2301970</v>
      </c>
      <c r="AG956">
        <v>2352848</v>
      </c>
      <c r="AH956">
        <v>2403820</v>
      </c>
      <c r="AI956">
        <v>2455583</v>
      </c>
      <c r="AJ956">
        <v>2508265</v>
      </c>
      <c r="AK956">
        <v>2561336</v>
      </c>
      <c r="AL956">
        <v>2615099</v>
      </c>
      <c r="AM956">
        <v>2669546</v>
      </c>
      <c r="AN956">
        <v>2724557</v>
      </c>
      <c r="AO956">
        <v>2780227</v>
      </c>
      <c r="AP956">
        <v>2836695</v>
      </c>
      <c r="AQ956">
        <v>2893914</v>
      </c>
      <c r="AR956">
        <v>2951822</v>
      </c>
      <c r="AS956">
        <v>3010369</v>
      </c>
      <c r="AT956">
        <v>3069537</v>
      </c>
      <c r="AU956">
        <v>3129344</v>
      </c>
      <c r="AV956">
        <v>3189807</v>
      </c>
      <c r="AW956">
        <v>3251155</v>
      </c>
      <c r="AX956">
        <v>3313026</v>
      </c>
      <c r="AY956">
        <v>3375024</v>
      </c>
      <c r="AZ956">
        <v>3437490</v>
      </c>
      <c r="BA956">
        <v>3500648</v>
      </c>
      <c r="BB956">
        <v>3564381</v>
      </c>
      <c r="BC956">
        <v>3628535</v>
      </c>
      <c r="BD956">
        <v>3693505</v>
      </c>
      <c r="BE956">
        <v>3759256</v>
      </c>
      <c r="BF956">
        <v>3825329</v>
      </c>
      <c r="BG956">
        <v>3892101</v>
      </c>
      <c r="BH956">
        <v>3960035</v>
      </c>
      <c r="BI956">
        <v>4029086</v>
      </c>
      <c r="BJ956">
        <v>4098707</v>
      </c>
      <c r="BK956">
        <v>4167860</v>
      </c>
      <c r="BL956">
        <v>4234700</v>
      </c>
      <c r="BM956">
        <v>4293261</v>
      </c>
      <c r="BN956">
        <v>4345405</v>
      </c>
      <c r="BO956">
        <v>4400773</v>
      </c>
      <c r="BP956">
        <v>4458759</v>
      </c>
      <c r="BQ956">
        <v>4515577</v>
      </c>
      <c r="BR956">
        <v>4571189</v>
      </c>
      <c r="BS956">
        <v>4625718</v>
      </c>
      <c r="BT956">
        <v>4679242</v>
      </c>
      <c r="BU956">
        <v>4731816</v>
      </c>
      <c r="BV956">
        <v>4783372</v>
      </c>
      <c r="BW956">
        <v>4833859</v>
      </c>
      <c r="BX956">
        <v>4883386</v>
      </c>
      <c r="BY956">
        <v>4932075</v>
      </c>
      <c r="BZ956">
        <v>4979807</v>
      </c>
      <c r="CA956">
        <v>5026497</v>
      </c>
      <c r="CB956">
        <v>5072263</v>
      </c>
      <c r="CC956">
        <v>5117126</v>
      </c>
      <c r="CD956">
        <v>5161086</v>
      </c>
      <c r="CE956">
        <v>5204060</v>
      </c>
      <c r="CF956">
        <v>5245901</v>
      </c>
      <c r="CG956">
        <v>5286592</v>
      </c>
      <c r="CH956">
        <v>5326182</v>
      </c>
      <c r="CI956">
        <v>5364663</v>
      </c>
      <c r="CJ956">
        <v>5402030</v>
      </c>
      <c r="CK956">
        <v>5438260</v>
      </c>
      <c r="CL956">
        <v>5473276</v>
      </c>
      <c r="CM956">
        <v>5507141</v>
      </c>
      <c r="CN956">
        <v>5539866</v>
      </c>
      <c r="CO956">
        <v>5571398</v>
      </c>
      <c r="CP956">
        <v>5601667</v>
      </c>
      <c r="CQ956">
        <v>5630680</v>
      </c>
    </row>
    <row r="957" spans="1:95" x14ac:dyDescent="0.45">
      <c r="A957" t="s">
        <v>111</v>
      </c>
      <c r="B957" s="48" t="s">
        <v>627</v>
      </c>
      <c r="C957" t="s">
        <v>770</v>
      </c>
      <c r="D957" s="48" t="s">
        <v>771</v>
      </c>
      <c r="E957">
        <v>1920792</v>
      </c>
      <c r="F957">
        <v>1963791</v>
      </c>
      <c r="G957">
        <v>2002896</v>
      </c>
      <c r="H957">
        <v>2040860</v>
      </c>
      <c r="I957">
        <v>2077399</v>
      </c>
      <c r="J957">
        <v>2113521</v>
      </c>
      <c r="K957">
        <v>2150868</v>
      </c>
      <c r="L957">
        <v>2180637</v>
      </c>
      <c r="M957">
        <v>2208504</v>
      </c>
      <c r="N957">
        <v>2235292</v>
      </c>
      <c r="O957">
        <v>2260177</v>
      </c>
      <c r="P957">
        <v>2282113</v>
      </c>
      <c r="Q957">
        <v>2331419</v>
      </c>
      <c r="R957">
        <v>2381018</v>
      </c>
      <c r="S957">
        <v>2430141</v>
      </c>
      <c r="T957">
        <v>2479012</v>
      </c>
      <c r="U957">
        <v>2527818</v>
      </c>
      <c r="V957">
        <v>2576726</v>
      </c>
      <c r="W957">
        <v>2625546</v>
      </c>
      <c r="X957">
        <v>2674200</v>
      </c>
      <c r="Y957">
        <v>2722944</v>
      </c>
      <c r="Z957">
        <v>2773670</v>
      </c>
      <c r="AA957">
        <v>2825962</v>
      </c>
      <c r="AB957">
        <v>2879726</v>
      </c>
      <c r="AC957">
        <v>2935076</v>
      </c>
      <c r="AD957">
        <v>2991955</v>
      </c>
      <c r="AE957">
        <v>3050261</v>
      </c>
      <c r="AF957">
        <v>3109820</v>
      </c>
      <c r="AG957">
        <v>3170354</v>
      </c>
      <c r="AH957">
        <v>3234600</v>
      </c>
      <c r="AI957">
        <v>3312243</v>
      </c>
      <c r="AJ957">
        <v>3425962</v>
      </c>
      <c r="AK957">
        <v>3557153</v>
      </c>
      <c r="AL957">
        <v>3696722</v>
      </c>
      <c r="AM957">
        <v>3841241</v>
      </c>
      <c r="AN957">
        <v>3990317</v>
      </c>
      <c r="AO957">
        <v>4144256</v>
      </c>
      <c r="AP957">
        <v>4303346</v>
      </c>
      <c r="AQ957">
        <v>4466396</v>
      </c>
      <c r="AR957">
        <v>4633860</v>
      </c>
      <c r="AS957">
        <v>4805950</v>
      </c>
      <c r="AT957">
        <v>4973313</v>
      </c>
      <c r="AU957">
        <v>5144167</v>
      </c>
      <c r="AV957">
        <v>5318936</v>
      </c>
      <c r="AW957">
        <v>5497359</v>
      </c>
      <c r="AX957">
        <v>5679113</v>
      </c>
      <c r="AY957">
        <v>5864376</v>
      </c>
      <c r="AZ957">
        <v>6053027</v>
      </c>
      <c r="BA957">
        <v>6245261</v>
      </c>
      <c r="BB957">
        <v>6440861</v>
      </c>
      <c r="BC957">
        <v>6639715</v>
      </c>
      <c r="BD957">
        <v>6837631</v>
      </c>
      <c r="BE957">
        <v>7032264</v>
      </c>
      <c r="BF957">
        <v>7225174</v>
      </c>
      <c r="BG957">
        <v>7416416</v>
      </c>
      <c r="BH957">
        <v>7605575</v>
      </c>
      <c r="BI957">
        <v>7792214</v>
      </c>
      <c r="BJ957">
        <v>7976119</v>
      </c>
      <c r="BK957">
        <v>8157350</v>
      </c>
      <c r="BL957">
        <v>8335816</v>
      </c>
      <c r="BM957">
        <v>8505835</v>
      </c>
      <c r="BN957">
        <v>8665561</v>
      </c>
      <c r="BO957">
        <v>8817375</v>
      </c>
      <c r="BP957">
        <v>8963865</v>
      </c>
      <c r="BQ957">
        <v>9108484</v>
      </c>
      <c r="BR957">
        <v>9250211</v>
      </c>
      <c r="BS957">
        <v>9388327</v>
      </c>
      <c r="BT957">
        <v>9522581</v>
      </c>
      <c r="BU957">
        <v>9652387</v>
      </c>
      <c r="BV957">
        <v>9777847</v>
      </c>
      <c r="BW957">
        <v>9899118</v>
      </c>
      <c r="BX957">
        <v>10015657</v>
      </c>
      <c r="BY957">
        <v>10127081</v>
      </c>
      <c r="BZ957">
        <v>10233841</v>
      </c>
      <c r="CA957">
        <v>10335874</v>
      </c>
      <c r="CB957">
        <v>10433029</v>
      </c>
      <c r="CC957">
        <v>10524827</v>
      </c>
      <c r="CD957">
        <v>10611618</v>
      </c>
      <c r="CE957">
        <v>10692378</v>
      </c>
      <c r="CF957">
        <v>10768987</v>
      </c>
      <c r="CG957">
        <v>10841378</v>
      </c>
      <c r="CH957">
        <v>10909226</v>
      </c>
      <c r="CI957">
        <v>10972531</v>
      </c>
      <c r="CJ957">
        <v>11031892</v>
      </c>
      <c r="CK957">
        <v>11088021</v>
      </c>
      <c r="CL957">
        <v>11140527</v>
      </c>
      <c r="CM957">
        <v>11188639</v>
      </c>
      <c r="CN957">
        <v>11231443</v>
      </c>
      <c r="CO957">
        <v>11269847</v>
      </c>
      <c r="CP957">
        <v>11304048</v>
      </c>
      <c r="CQ957">
        <v>11332884</v>
      </c>
    </row>
    <row r="958" spans="1:95" x14ac:dyDescent="0.45">
      <c r="A958" t="s">
        <v>111</v>
      </c>
      <c r="B958" s="48" t="s">
        <v>627</v>
      </c>
      <c r="C958" t="s">
        <v>772</v>
      </c>
      <c r="D958" s="48" t="s">
        <v>773</v>
      </c>
      <c r="E958">
        <v>74318</v>
      </c>
      <c r="F958">
        <v>82336</v>
      </c>
      <c r="G958">
        <v>91023</v>
      </c>
      <c r="H958">
        <v>100516</v>
      </c>
      <c r="I958">
        <v>110926</v>
      </c>
      <c r="J958">
        <v>122299</v>
      </c>
      <c r="K958">
        <v>134906</v>
      </c>
      <c r="L958">
        <v>156895</v>
      </c>
      <c r="M958">
        <v>182299</v>
      </c>
      <c r="N958">
        <v>211635</v>
      </c>
      <c r="O958">
        <v>245451</v>
      </c>
      <c r="P958">
        <v>284308</v>
      </c>
      <c r="Q958">
        <v>297013</v>
      </c>
      <c r="R958">
        <v>309611</v>
      </c>
      <c r="S958">
        <v>322530</v>
      </c>
      <c r="T958">
        <v>335808</v>
      </c>
      <c r="U958">
        <v>349509</v>
      </c>
      <c r="V958">
        <v>363601</v>
      </c>
      <c r="W958">
        <v>378168</v>
      </c>
      <c r="X958">
        <v>393141</v>
      </c>
      <c r="Y958">
        <v>408568</v>
      </c>
      <c r="Z958">
        <v>423349</v>
      </c>
      <c r="AA958">
        <v>438329</v>
      </c>
      <c r="AB958">
        <v>453907</v>
      </c>
      <c r="AC958">
        <v>470122</v>
      </c>
      <c r="AD958">
        <v>486981</v>
      </c>
      <c r="AE958">
        <v>504532</v>
      </c>
      <c r="AF958">
        <v>522723</v>
      </c>
      <c r="AG958">
        <v>541526</v>
      </c>
      <c r="AH958">
        <v>561478</v>
      </c>
      <c r="AI958">
        <v>584238</v>
      </c>
      <c r="AJ958">
        <v>595875</v>
      </c>
      <c r="AK958">
        <v>609546</v>
      </c>
      <c r="AL958">
        <v>624150</v>
      </c>
      <c r="AM958">
        <v>638967</v>
      </c>
      <c r="AN958">
        <v>653961</v>
      </c>
      <c r="AO958">
        <v>669105</v>
      </c>
      <c r="AP958">
        <v>684537</v>
      </c>
      <c r="AQ958">
        <v>699994</v>
      </c>
      <c r="AR958">
        <v>715473</v>
      </c>
      <c r="AS958">
        <v>731114</v>
      </c>
      <c r="AT958">
        <v>755122</v>
      </c>
      <c r="AU958">
        <v>779836</v>
      </c>
      <c r="AV958">
        <v>805061</v>
      </c>
      <c r="AW958">
        <v>830682</v>
      </c>
      <c r="AX958">
        <v>856792</v>
      </c>
      <c r="AY958">
        <v>883344</v>
      </c>
      <c r="AZ958">
        <v>910318</v>
      </c>
      <c r="BA958">
        <v>937741</v>
      </c>
      <c r="BB958">
        <v>965577</v>
      </c>
      <c r="BC958">
        <v>993808</v>
      </c>
      <c r="BD958">
        <v>1021715</v>
      </c>
      <c r="BE958">
        <v>1049126</v>
      </c>
      <c r="BF958">
        <v>1077524</v>
      </c>
      <c r="BG958">
        <v>1107025</v>
      </c>
      <c r="BH958">
        <v>1137671</v>
      </c>
      <c r="BI958">
        <v>1169504</v>
      </c>
      <c r="BJ958">
        <v>1202595</v>
      </c>
      <c r="BK958">
        <v>1237163</v>
      </c>
      <c r="BL958">
        <v>1273194</v>
      </c>
      <c r="BM958">
        <v>1309911</v>
      </c>
      <c r="BN958">
        <v>1347335</v>
      </c>
      <c r="BO958">
        <v>1385794</v>
      </c>
      <c r="BP958">
        <v>1425770</v>
      </c>
      <c r="BQ958">
        <v>1468018</v>
      </c>
      <c r="BR958">
        <v>1512606</v>
      </c>
      <c r="BS958">
        <v>1559521</v>
      </c>
      <c r="BT958">
        <v>1608691</v>
      </c>
      <c r="BU958">
        <v>1660507</v>
      </c>
      <c r="BV958">
        <v>1714956</v>
      </c>
      <c r="BW958">
        <v>1772306</v>
      </c>
      <c r="BX958">
        <v>1832564</v>
      </c>
      <c r="BY958">
        <v>1896047</v>
      </c>
      <c r="BZ958">
        <v>1962806</v>
      </c>
      <c r="CA958">
        <v>2033382</v>
      </c>
      <c r="CB958">
        <v>2107574</v>
      </c>
      <c r="CC958">
        <v>2185856</v>
      </c>
      <c r="CD958">
        <v>2268122</v>
      </c>
      <c r="CE958">
        <v>2354745</v>
      </c>
      <c r="CF958">
        <v>2443683</v>
      </c>
      <c r="CG958">
        <v>2534782</v>
      </c>
      <c r="CH958">
        <v>2628145</v>
      </c>
      <c r="CI958">
        <v>2723616</v>
      </c>
      <c r="CJ958">
        <v>2821526</v>
      </c>
      <c r="CK958">
        <v>2921912</v>
      </c>
      <c r="CL958">
        <v>3025061</v>
      </c>
      <c r="CM958">
        <v>3130253</v>
      </c>
      <c r="CN958">
        <v>3237778</v>
      </c>
      <c r="CO958">
        <v>3347524</v>
      </c>
      <c r="CP958">
        <v>3459555</v>
      </c>
      <c r="CQ958">
        <v>3573706</v>
      </c>
    </row>
    <row r="959" spans="1:95" x14ac:dyDescent="0.45">
      <c r="A959" t="s">
        <v>111</v>
      </c>
      <c r="B959" s="48" t="s">
        <v>627</v>
      </c>
      <c r="C959" t="s">
        <v>776</v>
      </c>
      <c r="D959" s="48" t="s">
        <v>777</v>
      </c>
      <c r="E959">
        <v>1054743</v>
      </c>
      <c r="F959">
        <v>1080545</v>
      </c>
      <c r="G959">
        <v>1105417</v>
      </c>
      <c r="H959">
        <v>1130456</v>
      </c>
      <c r="I959">
        <v>1155635</v>
      </c>
      <c r="J959">
        <v>1181325</v>
      </c>
      <c r="K959">
        <v>1208249</v>
      </c>
      <c r="L959">
        <v>1236172</v>
      </c>
      <c r="M959">
        <v>1264982</v>
      </c>
      <c r="N959">
        <v>1295204</v>
      </c>
      <c r="O959">
        <v>1326731</v>
      </c>
      <c r="P959">
        <v>1359301</v>
      </c>
      <c r="Q959">
        <v>1391937</v>
      </c>
      <c r="R959">
        <v>1424203</v>
      </c>
      <c r="S959">
        <v>1456506</v>
      </c>
      <c r="T959">
        <v>1488940</v>
      </c>
      <c r="U959">
        <v>1521605</v>
      </c>
      <c r="V959">
        <v>1554550</v>
      </c>
      <c r="W959">
        <v>1587707</v>
      </c>
      <c r="X959">
        <v>1621001</v>
      </c>
      <c r="Y959">
        <v>1654577</v>
      </c>
      <c r="Z959">
        <v>1689217</v>
      </c>
      <c r="AA959">
        <v>1725103</v>
      </c>
      <c r="AB959">
        <v>1761984</v>
      </c>
      <c r="AC959">
        <v>1799951</v>
      </c>
      <c r="AD959">
        <v>1838970</v>
      </c>
      <c r="AE959">
        <v>1879023</v>
      </c>
      <c r="AF959">
        <v>1920009</v>
      </c>
      <c r="AG959">
        <v>1961805</v>
      </c>
      <c r="AH959">
        <v>2005726</v>
      </c>
      <c r="AI959">
        <v>2056306</v>
      </c>
      <c r="AJ959">
        <v>2118774</v>
      </c>
      <c r="AK959">
        <v>2191660</v>
      </c>
      <c r="AL959">
        <v>2269382</v>
      </c>
      <c r="AM959">
        <v>2349763</v>
      </c>
      <c r="AN959">
        <v>2432574</v>
      </c>
      <c r="AO959">
        <v>2517949</v>
      </c>
      <c r="AP959">
        <v>2606142</v>
      </c>
      <c r="AQ959">
        <v>2696472</v>
      </c>
      <c r="AR959">
        <v>2789084</v>
      </c>
      <c r="AS959">
        <v>2884098</v>
      </c>
      <c r="AT959">
        <v>2982137</v>
      </c>
      <c r="AU959">
        <v>3083484</v>
      </c>
      <c r="AV959">
        <v>3187107</v>
      </c>
      <c r="AW959">
        <v>3292814</v>
      </c>
      <c r="AX959">
        <v>3400500</v>
      </c>
      <c r="AY959">
        <v>3510223</v>
      </c>
      <c r="AZ959">
        <v>3621900</v>
      </c>
      <c r="BA959">
        <v>3735586</v>
      </c>
      <c r="BB959">
        <v>3851061</v>
      </c>
      <c r="BC959">
        <v>3968218</v>
      </c>
      <c r="BD959">
        <v>4084146</v>
      </c>
      <c r="BE959">
        <v>4197418</v>
      </c>
      <c r="BF959">
        <v>4309840</v>
      </c>
      <c r="BG959">
        <v>4421536</v>
      </c>
      <c r="BH959">
        <v>4532346</v>
      </c>
      <c r="BI959">
        <v>4642125</v>
      </c>
      <c r="BJ959">
        <v>4750876</v>
      </c>
      <c r="BK959">
        <v>4858798</v>
      </c>
      <c r="BL959">
        <v>4965821</v>
      </c>
      <c r="BM959">
        <v>5067943</v>
      </c>
      <c r="BN959">
        <v>5164383</v>
      </c>
      <c r="BO959">
        <v>5257153</v>
      </c>
      <c r="BP959">
        <v>5347981</v>
      </c>
      <c r="BQ959">
        <v>5439223</v>
      </c>
      <c r="BR959">
        <v>5530194</v>
      </c>
      <c r="BS959">
        <v>5620441</v>
      </c>
      <c r="BT959">
        <v>5709792</v>
      </c>
      <c r="BU959">
        <v>5798151</v>
      </c>
      <c r="BV959">
        <v>5885570</v>
      </c>
      <c r="BW959">
        <v>5972284</v>
      </c>
      <c r="BX959">
        <v>6058023</v>
      </c>
      <c r="BY959">
        <v>6142770</v>
      </c>
      <c r="BZ959">
        <v>6226790</v>
      </c>
      <c r="CA959">
        <v>6310335</v>
      </c>
      <c r="CB959">
        <v>6393237</v>
      </c>
      <c r="CC959">
        <v>6475502</v>
      </c>
      <c r="CD959">
        <v>6557262</v>
      </c>
      <c r="CE959">
        <v>6638182</v>
      </c>
      <c r="CF959">
        <v>6718187</v>
      </c>
      <c r="CG959">
        <v>6797176</v>
      </c>
      <c r="CH959">
        <v>6875055</v>
      </c>
      <c r="CI959">
        <v>6951747</v>
      </c>
      <c r="CJ959">
        <v>7027732</v>
      </c>
      <c r="CK959">
        <v>7103418</v>
      </c>
      <c r="CL959">
        <v>7178764</v>
      </c>
      <c r="CM959">
        <v>7252978</v>
      </c>
      <c r="CN959">
        <v>7325745</v>
      </c>
      <c r="CO959">
        <v>7397493</v>
      </c>
      <c r="CP959">
        <v>7468345</v>
      </c>
      <c r="CQ959">
        <v>7537607</v>
      </c>
    </row>
    <row r="960" spans="1:95" x14ac:dyDescent="0.45">
      <c r="A960" t="s">
        <v>111</v>
      </c>
      <c r="B960" s="48" t="s">
        <v>627</v>
      </c>
      <c r="C960" t="s">
        <v>774</v>
      </c>
      <c r="D960" s="48" t="s">
        <v>775</v>
      </c>
      <c r="E960">
        <v>940367</v>
      </c>
      <c r="F960">
        <v>965582</v>
      </c>
      <c r="G960">
        <v>988502</v>
      </c>
      <c r="H960">
        <v>1010920</v>
      </c>
      <c r="I960">
        <v>1032690</v>
      </c>
      <c r="J960">
        <v>1054495</v>
      </c>
      <c r="K960">
        <v>1077525</v>
      </c>
      <c r="L960">
        <v>1101360</v>
      </c>
      <c r="M960">
        <v>1125821</v>
      </c>
      <c r="N960">
        <v>1151723</v>
      </c>
      <c r="O960">
        <v>1178897</v>
      </c>
      <c r="P960">
        <v>1207120</v>
      </c>
      <c r="Q960">
        <v>1236495</v>
      </c>
      <c r="R960">
        <v>1266426</v>
      </c>
      <c r="S960">
        <v>1296165</v>
      </c>
      <c r="T960">
        <v>1325880</v>
      </c>
      <c r="U960">
        <v>1355722</v>
      </c>
      <c r="V960">
        <v>1385777</v>
      </c>
      <c r="W960">
        <v>1416007</v>
      </c>
      <c r="X960">
        <v>1446340</v>
      </c>
      <c r="Y960">
        <v>1476935</v>
      </c>
      <c r="Z960">
        <v>1507802</v>
      </c>
      <c r="AA960">
        <v>1539188</v>
      </c>
      <c r="AB960">
        <v>1571649</v>
      </c>
      <c r="AC960">
        <v>1605247</v>
      </c>
      <c r="AD960">
        <v>1639966</v>
      </c>
      <c r="AE960">
        <v>1675770</v>
      </c>
      <c r="AF960">
        <v>1712534</v>
      </c>
      <c r="AG960">
        <v>1750075</v>
      </c>
      <c r="AH960">
        <v>1790352</v>
      </c>
      <c r="AI960">
        <v>1840175</v>
      </c>
      <c r="AJ960">
        <v>1903063</v>
      </c>
      <c r="AK960">
        <v>1975039</v>
      </c>
      <c r="AL960">
        <v>2051490</v>
      </c>
      <c r="AM960">
        <v>2130445</v>
      </c>
      <c r="AN960">
        <v>2211704</v>
      </c>
      <c r="AO960">
        <v>2295412</v>
      </c>
      <c r="AP960">
        <v>2381741</v>
      </c>
      <c r="AQ960">
        <v>2469918</v>
      </c>
      <c r="AR960">
        <v>2560249</v>
      </c>
      <c r="AS960">
        <v>2652966</v>
      </c>
      <c r="AT960">
        <v>2746298</v>
      </c>
      <c r="AU960">
        <v>2840519</v>
      </c>
      <c r="AV960">
        <v>2936890</v>
      </c>
      <c r="AW960">
        <v>3035227</v>
      </c>
      <c r="AX960">
        <v>3135405</v>
      </c>
      <c r="AY960">
        <v>3237497</v>
      </c>
      <c r="AZ960">
        <v>3341445</v>
      </c>
      <c r="BA960">
        <v>3447416</v>
      </c>
      <c r="BB960">
        <v>3555377</v>
      </c>
      <c r="BC960">
        <v>3665305</v>
      </c>
      <c r="BD960">
        <v>3775200</v>
      </c>
      <c r="BE960">
        <v>3883972</v>
      </c>
      <c r="BF960">
        <v>3992858</v>
      </c>
      <c r="BG960">
        <v>4101905</v>
      </c>
      <c r="BH960">
        <v>4210900</v>
      </c>
      <c r="BI960">
        <v>4319593</v>
      </c>
      <c r="BJ960">
        <v>4427838</v>
      </c>
      <c r="BK960">
        <v>4535715</v>
      </c>
      <c r="BL960">
        <v>4643189</v>
      </c>
      <c r="BM960">
        <v>4747803</v>
      </c>
      <c r="BN960">
        <v>4848513</v>
      </c>
      <c r="BO960">
        <v>4946016</v>
      </c>
      <c r="BP960">
        <v>5041654</v>
      </c>
      <c r="BQ960">
        <v>5137279</v>
      </c>
      <c r="BR960">
        <v>5232623</v>
      </c>
      <c r="BS960">
        <v>5327407</v>
      </c>
      <c r="BT960">
        <v>5421480</v>
      </c>
      <c r="BU960">
        <v>5514743</v>
      </c>
      <c r="BV960">
        <v>5607233</v>
      </c>
      <c r="BW960">
        <v>5699140</v>
      </c>
      <c r="BX960">
        <v>5790198</v>
      </c>
      <c r="BY960">
        <v>5880358</v>
      </c>
      <c r="BZ960">
        <v>5969857</v>
      </c>
      <c r="CA960">
        <v>6058921</v>
      </c>
      <c r="CB960">
        <v>6147366</v>
      </c>
      <c r="CC960">
        <v>6235181</v>
      </c>
      <c r="CD960">
        <v>6322478</v>
      </c>
      <c r="CE960">
        <v>6408941</v>
      </c>
      <c r="CF960">
        <v>6494483</v>
      </c>
      <c r="CG960">
        <v>6578984</v>
      </c>
      <c r="CH960">
        <v>6662316</v>
      </c>
      <c r="CI960">
        <v>6744400</v>
      </c>
      <c r="CJ960">
        <v>6825686</v>
      </c>
      <c r="CK960">
        <v>6906515</v>
      </c>
      <c r="CL960">
        <v>6986824</v>
      </c>
      <c r="CM960">
        <v>7065914</v>
      </c>
      <c r="CN960">
        <v>7143476</v>
      </c>
      <c r="CO960">
        <v>7219878</v>
      </c>
      <c r="CP960">
        <v>7295258</v>
      </c>
      <c r="CQ960">
        <v>7368983</v>
      </c>
    </row>
    <row r="961" spans="1:95" x14ac:dyDescent="0.45">
      <c r="A961" t="s">
        <v>111</v>
      </c>
      <c r="B961" s="48" t="s">
        <v>627</v>
      </c>
      <c r="C961" t="s">
        <v>768</v>
      </c>
      <c r="D961" s="48" t="s">
        <v>769</v>
      </c>
      <c r="E961">
        <v>1995110</v>
      </c>
      <c r="F961">
        <v>2046127</v>
      </c>
      <c r="G961">
        <v>2093919</v>
      </c>
      <c r="H961">
        <v>2141376</v>
      </c>
      <c r="I961">
        <v>2188325</v>
      </c>
      <c r="J961">
        <v>2235820</v>
      </c>
      <c r="K961">
        <v>2285774</v>
      </c>
      <c r="L961">
        <v>2337532</v>
      </c>
      <c r="M961">
        <v>2390803</v>
      </c>
      <c r="N961">
        <v>2446927</v>
      </c>
      <c r="O961">
        <v>2505628</v>
      </c>
      <c r="P961">
        <v>2566421</v>
      </c>
      <c r="Q961">
        <v>2628432</v>
      </c>
      <c r="R961">
        <v>2690629</v>
      </c>
      <c r="S961">
        <v>2752671</v>
      </c>
      <c r="T961">
        <v>2814820</v>
      </c>
      <c r="U961">
        <v>2877327</v>
      </c>
      <c r="V961">
        <v>2940327</v>
      </c>
      <c r="W961">
        <v>3003714</v>
      </c>
      <c r="X961">
        <v>3067341</v>
      </c>
      <c r="Y961">
        <v>3131512</v>
      </c>
      <c r="Z961">
        <v>3197019</v>
      </c>
      <c r="AA961">
        <v>3264291</v>
      </c>
      <c r="AB961">
        <v>3333633</v>
      </c>
      <c r="AC961">
        <v>3405198</v>
      </c>
      <c r="AD961">
        <v>3478936</v>
      </c>
      <c r="AE961">
        <v>3554793</v>
      </c>
      <c r="AF961">
        <v>3632543</v>
      </c>
      <c r="AG961">
        <v>3711880</v>
      </c>
      <c r="AH961">
        <v>3796078</v>
      </c>
      <c r="AI961">
        <v>3896481</v>
      </c>
      <c r="AJ961">
        <v>4021837</v>
      </c>
      <c r="AK961">
        <v>4166699</v>
      </c>
      <c r="AL961">
        <v>4320872</v>
      </c>
      <c r="AM961">
        <v>4480208</v>
      </c>
      <c r="AN961">
        <v>4644278</v>
      </c>
      <c r="AO961">
        <v>4813361</v>
      </c>
      <c r="AP961">
        <v>4987883</v>
      </c>
      <c r="AQ961">
        <v>5166390</v>
      </c>
      <c r="AR961">
        <v>5349333</v>
      </c>
      <c r="AS961">
        <v>5537064</v>
      </c>
      <c r="AT961">
        <v>5728435</v>
      </c>
      <c r="AU961">
        <v>5924003</v>
      </c>
      <c r="AV961">
        <v>6123997</v>
      </c>
      <c r="AW961">
        <v>6328041</v>
      </c>
      <c r="AX961">
        <v>6535905</v>
      </c>
      <c r="AY961">
        <v>6747720</v>
      </c>
      <c r="AZ961">
        <v>6963345</v>
      </c>
      <c r="BA961">
        <v>7183002</v>
      </c>
      <c r="BB961">
        <v>7406438</v>
      </c>
      <c r="BC961">
        <v>7633523</v>
      </c>
      <c r="BD961">
        <v>7859346</v>
      </c>
      <c r="BE961">
        <v>8081390</v>
      </c>
      <c r="BF961">
        <v>8302698</v>
      </c>
      <c r="BG961">
        <v>8523441</v>
      </c>
      <c r="BH961">
        <v>8743246</v>
      </c>
      <c r="BI961">
        <v>8961718</v>
      </c>
      <c r="BJ961">
        <v>9178714</v>
      </c>
      <c r="BK961">
        <v>9394513</v>
      </c>
      <c r="BL961">
        <v>9609010</v>
      </c>
      <c r="BM961">
        <v>9815746</v>
      </c>
      <c r="BN961">
        <v>10012896</v>
      </c>
      <c r="BO961">
        <v>10203169</v>
      </c>
      <c r="BP961">
        <v>10389635</v>
      </c>
      <c r="BQ961">
        <v>10576502</v>
      </c>
      <c r="BR961">
        <v>10762817</v>
      </c>
      <c r="BS961">
        <v>10947848</v>
      </c>
      <c r="BT961">
        <v>11131272</v>
      </c>
      <c r="BU961">
        <v>11312894</v>
      </c>
      <c r="BV961">
        <v>11492803</v>
      </c>
      <c r="BW961">
        <v>11671424</v>
      </c>
      <c r="BX961">
        <v>11848221</v>
      </c>
      <c r="BY961">
        <v>12023128</v>
      </c>
      <c r="BZ961">
        <v>12196647</v>
      </c>
      <c r="CA961">
        <v>12369256</v>
      </c>
      <c r="CB961">
        <v>12540603</v>
      </c>
      <c r="CC961">
        <v>12710683</v>
      </c>
      <c r="CD961">
        <v>12879740</v>
      </c>
      <c r="CE961">
        <v>13047123</v>
      </c>
      <c r="CF961">
        <v>13212670</v>
      </c>
      <c r="CG961">
        <v>13376160</v>
      </c>
      <c r="CH961">
        <v>13537371</v>
      </c>
      <c r="CI961">
        <v>13696147</v>
      </c>
      <c r="CJ961">
        <v>13853418</v>
      </c>
      <c r="CK961">
        <v>14009933</v>
      </c>
      <c r="CL961">
        <v>14165588</v>
      </c>
      <c r="CM961">
        <v>14318892</v>
      </c>
      <c r="CN961">
        <v>14469221</v>
      </c>
      <c r="CO961">
        <v>14617371</v>
      </c>
      <c r="CP961">
        <v>14763603</v>
      </c>
      <c r="CQ961">
        <v>14906590</v>
      </c>
    </row>
    <row r="962" spans="1:95" x14ac:dyDescent="0.45">
      <c r="A962" t="s">
        <v>248</v>
      </c>
      <c r="B962" s="48" t="s">
        <v>636</v>
      </c>
      <c r="C962" t="s">
        <v>770</v>
      </c>
      <c r="D962" s="48" t="s">
        <v>771</v>
      </c>
      <c r="E962">
        <v>1213567</v>
      </c>
      <c r="F962">
        <v>1239893</v>
      </c>
      <c r="G962">
        <v>1267322</v>
      </c>
      <c r="H962">
        <v>1295720</v>
      </c>
      <c r="I962">
        <v>1325158</v>
      </c>
      <c r="J962">
        <v>1354949</v>
      </c>
      <c r="K962">
        <v>1384791</v>
      </c>
      <c r="L962">
        <v>1414463</v>
      </c>
      <c r="M962">
        <v>1443955</v>
      </c>
      <c r="N962">
        <v>1473380</v>
      </c>
      <c r="O962">
        <v>1502905</v>
      </c>
      <c r="P962">
        <v>1533180</v>
      </c>
      <c r="Q962">
        <v>1565026</v>
      </c>
      <c r="R962">
        <v>1590035</v>
      </c>
      <c r="S962">
        <v>1616148</v>
      </c>
      <c r="T962">
        <v>1642417</v>
      </c>
      <c r="U962">
        <v>1668599</v>
      </c>
      <c r="V962">
        <v>1695141</v>
      </c>
      <c r="W962">
        <v>1722224</v>
      </c>
      <c r="X962">
        <v>1750448</v>
      </c>
      <c r="Y962">
        <v>1780402</v>
      </c>
      <c r="Z962">
        <v>1812437</v>
      </c>
      <c r="AA962">
        <v>1845864</v>
      </c>
      <c r="AB962">
        <v>1874310</v>
      </c>
      <c r="AC962">
        <v>1902814</v>
      </c>
      <c r="AD962">
        <v>1931466</v>
      </c>
      <c r="AE962">
        <v>1960236</v>
      </c>
      <c r="AF962">
        <v>1988840</v>
      </c>
      <c r="AG962">
        <v>2016981</v>
      </c>
      <c r="AH962">
        <v>2044460</v>
      </c>
      <c r="AI962">
        <v>2070580</v>
      </c>
      <c r="AJ962">
        <v>2095432</v>
      </c>
      <c r="AK962">
        <v>2118888</v>
      </c>
      <c r="AL962">
        <v>2144527</v>
      </c>
      <c r="AM962">
        <v>2169174</v>
      </c>
      <c r="AN962">
        <v>2192307</v>
      </c>
      <c r="AO962">
        <v>2213739</v>
      </c>
      <c r="AP962">
        <v>2233525</v>
      </c>
      <c r="AQ962">
        <v>2251365</v>
      </c>
      <c r="AR962">
        <v>2266770</v>
      </c>
      <c r="AS962">
        <v>2278507</v>
      </c>
      <c r="AT962">
        <v>2284347</v>
      </c>
      <c r="AU962">
        <v>2283416</v>
      </c>
      <c r="AV962">
        <v>2291593</v>
      </c>
      <c r="AW962">
        <v>2300481</v>
      </c>
      <c r="AX962">
        <v>2308195</v>
      </c>
      <c r="AY962">
        <v>2314364</v>
      </c>
      <c r="AZ962">
        <v>2319042</v>
      </c>
      <c r="BA962">
        <v>2323346</v>
      </c>
      <c r="BB962">
        <v>2328780</v>
      </c>
      <c r="BC962">
        <v>2337592</v>
      </c>
      <c r="BD962">
        <v>2350039</v>
      </c>
      <c r="BE962">
        <v>2364287</v>
      </c>
      <c r="BF962">
        <v>2381193</v>
      </c>
      <c r="BG962">
        <v>2399153</v>
      </c>
      <c r="BH962">
        <v>2417448</v>
      </c>
      <c r="BI962">
        <v>2435534</v>
      </c>
      <c r="BJ962">
        <v>2453061</v>
      </c>
      <c r="BK962">
        <v>2469079</v>
      </c>
      <c r="BL962">
        <v>2483605</v>
      </c>
      <c r="BM962">
        <v>2497336</v>
      </c>
      <c r="BN962">
        <v>2506836</v>
      </c>
      <c r="BO962">
        <v>2513676</v>
      </c>
      <c r="BP962">
        <v>2522136</v>
      </c>
      <c r="BQ962">
        <v>2529903</v>
      </c>
      <c r="BR962">
        <v>2536069</v>
      </c>
      <c r="BS962">
        <v>2540465</v>
      </c>
      <c r="BT962">
        <v>2543059</v>
      </c>
      <c r="BU962">
        <v>2543944</v>
      </c>
      <c r="BV962">
        <v>2543145</v>
      </c>
      <c r="BW962">
        <v>2540665</v>
      </c>
      <c r="BX962">
        <v>2536500</v>
      </c>
      <c r="BY962">
        <v>2530816</v>
      </c>
      <c r="BZ962">
        <v>2523569</v>
      </c>
      <c r="CA962">
        <v>2514689</v>
      </c>
      <c r="CB962">
        <v>2504434</v>
      </c>
      <c r="CC962">
        <v>2492883</v>
      </c>
      <c r="CD962">
        <v>2479965</v>
      </c>
      <c r="CE962">
        <v>2465790</v>
      </c>
      <c r="CF962">
        <v>2450262</v>
      </c>
      <c r="CG962">
        <v>2433550</v>
      </c>
      <c r="CH962">
        <v>2415593</v>
      </c>
      <c r="CI962">
        <v>2396748</v>
      </c>
      <c r="CJ962">
        <v>2377012</v>
      </c>
      <c r="CK962">
        <v>2356618</v>
      </c>
      <c r="CL962">
        <v>2335738</v>
      </c>
      <c r="CM962">
        <v>2314349</v>
      </c>
      <c r="CN962">
        <v>2292579</v>
      </c>
      <c r="CO962">
        <v>2270118</v>
      </c>
      <c r="CP962">
        <v>2247248</v>
      </c>
      <c r="CQ962">
        <v>2223883</v>
      </c>
    </row>
    <row r="963" spans="1:95" x14ac:dyDescent="0.45">
      <c r="A963" t="s">
        <v>248</v>
      </c>
      <c r="B963" s="48" t="s">
        <v>636</v>
      </c>
      <c r="C963" t="s">
        <v>772</v>
      </c>
      <c r="D963" s="48" t="s">
        <v>773</v>
      </c>
      <c r="E963">
        <v>669947</v>
      </c>
      <c r="F963">
        <v>687501</v>
      </c>
      <c r="G963">
        <v>705808</v>
      </c>
      <c r="H963">
        <v>726189</v>
      </c>
      <c r="I963">
        <v>747961</v>
      </c>
      <c r="J963">
        <v>770228</v>
      </c>
      <c r="K963">
        <v>792793</v>
      </c>
      <c r="L963">
        <v>815531</v>
      </c>
      <c r="M963">
        <v>838436</v>
      </c>
      <c r="N963">
        <v>861612</v>
      </c>
      <c r="O963">
        <v>885123</v>
      </c>
      <c r="P963">
        <v>909357</v>
      </c>
      <c r="Q963">
        <v>934855</v>
      </c>
      <c r="R963">
        <v>971067</v>
      </c>
      <c r="S963">
        <v>1009473</v>
      </c>
      <c r="T963">
        <v>1049231</v>
      </c>
      <c r="U963">
        <v>1090237</v>
      </c>
      <c r="V963">
        <v>1132733</v>
      </c>
      <c r="W963">
        <v>1177045</v>
      </c>
      <c r="X963">
        <v>1223520</v>
      </c>
      <c r="Y963">
        <v>1272833</v>
      </c>
      <c r="Z963">
        <v>1325167</v>
      </c>
      <c r="AA963">
        <v>1380325</v>
      </c>
      <c r="AB963">
        <v>1443758</v>
      </c>
      <c r="AC963">
        <v>1510122</v>
      </c>
      <c r="AD963">
        <v>1579205</v>
      </c>
      <c r="AE963">
        <v>1651238</v>
      </c>
      <c r="AF963">
        <v>1726049</v>
      </c>
      <c r="AG963">
        <v>1803565</v>
      </c>
      <c r="AH963">
        <v>1883342</v>
      </c>
      <c r="AI963">
        <v>1965167</v>
      </c>
      <c r="AJ963">
        <v>2048932</v>
      </c>
      <c r="AK963">
        <v>2134712</v>
      </c>
      <c r="AL963">
        <v>2218169</v>
      </c>
      <c r="AM963">
        <v>2302243</v>
      </c>
      <c r="AN963">
        <v>2387499</v>
      </c>
      <c r="AO963">
        <v>2473804</v>
      </c>
      <c r="AP963">
        <v>2560887</v>
      </c>
      <c r="AQ963">
        <v>2648660</v>
      </c>
      <c r="AR963">
        <v>2736365</v>
      </c>
      <c r="AS963">
        <v>2822361</v>
      </c>
      <c r="AT963">
        <v>2903342</v>
      </c>
      <c r="AU963">
        <v>2977912</v>
      </c>
      <c r="AV963">
        <v>3034843</v>
      </c>
      <c r="AW963">
        <v>3087694</v>
      </c>
      <c r="AX963">
        <v>3139902</v>
      </c>
      <c r="AY963">
        <v>3190784</v>
      </c>
      <c r="AZ963">
        <v>3240344</v>
      </c>
      <c r="BA963">
        <v>3290228</v>
      </c>
      <c r="BB963">
        <v>3342456</v>
      </c>
      <c r="BC963">
        <v>3400379</v>
      </c>
      <c r="BD963">
        <v>3464587</v>
      </c>
      <c r="BE963">
        <v>3532721</v>
      </c>
      <c r="BF963">
        <v>3601252</v>
      </c>
      <c r="BG963">
        <v>3670658</v>
      </c>
      <c r="BH963">
        <v>3741655</v>
      </c>
      <c r="BI963">
        <v>3813592</v>
      </c>
      <c r="BJ963">
        <v>3885599</v>
      </c>
      <c r="BK963">
        <v>3958303</v>
      </c>
      <c r="BL963">
        <v>4031453</v>
      </c>
      <c r="BM963">
        <v>4106403</v>
      </c>
      <c r="BN963">
        <v>4177346</v>
      </c>
      <c r="BO963">
        <v>4246788</v>
      </c>
      <c r="BP963">
        <v>4322010</v>
      </c>
      <c r="BQ963">
        <v>4399250</v>
      </c>
      <c r="BR963">
        <v>4477009</v>
      </c>
      <c r="BS963">
        <v>4554814</v>
      </c>
      <c r="BT963">
        <v>4632615</v>
      </c>
      <c r="BU963">
        <v>4710580</v>
      </c>
      <c r="BV963">
        <v>4788760</v>
      </c>
      <c r="BW963">
        <v>4866953</v>
      </c>
      <c r="BX963">
        <v>4945140</v>
      </c>
      <c r="BY963">
        <v>5023407</v>
      </c>
      <c r="BZ963">
        <v>5101889</v>
      </c>
      <c r="CA963">
        <v>5180434</v>
      </c>
      <c r="CB963">
        <v>5259086</v>
      </c>
      <c r="CC963">
        <v>5337999</v>
      </c>
      <c r="CD963">
        <v>5417008</v>
      </c>
      <c r="CE963">
        <v>5496075</v>
      </c>
      <c r="CF963">
        <v>5575227</v>
      </c>
      <c r="CG963">
        <v>5654022</v>
      </c>
      <c r="CH963">
        <v>5732808</v>
      </c>
      <c r="CI963">
        <v>5811574</v>
      </c>
      <c r="CJ963">
        <v>5889994</v>
      </c>
      <c r="CK963">
        <v>5967714</v>
      </c>
      <c r="CL963">
        <v>6044792</v>
      </c>
      <c r="CM963">
        <v>6121405</v>
      </c>
      <c r="CN963">
        <v>6196881</v>
      </c>
      <c r="CO963">
        <v>6271226</v>
      </c>
      <c r="CP963">
        <v>6344465</v>
      </c>
      <c r="CQ963">
        <v>6416581</v>
      </c>
    </row>
    <row r="964" spans="1:95" x14ac:dyDescent="0.45">
      <c r="A964" t="s">
        <v>248</v>
      </c>
      <c r="B964" s="48" t="s">
        <v>636</v>
      </c>
      <c r="C964" t="s">
        <v>776</v>
      </c>
      <c r="D964" s="48" t="s">
        <v>777</v>
      </c>
      <c r="E964">
        <v>931845</v>
      </c>
      <c r="F964">
        <v>953779</v>
      </c>
      <c r="G964">
        <v>976670</v>
      </c>
      <c r="H964">
        <v>1001134</v>
      </c>
      <c r="I964">
        <v>1026879</v>
      </c>
      <c r="J964">
        <v>1053110</v>
      </c>
      <c r="K964">
        <v>1079573</v>
      </c>
      <c r="L964">
        <v>1106082</v>
      </c>
      <c r="M964">
        <v>1132629</v>
      </c>
      <c r="N964">
        <v>1159325</v>
      </c>
      <c r="O964">
        <v>1186276</v>
      </c>
      <c r="P964">
        <v>1214015</v>
      </c>
      <c r="Q964">
        <v>1243245</v>
      </c>
      <c r="R964">
        <v>1275109</v>
      </c>
      <c r="S964">
        <v>1309171</v>
      </c>
      <c r="T964">
        <v>1343935</v>
      </c>
      <c r="U964">
        <v>1379373</v>
      </c>
      <c r="V964">
        <v>1415795</v>
      </c>
      <c r="W964">
        <v>1453409</v>
      </c>
      <c r="X964">
        <v>1492615</v>
      </c>
      <c r="Y964">
        <v>1533955</v>
      </c>
      <c r="Z964">
        <v>1577735</v>
      </c>
      <c r="AA964">
        <v>1623289</v>
      </c>
      <c r="AB964">
        <v>1670180</v>
      </c>
      <c r="AC964">
        <v>1718591</v>
      </c>
      <c r="AD964">
        <v>1768457</v>
      </c>
      <c r="AE964">
        <v>1819870</v>
      </c>
      <c r="AF964">
        <v>1872605</v>
      </c>
      <c r="AG964">
        <v>1926476</v>
      </c>
      <c r="AH964">
        <v>1981096</v>
      </c>
      <c r="AI964">
        <v>2035999</v>
      </c>
      <c r="AJ964">
        <v>2091213</v>
      </c>
      <c r="AK964">
        <v>2146705</v>
      </c>
      <c r="AL964">
        <v>2202094</v>
      </c>
      <c r="AM964">
        <v>2257266</v>
      </c>
      <c r="AN964">
        <v>2312247</v>
      </c>
      <c r="AO964">
        <v>2366857</v>
      </c>
      <c r="AP964">
        <v>2420994</v>
      </c>
      <c r="AQ964">
        <v>2474466</v>
      </c>
      <c r="AR964">
        <v>2526645</v>
      </c>
      <c r="AS964">
        <v>2576086</v>
      </c>
      <c r="AT964">
        <v>2620009</v>
      </c>
      <c r="AU964">
        <v>2657280</v>
      </c>
      <c r="AV964">
        <v>2689921</v>
      </c>
      <c r="AW964">
        <v>2720509</v>
      </c>
      <c r="AX964">
        <v>2750105</v>
      </c>
      <c r="AY964">
        <v>2778190</v>
      </c>
      <c r="AZ964">
        <v>2804771</v>
      </c>
      <c r="BA964">
        <v>2831247</v>
      </c>
      <c r="BB964">
        <v>2859418</v>
      </c>
      <c r="BC964">
        <v>2892171</v>
      </c>
      <c r="BD964">
        <v>2929960</v>
      </c>
      <c r="BE964">
        <v>2970613</v>
      </c>
      <c r="BF964">
        <v>3012723</v>
      </c>
      <c r="BG964">
        <v>3055701</v>
      </c>
      <c r="BH964">
        <v>3099586</v>
      </c>
      <c r="BI964">
        <v>3143770</v>
      </c>
      <c r="BJ964">
        <v>3187583</v>
      </c>
      <c r="BK964">
        <v>3230943</v>
      </c>
      <c r="BL964">
        <v>3273780</v>
      </c>
      <c r="BM964">
        <v>3316874</v>
      </c>
      <c r="BN964">
        <v>3355140</v>
      </c>
      <c r="BO964">
        <v>3391532</v>
      </c>
      <c r="BP964">
        <v>3432398</v>
      </c>
      <c r="BQ964">
        <v>3474116</v>
      </c>
      <c r="BR964">
        <v>3515389</v>
      </c>
      <c r="BS964">
        <v>3555749</v>
      </c>
      <c r="BT964">
        <v>3595172</v>
      </c>
      <c r="BU964">
        <v>3633786</v>
      </c>
      <c r="BV964">
        <v>3671630</v>
      </c>
      <c r="BW964">
        <v>3708614</v>
      </c>
      <c r="BX964">
        <v>3744721</v>
      </c>
      <c r="BY964">
        <v>3780079</v>
      </c>
      <c r="BZ964">
        <v>3814743</v>
      </c>
      <c r="CA964">
        <v>3848611</v>
      </c>
      <c r="CB964">
        <v>3881822</v>
      </c>
      <c r="CC964">
        <v>3914492</v>
      </c>
      <c r="CD964">
        <v>3946523</v>
      </c>
      <c r="CE964">
        <v>3977948</v>
      </c>
      <c r="CF964">
        <v>4008736</v>
      </c>
      <c r="CG964">
        <v>4038762</v>
      </c>
      <c r="CH964">
        <v>4068166</v>
      </c>
      <c r="CI964">
        <v>4097114</v>
      </c>
      <c r="CJ964">
        <v>4125456</v>
      </c>
      <c r="CK964">
        <v>4153131</v>
      </c>
      <c r="CL964">
        <v>4180244</v>
      </c>
      <c r="CM964">
        <v>4206874</v>
      </c>
      <c r="CN964">
        <v>4232765</v>
      </c>
      <c r="CO964">
        <v>4257771</v>
      </c>
      <c r="CP964">
        <v>4282043</v>
      </c>
      <c r="CQ964">
        <v>4305525</v>
      </c>
    </row>
    <row r="965" spans="1:95" x14ac:dyDescent="0.45">
      <c r="A965" t="s">
        <v>248</v>
      </c>
      <c r="B965" s="48" t="s">
        <v>636</v>
      </c>
      <c r="C965" t="s">
        <v>774</v>
      </c>
      <c r="D965" s="48" t="s">
        <v>775</v>
      </c>
      <c r="E965">
        <v>951669</v>
      </c>
      <c r="F965">
        <v>973615</v>
      </c>
      <c r="G965">
        <v>996460</v>
      </c>
      <c r="H965">
        <v>1020775</v>
      </c>
      <c r="I965">
        <v>1046240</v>
      </c>
      <c r="J965">
        <v>1072067</v>
      </c>
      <c r="K965">
        <v>1098011</v>
      </c>
      <c r="L965">
        <v>1123912</v>
      </c>
      <c r="M965">
        <v>1149762</v>
      </c>
      <c r="N965">
        <v>1175667</v>
      </c>
      <c r="O965">
        <v>1201752</v>
      </c>
      <c r="P965">
        <v>1228522</v>
      </c>
      <c r="Q965">
        <v>1256636</v>
      </c>
      <c r="R965">
        <v>1285993</v>
      </c>
      <c r="S965">
        <v>1316450</v>
      </c>
      <c r="T965">
        <v>1347713</v>
      </c>
      <c r="U965">
        <v>1379463</v>
      </c>
      <c r="V965">
        <v>1412079</v>
      </c>
      <c r="W965">
        <v>1445860</v>
      </c>
      <c r="X965">
        <v>1481353</v>
      </c>
      <c r="Y965">
        <v>1519280</v>
      </c>
      <c r="Z965">
        <v>1559869</v>
      </c>
      <c r="AA965">
        <v>1602900</v>
      </c>
      <c r="AB965">
        <v>1647888</v>
      </c>
      <c r="AC965">
        <v>1694345</v>
      </c>
      <c r="AD965">
        <v>1742214</v>
      </c>
      <c r="AE965">
        <v>1791604</v>
      </c>
      <c r="AF965">
        <v>1842284</v>
      </c>
      <c r="AG965">
        <v>1894070</v>
      </c>
      <c r="AH965">
        <v>1946706</v>
      </c>
      <c r="AI965">
        <v>1999748</v>
      </c>
      <c r="AJ965">
        <v>2053151</v>
      </c>
      <c r="AK965">
        <v>2106895</v>
      </c>
      <c r="AL965">
        <v>2160602</v>
      </c>
      <c r="AM965">
        <v>2214151</v>
      </c>
      <c r="AN965">
        <v>2267559</v>
      </c>
      <c r="AO965">
        <v>2320686</v>
      </c>
      <c r="AP965">
        <v>2373418</v>
      </c>
      <c r="AQ965">
        <v>2425559</v>
      </c>
      <c r="AR965">
        <v>2476490</v>
      </c>
      <c r="AS965">
        <v>2524782</v>
      </c>
      <c r="AT965">
        <v>2567680</v>
      </c>
      <c r="AU965">
        <v>2604048</v>
      </c>
      <c r="AV965">
        <v>2636515</v>
      </c>
      <c r="AW965">
        <v>2667666</v>
      </c>
      <c r="AX965">
        <v>2697992</v>
      </c>
      <c r="AY965">
        <v>2726958</v>
      </c>
      <c r="AZ965">
        <v>2754615</v>
      </c>
      <c r="BA965">
        <v>2782327</v>
      </c>
      <c r="BB965">
        <v>2811818</v>
      </c>
      <c r="BC965">
        <v>2845800</v>
      </c>
      <c r="BD965">
        <v>2884666</v>
      </c>
      <c r="BE965">
        <v>2926395</v>
      </c>
      <c r="BF965">
        <v>2969722</v>
      </c>
      <c r="BG965">
        <v>3014110</v>
      </c>
      <c r="BH965">
        <v>3059517</v>
      </c>
      <c r="BI965">
        <v>3105356</v>
      </c>
      <c r="BJ965">
        <v>3151077</v>
      </c>
      <c r="BK965">
        <v>3196439</v>
      </c>
      <c r="BL965">
        <v>3241278</v>
      </c>
      <c r="BM965">
        <v>3286865</v>
      </c>
      <c r="BN965">
        <v>3329042</v>
      </c>
      <c r="BO965">
        <v>3368932</v>
      </c>
      <c r="BP965">
        <v>3411748</v>
      </c>
      <c r="BQ965">
        <v>3455037</v>
      </c>
      <c r="BR965">
        <v>3497689</v>
      </c>
      <c r="BS965">
        <v>3539530</v>
      </c>
      <c r="BT965">
        <v>3580502</v>
      </c>
      <c r="BU965">
        <v>3620738</v>
      </c>
      <c r="BV965">
        <v>3660275</v>
      </c>
      <c r="BW965">
        <v>3699004</v>
      </c>
      <c r="BX965">
        <v>3736919</v>
      </c>
      <c r="BY965">
        <v>3774144</v>
      </c>
      <c r="BZ965">
        <v>3810715</v>
      </c>
      <c r="CA965">
        <v>3846512</v>
      </c>
      <c r="CB965">
        <v>3881698</v>
      </c>
      <c r="CC965">
        <v>3916390</v>
      </c>
      <c r="CD965">
        <v>3950450</v>
      </c>
      <c r="CE965">
        <v>3983917</v>
      </c>
      <c r="CF965">
        <v>4016753</v>
      </c>
      <c r="CG965">
        <v>4048810</v>
      </c>
      <c r="CH965">
        <v>4080235</v>
      </c>
      <c r="CI965">
        <v>4111208</v>
      </c>
      <c r="CJ965">
        <v>4141550</v>
      </c>
      <c r="CK965">
        <v>4171201</v>
      </c>
      <c r="CL965">
        <v>4200286</v>
      </c>
      <c r="CM965">
        <v>4228880</v>
      </c>
      <c r="CN965">
        <v>4256695</v>
      </c>
      <c r="CO965">
        <v>4283573</v>
      </c>
      <c r="CP965">
        <v>4309670</v>
      </c>
      <c r="CQ965">
        <v>4334939</v>
      </c>
    </row>
    <row r="966" spans="1:95" x14ac:dyDescent="0.45">
      <c r="A966" t="s">
        <v>248</v>
      </c>
      <c r="B966" s="48" t="s">
        <v>636</v>
      </c>
      <c r="C966" t="s">
        <v>768</v>
      </c>
      <c r="D966" s="48" t="s">
        <v>769</v>
      </c>
      <c r="E966">
        <v>1883514</v>
      </c>
      <c r="F966">
        <v>1927394</v>
      </c>
      <c r="G966">
        <v>1973130</v>
      </c>
      <c r="H966">
        <v>2021909</v>
      </c>
      <c r="I966">
        <v>2073119</v>
      </c>
      <c r="J966">
        <v>2125177</v>
      </c>
      <c r="K966">
        <v>2177584</v>
      </c>
      <c r="L966">
        <v>2229994</v>
      </c>
      <c r="M966">
        <v>2282391</v>
      </c>
      <c r="N966">
        <v>2334992</v>
      </c>
      <c r="O966">
        <v>2388028</v>
      </c>
      <c r="P966">
        <v>2442537</v>
      </c>
      <c r="Q966">
        <v>2499881</v>
      </c>
      <c r="R966">
        <v>2561102</v>
      </c>
      <c r="S966">
        <v>2625621</v>
      </c>
      <c r="T966">
        <v>2691648</v>
      </c>
      <c r="U966">
        <v>2758836</v>
      </c>
      <c r="V966">
        <v>2827874</v>
      </c>
      <c r="W966">
        <v>2899269</v>
      </c>
      <c r="X966">
        <v>2973968</v>
      </c>
      <c r="Y966">
        <v>3053235</v>
      </c>
      <c r="Z966">
        <v>3137604</v>
      </c>
      <c r="AA966">
        <v>3226189</v>
      </c>
      <c r="AB966">
        <v>3318068</v>
      </c>
      <c r="AC966">
        <v>3412936</v>
      </c>
      <c r="AD966">
        <v>3510671</v>
      </c>
      <c r="AE966">
        <v>3611474</v>
      </c>
      <c r="AF966">
        <v>3714889</v>
      </c>
      <c r="AG966">
        <v>3820546</v>
      </c>
      <c r="AH966">
        <v>3927802</v>
      </c>
      <c r="AI966">
        <v>4035747</v>
      </c>
      <c r="AJ966">
        <v>4144364</v>
      </c>
      <c r="AK966">
        <v>4253600</v>
      </c>
      <c r="AL966">
        <v>4362696</v>
      </c>
      <c r="AM966">
        <v>4471417</v>
      </c>
      <c r="AN966">
        <v>4579806</v>
      </c>
      <c r="AO966">
        <v>4687543</v>
      </c>
      <c r="AP966">
        <v>4794412</v>
      </c>
      <c r="AQ966">
        <v>4900025</v>
      </c>
      <c r="AR966">
        <v>5003135</v>
      </c>
      <c r="AS966">
        <v>5100868</v>
      </c>
      <c r="AT966">
        <v>5187689</v>
      </c>
      <c r="AU966">
        <v>5261328</v>
      </c>
      <c r="AV966">
        <v>5326436</v>
      </c>
      <c r="AW966">
        <v>5388175</v>
      </c>
      <c r="AX966">
        <v>5448097</v>
      </c>
      <c r="AY966">
        <v>5505148</v>
      </c>
      <c r="AZ966">
        <v>5559386</v>
      </c>
      <c r="BA966">
        <v>5613574</v>
      </c>
      <c r="BB966">
        <v>5671236</v>
      </c>
      <c r="BC966">
        <v>5737971</v>
      </c>
      <c r="BD966">
        <v>5814626</v>
      </c>
      <c r="BE966">
        <v>5897008</v>
      </c>
      <c r="BF966">
        <v>5982445</v>
      </c>
      <c r="BG966">
        <v>6069811</v>
      </c>
      <c r="BH966">
        <v>6159103</v>
      </c>
      <c r="BI966">
        <v>6249126</v>
      </c>
      <c r="BJ966">
        <v>6338660</v>
      </c>
      <c r="BK966">
        <v>6427382</v>
      </c>
      <c r="BL966">
        <v>6515058</v>
      </c>
      <c r="BM966">
        <v>6603739</v>
      </c>
      <c r="BN966">
        <v>6684182</v>
      </c>
      <c r="BO966">
        <v>6760464</v>
      </c>
      <c r="BP966">
        <v>6844146</v>
      </c>
      <c r="BQ966">
        <v>6929153</v>
      </c>
      <c r="BR966">
        <v>7013078</v>
      </c>
      <c r="BS966">
        <v>7095279</v>
      </c>
      <c r="BT966">
        <v>7175674</v>
      </c>
      <c r="BU966">
        <v>7254524</v>
      </c>
      <c r="BV966">
        <v>7331905</v>
      </c>
      <c r="BW966">
        <v>7407618</v>
      </c>
      <c r="BX966">
        <v>7481640</v>
      </c>
      <c r="BY966">
        <v>7554223</v>
      </c>
      <c r="BZ966">
        <v>7625458</v>
      </c>
      <c r="CA966">
        <v>7695123</v>
      </c>
      <c r="CB966">
        <v>7763520</v>
      </c>
      <c r="CC966">
        <v>7830882</v>
      </c>
      <c r="CD966">
        <v>7896973</v>
      </c>
      <c r="CE966">
        <v>7961865</v>
      </c>
      <c r="CF966">
        <v>8025489</v>
      </c>
      <c r="CG966">
        <v>8087572</v>
      </c>
      <c r="CH966">
        <v>8148401</v>
      </c>
      <c r="CI966">
        <v>8208322</v>
      </c>
      <c r="CJ966">
        <v>8267006</v>
      </c>
      <c r="CK966">
        <v>8324332</v>
      </c>
      <c r="CL966">
        <v>8380530</v>
      </c>
      <c r="CM966">
        <v>8435754</v>
      </c>
      <c r="CN966">
        <v>8489460</v>
      </c>
      <c r="CO966">
        <v>8541344</v>
      </c>
      <c r="CP966">
        <v>8591713</v>
      </c>
      <c r="CQ966">
        <v>8640464</v>
      </c>
    </row>
    <row r="967" spans="1:95" x14ac:dyDescent="0.45">
      <c r="A967" t="s">
        <v>249</v>
      </c>
      <c r="B967" s="48" t="s">
        <v>624</v>
      </c>
      <c r="C967" t="s">
        <v>770</v>
      </c>
      <c r="D967" s="48" t="s">
        <v>771</v>
      </c>
      <c r="E967">
        <v>5411516</v>
      </c>
      <c r="F967">
        <v>5510124</v>
      </c>
      <c r="G967">
        <v>5552565</v>
      </c>
      <c r="H967">
        <v>5591905</v>
      </c>
      <c r="I967">
        <v>5628051</v>
      </c>
      <c r="J967">
        <v>5660845</v>
      </c>
      <c r="K967">
        <v>5689667</v>
      </c>
      <c r="L967">
        <v>5714504</v>
      </c>
      <c r="M967">
        <v>5735293</v>
      </c>
      <c r="N967">
        <v>5752692</v>
      </c>
      <c r="O967">
        <v>5750717</v>
      </c>
      <c r="P967">
        <v>5743351</v>
      </c>
      <c r="Q967">
        <v>5748431</v>
      </c>
      <c r="R967">
        <v>5805731</v>
      </c>
      <c r="S967">
        <v>5858930</v>
      </c>
      <c r="T967">
        <v>5909554</v>
      </c>
      <c r="U967">
        <v>5957771</v>
      </c>
      <c r="V967">
        <v>6005897</v>
      </c>
      <c r="W967">
        <v>6054622</v>
      </c>
      <c r="X967">
        <v>6102703</v>
      </c>
      <c r="Y967">
        <v>6150290</v>
      </c>
      <c r="Z967">
        <v>6197188</v>
      </c>
      <c r="AA967">
        <v>6274972</v>
      </c>
      <c r="AB967">
        <v>6354227</v>
      </c>
      <c r="AC967">
        <v>6433309</v>
      </c>
      <c r="AD967">
        <v>6510629</v>
      </c>
      <c r="AE967">
        <v>6582926</v>
      </c>
      <c r="AF967">
        <v>6650765</v>
      </c>
      <c r="AG967">
        <v>6717503</v>
      </c>
      <c r="AH967">
        <v>6782981</v>
      </c>
      <c r="AI967">
        <v>6846374</v>
      </c>
      <c r="AJ967">
        <v>6902519</v>
      </c>
      <c r="AK967">
        <v>6953429</v>
      </c>
      <c r="AL967">
        <v>7003297</v>
      </c>
      <c r="AM967">
        <v>7040025</v>
      </c>
      <c r="AN967">
        <v>7073117</v>
      </c>
      <c r="AO967">
        <v>7101701</v>
      </c>
      <c r="AP967">
        <v>7127815</v>
      </c>
      <c r="AQ967">
        <v>7151072</v>
      </c>
      <c r="AR967">
        <v>7166984</v>
      </c>
      <c r="AS967">
        <v>7170378</v>
      </c>
      <c r="AT967">
        <v>7159641</v>
      </c>
      <c r="AU967">
        <v>7135869</v>
      </c>
      <c r="AV967">
        <v>7102252</v>
      </c>
      <c r="AW967">
        <v>7062201</v>
      </c>
      <c r="AX967">
        <v>7015741</v>
      </c>
      <c r="AY967">
        <v>6961877</v>
      </c>
      <c r="AZ967">
        <v>6903573</v>
      </c>
      <c r="BA967">
        <v>6877636</v>
      </c>
      <c r="BB967">
        <v>6865593</v>
      </c>
      <c r="BC967">
        <v>6855575</v>
      </c>
      <c r="BD967">
        <v>6852174</v>
      </c>
      <c r="BE967">
        <v>6854503</v>
      </c>
      <c r="BF967">
        <v>6861401</v>
      </c>
      <c r="BG967">
        <v>6874540</v>
      </c>
      <c r="BH967">
        <v>6896514</v>
      </c>
      <c r="BI967">
        <v>6932923</v>
      </c>
      <c r="BJ967">
        <v>6979129</v>
      </c>
      <c r="BK967">
        <v>7047133</v>
      </c>
      <c r="BL967">
        <v>7106722</v>
      </c>
      <c r="BM967">
        <v>7126957</v>
      </c>
      <c r="BN967">
        <v>7128515</v>
      </c>
      <c r="BO967">
        <v>7127590</v>
      </c>
      <c r="BP967">
        <v>7133979</v>
      </c>
      <c r="BQ967">
        <v>7138185</v>
      </c>
      <c r="BR967">
        <v>7135932</v>
      </c>
      <c r="BS967">
        <v>7127960</v>
      </c>
      <c r="BT967">
        <v>7114597</v>
      </c>
      <c r="BU967">
        <v>7096090</v>
      </c>
      <c r="BV967">
        <v>7072623</v>
      </c>
      <c r="BW967">
        <v>7044415</v>
      </c>
      <c r="BX967">
        <v>7011984</v>
      </c>
      <c r="BY967">
        <v>6975472</v>
      </c>
      <c r="BZ967">
        <v>6935097</v>
      </c>
      <c r="CA967">
        <v>6890902</v>
      </c>
      <c r="CB967">
        <v>6842767</v>
      </c>
      <c r="CC967">
        <v>6791095</v>
      </c>
      <c r="CD967">
        <v>6735912</v>
      </c>
      <c r="CE967">
        <v>6677213</v>
      </c>
      <c r="CF967">
        <v>6615508</v>
      </c>
      <c r="CG967">
        <v>6550864</v>
      </c>
      <c r="CH967">
        <v>6482938</v>
      </c>
      <c r="CI967">
        <v>6412532</v>
      </c>
      <c r="CJ967">
        <v>6339629</v>
      </c>
      <c r="CK967">
        <v>6265961</v>
      </c>
      <c r="CL967">
        <v>6191176</v>
      </c>
      <c r="CM967">
        <v>6115273</v>
      </c>
      <c r="CN967">
        <v>6038744</v>
      </c>
      <c r="CO967">
        <v>5961221</v>
      </c>
      <c r="CP967">
        <v>5883284</v>
      </c>
      <c r="CQ967">
        <v>5804712</v>
      </c>
    </row>
    <row r="968" spans="1:95" x14ac:dyDescent="0.45">
      <c r="A968" t="s">
        <v>249</v>
      </c>
      <c r="B968" s="48" t="s">
        <v>624</v>
      </c>
      <c r="C968" t="s">
        <v>772</v>
      </c>
      <c r="D968" s="48" t="s">
        <v>773</v>
      </c>
      <c r="E968">
        <v>4762611</v>
      </c>
      <c r="F968">
        <v>4964999</v>
      </c>
      <c r="G968">
        <v>5232047</v>
      </c>
      <c r="H968">
        <v>5510194</v>
      </c>
      <c r="I968">
        <v>5799927</v>
      </c>
      <c r="J968">
        <v>6100240</v>
      </c>
      <c r="K968">
        <v>6411630</v>
      </c>
      <c r="L968">
        <v>6734310</v>
      </c>
      <c r="M968">
        <v>7068700</v>
      </c>
      <c r="N968">
        <v>7414075</v>
      </c>
      <c r="O968">
        <v>7750520</v>
      </c>
      <c r="P968">
        <v>8094716</v>
      </c>
      <c r="Q968">
        <v>8461716</v>
      </c>
      <c r="R968">
        <v>8777136</v>
      </c>
      <c r="S968">
        <v>9097622</v>
      </c>
      <c r="T968">
        <v>9424403</v>
      </c>
      <c r="U968">
        <v>9759038</v>
      </c>
      <c r="V968">
        <v>10103909</v>
      </c>
      <c r="W968">
        <v>10461437</v>
      </c>
      <c r="X968">
        <v>10830436</v>
      </c>
      <c r="Y968">
        <v>11210659</v>
      </c>
      <c r="Z968">
        <v>11601617</v>
      </c>
      <c r="AA968">
        <v>11971531</v>
      </c>
      <c r="AB968">
        <v>12351730</v>
      </c>
      <c r="AC968">
        <v>12741407</v>
      </c>
      <c r="AD968">
        <v>13137575</v>
      </c>
      <c r="AE968">
        <v>13534196</v>
      </c>
      <c r="AF968">
        <v>13931555</v>
      </c>
      <c r="AG968">
        <v>14337199</v>
      </c>
      <c r="AH968">
        <v>14749608</v>
      </c>
      <c r="AI968">
        <v>15168397</v>
      </c>
      <c r="AJ968">
        <v>15581256</v>
      </c>
      <c r="AK968">
        <v>15992911</v>
      </c>
      <c r="AL968">
        <v>16410486</v>
      </c>
      <c r="AM968">
        <v>16841468</v>
      </c>
      <c r="AN968">
        <v>17275802</v>
      </c>
      <c r="AO968">
        <v>17709470</v>
      </c>
      <c r="AP968">
        <v>18146332</v>
      </c>
      <c r="AQ968">
        <v>18587023</v>
      </c>
      <c r="AR968">
        <v>19019520</v>
      </c>
      <c r="AS968">
        <v>19427953</v>
      </c>
      <c r="AT968">
        <v>19804960</v>
      </c>
      <c r="AU968">
        <v>20152348</v>
      </c>
      <c r="AV968">
        <v>20478238</v>
      </c>
      <c r="AW968">
        <v>20789989</v>
      </c>
      <c r="AX968">
        <v>21085439</v>
      </c>
      <c r="AY968">
        <v>21362614</v>
      </c>
      <c r="AZ968">
        <v>21627126</v>
      </c>
      <c r="BA968">
        <v>21841405</v>
      </c>
      <c r="BB968">
        <v>22031218</v>
      </c>
      <c r="BC968">
        <v>22230444</v>
      </c>
      <c r="BD968">
        <v>22451912</v>
      </c>
      <c r="BE968">
        <v>22695863</v>
      </c>
      <c r="BF968">
        <v>22956518</v>
      </c>
      <c r="BG968">
        <v>23241286</v>
      </c>
      <c r="BH968">
        <v>23561086</v>
      </c>
      <c r="BI968">
        <v>23933571</v>
      </c>
      <c r="BJ968">
        <v>24345508</v>
      </c>
      <c r="BK968">
        <v>24850451</v>
      </c>
      <c r="BL968">
        <v>25342581</v>
      </c>
      <c r="BM968">
        <v>25711622</v>
      </c>
      <c r="BN968">
        <v>26027367</v>
      </c>
      <c r="BO968">
        <v>26347848</v>
      </c>
      <c r="BP968">
        <v>26711638</v>
      </c>
      <c r="BQ968">
        <v>27079663</v>
      </c>
      <c r="BR968">
        <v>27440733</v>
      </c>
      <c r="BS968">
        <v>27794188</v>
      </c>
      <c r="BT968">
        <v>28141088</v>
      </c>
      <c r="BU968">
        <v>28482198</v>
      </c>
      <c r="BV968">
        <v>28818086</v>
      </c>
      <c r="BW968">
        <v>29149465</v>
      </c>
      <c r="BX968">
        <v>29476457</v>
      </c>
      <c r="BY968">
        <v>29799473</v>
      </c>
      <c r="BZ968">
        <v>30119279</v>
      </c>
      <c r="CA968">
        <v>30435904</v>
      </c>
      <c r="CB968">
        <v>30748658</v>
      </c>
      <c r="CC968">
        <v>31057063</v>
      </c>
      <c r="CD968">
        <v>31360985</v>
      </c>
      <c r="CE968">
        <v>31660119</v>
      </c>
      <c r="CF968">
        <v>31954383</v>
      </c>
      <c r="CG968">
        <v>32243785</v>
      </c>
      <c r="CH968">
        <v>32528605</v>
      </c>
      <c r="CI968">
        <v>32807848</v>
      </c>
      <c r="CJ968">
        <v>33081022</v>
      </c>
      <c r="CK968">
        <v>33346889</v>
      </c>
      <c r="CL968">
        <v>33605548</v>
      </c>
      <c r="CM968">
        <v>33856446</v>
      </c>
      <c r="CN968">
        <v>34099134</v>
      </c>
      <c r="CO968">
        <v>34333634</v>
      </c>
      <c r="CP968">
        <v>34559997</v>
      </c>
      <c r="CQ968">
        <v>34779164</v>
      </c>
    </row>
    <row r="969" spans="1:95" x14ac:dyDescent="0.45">
      <c r="A969" t="s">
        <v>249</v>
      </c>
      <c r="B969" s="48" t="s">
        <v>624</v>
      </c>
      <c r="C969" t="s">
        <v>776</v>
      </c>
      <c r="D969" s="48" t="s">
        <v>777</v>
      </c>
      <c r="E969">
        <v>5104761</v>
      </c>
      <c r="F969">
        <v>5255469</v>
      </c>
      <c r="G969">
        <v>5411206</v>
      </c>
      <c r="H969">
        <v>5571685</v>
      </c>
      <c r="I969">
        <v>5736521</v>
      </c>
      <c r="J969">
        <v>5905133</v>
      </c>
      <c r="K969">
        <v>6077423</v>
      </c>
      <c r="L969">
        <v>6253513</v>
      </c>
      <c r="M969">
        <v>6433405</v>
      </c>
      <c r="N969">
        <v>6616944</v>
      </c>
      <c r="O969">
        <v>6788053</v>
      </c>
      <c r="P969">
        <v>6961017</v>
      </c>
      <c r="Q969">
        <v>7150934</v>
      </c>
      <c r="R969">
        <v>7336985</v>
      </c>
      <c r="S969">
        <v>7518409</v>
      </c>
      <c r="T969">
        <v>7701214</v>
      </c>
      <c r="U969">
        <v>7886774</v>
      </c>
      <c r="V969">
        <v>8078442</v>
      </c>
      <c r="W969">
        <v>8278115</v>
      </c>
      <c r="X969">
        <v>8483565</v>
      </c>
      <c r="Y969">
        <v>8696031</v>
      </c>
      <c r="Z969">
        <v>8914959</v>
      </c>
      <c r="AA969">
        <v>9138417</v>
      </c>
      <c r="AB969">
        <v>9367199</v>
      </c>
      <c r="AC969">
        <v>9599718</v>
      </c>
      <c r="AD969">
        <v>9834589</v>
      </c>
      <c r="AE969">
        <v>10067768</v>
      </c>
      <c r="AF969">
        <v>10299098</v>
      </c>
      <c r="AG969">
        <v>10533931</v>
      </c>
      <c r="AH969">
        <v>10771197</v>
      </c>
      <c r="AI969">
        <v>11010543</v>
      </c>
      <c r="AJ969">
        <v>11243647</v>
      </c>
      <c r="AK969">
        <v>11473614</v>
      </c>
      <c r="AL969">
        <v>11706336</v>
      </c>
      <c r="AM969">
        <v>11940675</v>
      </c>
      <c r="AN969">
        <v>12176431</v>
      </c>
      <c r="AO969">
        <v>12410073</v>
      </c>
      <c r="AP969">
        <v>12643964</v>
      </c>
      <c r="AQ969">
        <v>12877882</v>
      </c>
      <c r="AR969">
        <v>13104053</v>
      </c>
      <c r="AS969">
        <v>13312624</v>
      </c>
      <c r="AT969">
        <v>13499000</v>
      </c>
      <c r="AU969">
        <v>13664193</v>
      </c>
      <c r="AV969">
        <v>13813521</v>
      </c>
      <c r="AW969">
        <v>13951981</v>
      </c>
      <c r="AX969">
        <v>14078966</v>
      </c>
      <c r="AY969">
        <v>14193488</v>
      </c>
      <c r="AZ969">
        <v>14299800</v>
      </c>
      <c r="BA969">
        <v>14389325</v>
      </c>
      <c r="BB969">
        <v>14465592</v>
      </c>
      <c r="BC969">
        <v>14548314</v>
      </c>
      <c r="BD969">
        <v>14646960</v>
      </c>
      <c r="BE969">
        <v>14760964</v>
      </c>
      <c r="BF969">
        <v>14886265</v>
      </c>
      <c r="BG969">
        <v>15028034</v>
      </c>
      <c r="BH969">
        <v>15193649</v>
      </c>
      <c r="BI969">
        <v>15395556</v>
      </c>
      <c r="BJ969">
        <v>15621908</v>
      </c>
      <c r="BK969">
        <v>15903762</v>
      </c>
      <c r="BL969">
        <v>16174853</v>
      </c>
      <c r="BM969">
        <v>16356574</v>
      </c>
      <c r="BN969">
        <v>16498081</v>
      </c>
      <c r="BO969">
        <v>16651798</v>
      </c>
      <c r="BP969">
        <v>16835443</v>
      </c>
      <c r="BQ969">
        <v>17017564</v>
      </c>
      <c r="BR969">
        <v>17193234</v>
      </c>
      <c r="BS969">
        <v>17362376</v>
      </c>
      <c r="BT969">
        <v>17525660</v>
      </c>
      <c r="BU969">
        <v>17683617</v>
      </c>
      <c r="BV969">
        <v>17836637</v>
      </c>
      <c r="BW969">
        <v>17985188</v>
      </c>
      <c r="BX969">
        <v>18129595</v>
      </c>
      <c r="BY969">
        <v>18270154</v>
      </c>
      <c r="BZ969">
        <v>18407367</v>
      </c>
      <c r="CA969">
        <v>18541269</v>
      </c>
      <c r="CB969">
        <v>18671471</v>
      </c>
      <c r="CC969">
        <v>18797921</v>
      </c>
      <c r="CD969">
        <v>18920540</v>
      </c>
      <c r="CE969">
        <v>19039164</v>
      </c>
      <c r="CF969">
        <v>19154024</v>
      </c>
      <c r="CG969">
        <v>19265175</v>
      </c>
      <c r="CH969">
        <v>19372577</v>
      </c>
      <c r="CI969">
        <v>19476139</v>
      </c>
      <c r="CJ969">
        <v>19575585</v>
      </c>
      <c r="CK969">
        <v>19671141</v>
      </c>
      <c r="CL969">
        <v>19762689</v>
      </c>
      <c r="CM969">
        <v>19849928</v>
      </c>
      <c r="CN969">
        <v>19932884</v>
      </c>
      <c r="CO969">
        <v>20011407</v>
      </c>
      <c r="CP969">
        <v>20085792</v>
      </c>
      <c r="CQ969">
        <v>20156393</v>
      </c>
    </row>
    <row r="970" spans="1:95" x14ac:dyDescent="0.45">
      <c r="A970" t="s">
        <v>249</v>
      </c>
      <c r="B970" s="48" t="s">
        <v>624</v>
      </c>
      <c r="C970" t="s">
        <v>774</v>
      </c>
      <c r="D970" s="48" t="s">
        <v>775</v>
      </c>
      <c r="E970">
        <v>5069366</v>
      </c>
      <c r="F970">
        <v>5219654</v>
      </c>
      <c r="G970">
        <v>5373406</v>
      </c>
      <c r="H970">
        <v>5530414</v>
      </c>
      <c r="I970">
        <v>5691457</v>
      </c>
      <c r="J970">
        <v>5855952</v>
      </c>
      <c r="K970">
        <v>6023874</v>
      </c>
      <c r="L970">
        <v>6195301</v>
      </c>
      <c r="M970">
        <v>6370588</v>
      </c>
      <c r="N970">
        <v>6549823</v>
      </c>
      <c r="O970">
        <v>6713184</v>
      </c>
      <c r="P970">
        <v>6877050</v>
      </c>
      <c r="Q970">
        <v>7059213</v>
      </c>
      <c r="R970">
        <v>7245882</v>
      </c>
      <c r="S970">
        <v>7438143</v>
      </c>
      <c r="T970">
        <v>7632743</v>
      </c>
      <c r="U970">
        <v>7830035</v>
      </c>
      <c r="V970">
        <v>8031364</v>
      </c>
      <c r="W970">
        <v>8237944</v>
      </c>
      <c r="X970">
        <v>8449574</v>
      </c>
      <c r="Y970">
        <v>8664918</v>
      </c>
      <c r="Z970">
        <v>8883846</v>
      </c>
      <c r="AA970">
        <v>9108086</v>
      </c>
      <c r="AB970">
        <v>9338758</v>
      </c>
      <c r="AC970">
        <v>9574998</v>
      </c>
      <c r="AD970">
        <v>9813615</v>
      </c>
      <c r="AE970">
        <v>10049354</v>
      </c>
      <c r="AF970">
        <v>10283222</v>
      </c>
      <c r="AG970">
        <v>10520771</v>
      </c>
      <c r="AH970">
        <v>10761392</v>
      </c>
      <c r="AI970">
        <v>11004228</v>
      </c>
      <c r="AJ970">
        <v>11240128</v>
      </c>
      <c r="AK970">
        <v>11472726</v>
      </c>
      <c r="AL970">
        <v>11707447</v>
      </c>
      <c r="AM970">
        <v>11940818</v>
      </c>
      <c r="AN970">
        <v>12172488</v>
      </c>
      <c r="AO970">
        <v>12401098</v>
      </c>
      <c r="AP970">
        <v>12630183</v>
      </c>
      <c r="AQ970">
        <v>12860213</v>
      </c>
      <c r="AR970">
        <v>13082451</v>
      </c>
      <c r="AS970">
        <v>13285707</v>
      </c>
      <c r="AT970">
        <v>13465601</v>
      </c>
      <c r="AU970">
        <v>13624024</v>
      </c>
      <c r="AV970">
        <v>13766969</v>
      </c>
      <c r="AW970">
        <v>13900209</v>
      </c>
      <c r="AX970">
        <v>14022214</v>
      </c>
      <c r="AY970">
        <v>14131003</v>
      </c>
      <c r="AZ970">
        <v>14230899</v>
      </c>
      <c r="BA970">
        <v>14329716</v>
      </c>
      <c r="BB970">
        <v>14431219</v>
      </c>
      <c r="BC970">
        <v>14537705</v>
      </c>
      <c r="BD970">
        <v>14657126</v>
      </c>
      <c r="BE970">
        <v>14789402</v>
      </c>
      <c r="BF970">
        <v>14931654</v>
      </c>
      <c r="BG970">
        <v>15087792</v>
      </c>
      <c r="BH970">
        <v>15263951</v>
      </c>
      <c r="BI970">
        <v>15470938</v>
      </c>
      <c r="BJ970">
        <v>15702729</v>
      </c>
      <c r="BK970">
        <v>15993822</v>
      </c>
      <c r="BL970">
        <v>16274450</v>
      </c>
      <c r="BM970">
        <v>16482005</v>
      </c>
      <c r="BN970">
        <v>16657801</v>
      </c>
      <c r="BO970">
        <v>16823640</v>
      </c>
      <c r="BP970">
        <v>17010174</v>
      </c>
      <c r="BQ970">
        <v>17200284</v>
      </c>
      <c r="BR970">
        <v>17383431</v>
      </c>
      <c r="BS970">
        <v>17559772</v>
      </c>
      <c r="BT970">
        <v>17730025</v>
      </c>
      <c r="BU970">
        <v>17894671</v>
      </c>
      <c r="BV970">
        <v>18054072</v>
      </c>
      <c r="BW970">
        <v>18208692</v>
      </c>
      <c r="BX970">
        <v>18358846</v>
      </c>
      <c r="BY970">
        <v>18504791</v>
      </c>
      <c r="BZ970">
        <v>18647009</v>
      </c>
      <c r="CA970">
        <v>18785537</v>
      </c>
      <c r="CB970">
        <v>18919954</v>
      </c>
      <c r="CC970">
        <v>19050237</v>
      </c>
      <c r="CD970">
        <v>19176357</v>
      </c>
      <c r="CE970">
        <v>19298168</v>
      </c>
      <c r="CF970">
        <v>19415867</v>
      </c>
      <c r="CG970">
        <v>19529474</v>
      </c>
      <c r="CH970">
        <v>19638966</v>
      </c>
      <c r="CI970">
        <v>19744241</v>
      </c>
      <c r="CJ970">
        <v>19845066</v>
      </c>
      <c r="CK970">
        <v>19941709</v>
      </c>
      <c r="CL970">
        <v>20034035</v>
      </c>
      <c r="CM970">
        <v>20121791</v>
      </c>
      <c r="CN970">
        <v>20204994</v>
      </c>
      <c r="CO970">
        <v>20283448</v>
      </c>
      <c r="CP970">
        <v>20357489</v>
      </c>
      <c r="CQ970">
        <v>20427483</v>
      </c>
    </row>
    <row r="971" spans="1:95" x14ac:dyDescent="0.45">
      <c r="A971" t="s">
        <v>249</v>
      </c>
      <c r="B971" s="48" t="s">
        <v>624</v>
      </c>
      <c r="C971" t="s">
        <v>768</v>
      </c>
      <c r="D971" s="48" t="s">
        <v>769</v>
      </c>
      <c r="E971">
        <v>10174127</v>
      </c>
      <c r="F971">
        <v>10475123</v>
      </c>
      <c r="G971">
        <v>10784612</v>
      </c>
      <c r="H971">
        <v>11102099</v>
      </c>
      <c r="I971">
        <v>11427978</v>
      </c>
      <c r="J971">
        <v>11761085</v>
      </c>
      <c r="K971">
        <v>12101297</v>
      </c>
      <c r="L971">
        <v>12448814</v>
      </c>
      <c r="M971">
        <v>12803993</v>
      </c>
      <c r="N971">
        <v>13166767</v>
      </c>
      <c r="O971">
        <v>13501237</v>
      </c>
      <c r="P971">
        <v>13838067</v>
      </c>
      <c r="Q971">
        <v>14210147</v>
      </c>
      <c r="R971">
        <v>14582867</v>
      </c>
      <c r="S971">
        <v>14956552</v>
      </c>
      <c r="T971">
        <v>15333957</v>
      </c>
      <c r="U971">
        <v>15716809</v>
      </c>
      <c r="V971">
        <v>16109806</v>
      </c>
      <c r="W971">
        <v>16516059</v>
      </c>
      <c r="X971">
        <v>16933139</v>
      </c>
      <c r="Y971">
        <v>17360949</v>
      </c>
      <c r="Z971">
        <v>17798805</v>
      </c>
      <c r="AA971">
        <v>18246503</v>
      </c>
      <c r="AB971">
        <v>18705957</v>
      </c>
      <c r="AC971">
        <v>19174716</v>
      </c>
      <c r="AD971">
        <v>19648204</v>
      </c>
      <c r="AE971">
        <v>20117122</v>
      </c>
      <c r="AF971">
        <v>20582320</v>
      </c>
      <c r="AG971">
        <v>21054702</v>
      </c>
      <c r="AH971">
        <v>21532589</v>
      </c>
      <c r="AI971">
        <v>22014771</v>
      </c>
      <c r="AJ971">
        <v>22483775</v>
      </c>
      <c r="AK971">
        <v>22946340</v>
      </c>
      <c r="AL971">
        <v>23413783</v>
      </c>
      <c r="AM971">
        <v>23881493</v>
      </c>
      <c r="AN971">
        <v>24348919</v>
      </c>
      <c r="AO971">
        <v>24811171</v>
      </c>
      <c r="AP971">
        <v>25274147</v>
      </c>
      <c r="AQ971">
        <v>25738095</v>
      </c>
      <c r="AR971">
        <v>26186504</v>
      </c>
      <c r="AS971">
        <v>26598331</v>
      </c>
      <c r="AT971">
        <v>26964601</v>
      </c>
      <c r="AU971">
        <v>27288217</v>
      </c>
      <c r="AV971">
        <v>27580490</v>
      </c>
      <c r="AW971">
        <v>27852190</v>
      </c>
      <c r="AX971">
        <v>28101180</v>
      </c>
      <c r="AY971">
        <v>28324491</v>
      </c>
      <c r="AZ971">
        <v>28530699</v>
      </c>
      <c r="BA971">
        <v>28719041</v>
      </c>
      <c r="BB971">
        <v>28896811</v>
      </c>
      <c r="BC971">
        <v>29086019</v>
      </c>
      <c r="BD971">
        <v>29304086</v>
      </c>
      <c r="BE971">
        <v>29550366</v>
      </c>
      <c r="BF971">
        <v>29817919</v>
      </c>
      <c r="BG971">
        <v>30115826</v>
      </c>
      <c r="BH971">
        <v>30457600</v>
      </c>
      <c r="BI971">
        <v>30866494</v>
      </c>
      <c r="BJ971">
        <v>31324637</v>
      </c>
      <c r="BK971">
        <v>31897584</v>
      </c>
      <c r="BL971">
        <v>32449303</v>
      </c>
      <c r="BM971">
        <v>32838579</v>
      </c>
      <c r="BN971">
        <v>33155882</v>
      </c>
      <c r="BO971">
        <v>33475438</v>
      </c>
      <c r="BP971">
        <v>33845617</v>
      </c>
      <c r="BQ971">
        <v>34217848</v>
      </c>
      <c r="BR971">
        <v>34576665</v>
      </c>
      <c r="BS971">
        <v>34922148</v>
      </c>
      <c r="BT971">
        <v>35255685</v>
      </c>
      <c r="BU971">
        <v>35578288</v>
      </c>
      <c r="BV971">
        <v>35890709</v>
      </c>
      <c r="BW971">
        <v>36193880</v>
      </c>
      <c r="BX971">
        <v>36488441</v>
      </c>
      <c r="BY971">
        <v>36774945</v>
      </c>
      <c r="BZ971">
        <v>37054376</v>
      </c>
      <c r="CA971">
        <v>37326806</v>
      </c>
      <c r="CB971">
        <v>37591425</v>
      </c>
      <c r="CC971">
        <v>37848158</v>
      </c>
      <c r="CD971">
        <v>38096897</v>
      </c>
      <c r="CE971">
        <v>38337332</v>
      </c>
      <c r="CF971">
        <v>38569891</v>
      </c>
      <c r="CG971">
        <v>38794649</v>
      </c>
      <c r="CH971">
        <v>39011543</v>
      </c>
      <c r="CI971">
        <v>39220380</v>
      </c>
      <c r="CJ971">
        <v>39420651</v>
      </c>
      <c r="CK971">
        <v>39612850</v>
      </c>
      <c r="CL971">
        <v>39796724</v>
      </c>
      <c r="CM971">
        <v>39971719</v>
      </c>
      <c r="CN971">
        <v>40137878</v>
      </c>
      <c r="CO971">
        <v>40294855</v>
      </c>
      <c r="CP971">
        <v>40443281</v>
      </c>
      <c r="CQ971">
        <v>40583876</v>
      </c>
    </row>
    <row r="972" spans="1:95" x14ac:dyDescent="0.45">
      <c r="A972" t="s">
        <v>112</v>
      </c>
      <c r="B972" s="48" t="s">
        <v>625</v>
      </c>
      <c r="C972" t="s">
        <v>770</v>
      </c>
      <c r="D972" s="48" t="s">
        <v>771</v>
      </c>
      <c r="E972">
        <v>19441489</v>
      </c>
      <c r="F972">
        <v>19995036</v>
      </c>
      <c r="G972">
        <v>20563931</v>
      </c>
      <c r="H972">
        <v>21141945</v>
      </c>
      <c r="I972">
        <v>21726106</v>
      </c>
      <c r="J972">
        <v>22314411</v>
      </c>
      <c r="K972">
        <v>22903714</v>
      </c>
      <c r="L972">
        <v>23495759</v>
      </c>
      <c r="M972">
        <v>24090450</v>
      </c>
      <c r="N972">
        <v>24682983</v>
      </c>
      <c r="O972">
        <v>25214777</v>
      </c>
      <c r="P972">
        <v>25617605</v>
      </c>
      <c r="Q972">
        <v>26004921</v>
      </c>
      <c r="R972">
        <v>26379358</v>
      </c>
      <c r="S972">
        <v>26739029</v>
      </c>
      <c r="T972">
        <v>27142660</v>
      </c>
      <c r="U972">
        <v>27684810</v>
      </c>
      <c r="V972">
        <v>28273484</v>
      </c>
      <c r="W972">
        <v>28878777</v>
      </c>
      <c r="X972">
        <v>29489879</v>
      </c>
      <c r="Y972">
        <v>30048477</v>
      </c>
      <c r="Z972">
        <v>30378983</v>
      </c>
      <c r="AA972">
        <v>30750495</v>
      </c>
      <c r="AB972">
        <v>31160188</v>
      </c>
      <c r="AC972">
        <v>31555535</v>
      </c>
      <c r="AD972">
        <v>31893793</v>
      </c>
      <c r="AE972">
        <v>32167606</v>
      </c>
      <c r="AF972">
        <v>32454791</v>
      </c>
      <c r="AG972">
        <v>32747156</v>
      </c>
      <c r="AH972">
        <v>32977864</v>
      </c>
      <c r="AI972">
        <v>33321773</v>
      </c>
      <c r="AJ972">
        <v>34186330</v>
      </c>
      <c r="AK972">
        <v>35062810</v>
      </c>
      <c r="AL972">
        <v>35973562</v>
      </c>
      <c r="AM972">
        <v>36825243</v>
      </c>
      <c r="AN972">
        <v>37699914</v>
      </c>
      <c r="AO972">
        <v>38639827</v>
      </c>
      <c r="AP972">
        <v>39622513</v>
      </c>
      <c r="AQ972">
        <v>40695990</v>
      </c>
      <c r="AR972">
        <v>41815702</v>
      </c>
      <c r="AS972">
        <v>42890220</v>
      </c>
      <c r="AT972">
        <v>43916103</v>
      </c>
      <c r="AU972">
        <v>44886274</v>
      </c>
      <c r="AV972">
        <v>45856869</v>
      </c>
      <c r="AW972">
        <v>46830141</v>
      </c>
      <c r="AX972">
        <v>47783866</v>
      </c>
      <c r="AY972">
        <v>48670511</v>
      </c>
      <c r="AZ972">
        <v>49599545</v>
      </c>
      <c r="BA972">
        <v>50562721</v>
      </c>
      <c r="BB972">
        <v>51561172</v>
      </c>
      <c r="BC972">
        <v>52665579</v>
      </c>
      <c r="BD972">
        <v>53523880</v>
      </c>
      <c r="BE972">
        <v>54383282</v>
      </c>
      <c r="BF972">
        <v>55220235</v>
      </c>
      <c r="BG972">
        <v>55937747</v>
      </c>
      <c r="BH972">
        <v>56569927</v>
      </c>
      <c r="BI972">
        <v>57130294</v>
      </c>
      <c r="BJ972">
        <v>57647258</v>
      </c>
      <c r="BK972">
        <v>58118405</v>
      </c>
      <c r="BL972">
        <v>58561383</v>
      </c>
      <c r="BM972">
        <v>58945778</v>
      </c>
      <c r="BN972">
        <v>59169893</v>
      </c>
      <c r="BO972">
        <v>59287668</v>
      </c>
      <c r="BP972">
        <v>59413686</v>
      </c>
      <c r="BQ972">
        <v>59527428</v>
      </c>
      <c r="BR972">
        <v>59610401</v>
      </c>
      <c r="BS972">
        <v>59665116</v>
      </c>
      <c r="BT972">
        <v>59690109</v>
      </c>
      <c r="BU972">
        <v>59686757</v>
      </c>
      <c r="BV972">
        <v>59650964</v>
      </c>
      <c r="BW972">
        <v>59582629</v>
      </c>
      <c r="BX972">
        <v>59481382</v>
      </c>
      <c r="BY972">
        <v>59344588</v>
      </c>
      <c r="BZ972">
        <v>59177589</v>
      </c>
      <c r="CA972">
        <v>58975976</v>
      </c>
      <c r="CB972">
        <v>58739895</v>
      </c>
      <c r="CC972">
        <v>58467369</v>
      </c>
      <c r="CD972">
        <v>58159384</v>
      </c>
      <c r="CE972">
        <v>57812204</v>
      </c>
      <c r="CF972">
        <v>57425886</v>
      </c>
      <c r="CG972">
        <v>57001825</v>
      </c>
      <c r="CH972">
        <v>56541002</v>
      </c>
      <c r="CI972">
        <v>56047952</v>
      </c>
      <c r="CJ972">
        <v>55530702</v>
      </c>
      <c r="CK972">
        <v>54994606</v>
      </c>
      <c r="CL972">
        <v>54438326</v>
      </c>
      <c r="CM972">
        <v>53861577</v>
      </c>
      <c r="CN972">
        <v>53264746</v>
      </c>
      <c r="CO972">
        <v>52647712</v>
      </c>
      <c r="CP972">
        <v>52013123</v>
      </c>
      <c r="CQ972">
        <v>51361560</v>
      </c>
    </row>
    <row r="973" spans="1:95" x14ac:dyDescent="0.45">
      <c r="A973" t="s">
        <v>112</v>
      </c>
      <c r="B973" s="48" t="s">
        <v>625</v>
      </c>
      <c r="C973" t="s">
        <v>772</v>
      </c>
      <c r="D973" s="48" t="s">
        <v>773</v>
      </c>
      <c r="E973">
        <v>8450408</v>
      </c>
      <c r="F973">
        <v>8797585</v>
      </c>
      <c r="G973">
        <v>9159605</v>
      </c>
      <c r="H973">
        <v>9532786</v>
      </c>
      <c r="I973">
        <v>9916926</v>
      </c>
      <c r="J973">
        <v>10310905</v>
      </c>
      <c r="K973">
        <v>10713456</v>
      </c>
      <c r="L973">
        <v>11125561</v>
      </c>
      <c r="M973">
        <v>11547892</v>
      </c>
      <c r="N973">
        <v>11977816</v>
      </c>
      <c r="O973">
        <v>12407427</v>
      </c>
      <c r="P973">
        <v>12901054</v>
      </c>
      <c r="Q973">
        <v>13403639</v>
      </c>
      <c r="R973">
        <v>13914772</v>
      </c>
      <c r="S973">
        <v>14435312</v>
      </c>
      <c r="T973">
        <v>14978166</v>
      </c>
      <c r="U973">
        <v>15516678</v>
      </c>
      <c r="V973">
        <v>16094478</v>
      </c>
      <c r="W973">
        <v>16696504</v>
      </c>
      <c r="X973">
        <v>17317224</v>
      </c>
      <c r="Y973">
        <v>17995263</v>
      </c>
      <c r="Z973">
        <v>18932744</v>
      </c>
      <c r="AA973">
        <v>19945212</v>
      </c>
      <c r="AB973">
        <v>21034432</v>
      </c>
      <c r="AC973">
        <v>22170646</v>
      </c>
      <c r="AD973">
        <v>23319213</v>
      </c>
      <c r="AE973">
        <v>24477471</v>
      </c>
      <c r="AF973">
        <v>25702705</v>
      </c>
      <c r="AG973">
        <v>26991896</v>
      </c>
      <c r="AH973">
        <v>28287396</v>
      </c>
      <c r="AI973">
        <v>29532893</v>
      </c>
      <c r="AJ973">
        <v>30195919</v>
      </c>
      <c r="AK973">
        <v>30863315</v>
      </c>
      <c r="AL973">
        <v>31557059</v>
      </c>
      <c r="AM973">
        <v>32194048</v>
      </c>
      <c r="AN973">
        <v>32846332</v>
      </c>
      <c r="AO973">
        <v>33550415</v>
      </c>
      <c r="AP973">
        <v>34286297</v>
      </c>
      <c r="AQ973">
        <v>35095034</v>
      </c>
      <c r="AR973">
        <v>35937555</v>
      </c>
      <c r="AS973">
        <v>36735177</v>
      </c>
      <c r="AT973">
        <v>37485385</v>
      </c>
      <c r="AU973">
        <v>38182615</v>
      </c>
      <c r="AV973">
        <v>38874966</v>
      </c>
      <c r="AW973">
        <v>39564363</v>
      </c>
      <c r="AX973">
        <v>40232096</v>
      </c>
      <c r="AY973">
        <v>40838475</v>
      </c>
      <c r="AZ973">
        <v>41475639</v>
      </c>
      <c r="BA973">
        <v>42136374</v>
      </c>
      <c r="BB973">
        <v>42823078</v>
      </c>
      <c r="BC973">
        <v>43671546</v>
      </c>
      <c r="BD973">
        <v>44724734</v>
      </c>
      <c r="BE973">
        <v>45792230</v>
      </c>
      <c r="BF973">
        <v>46856101</v>
      </c>
      <c r="BG973">
        <v>47829383</v>
      </c>
      <c r="BH973">
        <v>48743065</v>
      </c>
      <c r="BI973">
        <v>49605425</v>
      </c>
      <c r="BJ973">
        <v>50472435</v>
      </c>
      <c r="BK973">
        <v>51346882</v>
      </c>
      <c r="BL973">
        <v>52243300</v>
      </c>
      <c r="BM973">
        <v>53135486</v>
      </c>
      <c r="BN973">
        <v>53931057</v>
      </c>
      <c r="BO973">
        <v>54676670</v>
      </c>
      <c r="BP973">
        <v>55477513</v>
      </c>
      <c r="BQ973">
        <v>56316242</v>
      </c>
      <c r="BR973">
        <v>57176561</v>
      </c>
      <c r="BS973">
        <v>58059355</v>
      </c>
      <c r="BT973">
        <v>58966304</v>
      </c>
      <c r="BU973">
        <v>59897224</v>
      </c>
      <c r="BV973">
        <v>60851165</v>
      </c>
      <c r="BW973">
        <v>61826266</v>
      </c>
      <c r="BX973">
        <v>62820215</v>
      </c>
      <c r="BY973">
        <v>63835742</v>
      </c>
      <c r="BZ973">
        <v>64871440</v>
      </c>
      <c r="CA973">
        <v>65928138</v>
      </c>
      <c r="CB973">
        <v>67001076</v>
      </c>
      <c r="CC973">
        <v>68090857</v>
      </c>
      <c r="CD973">
        <v>69193212</v>
      </c>
      <c r="CE973">
        <v>70306323</v>
      </c>
      <c r="CF973">
        <v>71424155</v>
      </c>
      <c r="CG973">
        <v>72544834</v>
      </c>
      <c r="CH973">
        <v>73668800</v>
      </c>
      <c r="CI973">
        <v>74789044</v>
      </c>
      <c r="CJ973">
        <v>75896691</v>
      </c>
      <c r="CK973">
        <v>76985057</v>
      </c>
      <c r="CL973">
        <v>78053706</v>
      </c>
      <c r="CM973">
        <v>79100423</v>
      </c>
      <c r="CN973">
        <v>80120540</v>
      </c>
      <c r="CO973">
        <v>81111718</v>
      </c>
      <c r="CP973">
        <v>82075877</v>
      </c>
      <c r="CQ973">
        <v>83011879</v>
      </c>
    </row>
    <row r="974" spans="1:95" x14ac:dyDescent="0.45">
      <c r="A974" t="s">
        <v>112</v>
      </c>
      <c r="B974" s="48" t="s">
        <v>625</v>
      </c>
      <c r="C974" t="s">
        <v>776</v>
      </c>
      <c r="D974" s="48" t="s">
        <v>777</v>
      </c>
      <c r="E974">
        <v>14064547</v>
      </c>
      <c r="F974">
        <v>14526377</v>
      </c>
      <c r="G974">
        <v>15003229</v>
      </c>
      <c r="H974">
        <v>15490339</v>
      </c>
      <c r="I974">
        <v>15986108</v>
      </c>
      <c r="J974">
        <v>16488554</v>
      </c>
      <c r="K974">
        <v>16995316</v>
      </c>
      <c r="L974">
        <v>17507653</v>
      </c>
      <c r="M974">
        <v>18025865</v>
      </c>
      <c r="N974">
        <v>18546321</v>
      </c>
      <c r="O974">
        <v>19012725</v>
      </c>
      <c r="P974">
        <v>19446559</v>
      </c>
      <c r="Q974">
        <v>19875003</v>
      </c>
      <c r="R974">
        <v>20300634</v>
      </c>
      <c r="S974">
        <v>20721502</v>
      </c>
      <c r="T974">
        <v>21175543</v>
      </c>
      <c r="U974">
        <v>21714757</v>
      </c>
      <c r="V974">
        <v>22297170</v>
      </c>
      <c r="W974">
        <v>22897918</v>
      </c>
      <c r="X974">
        <v>23510599</v>
      </c>
      <c r="Y974">
        <v>24122200</v>
      </c>
      <c r="Z974">
        <v>24749018</v>
      </c>
      <c r="AA974">
        <v>25446067</v>
      </c>
      <c r="AB974">
        <v>26200900</v>
      </c>
      <c r="AC974">
        <v>26970470</v>
      </c>
      <c r="AD974">
        <v>27718306</v>
      </c>
      <c r="AE974">
        <v>28426277</v>
      </c>
      <c r="AF974">
        <v>29174851</v>
      </c>
      <c r="AG974">
        <v>29964104</v>
      </c>
      <c r="AH974">
        <v>30726366</v>
      </c>
      <c r="AI974">
        <v>31526977</v>
      </c>
      <c r="AJ974">
        <v>32297528</v>
      </c>
      <c r="AK974">
        <v>33078717</v>
      </c>
      <c r="AL974">
        <v>33890923</v>
      </c>
      <c r="AM974">
        <v>34624479</v>
      </c>
      <c r="AN974">
        <v>35378409</v>
      </c>
      <c r="AO974">
        <v>36206673</v>
      </c>
      <c r="AP974">
        <v>37072553</v>
      </c>
      <c r="AQ974">
        <v>38044547</v>
      </c>
      <c r="AR974">
        <v>39056696</v>
      </c>
      <c r="AS974">
        <v>40007538</v>
      </c>
      <c r="AT974">
        <v>40911083</v>
      </c>
      <c r="AU974">
        <v>41741521</v>
      </c>
      <c r="AV974">
        <v>42569088</v>
      </c>
      <c r="AW974">
        <v>43395588</v>
      </c>
      <c r="AX974">
        <v>44199328</v>
      </c>
      <c r="AY974">
        <v>44917896</v>
      </c>
      <c r="AZ974">
        <v>45676294</v>
      </c>
      <c r="BA974">
        <v>46469708</v>
      </c>
      <c r="BB974">
        <v>47294043</v>
      </c>
      <c r="BC974">
        <v>48292490</v>
      </c>
      <c r="BD974">
        <v>49271579</v>
      </c>
      <c r="BE974">
        <v>50264658</v>
      </c>
      <c r="BF974">
        <v>51244315</v>
      </c>
      <c r="BG974">
        <v>52095110</v>
      </c>
      <c r="BH974">
        <v>52836545</v>
      </c>
      <c r="BI974">
        <v>53493627</v>
      </c>
      <c r="BJ974">
        <v>54120287</v>
      </c>
      <c r="BK974">
        <v>54710323</v>
      </c>
      <c r="BL974">
        <v>55297777</v>
      </c>
      <c r="BM974">
        <v>55905489</v>
      </c>
      <c r="BN974">
        <v>56419691</v>
      </c>
      <c r="BO974">
        <v>56849247</v>
      </c>
      <c r="BP974">
        <v>57310817</v>
      </c>
      <c r="BQ974">
        <v>57784107</v>
      </c>
      <c r="BR974">
        <v>58251330</v>
      </c>
      <c r="BS974">
        <v>58714141</v>
      </c>
      <c r="BT974">
        <v>59172749</v>
      </c>
      <c r="BU974">
        <v>59627796</v>
      </c>
      <c r="BV974">
        <v>60076860</v>
      </c>
      <c r="BW974">
        <v>60518995</v>
      </c>
      <c r="BX974">
        <v>60953046</v>
      </c>
      <c r="BY974">
        <v>61379209</v>
      </c>
      <c r="BZ974">
        <v>61799555</v>
      </c>
      <c r="CA974">
        <v>62212325</v>
      </c>
      <c r="CB974">
        <v>62615281</v>
      </c>
      <c r="CC974">
        <v>63007870</v>
      </c>
      <c r="CD974">
        <v>63388514</v>
      </c>
      <c r="CE974">
        <v>63754400</v>
      </c>
      <c r="CF974">
        <v>64102548</v>
      </c>
      <c r="CG974">
        <v>64432712</v>
      </c>
      <c r="CH974">
        <v>64745473</v>
      </c>
      <c r="CI974">
        <v>65039697</v>
      </c>
      <c r="CJ974">
        <v>65315099</v>
      </c>
      <c r="CK974">
        <v>65570938</v>
      </c>
      <c r="CL974">
        <v>65806220</v>
      </c>
      <c r="CM974">
        <v>66019776</v>
      </c>
      <c r="CN974">
        <v>66209507</v>
      </c>
      <c r="CO974">
        <v>66374154</v>
      </c>
      <c r="CP974">
        <v>66515964</v>
      </c>
      <c r="CQ974">
        <v>66634649</v>
      </c>
    </row>
    <row r="975" spans="1:95" x14ac:dyDescent="0.45">
      <c r="A975" t="s">
        <v>112</v>
      </c>
      <c r="B975" s="48" t="s">
        <v>625</v>
      </c>
      <c r="C975" t="s">
        <v>774</v>
      </c>
      <c r="D975" s="48" t="s">
        <v>775</v>
      </c>
      <c r="E975">
        <v>13827350</v>
      </c>
      <c r="F975">
        <v>14266244</v>
      </c>
      <c r="G975">
        <v>14720307</v>
      </c>
      <c r="H975">
        <v>15184392</v>
      </c>
      <c r="I975">
        <v>15656924</v>
      </c>
      <c r="J975">
        <v>16136762</v>
      </c>
      <c r="K975">
        <v>16621854</v>
      </c>
      <c r="L975">
        <v>17113667</v>
      </c>
      <c r="M975">
        <v>17612477</v>
      </c>
      <c r="N975">
        <v>18114478</v>
      </c>
      <c r="O975">
        <v>18609479</v>
      </c>
      <c r="P975">
        <v>19072100</v>
      </c>
      <c r="Q975">
        <v>19533557</v>
      </c>
      <c r="R975">
        <v>19993496</v>
      </c>
      <c r="S975">
        <v>20452839</v>
      </c>
      <c r="T975">
        <v>20945283</v>
      </c>
      <c r="U975">
        <v>21486731</v>
      </c>
      <c r="V975">
        <v>22070792</v>
      </c>
      <c r="W975">
        <v>22677363</v>
      </c>
      <c r="X975">
        <v>23296504</v>
      </c>
      <c r="Y975">
        <v>23921540</v>
      </c>
      <c r="Z975">
        <v>24562709</v>
      </c>
      <c r="AA975">
        <v>25249640</v>
      </c>
      <c r="AB975">
        <v>25993720</v>
      </c>
      <c r="AC975">
        <v>26755711</v>
      </c>
      <c r="AD975">
        <v>27494700</v>
      </c>
      <c r="AE975">
        <v>28218800</v>
      </c>
      <c r="AF975">
        <v>28982645</v>
      </c>
      <c r="AG975">
        <v>29774948</v>
      </c>
      <c r="AH975">
        <v>30538894</v>
      </c>
      <c r="AI975">
        <v>31327689</v>
      </c>
      <c r="AJ975">
        <v>32084721</v>
      </c>
      <c r="AK975">
        <v>32847408</v>
      </c>
      <c r="AL975">
        <v>33639698</v>
      </c>
      <c r="AM975">
        <v>34394812</v>
      </c>
      <c r="AN975">
        <v>35167837</v>
      </c>
      <c r="AO975">
        <v>35983569</v>
      </c>
      <c r="AP975">
        <v>36836257</v>
      </c>
      <c r="AQ975">
        <v>37746477</v>
      </c>
      <c r="AR975">
        <v>38696561</v>
      </c>
      <c r="AS975">
        <v>39617859</v>
      </c>
      <c r="AT975">
        <v>40490405</v>
      </c>
      <c r="AU975">
        <v>41327368</v>
      </c>
      <c r="AV975">
        <v>42162747</v>
      </c>
      <c r="AW975">
        <v>42998916</v>
      </c>
      <c r="AX975">
        <v>43816634</v>
      </c>
      <c r="AY975">
        <v>44591090</v>
      </c>
      <c r="AZ975">
        <v>45398890</v>
      </c>
      <c r="BA975">
        <v>46229387</v>
      </c>
      <c r="BB975">
        <v>47090207</v>
      </c>
      <c r="BC975">
        <v>48044635</v>
      </c>
      <c r="BD975">
        <v>48977035</v>
      </c>
      <c r="BE975">
        <v>49910854</v>
      </c>
      <c r="BF975">
        <v>50832021</v>
      </c>
      <c r="BG975">
        <v>51672020</v>
      </c>
      <c r="BH975">
        <v>52476447</v>
      </c>
      <c r="BI975">
        <v>53242092</v>
      </c>
      <c r="BJ975">
        <v>53999406</v>
      </c>
      <c r="BK975">
        <v>54754964</v>
      </c>
      <c r="BL975">
        <v>55506906</v>
      </c>
      <c r="BM975">
        <v>56175775</v>
      </c>
      <c r="BN975">
        <v>56681259</v>
      </c>
      <c r="BO975">
        <v>57115091</v>
      </c>
      <c r="BP975">
        <v>57580382</v>
      </c>
      <c r="BQ975">
        <v>58059563</v>
      </c>
      <c r="BR975">
        <v>58535632</v>
      </c>
      <c r="BS975">
        <v>59010330</v>
      </c>
      <c r="BT975">
        <v>59483664</v>
      </c>
      <c r="BU975">
        <v>59956185</v>
      </c>
      <c r="BV975">
        <v>60425269</v>
      </c>
      <c r="BW975">
        <v>60889900</v>
      </c>
      <c r="BX975">
        <v>61348551</v>
      </c>
      <c r="BY975">
        <v>61801121</v>
      </c>
      <c r="BZ975">
        <v>62249474</v>
      </c>
      <c r="CA975">
        <v>62691789</v>
      </c>
      <c r="CB975">
        <v>63125690</v>
      </c>
      <c r="CC975">
        <v>63550356</v>
      </c>
      <c r="CD975">
        <v>63964082</v>
      </c>
      <c r="CE975">
        <v>64364127</v>
      </c>
      <c r="CF975">
        <v>64747493</v>
      </c>
      <c r="CG975">
        <v>65113947</v>
      </c>
      <c r="CH975">
        <v>65464329</v>
      </c>
      <c r="CI975">
        <v>65797299</v>
      </c>
      <c r="CJ975">
        <v>66112294</v>
      </c>
      <c r="CK975">
        <v>66408725</v>
      </c>
      <c r="CL975">
        <v>66685812</v>
      </c>
      <c r="CM975">
        <v>66942224</v>
      </c>
      <c r="CN975">
        <v>67175779</v>
      </c>
      <c r="CO975">
        <v>67385276</v>
      </c>
      <c r="CP975">
        <v>67573036</v>
      </c>
      <c r="CQ975">
        <v>67738790</v>
      </c>
    </row>
    <row r="976" spans="1:95" x14ac:dyDescent="0.45">
      <c r="A976" t="s">
        <v>112</v>
      </c>
      <c r="B976" s="48" t="s">
        <v>625</v>
      </c>
      <c r="C976" t="s">
        <v>768</v>
      </c>
      <c r="D976" s="48" t="s">
        <v>769</v>
      </c>
      <c r="E976">
        <v>27891897</v>
      </c>
      <c r="F976">
        <v>28792621</v>
      </c>
      <c r="G976">
        <v>29723536</v>
      </c>
      <c r="H976">
        <v>30674731</v>
      </c>
      <c r="I976">
        <v>31643032</v>
      </c>
      <c r="J976">
        <v>32625316</v>
      </c>
      <c r="K976">
        <v>33617170</v>
      </c>
      <c r="L976">
        <v>34621320</v>
      </c>
      <c r="M976">
        <v>35638342</v>
      </c>
      <c r="N976">
        <v>36660799</v>
      </c>
      <c r="O976">
        <v>37622204</v>
      </c>
      <c r="P976">
        <v>38518659</v>
      </c>
      <c r="Q976">
        <v>39408560</v>
      </c>
      <c r="R976">
        <v>40294130</v>
      </c>
      <c r="S976">
        <v>41174341</v>
      </c>
      <c r="T976">
        <v>42120826</v>
      </c>
      <c r="U976">
        <v>43201488</v>
      </c>
      <c r="V976">
        <v>44367962</v>
      </c>
      <c r="W976">
        <v>45575281</v>
      </c>
      <c r="X976">
        <v>46807103</v>
      </c>
      <c r="Y976">
        <v>48043740</v>
      </c>
      <c r="Z976">
        <v>49311727</v>
      </c>
      <c r="AA976">
        <v>50695707</v>
      </c>
      <c r="AB976">
        <v>52194620</v>
      </c>
      <c r="AC976">
        <v>53726181</v>
      </c>
      <c r="AD976">
        <v>55213006</v>
      </c>
      <c r="AE976">
        <v>56645077</v>
      </c>
      <c r="AF976">
        <v>58157496</v>
      </c>
      <c r="AG976">
        <v>59739052</v>
      </c>
      <c r="AH976">
        <v>61265260</v>
      </c>
      <c r="AI976">
        <v>62854666</v>
      </c>
      <c r="AJ976">
        <v>64382249</v>
      </c>
      <c r="AK976">
        <v>65926125</v>
      </c>
      <c r="AL976">
        <v>67530621</v>
      </c>
      <c r="AM976">
        <v>69019291</v>
      </c>
      <c r="AN976">
        <v>70546246</v>
      </c>
      <c r="AO976">
        <v>72190242</v>
      </c>
      <c r="AP976">
        <v>73908810</v>
      </c>
      <c r="AQ976">
        <v>75791024</v>
      </c>
      <c r="AR976">
        <v>77753257</v>
      </c>
      <c r="AS976">
        <v>79625397</v>
      </c>
      <c r="AT976">
        <v>81401488</v>
      </c>
      <c r="AU976">
        <v>83068889</v>
      </c>
      <c r="AV976">
        <v>84731835</v>
      </c>
      <c r="AW976">
        <v>86394504</v>
      </c>
      <c r="AX976">
        <v>88015962</v>
      </c>
      <c r="AY976">
        <v>89508986</v>
      </c>
      <c r="AZ976">
        <v>91075184</v>
      </c>
      <c r="BA976">
        <v>92699095</v>
      </c>
      <c r="BB976">
        <v>94384250</v>
      </c>
      <c r="BC976">
        <v>96337125</v>
      </c>
      <c r="BD976">
        <v>98248614</v>
      </c>
      <c r="BE976">
        <v>100175512</v>
      </c>
      <c r="BF976">
        <v>102076336</v>
      </c>
      <c r="BG976">
        <v>103767130</v>
      </c>
      <c r="BH976">
        <v>105312992</v>
      </c>
      <c r="BI976">
        <v>106735719</v>
      </c>
      <c r="BJ976">
        <v>108119693</v>
      </c>
      <c r="BK976">
        <v>109465287</v>
      </c>
      <c r="BL976">
        <v>110804683</v>
      </c>
      <c r="BM976">
        <v>112081264</v>
      </c>
      <c r="BN976">
        <v>113100950</v>
      </c>
      <c r="BO976">
        <v>113964338</v>
      </c>
      <c r="BP976">
        <v>114891199</v>
      </c>
      <c r="BQ976">
        <v>115843670</v>
      </c>
      <c r="BR976">
        <v>116786962</v>
      </c>
      <c r="BS976">
        <v>117724471</v>
      </c>
      <c r="BT976">
        <v>118656413</v>
      </c>
      <c r="BU976">
        <v>119583981</v>
      </c>
      <c r="BV976">
        <v>120502129</v>
      </c>
      <c r="BW976">
        <v>121408895</v>
      </c>
      <c r="BX976">
        <v>122301597</v>
      </c>
      <c r="BY976">
        <v>123180330</v>
      </c>
      <c r="BZ976">
        <v>124049029</v>
      </c>
      <c r="CA976">
        <v>124904114</v>
      </c>
      <c r="CB976">
        <v>125740971</v>
      </c>
      <c r="CC976">
        <v>126558226</v>
      </c>
      <c r="CD976">
        <v>127352596</v>
      </c>
      <c r="CE976">
        <v>128118527</v>
      </c>
      <c r="CF976">
        <v>128850041</v>
      </c>
      <c r="CG976">
        <v>129546659</v>
      </c>
      <c r="CH976">
        <v>130209802</v>
      </c>
      <c r="CI976">
        <v>130836996</v>
      </c>
      <c r="CJ976">
        <v>131427393</v>
      </c>
      <c r="CK976">
        <v>131979663</v>
      </c>
      <c r="CL976">
        <v>132492032</v>
      </c>
      <c r="CM976">
        <v>132962000</v>
      </c>
      <c r="CN976">
        <v>133385286</v>
      </c>
      <c r="CO976">
        <v>133759430</v>
      </c>
      <c r="CP976">
        <v>134089000</v>
      </c>
      <c r="CQ976">
        <v>134373439</v>
      </c>
    </row>
    <row r="977" spans="1:95" x14ac:dyDescent="0.45">
      <c r="A977" t="s">
        <v>217</v>
      </c>
      <c r="B977" s="48" t="s">
        <v>628</v>
      </c>
      <c r="C977" t="s">
        <v>770</v>
      </c>
      <c r="D977" s="48" t="s">
        <v>771</v>
      </c>
      <c r="E977">
        <v>15443482</v>
      </c>
      <c r="F977">
        <v>15423370</v>
      </c>
      <c r="G977">
        <v>15479763</v>
      </c>
      <c r="H977">
        <v>15562999</v>
      </c>
      <c r="I977">
        <v>15654736</v>
      </c>
      <c r="J977">
        <v>15682854</v>
      </c>
      <c r="K977">
        <v>15673858</v>
      </c>
      <c r="L977">
        <v>15697376</v>
      </c>
      <c r="M977">
        <v>15719100</v>
      </c>
      <c r="N977">
        <v>15712366</v>
      </c>
      <c r="O977">
        <v>15638034</v>
      </c>
      <c r="P977">
        <v>15517086</v>
      </c>
      <c r="Q977">
        <v>15429055</v>
      </c>
      <c r="R977">
        <v>15351984</v>
      </c>
      <c r="S977">
        <v>15280453</v>
      </c>
      <c r="T977">
        <v>15211597</v>
      </c>
      <c r="U977">
        <v>15141165</v>
      </c>
      <c r="V977">
        <v>15063720</v>
      </c>
      <c r="W977">
        <v>14958284</v>
      </c>
      <c r="X977">
        <v>14905343</v>
      </c>
      <c r="Y977">
        <v>14910549</v>
      </c>
      <c r="Z977">
        <v>14912632</v>
      </c>
      <c r="AA977">
        <v>14915727</v>
      </c>
      <c r="AB977">
        <v>14920566</v>
      </c>
      <c r="AC977">
        <v>14919234</v>
      </c>
      <c r="AD977">
        <v>14902331</v>
      </c>
      <c r="AE977">
        <v>14866334</v>
      </c>
      <c r="AF977">
        <v>14812582</v>
      </c>
      <c r="AG977">
        <v>14735285</v>
      </c>
      <c r="AH977">
        <v>14719583</v>
      </c>
      <c r="AI977">
        <v>14760306</v>
      </c>
      <c r="AJ977">
        <v>14795540</v>
      </c>
      <c r="AK977">
        <v>14824105</v>
      </c>
      <c r="AL977">
        <v>14844565</v>
      </c>
      <c r="AM977">
        <v>14858578</v>
      </c>
      <c r="AN977">
        <v>14861776</v>
      </c>
      <c r="AO977">
        <v>14855705</v>
      </c>
      <c r="AP977">
        <v>14848040</v>
      </c>
      <c r="AQ977">
        <v>14836338</v>
      </c>
      <c r="AR977">
        <v>14817709</v>
      </c>
      <c r="AS977">
        <v>14646934</v>
      </c>
      <c r="AT977">
        <v>14625682</v>
      </c>
      <c r="AU977">
        <v>14608969</v>
      </c>
      <c r="AV977">
        <v>14641519</v>
      </c>
      <c r="AW977">
        <v>14675719</v>
      </c>
      <c r="AX977">
        <v>14712016</v>
      </c>
      <c r="AY977">
        <v>14745032</v>
      </c>
      <c r="AZ977">
        <v>14779722</v>
      </c>
      <c r="BA977">
        <v>14824820</v>
      </c>
      <c r="BB977">
        <v>14877599</v>
      </c>
      <c r="BC977">
        <v>14877776</v>
      </c>
      <c r="BD977">
        <v>14928409</v>
      </c>
      <c r="BE977">
        <v>14976333</v>
      </c>
      <c r="BF977">
        <v>15014846</v>
      </c>
      <c r="BG977">
        <v>15051507</v>
      </c>
      <c r="BH977">
        <v>15088963</v>
      </c>
      <c r="BI977">
        <v>15120448</v>
      </c>
      <c r="BJ977">
        <v>15150057</v>
      </c>
      <c r="BK977">
        <v>15167875</v>
      </c>
      <c r="BL977">
        <v>15172143</v>
      </c>
      <c r="BM977">
        <v>14990167</v>
      </c>
      <c r="BN977">
        <v>14764887</v>
      </c>
      <c r="BO977">
        <v>14679358</v>
      </c>
      <c r="BP977">
        <v>14594963</v>
      </c>
      <c r="BQ977">
        <v>14501252</v>
      </c>
      <c r="BR977">
        <v>14278502</v>
      </c>
      <c r="BS977">
        <v>14169513</v>
      </c>
      <c r="BT977">
        <v>14047794</v>
      </c>
      <c r="BU977">
        <v>13912812</v>
      </c>
      <c r="BV977">
        <v>13764413</v>
      </c>
      <c r="BW977">
        <v>13604274</v>
      </c>
      <c r="BX977">
        <v>13431906</v>
      </c>
      <c r="BY977">
        <v>13248844</v>
      </c>
      <c r="BZ977">
        <v>13056416</v>
      </c>
      <c r="CA977">
        <v>12854138</v>
      </c>
      <c r="CB977">
        <v>12643716</v>
      </c>
      <c r="CC977">
        <v>12425119</v>
      </c>
      <c r="CD977">
        <v>12200168</v>
      </c>
      <c r="CE977">
        <v>11969113</v>
      </c>
      <c r="CF977">
        <v>11732643</v>
      </c>
      <c r="CG977">
        <v>11492321</v>
      </c>
      <c r="CH977">
        <v>11249643</v>
      </c>
      <c r="CI977">
        <v>11009332</v>
      </c>
      <c r="CJ977">
        <v>10773157</v>
      </c>
      <c r="CK977">
        <v>10541223</v>
      </c>
      <c r="CL977">
        <v>10312610</v>
      </c>
      <c r="CM977">
        <v>10088109</v>
      </c>
      <c r="CN977">
        <v>9867008</v>
      </c>
      <c r="CO977">
        <v>9649173</v>
      </c>
      <c r="CP977">
        <v>9433784</v>
      </c>
      <c r="CQ977">
        <v>9220668</v>
      </c>
    </row>
    <row r="978" spans="1:95" x14ac:dyDescent="0.45">
      <c r="A978" t="s">
        <v>217</v>
      </c>
      <c r="B978" s="48" t="s">
        <v>628</v>
      </c>
      <c r="C978" t="s">
        <v>772</v>
      </c>
      <c r="D978" s="48" t="s">
        <v>773</v>
      </c>
      <c r="E978">
        <v>14193968</v>
      </c>
      <c r="F978">
        <v>14540630</v>
      </c>
      <c r="G978">
        <v>14828737</v>
      </c>
      <c r="H978">
        <v>15149001</v>
      </c>
      <c r="I978">
        <v>15484714</v>
      </c>
      <c r="J978">
        <v>15762096</v>
      </c>
      <c r="K978">
        <v>16007142</v>
      </c>
      <c r="L978">
        <v>16289779</v>
      </c>
      <c r="M978">
        <v>16575555</v>
      </c>
      <c r="N978">
        <v>16835934</v>
      </c>
      <c r="O978">
        <v>17026266</v>
      </c>
      <c r="P978">
        <v>17266414</v>
      </c>
      <c r="Q978">
        <v>17626595</v>
      </c>
      <c r="R978">
        <v>18005216</v>
      </c>
      <c r="S978">
        <v>18398446</v>
      </c>
      <c r="T978">
        <v>18803602</v>
      </c>
      <c r="U978">
        <v>19215135</v>
      </c>
      <c r="V978">
        <v>19625330</v>
      </c>
      <c r="W978">
        <v>20007316</v>
      </c>
      <c r="X978">
        <v>20341874</v>
      </c>
      <c r="Y978">
        <v>20663601</v>
      </c>
      <c r="Z978">
        <v>20985955</v>
      </c>
      <c r="AA978">
        <v>21314754</v>
      </c>
      <c r="AB978">
        <v>21651242</v>
      </c>
      <c r="AC978">
        <v>21984900</v>
      </c>
      <c r="AD978">
        <v>22299554</v>
      </c>
      <c r="AE978">
        <v>22589785</v>
      </c>
      <c r="AF978">
        <v>22855463</v>
      </c>
      <c r="AG978">
        <v>23089202</v>
      </c>
      <c r="AH978">
        <v>23241946</v>
      </c>
      <c r="AI978">
        <v>23350476</v>
      </c>
      <c r="AJ978">
        <v>23450653</v>
      </c>
      <c r="AK978">
        <v>23539562</v>
      </c>
      <c r="AL978">
        <v>23616843</v>
      </c>
      <c r="AM978">
        <v>23684074</v>
      </c>
      <c r="AN978">
        <v>23733222</v>
      </c>
      <c r="AO978">
        <v>23768665</v>
      </c>
      <c r="AP978">
        <v>23801620</v>
      </c>
      <c r="AQ978">
        <v>23827143</v>
      </c>
      <c r="AR978">
        <v>23842562</v>
      </c>
      <c r="AS978">
        <v>23611695</v>
      </c>
      <c r="AT978">
        <v>23622394</v>
      </c>
      <c r="AU978">
        <v>23621395</v>
      </c>
      <c r="AV978">
        <v>23563051</v>
      </c>
      <c r="AW978">
        <v>23506503</v>
      </c>
      <c r="AX978">
        <v>23453429</v>
      </c>
      <c r="AY978">
        <v>23396235</v>
      </c>
      <c r="AZ978">
        <v>23340838</v>
      </c>
      <c r="BA978">
        <v>23300939</v>
      </c>
      <c r="BB978">
        <v>23274004</v>
      </c>
      <c r="BC978">
        <v>23165018</v>
      </c>
      <c r="BD978">
        <v>23134846</v>
      </c>
      <c r="BE978">
        <v>23086831</v>
      </c>
      <c r="BF978">
        <v>23025350</v>
      </c>
      <c r="BG978">
        <v>22960228</v>
      </c>
      <c r="BH978">
        <v>22897449</v>
      </c>
      <c r="BI978">
        <v>22849639</v>
      </c>
      <c r="BJ978">
        <v>22824769</v>
      </c>
      <c r="BK978">
        <v>22806875</v>
      </c>
      <c r="BL978">
        <v>22793332</v>
      </c>
      <c r="BM978">
        <v>22525581</v>
      </c>
      <c r="BN978">
        <v>22216672</v>
      </c>
      <c r="BO978">
        <v>22142391</v>
      </c>
      <c r="BP978">
        <v>22092390</v>
      </c>
      <c r="BQ978">
        <v>22053455</v>
      </c>
      <c r="BR978">
        <v>21839430</v>
      </c>
      <c r="BS978">
        <v>21821123</v>
      </c>
      <c r="BT978">
        <v>21805794</v>
      </c>
      <c r="BU978">
        <v>21792192</v>
      </c>
      <c r="BV978">
        <v>21778667</v>
      </c>
      <c r="BW978">
        <v>21767334</v>
      </c>
      <c r="BX978">
        <v>21756866</v>
      </c>
      <c r="BY978">
        <v>21749160</v>
      </c>
      <c r="BZ978">
        <v>21743988</v>
      </c>
      <c r="CA978">
        <v>21741846</v>
      </c>
      <c r="CB978">
        <v>21743176</v>
      </c>
      <c r="CC978">
        <v>21746437</v>
      </c>
      <c r="CD978">
        <v>21754268</v>
      </c>
      <c r="CE978">
        <v>21765703</v>
      </c>
      <c r="CF978">
        <v>21781535</v>
      </c>
      <c r="CG978">
        <v>21801383</v>
      </c>
      <c r="CH978">
        <v>21825869</v>
      </c>
      <c r="CI978">
        <v>21847480</v>
      </c>
      <c r="CJ978">
        <v>21866839</v>
      </c>
      <c r="CK978">
        <v>21884329</v>
      </c>
      <c r="CL978">
        <v>21899196</v>
      </c>
      <c r="CM978">
        <v>21911223</v>
      </c>
      <c r="CN978">
        <v>21920008</v>
      </c>
      <c r="CO978">
        <v>21925345</v>
      </c>
      <c r="CP978">
        <v>21925402</v>
      </c>
      <c r="CQ978">
        <v>21919716</v>
      </c>
    </row>
    <row r="979" spans="1:95" x14ac:dyDescent="0.45">
      <c r="A979" t="s">
        <v>217</v>
      </c>
      <c r="B979" s="48" t="s">
        <v>628</v>
      </c>
      <c r="C979" t="s">
        <v>776</v>
      </c>
      <c r="D979" s="48" t="s">
        <v>777</v>
      </c>
      <c r="E979">
        <v>14333898</v>
      </c>
      <c r="F979">
        <v>14503427</v>
      </c>
      <c r="G979">
        <v>14680971</v>
      </c>
      <c r="H979">
        <v>14886232</v>
      </c>
      <c r="I979">
        <v>15102108</v>
      </c>
      <c r="J979">
        <v>15258392</v>
      </c>
      <c r="K979">
        <v>15379578</v>
      </c>
      <c r="L979">
        <v>15533098</v>
      </c>
      <c r="M979">
        <v>15686455</v>
      </c>
      <c r="N979">
        <v>15812192</v>
      </c>
      <c r="O979">
        <v>15868998</v>
      </c>
      <c r="P979">
        <v>15929302</v>
      </c>
      <c r="Q979">
        <v>16068464</v>
      </c>
      <c r="R979">
        <v>16222828</v>
      </c>
      <c r="S979">
        <v>16387887</v>
      </c>
      <c r="T979">
        <v>16561093</v>
      </c>
      <c r="U979">
        <v>16734098</v>
      </c>
      <c r="V979">
        <v>16899411</v>
      </c>
      <c r="W979">
        <v>17034356</v>
      </c>
      <c r="X979">
        <v>17171440</v>
      </c>
      <c r="Y979">
        <v>17332280</v>
      </c>
      <c r="Z979">
        <v>17492127</v>
      </c>
      <c r="AA979">
        <v>17656827</v>
      </c>
      <c r="AB979">
        <v>17828126</v>
      </c>
      <c r="AC979">
        <v>17995078</v>
      </c>
      <c r="AD979">
        <v>18144505</v>
      </c>
      <c r="AE979">
        <v>18270309</v>
      </c>
      <c r="AF979">
        <v>18373690</v>
      </c>
      <c r="AG979">
        <v>18443683</v>
      </c>
      <c r="AH979">
        <v>18500666</v>
      </c>
      <c r="AI979">
        <v>18565561</v>
      </c>
      <c r="AJ979">
        <v>18622136</v>
      </c>
      <c r="AK979">
        <v>18669157</v>
      </c>
      <c r="AL979">
        <v>18707962</v>
      </c>
      <c r="AM979">
        <v>18739464</v>
      </c>
      <c r="AN979">
        <v>18756101</v>
      </c>
      <c r="AO979">
        <v>18762264</v>
      </c>
      <c r="AP979">
        <v>18766553</v>
      </c>
      <c r="AQ979">
        <v>18764084</v>
      </c>
      <c r="AR979">
        <v>18749074</v>
      </c>
      <c r="AS979">
        <v>18542700</v>
      </c>
      <c r="AT979">
        <v>18531425</v>
      </c>
      <c r="AU979">
        <v>18516186</v>
      </c>
      <c r="AV979">
        <v>18496850</v>
      </c>
      <c r="AW979">
        <v>18477832</v>
      </c>
      <c r="AX979">
        <v>18460302</v>
      </c>
      <c r="AY979">
        <v>18436319</v>
      </c>
      <c r="AZ979">
        <v>18411671</v>
      </c>
      <c r="BA979">
        <v>18403680</v>
      </c>
      <c r="BB979">
        <v>18369595</v>
      </c>
      <c r="BC979">
        <v>18333483</v>
      </c>
      <c r="BD979">
        <v>18424277</v>
      </c>
      <c r="BE979">
        <v>18447245</v>
      </c>
      <c r="BF979">
        <v>18438356</v>
      </c>
      <c r="BG979">
        <v>18427295</v>
      </c>
      <c r="BH979">
        <v>18418052</v>
      </c>
      <c r="BI979">
        <v>18413190</v>
      </c>
      <c r="BJ979">
        <v>18418853</v>
      </c>
      <c r="BK979">
        <v>18422682</v>
      </c>
      <c r="BL979">
        <v>18422249</v>
      </c>
      <c r="BM979">
        <v>18200878</v>
      </c>
      <c r="BN979">
        <v>17930592</v>
      </c>
      <c r="BO979">
        <v>17846011</v>
      </c>
      <c r="BP979">
        <v>17778895</v>
      </c>
      <c r="BQ979">
        <v>17710437</v>
      </c>
      <c r="BR979">
        <v>17491256</v>
      </c>
      <c r="BS979">
        <v>17424173</v>
      </c>
      <c r="BT979">
        <v>17355652</v>
      </c>
      <c r="BU979">
        <v>17281454</v>
      </c>
      <c r="BV979">
        <v>17200725</v>
      </c>
      <c r="BW979">
        <v>17115444</v>
      </c>
      <c r="BX979">
        <v>17024842</v>
      </c>
      <c r="BY979">
        <v>16930665</v>
      </c>
      <c r="BZ979">
        <v>16833584</v>
      </c>
      <c r="CA979">
        <v>16733732</v>
      </c>
      <c r="CB979">
        <v>16632262</v>
      </c>
      <c r="CC979">
        <v>16528475</v>
      </c>
      <c r="CD979">
        <v>16424614</v>
      </c>
      <c r="CE979">
        <v>16320435</v>
      </c>
      <c r="CF979">
        <v>16216687</v>
      </c>
      <c r="CG979">
        <v>16113890</v>
      </c>
      <c r="CH979">
        <v>16013016</v>
      </c>
      <c r="CI979">
        <v>15912657</v>
      </c>
      <c r="CJ979">
        <v>15813877</v>
      </c>
      <c r="CK979">
        <v>15716801</v>
      </c>
      <c r="CL979">
        <v>15620419</v>
      </c>
      <c r="CM979">
        <v>15524804</v>
      </c>
      <c r="CN979">
        <v>15429274</v>
      </c>
      <c r="CO979">
        <v>15333517</v>
      </c>
      <c r="CP979">
        <v>15236053</v>
      </c>
      <c r="CQ979">
        <v>15136467</v>
      </c>
    </row>
    <row r="980" spans="1:95" x14ac:dyDescent="0.45">
      <c r="A980" t="s">
        <v>217</v>
      </c>
      <c r="B980" s="48" t="s">
        <v>628</v>
      </c>
      <c r="C980" t="s">
        <v>774</v>
      </c>
      <c r="D980" s="48" t="s">
        <v>775</v>
      </c>
      <c r="E980">
        <v>15303552</v>
      </c>
      <c r="F980">
        <v>15460573</v>
      </c>
      <c r="G980">
        <v>15627529</v>
      </c>
      <c r="H980">
        <v>15825768</v>
      </c>
      <c r="I980">
        <v>16037342</v>
      </c>
      <c r="J980">
        <v>16186558</v>
      </c>
      <c r="K980">
        <v>16301422</v>
      </c>
      <c r="L980">
        <v>16454057</v>
      </c>
      <c r="M980">
        <v>16608200</v>
      </c>
      <c r="N980">
        <v>16736108</v>
      </c>
      <c r="O980">
        <v>16795302</v>
      </c>
      <c r="P980">
        <v>16854198</v>
      </c>
      <c r="Q980">
        <v>16987186</v>
      </c>
      <c r="R980">
        <v>17134372</v>
      </c>
      <c r="S980">
        <v>17291012</v>
      </c>
      <c r="T980">
        <v>17454106</v>
      </c>
      <c r="U980">
        <v>17622202</v>
      </c>
      <c r="V980">
        <v>17789639</v>
      </c>
      <c r="W980">
        <v>17931244</v>
      </c>
      <c r="X980">
        <v>18075777</v>
      </c>
      <c r="Y980">
        <v>18241870</v>
      </c>
      <c r="Z980">
        <v>18406460</v>
      </c>
      <c r="AA980">
        <v>18573654</v>
      </c>
      <c r="AB980">
        <v>18743682</v>
      </c>
      <c r="AC980">
        <v>18909056</v>
      </c>
      <c r="AD980">
        <v>19057380</v>
      </c>
      <c r="AE980">
        <v>19185810</v>
      </c>
      <c r="AF980">
        <v>19294355</v>
      </c>
      <c r="AG980">
        <v>19380804</v>
      </c>
      <c r="AH980">
        <v>19460863</v>
      </c>
      <c r="AI980">
        <v>19545221</v>
      </c>
      <c r="AJ980">
        <v>19624057</v>
      </c>
      <c r="AK980">
        <v>19694510</v>
      </c>
      <c r="AL980">
        <v>19753446</v>
      </c>
      <c r="AM980">
        <v>19803188</v>
      </c>
      <c r="AN980">
        <v>19838897</v>
      </c>
      <c r="AO980">
        <v>19862106</v>
      </c>
      <c r="AP980">
        <v>19883107</v>
      </c>
      <c r="AQ980">
        <v>19899397</v>
      </c>
      <c r="AR980">
        <v>19911197</v>
      </c>
      <c r="AS980">
        <v>19715929</v>
      </c>
      <c r="AT980">
        <v>19716651</v>
      </c>
      <c r="AU980">
        <v>19714178</v>
      </c>
      <c r="AV980">
        <v>19707720</v>
      </c>
      <c r="AW980">
        <v>19704390</v>
      </c>
      <c r="AX980">
        <v>19705143</v>
      </c>
      <c r="AY980">
        <v>19704948</v>
      </c>
      <c r="AZ980">
        <v>19708889</v>
      </c>
      <c r="BA980">
        <v>19722079</v>
      </c>
      <c r="BB980">
        <v>19782008</v>
      </c>
      <c r="BC980">
        <v>19709311</v>
      </c>
      <c r="BD980">
        <v>19638978</v>
      </c>
      <c r="BE980">
        <v>19615919</v>
      </c>
      <c r="BF980">
        <v>19601840</v>
      </c>
      <c r="BG980">
        <v>19584440</v>
      </c>
      <c r="BH980">
        <v>19568360</v>
      </c>
      <c r="BI980">
        <v>19556897</v>
      </c>
      <c r="BJ980">
        <v>19555973</v>
      </c>
      <c r="BK980">
        <v>19552068</v>
      </c>
      <c r="BL980">
        <v>19543226</v>
      </c>
      <c r="BM980">
        <v>19314870</v>
      </c>
      <c r="BN980">
        <v>19050967</v>
      </c>
      <c r="BO980">
        <v>18975738</v>
      </c>
      <c r="BP980">
        <v>18908458</v>
      </c>
      <c r="BQ980">
        <v>18844270</v>
      </c>
      <c r="BR980">
        <v>18626676</v>
      </c>
      <c r="BS980">
        <v>18566463</v>
      </c>
      <c r="BT980">
        <v>18497936</v>
      </c>
      <c r="BU980">
        <v>18423550</v>
      </c>
      <c r="BV980">
        <v>18342355</v>
      </c>
      <c r="BW980">
        <v>18256164</v>
      </c>
      <c r="BX980">
        <v>18163930</v>
      </c>
      <c r="BY980">
        <v>18067339</v>
      </c>
      <c r="BZ980">
        <v>17966820</v>
      </c>
      <c r="CA980">
        <v>17862252</v>
      </c>
      <c r="CB980">
        <v>17754630</v>
      </c>
      <c r="CC980">
        <v>17643081</v>
      </c>
      <c r="CD980">
        <v>17529822</v>
      </c>
      <c r="CE980">
        <v>17414381</v>
      </c>
      <c r="CF980">
        <v>17297491</v>
      </c>
      <c r="CG980">
        <v>17179814</v>
      </c>
      <c r="CH980">
        <v>17062496</v>
      </c>
      <c r="CI980">
        <v>16944155</v>
      </c>
      <c r="CJ980">
        <v>16826119</v>
      </c>
      <c r="CK980">
        <v>16708751</v>
      </c>
      <c r="CL980">
        <v>16591387</v>
      </c>
      <c r="CM980">
        <v>16474528</v>
      </c>
      <c r="CN980">
        <v>16357742</v>
      </c>
      <c r="CO980">
        <v>16241001</v>
      </c>
      <c r="CP980">
        <v>16123133</v>
      </c>
      <c r="CQ980">
        <v>16003917</v>
      </c>
    </row>
    <row r="981" spans="1:95" x14ac:dyDescent="0.45">
      <c r="A981" t="s">
        <v>217</v>
      </c>
      <c r="B981" s="48" t="s">
        <v>628</v>
      </c>
      <c r="C981" t="s">
        <v>768</v>
      </c>
      <c r="D981" s="48" t="s">
        <v>769</v>
      </c>
      <c r="E981">
        <v>29637450</v>
      </c>
      <c r="F981">
        <v>29964000</v>
      </c>
      <c r="G981">
        <v>30308500</v>
      </c>
      <c r="H981">
        <v>30712000</v>
      </c>
      <c r="I981">
        <v>31139450</v>
      </c>
      <c r="J981">
        <v>31444950</v>
      </c>
      <c r="K981">
        <v>31681000</v>
      </c>
      <c r="L981">
        <v>31987155</v>
      </c>
      <c r="M981">
        <v>32294655</v>
      </c>
      <c r="N981">
        <v>32548300</v>
      </c>
      <c r="O981">
        <v>32664300</v>
      </c>
      <c r="P981">
        <v>32783500</v>
      </c>
      <c r="Q981">
        <v>33055650</v>
      </c>
      <c r="R981">
        <v>33357200</v>
      </c>
      <c r="S981">
        <v>33678899</v>
      </c>
      <c r="T981">
        <v>34015199</v>
      </c>
      <c r="U981">
        <v>34356300</v>
      </c>
      <c r="V981">
        <v>34689050</v>
      </c>
      <c r="W981">
        <v>34965600</v>
      </c>
      <c r="X981">
        <v>35247217</v>
      </c>
      <c r="Y981">
        <v>35574150</v>
      </c>
      <c r="Z981">
        <v>35898587</v>
      </c>
      <c r="AA981">
        <v>36230481</v>
      </c>
      <c r="AB981">
        <v>36571808</v>
      </c>
      <c r="AC981">
        <v>36904134</v>
      </c>
      <c r="AD981">
        <v>37201885</v>
      </c>
      <c r="AE981">
        <v>37456119</v>
      </c>
      <c r="AF981">
        <v>37668045</v>
      </c>
      <c r="AG981">
        <v>37824487</v>
      </c>
      <c r="AH981">
        <v>37961529</v>
      </c>
      <c r="AI981">
        <v>38110782</v>
      </c>
      <c r="AJ981">
        <v>38246193</v>
      </c>
      <c r="AK981">
        <v>38363667</v>
      </c>
      <c r="AL981">
        <v>38461408</v>
      </c>
      <c r="AM981">
        <v>38542652</v>
      </c>
      <c r="AN981">
        <v>38594998</v>
      </c>
      <c r="AO981">
        <v>38624370</v>
      </c>
      <c r="AP981">
        <v>38649660</v>
      </c>
      <c r="AQ981">
        <v>38663481</v>
      </c>
      <c r="AR981">
        <v>38660271</v>
      </c>
      <c r="AS981">
        <v>38258629</v>
      </c>
      <c r="AT981">
        <v>38248076</v>
      </c>
      <c r="AU981">
        <v>38230364</v>
      </c>
      <c r="AV981">
        <v>38204570</v>
      </c>
      <c r="AW981">
        <v>38182222</v>
      </c>
      <c r="AX981">
        <v>38165445</v>
      </c>
      <c r="AY981">
        <v>38141267</v>
      </c>
      <c r="AZ981">
        <v>38120560</v>
      </c>
      <c r="BA981">
        <v>38125759</v>
      </c>
      <c r="BB981">
        <v>38151603</v>
      </c>
      <c r="BC981">
        <v>38042794</v>
      </c>
      <c r="BD981">
        <v>38063255</v>
      </c>
      <c r="BE981">
        <v>38063164</v>
      </c>
      <c r="BF981">
        <v>38040196</v>
      </c>
      <c r="BG981">
        <v>38011735</v>
      </c>
      <c r="BH981">
        <v>37986412</v>
      </c>
      <c r="BI981">
        <v>37970087</v>
      </c>
      <c r="BJ981">
        <v>37974826</v>
      </c>
      <c r="BK981">
        <v>37974750</v>
      </c>
      <c r="BL981">
        <v>37965475</v>
      </c>
      <c r="BM981">
        <v>37515748</v>
      </c>
      <c r="BN981">
        <v>36981559</v>
      </c>
      <c r="BO981">
        <v>36821749</v>
      </c>
      <c r="BP981">
        <v>36687353</v>
      </c>
      <c r="BQ981">
        <v>36554707</v>
      </c>
      <c r="BR981">
        <v>36117932</v>
      </c>
      <c r="BS981">
        <v>35990636</v>
      </c>
      <c r="BT981">
        <v>35853588</v>
      </c>
      <c r="BU981">
        <v>35705004</v>
      </c>
      <c r="BV981">
        <v>35543080</v>
      </c>
      <c r="BW981">
        <v>35371608</v>
      </c>
      <c r="BX981">
        <v>35188772</v>
      </c>
      <c r="BY981">
        <v>34998004</v>
      </c>
      <c r="BZ981">
        <v>34800404</v>
      </c>
      <c r="CA981">
        <v>34595984</v>
      </c>
      <c r="CB981">
        <v>34386892</v>
      </c>
      <c r="CC981">
        <v>34171556</v>
      </c>
      <c r="CD981">
        <v>33954436</v>
      </c>
      <c r="CE981">
        <v>33734816</v>
      </c>
      <c r="CF981">
        <v>33514178</v>
      </c>
      <c r="CG981">
        <v>33293704</v>
      </c>
      <c r="CH981">
        <v>33075512</v>
      </c>
      <c r="CI981">
        <v>32856812</v>
      </c>
      <c r="CJ981">
        <v>32639996</v>
      </c>
      <c r="CK981">
        <v>32425552</v>
      </c>
      <c r="CL981">
        <v>32211806</v>
      </c>
      <c r="CM981">
        <v>31999332</v>
      </c>
      <c r="CN981">
        <v>31787016</v>
      </c>
      <c r="CO981">
        <v>31574518</v>
      </c>
      <c r="CP981">
        <v>31359186</v>
      </c>
      <c r="CQ981">
        <v>31140384</v>
      </c>
    </row>
    <row r="982" spans="1:95" x14ac:dyDescent="0.45">
      <c r="A982" t="s">
        <v>634</v>
      </c>
      <c r="B982" s="48" t="s">
        <v>635</v>
      </c>
      <c r="C982" t="s">
        <v>770</v>
      </c>
      <c r="D982" s="48" t="s">
        <v>771</v>
      </c>
      <c r="E982">
        <v>5761501</v>
      </c>
      <c r="F982">
        <v>5773339</v>
      </c>
      <c r="G982">
        <v>5781154</v>
      </c>
      <c r="H982">
        <v>5770307</v>
      </c>
      <c r="I982">
        <v>5738993</v>
      </c>
      <c r="J982">
        <v>5681173</v>
      </c>
      <c r="K982">
        <v>5604196</v>
      </c>
      <c r="L982">
        <v>5534506</v>
      </c>
      <c r="M982">
        <v>5476514</v>
      </c>
      <c r="N982">
        <v>5393520</v>
      </c>
      <c r="O982">
        <v>5312077</v>
      </c>
      <c r="P982">
        <v>5255663</v>
      </c>
      <c r="Q982">
        <v>5213556</v>
      </c>
      <c r="R982">
        <v>5181155</v>
      </c>
      <c r="S982">
        <v>5219177</v>
      </c>
      <c r="T982">
        <v>5385244</v>
      </c>
      <c r="U982">
        <v>5503181</v>
      </c>
      <c r="V982">
        <v>5524194</v>
      </c>
      <c r="W982">
        <v>5545792</v>
      </c>
      <c r="X982">
        <v>5566724</v>
      </c>
      <c r="Y982">
        <v>5587795</v>
      </c>
      <c r="Z982">
        <v>5593505</v>
      </c>
      <c r="AA982">
        <v>5576561</v>
      </c>
      <c r="AB982">
        <v>5550813</v>
      </c>
      <c r="AC982">
        <v>5520219</v>
      </c>
      <c r="AD982">
        <v>5483117</v>
      </c>
      <c r="AE982">
        <v>5435735</v>
      </c>
      <c r="AF982">
        <v>5381914</v>
      </c>
      <c r="AG982">
        <v>5323719</v>
      </c>
      <c r="AH982">
        <v>5263530</v>
      </c>
      <c r="AI982">
        <v>5199759</v>
      </c>
      <c r="AJ982">
        <v>5132609</v>
      </c>
      <c r="AK982">
        <v>5062834</v>
      </c>
      <c r="AL982">
        <v>5003363</v>
      </c>
      <c r="AM982">
        <v>4950901</v>
      </c>
      <c r="AN982">
        <v>4901898</v>
      </c>
      <c r="AO982">
        <v>4853841</v>
      </c>
      <c r="AP982">
        <v>4809043</v>
      </c>
      <c r="AQ982">
        <v>4766554</v>
      </c>
      <c r="AR982">
        <v>4726461</v>
      </c>
      <c r="AS982">
        <v>4692296</v>
      </c>
      <c r="AT982">
        <v>4658665</v>
      </c>
      <c r="AU982">
        <v>4619439</v>
      </c>
      <c r="AV982">
        <v>4571864</v>
      </c>
      <c r="AW982">
        <v>4517810</v>
      </c>
      <c r="AX982">
        <v>4461605</v>
      </c>
      <c r="AY982">
        <v>4404945</v>
      </c>
      <c r="AZ982">
        <v>4349078</v>
      </c>
      <c r="BA982">
        <v>4290949</v>
      </c>
      <c r="BB982">
        <v>4231103</v>
      </c>
      <c r="BC982">
        <v>4169291</v>
      </c>
      <c r="BD982">
        <v>4099817</v>
      </c>
      <c r="BE982">
        <v>4020561</v>
      </c>
      <c r="BF982">
        <v>3936962</v>
      </c>
      <c r="BG982">
        <v>3855050</v>
      </c>
      <c r="BH982">
        <v>3779248</v>
      </c>
      <c r="BI982">
        <v>3708283</v>
      </c>
      <c r="BJ982">
        <v>3640950</v>
      </c>
      <c r="BK982">
        <v>3577639</v>
      </c>
      <c r="BL982">
        <v>3521605</v>
      </c>
      <c r="BM982">
        <v>3469087</v>
      </c>
      <c r="BN982">
        <v>3435051</v>
      </c>
      <c r="BO982">
        <v>3403575</v>
      </c>
      <c r="BP982">
        <v>3394959</v>
      </c>
      <c r="BQ982">
        <v>3379256</v>
      </c>
      <c r="BR982">
        <v>3318372</v>
      </c>
      <c r="BS982">
        <v>3258242</v>
      </c>
      <c r="BT982">
        <v>3198869</v>
      </c>
      <c r="BU982">
        <v>3139442</v>
      </c>
      <c r="BV982">
        <v>3081376</v>
      </c>
      <c r="BW982">
        <v>3024909</v>
      </c>
      <c r="BX982">
        <v>2969059</v>
      </c>
      <c r="BY982">
        <v>2913746</v>
      </c>
      <c r="BZ982">
        <v>2859605</v>
      </c>
      <c r="CA982">
        <v>2806275</v>
      </c>
      <c r="CB982">
        <v>2754428</v>
      </c>
      <c r="CC982">
        <v>2703571</v>
      </c>
      <c r="CD982">
        <v>2654327</v>
      </c>
      <c r="CE982">
        <v>2605164</v>
      </c>
      <c r="CF982">
        <v>2556380</v>
      </c>
      <c r="CG982">
        <v>2508032</v>
      </c>
      <c r="CH982">
        <v>2460924</v>
      </c>
      <c r="CI982">
        <v>2414317</v>
      </c>
      <c r="CJ982">
        <v>2367660</v>
      </c>
      <c r="CK982">
        <v>2321744</v>
      </c>
      <c r="CL982">
        <v>2276411</v>
      </c>
      <c r="CM982">
        <v>2231503</v>
      </c>
      <c r="CN982">
        <v>2187232</v>
      </c>
      <c r="CO982">
        <v>2143756</v>
      </c>
      <c r="CP982">
        <v>2100311</v>
      </c>
      <c r="CQ982">
        <v>2057685</v>
      </c>
    </row>
    <row r="983" spans="1:95" x14ac:dyDescent="0.45">
      <c r="A983" t="s">
        <v>634</v>
      </c>
      <c r="B983" s="48" t="s">
        <v>635</v>
      </c>
      <c r="C983" t="s">
        <v>772</v>
      </c>
      <c r="D983" s="48" t="s">
        <v>773</v>
      </c>
      <c r="E983">
        <v>3096215</v>
      </c>
      <c r="F983">
        <v>3155977</v>
      </c>
      <c r="G983">
        <v>3212831</v>
      </c>
      <c r="H983">
        <v>3260048</v>
      </c>
      <c r="I983">
        <v>3296372</v>
      </c>
      <c r="J983">
        <v>3317422</v>
      </c>
      <c r="K983">
        <v>3326794</v>
      </c>
      <c r="L983">
        <v>3340014</v>
      </c>
      <c r="M983">
        <v>3360136</v>
      </c>
      <c r="N983">
        <v>3364185</v>
      </c>
      <c r="O983">
        <v>3368354</v>
      </c>
      <c r="P983">
        <v>3388093</v>
      </c>
      <c r="Q983">
        <v>3416874</v>
      </c>
      <c r="R983">
        <v>3451945</v>
      </c>
      <c r="S983">
        <v>3535188</v>
      </c>
      <c r="T983">
        <v>3708226</v>
      </c>
      <c r="U983">
        <v>3852629</v>
      </c>
      <c r="V983">
        <v>3931481</v>
      </c>
      <c r="W983">
        <v>4012458</v>
      </c>
      <c r="X983">
        <v>4094541</v>
      </c>
      <c r="Y983">
        <v>4178517</v>
      </c>
      <c r="Z983">
        <v>4257857</v>
      </c>
      <c r="AA983">
        <v>4335210</v>
      </c>
      <c r="AB983">
        <v>4407052</v>
      </c>
      <c r="AC983">
        <v>4476013</v>
      </c>
      <c r="AD983">
        <v>4540496</v>
      </c>
      <c r="AE983">
        <v>4596999</v>
      </c>
      <c r="AF983">
        <v>4648117</v>
      </c>
      <c r="AG983">
        <v>4695891</v>
      </c>
      <c r="AH983">
        <v>4741470</v>
      </c>
      <c r="AI983">
        <v>4783459</v>
      </c>
      <c r="AJ983">
        <v>4827626</v>
      </c>
      <c r="AK983">
        <v>4889660</v>
      </c>
      <c r="AL983">
        <v>4961312</v>
      </c>
      <c r="AM983">
        <v>5040624</v>
      </c>
      <c r="AN983">
        <v>5124278</v>
      </c>
      <c r="AO983">
        <v>5210104</v>
      </c>
      <c r="AP983">
        <v>5299934</v>
      </c>
      <c r="AQ983">
        <v>5393642</v>
      </c>
      <c r="AR983">
        <v>5491367</v>
      </c>
      <c r="AS983">
        <v>5597602</v>
      </c>
      <c r="AT983">
        <v>5704057</v>
      </c>
      <c r="AU983">
        <v>5800192</v>
      </c>
      <c r="AV983">
        <v>5886957</v>
      </c>
      <c r="AW983">
        <v>5966051</v>
      </c>
      <c r="AX983">
        <v>6041725</v>
      </c>
      <c r="AY983">
        <v>6117343</v>
      </c>
      <c r="AZ983">
        <v>6193886</v>
      </c>
      <c r="BA983">
        <v>6267228</v>
      </c>
      <c r="BB983">
        <v>6337144</v>
      </c>
      <c r="BC983">
        <v>6403809</v>
      </c>
      <c r="BD983">
        <v>6457743</v>
      </c>
      <c r="BE983">
        <v>6494283</v>
      </c>
      <c r="BF983">
        <v>6520333</v>
      </c>
      <c r="BG983">
        <v>6546012</v>
      </c>
      <c r="BH983">
        <v>6578828</v>
      </c>
      <c r="BI983">
        <v>6617169</v>
      </c>
      <c r="BJ983">
        <v>6659350</v>
      </c>
      <c r="BK983">
        <v>6706183</v>
      </c>
      <c r="BL983">
        <v>6764658</v>
      </c>
      <c r="BM983">
        <v>6827994</v>
      </c>
      <c r="BN983">
        <v>6926780</v>
      </c>
      <c r="BO983">
        <v>7030757</v>
      </c>
      <c r="BP983">
        <v>7183215</v>
      </c>
      <c r="BQ983">
        <v>7322380</v>
      </c>
      <c r="BR983">
        <v>7362968</v>
      </c>
      <c r="BS983">
        <v>7402149</v>
      </c>
      <c r="BT983">
        <v>7439207</v>
      </c>
      <c r="BU983">
        <v>7472876</v>
      </c>
      <c r="BV983">
        <v>7506091</v>
      </c>
      <c r="BW983">
        <v>7539136</v>
      </c>
      <c r="BX983">
        <v>7569984</v>
      </c>
      <c r="BY983">
        <v>7597983</v>
      </c>
      <c r="BZ983">
        <v>7625123</v>
      </c>
      <c r="CA983">
        <v>7650073</v>
      </c>
      <c r="CB983">
        <v>7674272</v>
      </c>
      <c r="CC983">
        <v>7696780</v>
      </c>
      <c r="CD983">
        <v>7718190</v>
      </c>
      <c r="CE983">
        <v>7738125</v>
      </c>
      <c r="CF983">
        <v>7756178</v>
      </c>
      <c r="CG983">
        <v>7772896</v>
      </c>
      <c r="CH983">
        <v>7790789</v>
      </c>
      <c r="CI983">
        <v>7807179</v>
      </c>
      <c r="CJ983">
        <v>7821082</v>
      </c>
      <c r="CK983">
        <v>7834171</v>
      </c>
      <c r="CL983">
        <v>7845920</v>
      </c>
      <c r="CM983">
        <v>7856212</v>
      </c>
      <c r="CN983">
        <v>7865771</v>
      </c>
      <c r="CO983">
        <v>7875199</v>
      </c>
      <c r="CP983">
        <v>7881207</v>
      </c>
      <c r="CQ983">
        <v>7887147</v>
      </c>
    </row>
    <row r="984" spans="1:95" x14ac:dyDescent="0.45">
      <c r="A984" t="s">
        <v>634</v>
      </c>
      <c r="B984" s="48" t="s">
        <v>635</v>
      </c>
      <c r="C984" t="s">
        <v>776</v>
      </c>
      <c r="D984" s="48" t="s">
        <v>777</v>
      </c>
      <c r="E984">
        <v>4240065</v>
      </c>
      <c r="F984">
        <v>4272667</v>
      </c>
      <c r="G984">
        <v>4302123</v>
      </c>
      <c r="H984">
        <v>4317845</v>
      </c>
      <c r="I984">
        <v>4318471</v>
      </c>
      <c r="J984">
        <v>4298766</v>
      </c>
      <c r="K984">
        <v>4263584</v>
      </c>
      <c r="L984">
        <v>4232993</v>
      </c>
      <c r="M984">
        <v>4210842</v>
      </c>
      <c r="N984">
        <v>4168334</v>
      </c>
      <c r="O984">
        <v>4124996</v>
      </c>
      <c r="P984">
        <v>4107856</v>
      </c>
      <c r="Q984">
        <v>4109438</v>
      </c>
      <c r="R984">
        <v>4118342</v>
      </c>
      <c r="S984">
        <v>4183108</v>
      </c>
      <c r="T984">
        <v>4351804</v>
      </c>
      <c r="U984">
        <v>4484017</v>
      </c>
      <c r="V984">
        <v>4538383</v>
      </c>
      <c r="W984">
        <v>4594025</v>
      </c>
      <c r="X984">
        <v>4649334</v>
      </c>
      <c r="Y984">
        <v>4704288</v>
      </c>
      <c r="Z984">
        <v>4747575</v>
      </c>
      <c r="AA984">
        <v>4777690</v>
      </c>
      <c r="AB984">
        <v>4800943</v>
      </c>
      <c r="AC984">
        <v>4820248</v>
      </c>
      <c r="AD984">
        <v>4833663</v>
      </c>
      <c r="AE984">
        <v>4838060</v>
      </c>
      <c r="AF984">
        <v>4836688</v>
      </c>
      <c r="AG984">
        <v>4831150</v>
      </c>
      <c r="AH984">
        <v>4823057</v>
      </c>
      <c r="AI984">
        <v>4811299</v>
      </c>
      <c r="AJ984">
        <v>4798647</v>
      </c>
      <c r="AK984">
        <v>4793322</v>
      </c>
      <c r="AL984">
        <v>4798413</v>
      </c>
      <c r="AM984">
        <v>4811650</v>
      </c>
      <c r="AN984">
        <v>4829554</v>
      </c>
      <c r="AO984">
        <v>4849276</v>
      </c>
      <c r="AP984">
        <v>4872399</v>
      </c>
      <c r="AQ984">
        <v>4898628</v>
      </c>
      <c r="AR984">
        <v>4928388</v>
      </c>
      <c r="AS984">
        <v>4965862</v>
      </c>
      <c r="AT984">
        <v>5003493</v>
      </c>
      <c r="AU984">
        <v>5028645</v>
      </c>
      <c r="AV984">
        <v>5042331</v>
      </c>
      <c r="AW984">
        <v>5050239</v>
      </c>
      <c r="AX984">
        <v>5055672</v>
      </c>
      <c r="AY984">
        <v>5060668</v>
      </c>
      <c r="AZ984">
        <v>5065871</v>
      </c>
      <c r="BA984">
        <v>5066547</v>
      </c>
      <c r="BB984">
        <v>5063335</v>
      </c>
      <c r="BC984">
        <v>5057754</v>
      </c>
      <c r="BD984">
        <v>5043230</v>
      </c>
      <c r="BE984">
        <v>5015283</v>
      </c>
      <c r="BF984">
        <v>4978437</v>
      </c>
      <c r="BG984">
        <v>4943007</v>
      </c>
      <c r="BH984">
        <v>4917347</v>
      </c>
      <c r="BI984">
        <v>4900212</v>
      </c>
      <c r="BJ984">
        <v>4887318</v>
      </c>
      <c r="BK984">
        <v>4877005</v>
      </c>
      <c r="BL984">
        <v>4880032</v>
      </c>
      <c r="BM984">
        <v>4891846</v>
      </c>
      <c r="BN984">
        <v>4931123</v>
      </c>
      <c r="BO984">
        <v>4970696</v>
      </c>
      <c r="BP984">
        <v>5039019</v>
      </c>
      <c r="BQ984">
        <v>5097573</v>
      </c>
      <c r="BR984">
        <v>5087025</v>
      </c>
      <c r="BS984">
        <v>5076226</v>
      </c>
      <c r="BT984">
        <v>5064895</v>
      </c>
      <c r="BU984">
        <v>5051959</v>
      </c>
      <c r="BV984">
        <v>5039517</v>
      </c>
      <c r="BW984">
        <v>5027898</v>
      </c>
      <c r="BX984">
        <v>5015623</v>
      </c>
      <c r="BY984">
        <v>5002279</v>
      </c>
      <c r="BZ984">
        <v>4989103</v>
      </c>
      <c r="CA984">
        <v>4975320</v>
      </c>
      <c r="CB984">
        <v>4962001</v>
      </c>
      <c r="CC984">
        <v>4948473</v>
      </c>
      <c r="CD984">
        <v>4935286</v>
      </c>
      <c r="CE984">
        <v>4921538</v>
      </c>
      <c r="CF984">
        <v>4907150</v>
      </c>
      <c r="CG984">
        <v>4892421</v>
      </c>
      <c r="CH984">
        <v>4879045</v>
      </c>
      <c r="CI984">
        <v>4865398</v>
      </c>
      <c r="CJ984">
        <v>4850616</v>
      </c>
      <c r="CK984">
        <v>4835895</v>
      </c>
      <c r="CL984">
        <v>4820951</v>
      </c>
      <c r="CM984">
        <v>4805630</v>
      </c>
      <c r="CN984">
        <v>4790389</v>
      </c>
      <c r="CO984">
        <v>4775637</v>
      </c>
      <c r="CP984">
        <v>4759390</v>
      </c>
      <c r="CQ984">
        <v>4743563</v>
      </c>
    </row>
    <row r="985" spans="1:95" x14ac:dyDescent="0.45">
      <c r="A985" t="s">
        <v>634</v>
      </c>
      <c r="B985" s="48" t="s">
        <v>635</v>
      </c>
      <c r="C985" t="s">
        <v>774</v>
      </c>
      <c r="D985" s="48" t="s">
        <v>775</v>
      </c>
      <c r="E985">
        <v>4617651</v>
      </c>
      <c r="F985">
        <v>4656649</v>
      </c>
      <c r="G985">
        <v>4691862</v>
      </c>
      <c r="H985">
        <v>4712510</v>
      </c>
      <c r="I985">
        <v>4716894</v>
      </c>
      <c r="J985">
        <v>4699829</v>
      </c>
      <c r="K985">
        <v>4667406</v>
      </c>
      <c r="L985">
        <v>4641527</v>
      </c>
      <c r="M985">
        <v>4625808</v>
      </c>
      <c r="N985">
        <v>4589371</v>
      </c>
      <c r="O985">
        <v>4555435</v>
      </c>
      <c r="P985">
        <v>4535900</v>
      </c>
      <c r="Q985">
        <v>4520992</v>
      </c>
      <c r="R985">
        <v>4514758</v>
      </c>
      <c r="S985">
        <v>4571257</v>
      </c>
      <c r="T985">
        <v>4741666</v>
      </c>
      <c r="U985">
        <v>4871793</v>
      </c>
      <c r="V985">
        <v>4917292</v>
      </c>
      <c r="W985">
        <v>4964225</v>
      </c>
      <c r="X985">
        <v>5011931</v>
      </c>
      <c r="Y985">
        <v>5062024</v>
      </c>
      <c r="Z985">
        <v>5103787</v>
      </c>
      <c r="AA985">
        <v>5134081</v>
      </c>
      <c r="AB985">
        <v>5156922</v>
      </c>
      <c r="AC985">
        <v>5175984</v>
      </c>
      <c r="AD985">
        <v>5189950</v>
      </c>
      <c r="AE985">
        <v>5194674</v>
      </c>
      <c r="AF985">
        <v>5193343</v>
      </c>
      <c r="AG985">
        <v>5188460</v>
      </c>
      <c r="AH985">
        <v>5181943</v>
      </c>
      <c r="AI985">
        <v>5171919</v>
      </c>
      <c r="AJ985">
        <v>5161588</v>
      </c>
      <c r="AK985">
        <v>5159172</v>
      </c>
      <c r="AL985">
        <v>5166262</v>
      </c>
      <c r="AM985">
        <v>5179875</v>
      </c>
      <c r="AN985">
        <v>5196622</v>
      </c>
      <c r="AO985">
        <v>5214669</v>
      </c>
      <c r="AP985">
        <v>5236578</v>
      </c>
      <c r="AQ985">
        <v>5261568</v>
      </c>
      <c r="AR985">
        <v>5289440</v>
      </c>
      <c r="AS985">
        <v>5324036</v>
      </c>
      <c r="AT985">
        <v>5359229</v>
      </c>
      <c r="AU985">
        <v>5390986</v>
      </c>
      <c r="AV985">
        <v>5416490</v>
      </c>
      <c r="AW985">
        <v>5433622</v>
      </c>
      <c r="AX985">
        <v>5447658</v>
      </c>
      <c r="AY985">
        <v>5461620</v>
      </c>
      <c r="AZ985">
        <v>5477093</v>
      </c>
      <c r="BA985">
        <v>5491630</v>
      </c>
      <c r="BB985">
        <v>5504912</v>
      </c>
      <c r="BC985">
        <v>5515346</v>
      </c>
      <c r="BD985">
        <v>5514330</v>
      </c>
      <c r="BE985">
        <v>5499561</v>
      </c>
      <c r="BF985">
        <v>5478858</v>
      </c>
      <c r="BG985">
        <v>5458055</v>
      </c>
      <c r="BH985">
        <v>5440729</v>
      </c>
      <c r="BI985">
        <v>5425240</v>
      </c>
      <c r="BJ985">
        <v>5412982</v>
      </c>
      <c r="BK985">
        <v>5406817</v>
      </c>
      <c r="BL985">
        <v>5406231</v>
      </c>
      <c r="BM985">
        <v>5405235</v>
      </c>
      <c r="BN985">
        <v>5430708</v>
      </c>
      <c r="BO985">
        <v>5463636</v>
      </c>
      <c r="BP985">
        <v>5539155</v>
      </c>
      <c r="BQ985">
        <v>5604063</v>
      </c>
      <c r="BR985">
        <v>5594315</v>
      </c>
      <c r="BS985">
        <v>5584165</v>
      </c>
      <c r="BT985">
        <v>5573181</v>
      </c>
      <c r="BU985">
        <v>5560359</v>
      </c>
      <c r="BV985">
        <v>5547950</v>
      </c>
      <c r="BW985">
        <v>5536147</v>
      </c>
      <c r="BX985">
        <v>5523420</v>
      </c>
      <c r="BY985">
        <v>5509450</v>
      </c>
      <c r="BZ985">
        <v>5495625</v>
      </c>
      <c r="CA985">
        <v>5481028</v>
      </c>
      <c r="CB985">
        <v>5466699</v>
      </c>
      <c r="CC985">
        <v>5451878</v>
      </c>
      <c r="CD985">
        <v>5437231</v>
      </c>
      <c r="CE985">
        <v>5421751</v>
      </c>
      <c r="CF985">
        <v>5405408</v>
      </c>
      <c r="CG985">
        <v>5388507</v>
      </c>
      <c r="CH985">
        <v>5372668</v>
      </c>
      <c r="CI985">
        <v>5356098</v>
      </c>
      <c r="CJ985">
        <v>5338126</v>
      </c>
      <c r="CK985">
        <v>5320020</v>
      </c>
      <c r="CL985">
        <v>5301380</v>
      </c>
      <c r="CM985">
        <v>5282085</v>
      </c>
      <c r="CN985">
        <v>5262614</v>
      </c>
      <c r="CO985">
        <v>5243318</v>
      </c>
      <c r="CP985">
        <v>5222128</v>
      </c>
      <c r="CQ985">
        <v>5201269</v>
      </c>
    </row>
    <row r="986" spans="1:95" x14ac:dyDescent="0.45">
      <c r="A986" t="s">
        <v>634</v>
      </c>
      <c r="B986" s="48" t="s">
        <v>635</v>
      </c>
      <c r="C986" t="s">
        <v>768</v>
      </c>
      <c r="D986" s="48" t="s">
        <v>769</v>
      </c>
      <c r="E986">
        <v>8857716</v>
      </c>
      <c r="F986">
        <v>8929316</v>
      </c>
      <c r="G986">
        <v>8993985</v>
      </c>
      <c r="H986">
        <v>9030355</v>
      </c>
      <c r="I986">
        <v>9035365</v>
      </c>
      <c r="J986">
        <v>8998595</v>
      </c>
      <c r="K986">
        <v>8930990</v>
      </c>
      <c r="L986">
        <v>8874520</v>
      </c>
      <c r="M986">
        <v>8836650</v>
      </c>
      <c r="N986">
        <v>8757705</v>
      </c>
      <c r="O986">
        <v>8680431</v>
      </c>
      <c r="P986">
        <v>8643756</v>
      </c>
      <c r="Q986">
        <v>8630430</v>
      </c>
      <c r="R986">
        <v>8633100</v>
      </c>
      <c r="S986">
        <v>8754365</v>
      </c>
      <c r="T986">
        <v>9093470</v>
      </c>
      <c r="U986">
        <v>9355810</v>
      </c>
      <c r="V986">
        <v>9455675</v>
      </c>
      <c r="W986">
        <v>9558250</v>
      </c>
      <c r="X986">
        <v>9661265</v>
      </c>
      <c r="Y986">
        <v>9766312</v>
      </c>
      <c r="Z986">
        <v>9851362</v>
      </c>
      <c r="AA986">
        <v>9911771</v>
      </c>
      <c r="AB986">
        <v>9957865</v>
      </c>
      <c r="AC986">
        <v>9996232</v>
      </c>
      <c r="AD986">
        <v>10023613</v>
      </c>
      <c r="AE986">
        <v>10032734</v>
      </c>
      <c r="AF986">
        <v>10030031</v>
      </c>
      <c r="AG986">
        <v>10019610</v>
      </c>
      <c r="AH986">
        <v>10005000</v>
      </c>
      <c r="AI986">
        <v>9983218</v>
      </c>
      <c r="AJ986">
        <v>9960235</v>
      </c>
      <c r="AK986">
        <v>9952494</v>
      </c>
      <c r="AL986">
        <v>9964675</v>
      </c>
      <c r="AM986">
        <v>9991525</v>
      </c>
      <c r="AN986">
        <v>10026176</v>
      </c>
      <c r="AO986">
        <v>10063945</v>
      </c>
      <c r="AP986">
        <v>10108977</v>
      </c>
      <c r="AQ986">
        <v>10160196</v>
      </c>
      <c r="AR986">
        <v>10217828</v>
      </c>
      <c r="AS986">
        <v>10289898</v>
      </c>
      <c r="AT986">
        <v>10362722</v>
      </c>
      <c r="AU986">
        <v>10419631</v>
      </c>
      <c r="AV986">
        <v>10458821</v>
      </c>
      <c r="AW986">
        <v>10483861</v>
      </c>
      <c r="AX986">
        <v>10503330</v>
      </c>
      <c r="AY986">
        <v>10522288</v>
      </c>
      <c r="AZ986">
        <v>10542964</v>
      </c>
      <c r="BA986">
        <v>10558177</v>
      </c>
      <c r="BB986">
        <v>10568247</v>
      </c>
      <c r="BC986">
        <v>10573100</v>
      </c>
      <c r="BD986">
        <v>10557560</v>
      </c>
      <c r="BE986">
        <v>10514844</v>
      </c>
      <c r="BF986">
        <v>10457295</v>
      </c>
      <c r="BG986">
        <v>10401062</v>
      </c>
      <c r="BH986">
        <v>10358076</v>
      </c>
      <c r="BI986">
        <v>10325452</v>
      </c>
      <c r="BJ986">
        <v>10300300</v>
      </c>
      <c r="BK986">
        <v>10283822</v>
      </c>
      <c r="BL986">
        <v>10286263</v>
      </c>
      <c r="BM986">
        <v>10297081</v>
      </c>
      <c r="BN986">
        <v>10361831</v>
      </c>
      <c r="BO986">
        <v>10434332</v>
      </c>
      <c r="BP986">
        <v>10578174</v>
      </c>
      <c r="BQ986">
        <v>10701636</v>
      </c>
      <c r="BR986">
        <v>10681340</v>
      </c>
      <c r="BS986">
        <v>10660391</v>
      </c>
      <c r="BT986">
        <v>10638076</v>
      </c>
      <c r="BU986">
        <v>10612318</v>
      </c>
      <c r="BV986">
        <v>10587467</v>
      </c>
      <c r="BW986">
        <v>10564045</v>
      </c>
      <c r="BX986">
        <v>10539043</v>
      </c>
      <c r="BY986">
        <v>10511729</v>
      </c>
      <c r="BZ986">
        <v>10484728</v>
      </c>
      <c r="CA986">
        <v>10456348</v>
      </c>
      <c r="CB986">
        <v>10428700</v>
      </c>
      <c r="CC986">
        <v>10400351</v>
      </c>
      <c r="CD986">
        <v>10372517</v>
      </c>
      <c r="CE986">
        <v>10343289</v>
      </c>
      <c r="CF986">
        <v>10312558</v>
      </c>
      <c r="CG986">
        <v>10280928</v>
      </c>
      <c r="CH986">
        <v>10251713</v>
      </c>
      <c r="CI986">
        <v>10221496</v>
      </c>
      <c r="CJ986">
        <v>10188742</v>
      </c>
      <c r="CK986">
        <v>10155915</v>
      </c>
      <c r="CL986">
        <v>10122331</v>
      </c>
      <c r="CM986">
        <v>10087715</v>
      </c>
      <c r="CN986">
        <v>10053003</v>
      </c>
      <c r="CO986">
        <v>10018955</v>
      </c>
      <c r="CP986">
        <v>9981518</v>
      </c>
      <c r="CQ986">
        <v>9944832</v>
      </c>
    </row>
    <row r="987" spans="1:95" x14ac:dyDescent="0.45">
      <c r="A987" t="s">
        <v>640</v>
      </c>
      <c r="B987" s="48" t="s">
        <v>641</v>
      </c>
      <c r="C987" t="s">
        <v>770</v>
      </c>
      <c r="D987" s="48" t="s">
        <v>771</v>
      </c>
      <c r="E987">
        <v>277903246</v>
      </c>
      <c r="F987">
        <v>277284997</v>
      </c>
      <c r="G987">
        <v>276538218</v>
      </c>
      <c r="H987">
        <v>275487171</v>
      </c>
      <c r="I987">
        <v>274318918</v>
      </c>
      <c r="J987">
        <v>272945790</v>
      </c>
      <c r="K987">
        <v>271427607</v>
      </c>
      <c r="L987">
        <v>269665827</v>
      </c>
      <c r="M987">
        <v>267825901</v>
      </c>
      <c r="N987">
        <v>266123032</v>
      </c>
      <c r="O987">
        <v>264491666</v>
      </c>
      <c r="P987">
        <v>263915501</v>
      </c>
      <c r="Q987">
        <v>263122995</v>
      </c>
      <c r="R987">
        <v>262211715</v>
      </c>
      <c r="S987">
        <v>261188718</v>
      </c>
      <c r="T987">
        <v>260210294</v>
      </c>
      <c r="U987">
        <v>259604974</v>
      </c>
      <c r="V987">
        <v>259020981</v>
      </c>
      <c r="W987">
        <v>258404821</v>
      </c>
      <c r="X987">
        <v>257825513</v>
      </c>
      <c r="Y987">
        <v>257146667</v>
      </c>
      <c r="Z987">
        <v>256289649</v>
      </c>
      <c r="AA987">
        <v>255657908</v>
      </c>
      <c r="AB987">
        <v>255073587</v>
      </c>
      <c r="AC987">
        <v>254493552</v>
      </c>
      <c r="AD987">
        <v>253957621</v>
      </c>
      <c r="AE987">
        <v>253189327</v>
      </c>
      <c r="AF987">
        <v>252104043</v>
      </c>
      <c r="AG987">
        <v>251164656</v>
      </c>
      <c r="AH987">
        <v>250665888</v>
      </c>
      <c r="AI987">
        <v>250165151</v>
      </c>
      <c r="AJ987">
        <v>249496213</v>
      </c>
      <c r="AK987">
        <v>248768559</v>
      </c>
      <c r="AL987">
        <v>247855987</v>
      </c>
      <c r="AM987">
        <v>246716309</v>
      </c>
      <c r="AN987">
        <v>245519100</v>
      </c>
      <c r="AO987">
        <v>244525881</v>
      </c>
      <c r="AP987">
        <v>243582189</v>
      </c>
      <c r="AQ987">
        <v>242529084</v>
      </c>
      <c r="AR987">
        <v>241435758</v>
      </c>
      <c r="AS987">
        <v>240463114</v>
      </c>
      <c r="AT987">
        <v>238091738</v>
      </c>
      <c r="AU987">
        <v>235114334</v>
      </c>
      <c r="AV987">
        <v>232275513</v>
      </c>
      <c r="AW987">
        <v>229569348</v>
      </c>
      <c r="AX987">
        <v>226931276</v>
      </c>
      <c r="AY987">
        <v>224690004</v>
      </c>
      <c r="AZ987">
        <v>222718880</v>
      </c>
      <c r="BA987">
        <v>220854619</v>
      </c>
      <c r="BB987">
        <v>218904924</v>
      </c>
      <c r="BC987">
        <v>216962790</v>
      </c>
      <c r="BD987">
        <v>215368889</v>
      </c>
      <c r="BE987">
        <v>214422691</v>
      </c>
      <c r="BF987">
        <v>213353628</v>
      </c>
      <c r="BG987">
        <v>212353671</v>
      </c>
      <c r="BH987">
        <v>211379387</v>
      </c>
      <c r="BI987">
        <v>210408889</v>
      </c>
      <c r="BJ987">
        <v>209216650</v>
      </c>
      <c r="BK987">
        <v>208002983</v>
      </c>
      <c r="BL987">
        <v>206537214</v>
      </c>
      <c r="BM987">
        <v>204832235</v>
      </c>
      <c r="BN987">
        <v>202671762</v>
      </c>
      <c r="BO987">
        <v>200400869</v>
      </c>
      <c r="BP987">
        <v>198475845</v>
      </c>
      <c r="BQ987">
        <v>197384705</v>
      </c>
      <c r="BR987">
        <v>195512569</v>
      </c>
      <c r="BS987">
        <v>193523549</v>
      </c>
      <c r="BT987">
        <v>191219928</v>
      </c>
      <c r="BU987">
        <v>188862420</v>
      </c>
      <c r="BV987">
        <v>186436906</v>
      </c>
      <c r="BW987">
        <v>183962906</v>
      </c>
      <c r="BX987">
        <v>181438493</v>
      </c>
      <c r="BY987">
        <v>178876937</v>
      </c>
      <c r="BZ987">
        <v>176274012</v>
      </c>
      <c r="CA987">
        <v>173644059</v>
      </c>
      <c r="CB987">
        <v>170973915</v>
      </c>
      <c r="CC987">
        <v>168280271</v>
      </c>
      <c r="CD987">
        <v>165575630</v>
      </c>
      <c r="CE987">
        <v>162862595</v>
      </c>
      <c r="CF987">
        <v>160132028</v>
      </c>
      <c r="CG987">
        <v>157400630</v>
      </c>
      <c r="CH987">
        <v>154670581</v>
      </c>
      <c r="CI987">
        <v>151958384</v>
      </c>
      <c r="CJ987">
        <v>149255907</v>
      </c>
      <c r="CK987">
        <v>146579298</v>
      </c>
      <c r="CL987">
        <v>143928810</v>
      </c>
      <c r="CM987">
        <v>141307673</v>
      </c>
      <c r="CN987">
        <v>138713473</v>
      </c>
      <c r="CO987">
        <v>136150167</v>
      </c>
      <c r="CP987">
        <v>133609747</v>
      </c>
      <c r="CQ987">
        <v>131108913</v>
      </c>
    </row>
    <row r="988" spans="1:95" x14ac:dyDescent="0.45">
      <c r="A988" t="s">
        <v>640</v>
      </c>
      <c r="B988" s="48" t="s">
        <v>641</v>
      </c>
      <c r="C988" t="s">
        <v>772</v>
      </c>
      <c r="D988" s="48" t="s">
        <v>773</v>
      </c>
      <c r="E988">
        <v>478455853</v>
      </c>
      <c r="F988">
        <v>488157139</v>
      </c>
      <c r="G988">
        <v>498140562</v>
      </c>
      <c r="H988">
        <v>508249337</v>
      </c>
      <c r="I988">
        <v>518416218</v>
      </c>
      <c r="J988">
        <v>528505484</v>
      </c>
      <c r="K988">
        <v>538195998</v>
      </c>
      <c r="L988">
        <v>547771701</v>
      </c>
      <c r="M988">
        <v>557203212</v>
      </c>
      <c r="N988">
        <v>566510729</v>
      </c>
      <c r="O988">
        <v>575698814</v>
      </c>
      <c r="P988">
        <v>585638128</v>
      </c>
      <c r="Q988">
        <v>594390077</v>
      </c>
      <c r="R988">
        <v>602804169</v>
      </c>
      <c r="S988">
        <v>611059237</v>
      </c>
      <c r="T988">
        <v>618878033</v>
      </c>
      <c r="U988">
        <v>625639488</v>
      </c>
      <c r="V988">
        <v>632280810</v>
      </c>
      <c r="W988">
        <v>638993534</v>
      </c>
      <c r="X988">
        <v>645947978</v>
      </c>
      <c r="Y988">
        <v>652773162</v>
      </c>
      <c r="Z988">
        <v>659735034</v>
      </c>
      <c r="AA988">
        <v>665900597</v>
      </c>
      <c r="AB988">
        <v>671694552</v>
      </c>
      <c r="AC988">
        <v>677131342</v>
      </c>
      <c r="AD988">
        <v>682522763</v>
      </c>
      <c r="AE988">
        <v>688377511</v>
      </c>
      <c r="AF988">
        <v>694713075</v>
      </c>
      <c r="AG988">
        <v>701119661</v>
      </c>
      <c r="AH988">
        <v>707510684</v>
      </c>
      <c r="AI988">
        <v>714206473</v>
      </c>
      <c r="AJ988">
        <v>721795701</v>
      </c>
      <c r="AK988">
        <v>729319318</v>
      </c>
      <c r="AL988">
        <v>736542095</v>
      </c>
      <c r="AM988">
        <v>743312461</v>
      </c>
      <c r="AN988">
        <v>749819372</v>
      </c>
      <c r="AO988">
        <v>756310838</v>
      </c>
      <c r="AP988">
        <v>762519852</v>
      </c>
      <c r="AQ988">
        <v>768556950</v>
      </c>
      <c r="AR988">
        <v>774554336</v>
      </c>
      <c r="AS988">
        <v>780687449</v>
      </c>
      <c r="AT988">
        <v>788014134</v>
      </c>
      <c r="AU988">
        <v>796188204</v>
      </c>
      <c r="AV988">
        <v>804223118</v>
      </c>
      <c r="AW988">
        <v>812321404</v>
      </c>
      <c r="AX988">
        <v>820208832</v>
      </c>
      <c r="AY988">
        <v>828176347</v>
      </c>
      <c r="AZ988">
        <v>836428422</v>
      </c>
      <c r="BA988">
        <v>844749092</v>
      </c>
      <c r="BB988">
        <v>852213232</v>
      </c>
      <c r="BC988">
        <v>859245858</v>
      </c>
      <c r="BD988">
        <v>864099161</v>
      </c>
      <c r="BE988">
        <v>869770586</v>
      </c>
      <c r="BF988">
        <v>875070539</v>
      </c>
      <c r="BG988">
        <v>880671805</v>
      </c>
      <c r="BH988">
        <v>886510752</v>
      </c>
      <c r="BI988">
        <v>892558036</v>
      </c>
      <c r="BJ988">
        <v>897944909</v>
      </c>
      <c r="BK988">
        <v>903374487</v>
      </c>
      <c r="BL988">
        <v>908370503</v>
      </c>
      <c r="BM988">
        <v>912193041</v>
      </c>
      <c r="BN988">
        <v>913937711</v>
      </c>
      <c r="BO988">
        <v>917525668</v>
      </c>
      <c r="BP988">
        <v>923417027</v>
      </c>
      <c r="BQ988">
        <v>931045483</v>
      </c>
      <c r="BR988">
        <v>934793894</v>
      </c>
      <c r="BS988">
        <v>938362496</v>
      </c>
      <c r="BT988">
        <v>941263280</v>
      </c>
      <c r="BU988">
        <v>944084817</v>
      </c>
      <c r="BV988">
        <v>946797805</v>
      </c>
      <c r="BW988">
        <v>949440653</v>
      </c>
      <c r="BX988">
        <v>951997052</v>
      </c>
      <c r="BY988">
        <v>954530413</v>
      </c>
      <c r="BZ988">
        <v>957017631</v>
      </c>
      <c r="CA988">
        <v>959483069</v>
      </c>
      <c r="CB988">
        <v>961838732</v>
      </c>
      <c r="CC988">
        <v>964156153</v>
      </c>
      <c r="CD988">
        <v>966450096</v>
      </c>
      <c r="CE988">
        <v>968679178</v>
      </c>
      <c r="CF988">
        <v>970826654</v>
      </c>
      <c r="CG988">
        <v>972893442</v>
      </c>
      <c r="CH988">
        <v>974905662</v>
      </c>
      <c r="CI988">
        <v>976867950</v>
      </c>
      <c r="CJ988">
        <v>978691650</v>
      </c>
      <c r="CK988">
        <v>980367505</v>
      </c>
      <c r="CL988">
        <v>981931670</v>
      </c>
      <c r="CM988">
        <v>983362752</v>
      </c>
      <c r="CN988">
        <v>984650591</v>
      </c>
      <c r="CO988">
        <v>985852491</v>
      </c>
      <c r="CP988">
        <v>986892171</v>
      </c>
      <c r="CQ988">
        <v>987860406</v>
      </c>
    </row>
    <row r="989" spans="1:95" x14ac:dyDescent="0.45">
      <c r="A989" t="s">
        <v>640</v>
      </c>
      <c r="B989" s="48" t="s">
        <v>641</v>
      </c>
      <c r="C989" t="s">
        <v>776</v>
      </c>
      <c r="D989" s="48" t="s">
        <v>777</v>
      </c>
      <c r="E989">
        <v>366002992</v>
      </c>
      <c r="F989">
        <v>370545603</v>
      </c>
      <c r="G989">
        <v>375190286</v>
      </c>
      <c r="H989">
        <v>379750620</v>
      </c>
      <c r="I989">
        <v>384284195</v>
      </c>
      <c r="J989">
        <v>388667821</v>
      </c>
      <c r="K989">
        <v>392710045</v>
      </c>
      <c r="L989">
        <v>396527575</v>
      </c>
      <c r="M989">
        <v>400247871</v>
      </c>
      <c r="N989">
        <v>404070523</v>
      </c>
      <c r="O989">
        <v>407856568</v>
      </c>
      <c r="P989">
        <v>412609244</v>
      </c>
      <c r="Q989">
        <v>416767463</v>
      </c>
      <c r="R989">
        <v>420642561</v>
      </c>
      <c r="S989">
        <v>424324518</v>
      </c>
      <c r="T989">
        <v>427720942</v>
      </c>
      <c r="U989">
        <v>430745182</v>
      </c>
      <c r="V989">
        <v>433726770</v>
      </c>
      <c r="W989">
        <v>436741153</v>
      </c>
      <c r="X989">
        <v>439956549</v>
      </c>
      <c r="Y989">
        <v>443134433</v>
      </c>
      <c r="Z989">
        <v>446285008</v>
      </c>
      <c r="AA989">
        <v>449098776</v>
      </c>
      <c r="AB989">
        <v>451764286</v>
      </c>
      <c r="AC989">
        <v>454266169</v>
      </c>
      <c r="AD989">
        <v>456759929</v>
      </c>
      <c r="AE989">
        <v>459408362</v>
      </c>
      <c r="AF989">
        <v>462211974</v>
      </c>
      <c r="AG989">
        <v>465000835</v>
      </c>
      <c r="AH989">
        <v>467967348</v>
      </c>
      <c r="AI989">
        <v>471270301</v>
      </c>
      <c r="AJ989">
        <v>474924574</v>
      </c>
      <c r="AK989">
        <v>478518602</v>
      </c>
      <c r="AL989">
        <v>481847906</v>
      </c>
      <c r="AM989">
        <v>484714942</v>
      </c>
      <c r="AN989">
        <v>487472708</v>
      </c>
      <c r="AO989">
        <v>490385146</v>
      </c>
      <c r="AP989">
        <v>493080797</v>
      </c>
      <c r="AQ989">
        <v>495703812</v>
      </c>
      <c r="AR989">
        <v>498332407</v>
      </c>
      <c r="AS989">
        <v>501017691</v>
      </c>
      <c r="AT989">
        <v>503562313</v>
      </c>
      <c r="AU989">
        <v>506174119</v>
      </c>
      <c r="AV989">
        <v>508773497</v>
      </c>
      <c r="AW989">
        <v>511474055</v>
      </c>
      <c r="AX989">
        <v>514077922</v>
      </c>
      <c r="AY989">
        <v>517007421</v>
      </c>
      <c r="AZ989">
        <v>520284011</v>
      </c>
      <c r="BA989">
        <v>523572043</v>
      </c>
      <c r="BB989">
        <v>526305909</v>
      </c>
      <c r="BC989">
        <v>528801589</v>
      </c>
      <c r="BD989">
        <v>530512961</v>
      </c>
      <c r="BE989">
        <v>533061662</v>
      </c>
      <c r="BF989">
        <v>535376625</v>
      </c>
      <c r="BG989">
        <v>537827963</v>
      </c>
      <c r="BH989">
        <v>540510217</v>
      </c>
      <c r="BI989">
        <v>543342245</v>
      </c>
      <c r="BJ989">
        <v>545652318</v>
      </c>
      <c r="BK989">
        <v>547955334</v>
      </c>
      <c r="BL989">
        <v>549922403</v>
      </c>
      <c r="BM989">
        <v>551056488</v>
      </c>
      <c r="BN989">
        <v>550827457</v>
      </c>
      <c r="BO989">
        <v>551532448</v>
      </c>
      <c r="BP989">
        <v>553539467</v>
      </c>
      <c r="BQ989">
        <v>556795120</v>
      </c>
      <c r="BR989">
        <v>557744407</v>
      </c>
      <c r="BS989">
        <v>558556499</v>
      </c>
      <c r="BT989">
        <v>558899846</v>
      </c>
      <c r="BU989">
        <v>559179335</v>
      </c>
      <c r="BV989">
        <v>559371258</v>
      </c>
      <c r="BW989">
        <v>559507868</v>
      </c>
      <c r="BX989">
        <v>559579261</v>
      </c>
      <c r="BY989">
        <v>559622370</v>
      </c>
      <c r="BZ989">
        <v>559626384</v>
      </c>
      <c r="CA989">
        <v>559611224</v>
      </c>
      <c r="CB989">
        <v>559528952</v>
      </c>
      <c r="CC989">
        <v>559422412</v>
      </c>
      <c r="CD989">
        <v>559305324</v>
      </c>
      <c r="CE989">
        <v>559162265</v>
      </c>
      <c r="CF989">
        <v>558976955</v>
      </c>
      <c r="CG989">
        <v>558762766</v>
      </c>
      <c r="CH989">
        <v>558533199</v>
      </c>
      <c r="CI989">
        <v>558298046</v>
      </c>
      <c r="CJ989">
        <v>558006227</v>
      </c>
      <c r="CK989">
        <v>557663780</v>
      </c>
      <c r="CL989">
        <v>557287993</v>
      </c>
      <c r="CM989">
        <v>556866916</v>
      </c>
      <c r="CN989">
        <v>556394396</v>
      </c>
      <c r="CO989">
        <v>555896759</v>
      </c>
      <c r="CP989">
        <v>555333684</v>
      </c>
      <c r="CQ989">
        <v>554755396</v>
      </c>
    </row>
    <row r="990" spans="1:95" x14ac:dyDescent="0.45">
      <c r="A990" t="s">
        <v>640</v>
      </c>
      <c r="B990" s="48" t="s">
        <v>641</v>
      </c>
      <c r="C990" t="s">
        <v>774</v>
      </c>
      <c r="D990" s="48" t="s">
        <v>775</v>
      </c>
      <c r="E990">
        <v>390356107</v>
      </c>
      <c r="F990">
        <v>394896533</v>
      </c>
      <c r="G990">
        <v>399488494</v>
      </c>
      <c r="H990">
        <v>403985888</v>
      </c>
      <c r="I990">
        <v>408450941</v>
      </c>
      <c r="J990">
        <v>412783453</v>
      </c>
      <c r="K990">
        <v>416913560</v>
      </c>
      <c r="L990">
        <v>420909953</v>
      </c>
      <c r="M990">
        <v>424781242</v>
      </c>
      <c r="N990">
        <v>428563238</v>
      </c>
      <c r="O990">
        <v>432333912</v>
      </c>
      <c r="P990">
        <v>436944385</v>
      </c>
      <c r="Q990">
        <v>440745609</v>
      </c>
      <c r="R990">
        <v>444373323</v>
      </c>
      <c r="S990">
        <v>447923437</v>
      </c>
      <c r="T990">
        <v>451367385</v>
      </c>
      <c r="U990">
        <v>454499280</v>
      </c>
      <c r="V990">
        <v>457575021</v>
      </c>
      <c r="W990">
        <v>460657202</v>
      </c>
      <c r="X990">
        <v>463816942</v>
      </c>
      <c r="Y990">
        <v>466785396</v>
      </c>
      <c r="Z990">
        <v>469739675</v>
      </c>
      <c r="AA990">
        <v>472459729</v>
      </c>
      <c r="AB990">
        <v>475003853</v>
      </c>
      <c r="AC990">
        <v>477358725</v>
      </c>
      <c r="AD990">
        <v>479720455</v>
      </c>
      <c r="AE990">
        <v>482158476</v>
      </c>
      <c r="AF990">
        <v>484605144</v>
      </c>
      <c r="AG990">
        <v>487283482</v>
      </c>
      <c r="AH990">
        <v>490209224</v>
      </c>
      <c r="AI990">
        <v>493101323</v>
      </c>
      <c r="AJ990">
        <v>496367340</v>
      </c>
      <c r="AK990">
        <v>499569275</v>
      </c>
      <c r="AL990">
        <v>502550176</v>
      </c>
      <c r="AM990">
        <v>505313828</v>
      </c>
      <c r="AN990">
        <v>507865764</v>
      </c>
      <c r="AO990">
        <v>510451573</v>
      </c>
      <c r="AP990">
        <v>513021244</v>
      </c>
      <c r="AQ990">
        <v>515382222</v>
      </c>
      <c r="AR990">
        <v>517657687</v>
      </c>
      <c r="AS990">
        <v>520132872</v>
      </c>
      <c r="AT990">
        <v>522543559</v>
      </c>
      <c r="AU990">
        <v>525128419</v>
      </c>
      <c r="AV990">
        <v>527725134</v>
      </c>
      <c r="AW990">
        <v>530416697</v>
      </c>
      <c r="AX990">
        <v>533062186</v>
      </c>
      <c r="AY990">
        <v>535858930</v>
      </c>
      <c r="AZ990">
        <v>538863291</v>
      </c>
      <c r="BA990">
        <v>542031668</v>
      </c>
      <c r="BB990">
        <v>544812247</v>
      </c>
      <c r="BC990">
        <v>547407059</v>
      </c>
      <c r="BD990">
        <v>548955089</v>
      </c>
      <c r="BE990">
        <v>551131615</v>
      </c>
      <c r="BF990">
        <v>553047542</v>
      </c>
      <c r="BG990">
        <v>555197513</v>
      </c>
      <c r="BH990">
        <v>557379922</v>
      </c>
      <c r="BI990">
        <v>559624680</v>
      </c>
      <c r="BJ990">
        <v>561509241</v>
      </c>
      <c r="BK990">
        <v>563422136</v>
      </c>
      <c r="BL990">
        <v>564985314</v>
      </c>
      <c r="BM990">
        <v>565968788</v>
      </c>
      <c r="BN990">
        <v>565782016</v>
      </c>
      <c r="BO990">
        <v>566394089</v>
      </c>
      <c r="BP990">
        <v>568353405</v>
      </c>
      <c r="BQ990">
        <v>571635068</v>
      </c>
      <c r="BR990">
        <v>572562056</v>
      </c>
      <c r="BS990">
        <v>573329546</v>
      </c>
      <c r="BT990">
        <v>573583362</v>
      </c>
      <c r="BU990">
        <v>573767902</v>
      </c>
      <c r="BV990">
        <v>573863453</v>
      </c>
      <c r="BW990">
        <v>573895691</v>
      </c>
      <c r="BX990">
        <v>573856284</v>
      </c>
      <c r="BY990">
        <v>573784980</v>
      </c>
      <c r="BZ990">
        <v>573665259</v>
      </c>
      <c r="CA990">
        <v>573515904</v>
      </c>
      <c r="CB990">
        <v>573283695</v>
      </c>
      <c r="CC990">
        <v>573014012</v>
      </c>
      <c r="CD990">
        <v>572720402</v>
      </c>
      <c r="CE990">
        <v>572379508</v>
      </c>
      <c r="CF990">
        <v>571981727</v>
      </c>
      <c r="CG990">
        <v>571531306</v>
      </c>
      <c r="CH990">
        <v>571043044</v>
      </c>
      <c r="CI990">
        <v>570528288</v>
      </c>
      <c r="CJ990">
        <v>569941330</v>
      </c>
      <c r="CK990">
        <v>569283023</v>
      </c>
      <c r="CL990">
        <v>568572487</v>
      </c>
      <c r="CM990">
        <v>567803509</v>
      </c>
      <c r="CN990">
        <v>566969668</v>
      </c>
      <c r="CO990">
        <v>566105899</v>
      </c>
      <c r="CP990">
        <v>565168234</v>
      </c>
      <c r="CQ990">
        <v>564213923</v>
      </c>
    </row>
    <row r="991" spans="1:95" x14ac:dyDescent="0.45">
      <c r="A991" t="s">
        <v>640</v>
      </c>
      <c r="B991" s="48" t="s">
        <v>641</v>
      </c>
      <c r="C991" t="s">
        <v>768</v>
      </c>
      <c r="D991" s="48" t="s">
        <v>769</v>
      </c>
      <c r="E991">
        <v>756359099</v>
      </c>
      <c r="F991">
        <v>765442136</v>
      </c>
      <c r="G991">
        <v>774678780</v>
      </c>
      <c r="H991">
        <v>783736508</v>
      </c>
      <c r="I991">
        <v>792735136</v>
      </c>
      <c r="J991">
        <v>801451274</v>
      </c>
      <c r="K991">
        <v>809623605</v>
      </c>
      <c r="L991">
        <v>817437528</v>
      </c>
      <c r="M991">
        <v>825029113</v>
      </c>
      <c r="N991">
        <v>832633761</v>
      </c>
      <c r="O991">
        <v>840190480</v>
      </c>
      <c r="P991">
        <v>849553629</v>
      </c>
      <c r="Q991">
        <v>857513072</v>
      </c>
      <c r="R991">
        <v>865015884</v>
      </c>
      <c r="S991">
        <v>872247955</v>
      </c>
      <c r="T991">
        <v>879088327</v>
      </c>
      <c r="U991">
        <v>885244462</v>
      </c>
      <c r="V991">
        <v>891301791</v>
      </c>
      <c r="W991">
        <v>897398355</v>
      </c>
      <c r="X991">
        <v>903773491</v>
      </c>
      <c r="Y991">
        <v>909919829</v>
      </c>
      <c r="Z991">
        <v>916024683</v>
      </c>
      <c r="AA991">
        <v>921558505</v>
      </c>
      <c r="AB991">
        <v>926768139</v>
      </c>
      <c r="AC991">
        <v>931624894</v>
      </c>
      <c r="AD991">
        <v>936480384</v>
      </c>
      <c r="AE991">
        <v>941566838</v>
      </c>
      <c r="AF991">
        <v>946817118</v>
      </c>
      <c r="AG991">
        <v>952284317</v>
      </c>
      <c r="AH991">
        <v>958176572</v>
      </c>
      <c r="AI991">
        <v>964371624</v>
      </c>
      <c r="AJ991">
        <v>971291914</v>
      </c>
      <c r="AK991">
        <v>978087877</v>
      </c>
      <c r="AL991">
        <v>984398082</v>
      </c>
      <c r="AM991">
        <v>990028770</v>
      </c>
      <c r="AN991">
        <v>995338472</v>
      </c>
      <c r="AO991">
        <v>1000836719</v>
      </c>
      <c r="AP991">
        <v>1006102041</v>
      </c>
      <c r="AQ991">
        <v>1011086034</v>
      </c>
      <c r="AR991">
        <v>1015990094</v>
      </c>
      <c r="AS991">
        <v>1021150563</v>
      </c>
      <c r="AT991">
        <v>1026105872</v>
      </c>
      <c r="AU991">
        <v>1031302538</v>
      </c>
      <c r="AV991">
        <v>1036498631</v>
      </c>
      <c r="AW991">
        <v>1041890752</v>
      </c>
      <c r="AX991">
        <v>1047140108</v>
      </c>
      <c r="AY991">
        <v>1052866351</v>
      </c>
      <c r="AZ991">
        <v>1059147302</v>
      </c>
      <c r="BA991">
        <v>1065603711</v>
      </c>
      <c r="BB991">
        <v>1071118156</v>
      </c>
      <c r="BC991">
        <v>1076208648</v>
      </c>
      <c r="BD991">
        <v>1079468050</v>
      </c>
      <c r="BE991">
        <v>1084193277</v>
      </c>
      <c r="BF991">
        <v>1088424167</v>
      </c>
      <c r="BG991">
        <v>1093025476</v>
      </c>
      <c r="BH991">
        <v>1097890139</v>
      </c>
      <c r="BI991">
        <v>1102966925</v>
      </c>
      <c r="BJ991">
        <v>1107161559</v>
      </c>
      <c r="BK991">
        <v>1111377470</v>
      </c>
      <c r="BL991">
        <v>1114907717</v>
      </c>
      <c r="BM991">
        <v>1117025276</v>
      </c>
      <c r="BN991">
        <v>1116609473</v>
      </c>
      <c r="BO991">
        <v>1117926537</v>
      </c>
      <c r="BP991">
        <v>1121892872</v>
      </c>
      <c r="BQ991">
        <v>1128430188</v>
      </c>
      <c r="BR991">
        <v>1130306463</v>
      </c>
      <c r="BS991">
        <v>1131886045</v>
      </c>
      <c r="BT991">
        <v>1132483208</v>
      </c>
      <c r="BU991">
        <v>1132947237</v>
      </c>
      <c r="BV991">
        <v>1133234711</v>
      </c>
      <c r="BW991">
        <v>1133403559</v>
      </c>
      <c r="BX991">
        <v>1133435545</v>
      </c>
      <c r="BY991">
        <v>1133407350</v>
      </c>
      <c r="BZ991">
        <v>1133291643</v>
      </c>
      <c r="CA991">
        <v>1133127128</v>
      </c>
      <c r="CB991">
        <v>1132812647</v>
      </c>
      <c r="CC991">
        <v>1132436424</v>
      </c>
      <c r="CD991">
        <v>1132025726</v>
      </c>
      <c r="CE991">
        <v>1131541773</v>
      </c>
      <c r="CF991">
        <v>1130958682</v>
      </c>
      <c r="CG991">
        <v>1130294072</v>
      </c>
      <c r="CH991">
        <v>1129576243</v>
      </c>
      <c r="CI991">
        <v>1128826334</v>
      </c>
      <c r="CJ991">
        <v>1127947557</v>
      </c>
      <c r="CK991">
        <v>1126946803</v>
      </c>
      <c r="CL991">
        <v>1125860480</v>
      </c>
      <c r="CM991">
        <v>1124670425</v>
      </c>
      <c r="CN991">
        <v>1123364064</v>
      </c>
      <c r="CO991">
        <v>1122002658</v>
      </c>
      <c r="CP991">
        <v>1120501918</v>
      </c>
      <c r="CQ991">
        <v>1118969319</v>
      </c>
    </row>
    <row r="992" spans="1:95" x14ac:dyDescent="0.45">
      <c r="A992" t="s">
        <v>629</v>
      </c>
      <c r="B992" s="48" t="s">
        <v>630</v>
      </c>
      <c r="C992" t="s">
        <v>770</v>
      </c>
      <c r="D992" s="48" t="s">
        <v>771</v>
      </c>
      <c r="E992">
        <v>163542105</v>
      </c>
      <c r="F992">
        <v>166681166</v>
      </c>
      <c r="G992">
        <v>169961015</v>
      </c>
      <c r="H992">
        <v>173342162</v>
      </c>
      <c r="I992">
        <v>176822919</v>
      </c>
      <c r="J992">
        <v>180409025</v>
      </c>
      <c r="K992">
        <v>184142789</v>
      </c>
      <c r="L992">
        <v>187979006</v>
      </c>
      <c r="M992">
        <v>191908068</v>
      </c>
      <c r="N992">
        <v>195924869</v>
      </c>
      <c r="O992">
        <v>200085936</v>
      </c>
      <c r="P992">
        <v>204241001</v>
      </c>
      <c r="Q992">
        <v>208397093</v>
      </c>
      <c r="R992">
        <v>212807702</v>
      </c>
      <c r="S992">
        <v>217523122</v>
      </c>
      <c r="T992">
        <v>222339990</v>
      </c>
      <c r="U992">
        <v>227204385</v>
      </c>
      <c r="V992">
        <v>232276136</v>
      </c>
      <c r="W992">
        <v>237909681</v>
      </c>
      <c r="X992">
        <v>243982430</v>
      </c>
      <c r="Y992">
        <v>249550905</v>
      </c>
      <c r="Z992">
        <v>254002442</v>
      </c>
      <c r="AA992">
        <v>258807102</v>
      </c>
      <c r="AB992">
        <v>264288844</v>
      </c>
      <c r="AC992">
        <v>269795934</v>
      </c>
      <c r="AD992">
        <v>275324011</v>
      </c>
      <c r="AE992">
        <v>280702746</v>
      </c>
      <c r="AF992">
        <v>286067868</v>
      </c>
      <c r="AG992">
        <v>291390563</v>
      </c>
      <c r="AH992">
        <v>297034491</v>
      </c>
      <c r="AI992">
        <v>302638887</v>
      </c>
      <c r="AJ992">
        <v>308517281</v>
      </c>
      <c r="AK992">
        <v>315425591</v>
      </c>
      <c r="AL992">
        <v>323418581</v>
      </c>
      <c r="AM992">
        <v>332580859</v>
      </c>
      <c r="AN992">
        <v>341526589</v>
      </c>
      <c r="AO992">
        <v>348988615</v>
      </c>
      <c r="AP992">
        <v>356316969</v>
      </c>
      <c r="AQ992">
        <v>364481243</v>
      </c>
      <c r="AR992">
        <v>373032598</v>
      </c>
      <c r="AS992">
        <v>381482566</v>
      </c>
      <c r="AT992">
        <v>389777701</v>
      </c>
      <c r="AU992">
        <v>398894910</v>
      </c>
      <c r="AV992">
        <v>408169675</v>
      </c>
      <c r="AW992">
        <v>417177700</v>
      </c>
      <c r="AX992">
        <v>426330127</v>
      </c>
      <c r="AY992">
        <v>435583446</v>
      </c>
      <c r="AZ992">
        <v>444847148</v>
      </c>
      <c r="BA992">
        <v>454136572</v>
      </c>
      <c r="BB992">
        <v>463992160</v>
      </c>
      <c r="BC992">
        <v>473717510</v>
      </c>
      <c r="BD992">
        <v>483622423</v>
      </c>
      <c r="BE992">
        <v>493864150</v>
      </c>
      <c r="BF992">
        <v>504216365</v>
      </c>
      <c r="BG992">
        <v>514432512</v>
      </c>
      <c r="BH992">
        <v>524293144</v>
      </c>
      <c r="BI992">
        <v>534140611</v>
      </c>
      <c r="BJ992">
        <v>544103647</v>
      </c>
      <c r="BK992">
        <v>554126394</v>
      </c>
      <c r="BL992">
        <v>564088725</v>
      </c>
      <c r="BM992">
        <v>573942820</v>
      </c>
      <c r="BN992">
        <v>583418326</v>
      </c>
      <c r="BO992">
        <v>592437535</v>
      </c>
      <c r="BP992">
        <v>601678473</v>
      </c>
      <c r="BQ992">
        <v>611043627</v>
      </c>
      <c r="BR992">
        <v>620346526</v>
      </c>
      <c r="BS992">
        <v>629602636</v>
      </c>
      <c r="BT992">
        <v>638608693</v>
      </c>
      <c r="BU992">
        <v>647347056</v>
      </c>
      <c r="BV992">
        <v>655919947</v>
      </c>
      <c r="BW992">
        <v>664337159</v>
      </c>
      <c r="BX992">
        <v>672553108</v>
      </c>
      <c r="BY992">
        <v>680547109</v>
      </c>
      <c r="BZ992">
        <v>688288603</v>
      </c>
      <c r="CA992">
        <v>695771737</v>
      </c>
      <c r="CB992">
        <v>703005698</v>
      </c>
      <c r="CC992">
        <v>710023812</v>
      </c>
      <c r="CD992">
        <v>716744336</v>
      </c>
      <c r="CE992">
        <v>723124549</v>
      </c>
      <c r="CF992">
        <v>729206383</v>
      </c>
      <c r="CG992">
        <v>734996884</v>
      </c>
      <c r="CH992">
        <v>740437404</v>
      </c>
      <c r="CI992">
        <v>745500982</v>
      </c>
      <c r="CJ992">
        <v>750227857</v>
      </c>
      <c r="CK992">
        <v>754632111</v>
      </c>
      <c r="CL992">
        <v>758679773</v>
      </c>
      <c r="CM992">
        <v>762393456</v>
      </c>
      <c r="CN992">
        <v>765778323</v>
      </c>
      <c r="CO992">
        <v>768803227</v>
      </c>
      <c r="CP992">
        <v>771510971</v>
      </c>
      <c r="CQ992">
        <v>773844962</v>
      </c>
    </row>
    <row r="993" spans="1:95" x14ac:dyDescent="0.45">
      <c r="A993" t="s">
        <v>629</v>
      </c>
      <c r="B993" s="48" t="s">
        <v>630</v>
      </c>
      <c r="C993" t="s">
        <v>772</v>
      </c>
      <c r="D993" s="48" t="s">
        <v>773</v>
      </c>
      <c r="E993">
        <v>25378148</v>
      </c>
      <c r="F993">
        <v>26661571</v>
      </c>
      <c r="G993">
        <v>28043962</v>
      </c>
      <c r="H993">
        <v>29537185</v>
      </c>
      <c r="I993">
        <v>31135550</v>
      </c>
      <c r="J993">
        <v>32836999</v>
      </c>
      <c r="K993">
        <v>34578738</v>
      </c>
      <c r="L993">
        <v>36413804</v>
      </c>
      <c r="M993">
        <v>38392888</v>
      </c>
      <c r="N993">
        <v>40494296</v>
      </c>
      <c r="O993">
        <v>42683233</v>
      </c>
      <c r="P993">
        <v>45103291</v>
      </c>
      <c r="Q993">
        <v>47683622</v>
      </c>
      <c r="R993">
        <v>50430526</v>
      </c>
      <c r="S993">
        <v>53297268</v>
      </c>
      <c r="T993">
        <v>56316594</v>
      </c>
      <c r="U993">
        <v>59488511</v>
      </c>
      <c r="V993">
        <v>62775275</v>
      </c>
      <c r="W993">
        <v>66330468</v>
      </c>
      <c r="X993">
        <v>69905272</v>
      </c>
      <c r="Y993">
        <v>73414517</v>
      </c>
      <c r="Z993">
        <v>76986236</v>
      </c>
      <c r="AA993">
        <v>80768730</v>
      </c>
      <c r="AB993">
        <v>84937445</v>
      </c>
      <c r="AC993">
        <v>89463774</v>
      </c>
      <c r="AD993">
        <v>94246951</v>
      </c>
      <c r="AE993">
        <v>99180943</v>
      </c>
      <c r="AF993">
        <v>104306156</v>
      </c>
      <c r="AG993">
        <v>109429651</v>
      </c>
      <c r="AH993">
        <v>114648004</v>
      </c>
      <c r="AI993">
        <v>119832230</v>
      </c>
      <c r="AJ993">
        <v>124594611</v>
      </c>
      <c r="AK993">
        <v>129986397</v>
      </c>
      <c r="AL993">
        <v>136110630</v>
      </c>
      <c r="AM993">
        <v>142441834</v>
      </c>
      <c r="AN993">
        <v>148592031</v>
      </c>
      <c r="AO993">
        <v>154385019</v>
      </c>
      <c r="AP993">
        <v>160412836</v>
      </c>
      <c r="AQ993">
        <v>166968971</v>
      </c>
      <c r="AR993">
        <v>173857477</v>
      </c>
      <c r="AS993">
        <v>180945459</v>
      </c>
      <c r="AT993">
        <v>188809689</v>
      </c>
      <c r="AU993">
        <v>197219625</v>
      </c>
      <c r="AV993">
        <v>206099471</v>
      </c>
      <c r="AW993">
        <v>215267707</v>
      </c>
      <c r="AX993">
        <v>224990493</v>
      </c>
      <c r="AY993">
        <v>234645766</v>
      </c>
      <c r="AZ993">
        <v>243875448</v>
      </c>
      <c r="BA993">
        <v>254659698</v>
      </c>
      <c r="BB993">
        <v>266301803</v>
      </c>
      <c r="BC993">
        <v>278329162</v>
      </c>
      <c r="BD993">
        <v>290944994</v>
      </c>
      <c r="BE993">
        <v>304138575</v>
      </c>
      <c r="BF993">
        <v>317922054</v>
      </c>
      <c r="BG993">
        <v>331988224</v>
      </c>
      <c r="BH993">
        <v>346294656</v>
      </c>
      <c r="BI993">
        <v>361099261</v>
      </c>
      <c r="BJ993">
        <v>376465054</v>
      </c>
      <c r="BK993">
        <v>392190783</v>
      </c>
      <c r="BL993">
        <v>408213778</v>
      </c>
      <c r="BM993">
        <v>424681441</v>
      </c>
      <c r="BN993">
        <v>441541987</v>
      </c>
      <c r="BO993">
        <v>458764016</v>
      </c>
      <c r="BP993">
        <v>476545571</v>
      </c>
      <c r="BQ993">
        <v>494908161</v>
      </c>
      <c r="BR993">
        <v>513915679</v>
      </c>
      <c r="BS993">
        <v>533523890</v>
      </c>
      <c r="BT993">
        <v>553553341</v>
      </c>
      <c r="BU993">
        <v>573997433</v>
      </c>
      <c r="BV993">
        <v>594938545</v>
      </c>
      <c r="BW993">
        <v>616370184</v>
      </c>
      <c r="BX993">
        <v>638288871</v>
      </c>
      <c r="BY993">
        <v>660675675</v>
      </c>
      <c r="BZ993">
        <v>683506738</v>
      </c>
      <c r="CA993">
        <v>706764846</v>
      </c>
      <c r="CB993">
        <v>730423054</v>
      </c>
      <c r="CC993">
        <v>754488719</v>
      </c>
      <c r="CD993">
        <v>778978139</v>
      </c>
      <c r="CE993">
        <v>803845622</v>
      </c>
      <c r="CF993">
        <v>829127366</v>
      </c>
      <c r="CG993">
        <v>854827331</v>
      </c>
      <c r="CH993">
        <v>880888435</v>
      </c>
      <c r="CI993">
        <v>907288318</v>
      </c>
      <c r="CJ993">
        <v>934039535</v>
      </c>
      <c r="CK993">
        <v>961139272</v>
      </c>
      <c r="CL993">
        <v>988561342</v>
      </c>
      <c r="CM993">
        <v>1016314297</v>
      </c>
      <c r="CN993">
        <v>1044405325</v>
      </c>
      <c r="CO993">
        <v>1072815281</v>
      </c>
      <c r="CP993">
        <v>1101541310</v>
      </c>
      <c r="CQ993">
        <v>1130525800</v>
      </c>
    </row>
    <row r="994" spans="1:95" x14ac:dyDescent="0.45">
      <c r="A994" t="s">
        <v>629</v>
      </c>
      <c r="B994" s="48" t="s">
        <v>630</v>
      </c>
      <c r="C994" t="s">
        <v>776</v>
      </c>
      <c r="D994" s="48" t="s">
        <v>777</v>
      </c>
      <c r="E994">
        <v>93609895</v>
      </c>
      <c r="F994">
        <v>95785557</v>
      </c>
      <c r="G994">
        <v>98089906</v>
      </c>
      <c r="H994">
        <v>100506979</v>
      </c>
      <c r="I994">
        <v>103025152</v>
      </c>
      <c r="J994">
        <v>105646926</v>
      </c>
      <c r="K994">
        <v>108363501</v>
      </c>
      <c r="L994">
        <v>111175059</v>
      </c>
      <c r="M994">
        <v>114104427</v>
      </c>
      <c r="N994">
        <v>117143877</v>
      </c>
      <c r="O994">
        <v>120300628</v>
      </c>
      <c r="P994">
        <v>123568974</v>
      </c>
      <c r="Q994">
        <v>126910863</v>
      </c>
      <c r="R994">
        <v>130465136</v>
      </c>
      <c r="S994">
        <v>134229615</v>
      </c>
      <c r="T994">
        <v>138109786</v>
      </c>
      <c r="U994">
        <v>142089904</v>
      </c>
      <c r="V994">
        <v>146229297</v>
      </c>
      <c r="W994">
        <v>150781151</v>
      </c>
      <c r="X994">
        <v>155556838</v>
      </c>
      <c r="Y994">
        <v>160041456</v>
      </c>
      <c r="Z994">
        <v>163987914</v>
      </c>
      <c r="AA994">
        <v>168211839</v>
      </c>
      <c r="AB994">
        <v>172993920</v>
      </c>
      <c r="AC994">
        <v>177960923</v>
      </c>
      <c r="AD994">
        <v>183073953</v>
      </c>
      <c r="AE994">
        <v>188208948</v>
      </c>
      <c r="AF994">
        <v>193442245</v>
      </c>
      <c r="AG994">
        <v>198652664</v>
      </c>
      <c r="AH994">
        <v>204053301</v>
      </c>
      <c r="AI994">
        <v>209423872</v>
      </c>
      <c r="AJ994">
        <v>214718174</v>
      </c>
      <c r="AK994">
        <v>220846858</v>
      </c>
      <c r="AL994">
        <v>227915181</v>
      </c>
      <c r="AM994">
        <v>235706252</v>
      </c>
      <c r="AN994">
        <v>243279507</v>
      </c>
      <c r="AO994">
        <v>249872973</v>
      </c>
      <c r="AP994">
        <v>256518982</v>
      </c>
      <c r="AQ994">
        <v>263878168</v>
      </c>
      <c r="AR994">
        <v>271599737</v>
      </c>
      <c r="AS994">
        <v>279388073</v>
      </c>
      <c r="AT994">
        <v>287491810</v>
      </c>
      <c r="AU994">
        <v>296286629</v>
      </c>
      <c r="AV994">
        <v>305409464</v>
      </c>
      <c r="AW994">
        <v>314537808</v>
      </c>
      <c r="AX994">
        <v>324006692</v>
      </c>
      <c r="AY994">
        <v>333489122</v>
      </c>
      <c r="AZ994">
        <v>342768537</v>
      </c>
      <c r="BA994">
        <v>352865938</v>
      </c>
      <c r="BB994">
        <v>363675894</v>
      </c>
      <c r="BC994">
        <v>374621859</v>
      </c>
      <c r="BD994">
        <v>385995804</v>
      </c>
      <c r="BE994">
        <v>397837237</v>
      </c>
      <c r="BF994">
        <v>410040109</v>
      </c>
      <c r="BG994">
        <v>422288585</v>
      </c>
      <c r="BH994">
        <v>434462399</v>
      </c>
      <c r="BI994">
        <v>446894229</v>
      </c>
      <c r="BJ994">
        <v>459653363</v>
      </c>
      <c r="BK994">
        <v>472603186</v>
      </c>
      <c r="BL994">
        <v>485654479</v>
      </c>
      <c r="BM994">
        <v>498857527</v>
      </c>
      <c r="BN994">
        <v>512063035</v>
      </c>
      <c r="BO994">
        <v>525218879</v>
      </c>
      <c r="BP994">
        <v>538762644</v>
      </c>
      <c r="BQ994">
        <v>552682314</v>
      </c>
      <c r="BR994">
        <v>566909874</v>
      </c>
      <c r="BS994">
        <v>581411585</v>
      </c>
      <c r="BT994">
        <v>595991921</v>
      </c>
      <c r="BU994">
        <v>610638244</v>
      </c>
      <c r="BV994">
        <v>625444638</v>
      </c>
      <c r="BW994">
        <v>640412774</v>
      </c>
      <c r="BX994">
        <v>655517118</v>
      </c>
      <c r="BY994">
        <v>670737323</v>
      </c>
      <c r="BZ994">
        <v>686046431</v>
      </c>
      <c r="CA994">
        <v>701432188</v>
      </c>
      <c r="CB994">
        <v>716884846</v>
      </c>
      <c r="CC994">
        <v>732425035</v>
      </c>
      <c r="CD994">
        <v>748019718</v>
      </c>
      <c r="CE994">
        <v>763624089</v>
      </c>
      <c r="CF994">
        <v>779277857</v>
      </c>
      <c r="CG994">
        <v>794986643</v>
      </c>
      <c r="CH994">
        <v>810690475</v>
      </c>
      <c r="CI994">
        <v>826364237</v>
      </c>
      <c r="CJ994">
        <v>842035176</v>
      </c>
      <c r="CK994">
        <v>857708377</v>
      </c>
      <c r="CL994">
        <v>873353322</v>
      </c>
      <c r="CM994">
        <v>888986146</v>
      </c>
      <c r="CN994">
        <v>904612645</v>
      </c>
      <c r="CO994">
        <v>920207390</v>
      </c>
      <c r="CP994">
        <v>935791385</v>
      </c>
      <c r="CQ994">
        <v>951305732</v>
      </c>
    </row>
    <row r="995" spans="1:95" x14ac:dyDescent="0.45">
      <c r="A995" t="s">
        <v>629</v>
      </c>
      <c r="B995" s="48" t="s">
        <v>630</v>
      </c>
      <c r="C995" t="s">
        <v>774</v>
      </c>
      <c r="D995" s="48" t="s">
        <v>775</v>
      </c>
      <c r="E995">
        <v>95310358</v>
      </c>
      <c r="F995">
        <v>97557180</v>
      </c>
      <c r="G995">
        <v>99915071</v>
      </c>
      <c r="H995">
        <v>102372368</v>
      </c>
      <c r="I995">
        <v>104933317</v>
      </c>
      <c r="J995">
        <v>107599098</v>
      </c>
      <c r="K995">
        <v>110358026</v>
      </c>
      <c r="L995">
        <v>113217751</v>
      </c>
      <c r="M995">
        <v>116196529</v>
      </c>
      <c r="N995">
        <v>119275288</v>
      </c>
      <c r="O995">
        <v>122468541</v>
      </c>
      <c r="P995">
        <v>125775318</v>
      </c>
      <c r="Q995">
        <v>129169852</v>
      </c>
      <c r="R995">
        <v>132773092</v>
      </c>
      <c r="S995">
        <v>136590775</v>
      </c>
      <c r="T995">
        <v>140546798</v>
      </c>
      <c r="U995">
        <v>144602992</v>
      </c>
      <c r="V995">
        <v>148822114</v>
      </c>
      <c r="W995">
        <v>153458998</v>
      </c>
      <c r="X995">
        <v>158330864</v>
      </c>
      <c r="Y995">
        <v>162923966</v>
      </c>
      <c r="Z995">
        <v>167000764</v>
      </c>
      <c r="AA995">
        <v>171363993</v>
      </c>
      <c r="AB995">
        <v>176232369</v>
      </c>
      <c r="AC995">
        <v>181298785</v>
      </c>
      <c r="AD995">
        <v>186497009</v>
      </c>
      <c r="AE995">
        <v>191674741</v>
      </c>
      <c r="AF995">
        <v>196931779</v>
      </c>
      <c r="AG995">
        <v>202167550</v>
      </c>
      <c r="AH995">
        <v>207629194</v>
      </c>
      <c r="AI995">
        <v>213047245</v>
      </c>
      <c r="AJ995">
        <v>218393718</v>
      </c>
      <c r="AK995">
        <v>224565130</v>
      </c>
      <c r="AL995">
        <v>231614030</v>
      </c>
      <c r="AM995">
        <v>239316441</v>
      </c>
      <c r="AN995">
        <v>246839113</v>
      </c>
      <c r="AO995">
        <v>253500661</v>
      </c>
      <c r="AP995">
        <v>260210823</v>
      </c>
      <c r="AQ995">
        <v>267572046</v>
      </c>
      <c r="AR995">
        <v>275290338</v>
      </c>
      <c r="AS995">
        <v>283039952</v>
      </c>
      <c r="AT995">
        <v>291095580</v>
      </c>
      <c r="AU995">
        <v>299827906</v>
      </c>
      <c r="AV995">
        <v>308859682</v>
      </c>
      <c r="AW995">
        <v>317907599</v>
      </c>
      <c r="AX995">
        <v>327313928</v>
      </c>
      <c r="AY995">
        <v>336740090</v>
      </c>
      <c r="AZ995">
        <v>345954059</v>
      </c>
      <c r="BA995">
        <v>355930332</v>
      </c>
      <c r="BB995">
        <v>366618069</v>
      </c>
      <c r="BC995">
        <v>377424813</v>
      </c>
      <c r="BD995">
        <v>388571613</v>
      </c>
      <c r="BE995">
        <v>400165488</v>
      </c>
      <c r="BF995">
        <v>412098310</v>
      </c>
      <c r="BG995">
        <v>424132151</v>
      </c>
      <c r="BH995">
        <v>436125401</v>
      </c>
      <c r="BI995">
        <v>448345643</v>
      </c>
      <c r="BJ995">
        <v>460915338</v>
      </c>
      <c r="BK995">
        <v>473713991</v>
      </c>
      <c r="BL995">
        <v>486648024</v>
      </c>
      <c r="BM995">
        <v>499766734</v>
      </c>
      <c r="BN995">
        <v>512897278</v>
      </c>
      <c r="BO995">
        <v>525982672</v>
      </c>
      <c r="BP995">
        <v>539461400</v>
      </c>
      <c r="BQ995">
        <v>553269474</v>
      </c>
      <c r="BR995">
        <v>567352331</v>
      </c>
      <c r="BS995">
        <v>581714941</v>
      </c>
      <c r="BT995">
        <v>596170113</v>
      </c>
      <c r="BU995">
        <v>610706245</v>
      </c>
      <c r="BV995">
        <v>625413854</v>
      </c>
      <c r="BW995">
        <v>640294569</v>
      </c>
      <c r="BX995">
        <v>655324861</v>
      </c>
      <c r="BY995">
        <v>670485461</v>
      </c>
      <c r="BZ995">
        <v>685748910</v>
      </c>
      <c r="CA995">
        <v>701104395</v>
      </c>
      <c r="CB995">
        <v>716543906</v>
      </c>
      <c r="CC995">
        <v>732087496</v>
      </c>
      <c r="CD995">
        <v>747702757</v>
      </c>
      <c r="CE995">
        <v>763346082</v>
      </c>
      <c r="CF995">
        <v>779055892</v>
      </c>
      <c r="CG995">
        <v>794837572</v>
      </c>
      <c r="CH995">
        <v>810635364</v>
      </c>
      <c r="CI995">
        <v>826425063</v>
      </c>
      <c r="CJ995">
        <v>842232216</v>
      </c>
      <c r="CK995">
        <v>858063006</v>
      </c>
      <c r="CL995">
        <v>873887793</v>
      </c>
      <c r="CM995">
        <v>889721607</v>
      </c>
      <c r="CN995">
        <v>905571003</v>
      </c>
      <c r="CO995">
        <v>921411118</v>
      </c>
      <c r="CP995">
        <v>937260896</v>
      </c>
      <c r="CQ995">
        <v>953065030</v>
      </c>
    </row>
    <row r="996" spans="1:95" x14ac:dyDescent="0.45">
      <c r="A996" t="s">
        <v>629</v>
      </c>
      <c r="B996" s="48" t="s">
        <v>630</v>
      </c>
      <c r="C996" t="s">
        <v>768</v>
      </c>
      <c r="D996" s="48" t="s">
        <v>769</v>
      </c>
      <c r="E996">
        <v>188920253</v>
      </c>
      <c r="F996">
        <v>193342737</v>
      </c>
      <c r="G996">
        <v>198004977</v>
      </c>
      <c r="H996">
        <v>202879347</v>
      </c>
      <c r="I996">
        <v>207958469</v>
      </c>
      <c r="J996">
        <v>213246024</v>
      </c>
      <c r="K996">
        <v>218721527</v>
      </c>
      <c r="L996">
        <v>224392810</v>
      </c>
      <c r="M996">
        <v>230300956</v>
      </c>
      <c r="N996">
        <v>236419165</v>
      </c>
      <c r="O996">
        <v>242769169</v>
      </c>
      <c r="P996">
        <v>249344292</v>
      </c>
      <c r="Q996">
        <v>256080715</v>
      </c>
      <c r="R996">
        <v>263238228</v>
      </c>
      <c r="S996">
        <v>270820390</v>
      </c>
      <c r="T996">
        <v>278656584</v>
      </c>
      <c r="U996">
        <v>286692896</v>
      </c>
      <c r="V996">
        <v>295051411</v>
      </c>
      <c r="W996">
        <v>304240149</v>
      </c>
      <c r="X996">
        <v>313887702</v>
      </c>
      <c r="Y996">
        <v>322965422</v>
      </c>
      <c r="Z996">
        <v>330988678</v>
      </c>
      <c r="AA996">
        <v>339575832</v>
      </c>
      <c r="AB996">
        <v>349226289</v>
      </c>
      <c r="AC996">
        <v>359259708</v>
      </c>
      <c r="AD996">
        <v>369570962</v>
      </c>
      <c r="AE996">
        <v>379883689</v>
      </c>
      <c r="AF996">
        <v>390374024</v>
      </c>
      <c r="AG996">
        <v>400820214</v>
      </c>
      <c r="AH996">
        <v>411682495</v>
      </c>
      <c r="AI996">
        <v>422471117</v>
      </c>
      <c r="AJ996">
        <v>433111892</v>
      </c>
      <c r="AK996">
        <v>445411988</v>
      </c>
      <c r="AL996">
        <v>459529211</v>
      </c>
      <c r="AM996">
        <v>475022693</v>
      </c>
      <c r="AN996">
        <v>490118620</v>
      </c>
      <c r="AO996">
        <v>503373634</v>
      </c>
      <c r="AP996">
        <v>516729805</v>
      </c>
      <c r="AQ996">
        <v>531450214</v>
      </c>
      <c r="AR996">
        <v>546890075</v>
      </c>
      <c r="AS996">
        <v>562428025</v>
      </c>
      <c r="AT996">
        <v>578587390</v>
      </c>
      <c r="AU996">
        <v>596114535</v>
      </c>
      <c r="AV996">
        <v>614269146</v>
      </c>
      <c r="AW996">
        <v>632445407</v>
      </c>
      <c r="AX996">
        <v>651320620</v>
      </c>
      <c r="AY996">
        <v>670229212</v>
      </c>
      <c r="AZ996">
        <v>688722596</v>
      </c>
      <c r="BA996">
        <v>708796270</v>
      </c>
      <c r="BB996">
        <v>730293963</v>
      </c>
      <c r="BC996">
        <v>752046672</v>
      </c>
      <c r="BD996">
        <v>774567417</v>
      </c>
      <c r="BE996">
        <v>798002725</v>
      </c>
      <c r="BF996">
        <v>822138419</v>
      </c>
      <c r="BG996">
        <v>846420736</v>
      </c>
      <c r="BH996">
        <v>870587800</v>
      </c>
      <c r="BI996">
        <v>895239872</v>
      </c>
      <c r="BJ996">
        <v>920568701</v>
      </c>
      <c r="BK996">
        <v>946317177</v>
      </c>
      <c r="BL996">
        <v>972302503</v>
      </c>
      <c r="BM996">
        <v>998624261</v>
      </c>
      <c r="BN996">
        <v>1024960313</v>
      </c>
      <c r="BO996">
        <v>1051201551</v>
      </c>
      <c r="BP996">
        <v>1078224044</v>
      </c>
      <c r="BQ996">
        <v>1105951788</v>
      </c>
      <c r="BR996">
        <v>1134262205</v>
      </c>
      <c r="BS996">
        <v>1163126526</v>
      </c>
      <c r="BT996">
        <v>1192162034</v>
      </c>
      <c r="BU996">
        <v>1221344489</v>
      </c>
      <c r="BV996">
        <v>1250858492</v>
      </c>
      <c r="BW996">
        <v>1280707343</v>
      </c>
      <c r="BX996">
        <v>1310841979</v>
      </c>
      <c r="BY996">
        <v>1341222784</v>
      </c>
      <c r="BZ996">
        <v>1371795341</v>
      </c>
      <c r="CA996">
        <v>1402536583</v>
      </c>
      <c r="CB996">
        <v>1433428752</v>
      </c>
      <c r="CC996">
        <v>1464512531</v>
      </c>
      <c r="CD996">
        <v>1495722475</v>
      </c>
      <c r="CE996">
        <v>1526970171</v>
      </c>
      <c r="CF996">
        <v>1558333749</v>
      </c>
      <c r="CG996">
        <v>1589824215</v>
      </c>
      <c r="CH996">
        <v>1621325839</v>
      </c>
      <c r="CI996">
        <v>1652789300</v>
      </c>
      <c r="CJ996">
        <v>1684267392</v>
      </c>
      <c r="CK996">
        <v>1715771383</v>
      </c>
      <c r="CL996">
        <v>1747241115</v>
      </c>
      <c r="CM996">
        <v>1778707753</v>
      </c>
      <c r="CN996">
        <v>1810183648</v>
      </c>
      <c r="CO996">
        <v>1841618508</v>
      </c>
      <c r="CP996">
        <v>1873052281</v>
      </c>
      <c r="CQ996">
        <v>1904370762</v>
      </c>
    </row>
    <row r="997" spans="1:95" x14ac:dyDescent="0.45">
      <c r="A997" t="s">
        <v>1403</v>
      </c>
      <c r="B997" s="48" t="s">
        <v>631</v>
      </c>
      <c r="C997" t="s">
        <v>770</v>
      </c>
      <c r="D997" s="48" t="s">
        <v>771</v>
      </c>
      <c r="E997">
        <v>1307582</v>
      </c>
      <c r="F997">
        <v>1297458</v>
      </c>
      <c r="G997">
        <v>1290658</v>
      </c>
      <c r="H997">
        <v>1284223</v>
      </c>
      <c r="I997">
        <v>1273815</v>
      </c>
      <c r="J997">
        <v>1257467</v>
      </c>
      <c r="K997">
        <v>1235821</v>
      </c>
      <c r="L997">
        <v>1208703</v>
      </c>
      <c r="M997">
        <v>1179241</v>
      </c>
      <c r="N997">
        <v>1152118</v>
      </c>
      <c r="O997">
        <v>1132645</v>
      </c>
      <c r="P997">
        <v>1126145</v>
      </c>
      <c r="Q997">
        <v>1123324</v>
      </c>
      <c r="R997">
        <v>1122324</v>
      </c>
      <c r="S997">
        <v>1119990</v>
      </c>
      <c r="T997">
        <v>1114666</v>
      </c>
      <c r="U997">
        <v>1106837</v>
      </c>
      <c r="V997">
        <v>1096732</v>
      </c>
      <c r="W997">
        <v>1084657</v>
      </c>
      <c r="X997">
        <v>1071511</v>
      </c>
      <c r="Y997">
        <v>1031210</v>
      </c>
      <c r="Z997">
        <v>915308</v>
      </c>
      <c r="AA997">
        <v>806057</v>
      </c>
      <c r="AB997">
        <v>704908</v>
      </c>
      <c r="AC997">
        <v>612522</v>
      </c>
      <c r="AD997">
        <v>529615</v>
      </c>
      <c r="AE997">
        <v>455619</v>
      </c>
      <c r="AF997">
        <v>390306</v>
      </c>
      <c r="AG997">
        <v>333043</v>
      </c>
      <c r="AH997">
        <v>283432</v>
      </c>
      <c r="AI997">
        <v>249641</v>
      </c>
      <c r="AJ997">
        <v>245572</v>
      </c>
      <c r="AK997">
        <v>241390</v>
      </c>
      <c r="AL997">
        <v>237755</v>
      </c>
      <c r="AM997">
        <v>234354</v>
      </c>
      <c r="AN997">
        <v>230967</v>
      </c>
      <c r="AO997">
        <v>228098</v>
      </c>
      <c r="AP997">
        <v>224814</v>
      </c>
      <c r="AQ997">
        <v>220778</v>
      </c>
      <c r="AR997">
        <v>216681</v>
      </c>
      <c r="AS997">
        <v>213889</v>
      </c>
      <c r="AT997">
        <v>216410</v>
      </c>
      <c r="AU997">
        <v>218792</v>
      </c>
      <c r="AV997">
        <v>220995</v>
      </c>
      <c r="AW997">
        <v>223184</v>
      </c>
      <c r="AX997">
        <v>225002</v>
      </c>
      <c r="AY997">
        <v>226182</v>
      </c>
      <c r="AZ997">
        <v>227018</v>
      </c>
      <c r="BA997">
        <v>227833</v>
      </c>
      <c r="BB997">
        <v>228763</v>
      </c>
      <c r="BC997">
        <v>229986</v>
      </c>
      <c r="BD997">
        <v>229992</v>
      </c>
      <c r="BE997">
        <v>229694</v>
      </c>
      <c r="BF997">
        <v>229288</v>
      </c>
      <c r="BG997">
        <v>227613</v>
      </c>
      <c r="BH997">
        <v>225402</v>
      </c>
      <c r="BI997">
        <v>222678</v>
      </c>
      <c r="BJ997">
        <v>218737</v>
      </c>
      <c r="BK997">
        <v>211328</v>
      </c>
      <c r="BL997">
        <v>212165</v>
      </c>
      <c r="BM997">
        <v>210645</v>
      </c>
      <c r="BN997">
        <v>209075</v>
      </c>
      <c r="BO997">
        <v>205767</v>
      </c>
      <c r="BP997">
        <v>203953</v>
      </c>
      <c r="BQ997">
        <v>202961</v>
      </c>
      <c r="BR997">
        <v>201003</v>
      </c>
      <c r="BS997">
        <v>198558</v>
      </c>
      <c r="BT997">
        <v>195782</v>
      </c>
      <c r="BU997">
        <v>192634</v>
      </c>
      <c r="BV997">
        <v>189254</v>
      </c>
      <c r="BW997">
        <v>185558</v>
      </c>
      <c r="BX997">
        <v>181748</v>
      </c>
      <c r="BY997">
        <v>177818</v>
      </c>
      <c r="BZ997">
        <v>173692</v>
      </c>
      <c r="CA997">
        <v>169448</v>
      </c>
      <c r="CB997">
        <v>165143</v>
      </c>
      <c r="CC997">
        <v>160761</v>
      </c>
      <c r="CD997">
        <v>156370</v>
      </c>
      <c r="CE997">
        <v>152030</v>
      </c>
      <c r="CF997">
        <v>147800</v>
      </c>
      <c r="CG997">
        <v>143585</v>
      </c>
      <c r="CH997">
        <v>139513</v>
      </c>
      <c r="CI997">
        <v>135484</v>
      </c>
      <c r="CJ997">
        <v>131580</v>
      </c>
      <c r="CK997">
        <v>127700</v>
      </c>
      <c r="CL997">
        <v>123907</v>
      </c>
      <c r="CM997">
        <v>120147</v>
      </c>
      <c r="CN997">
        <v>116522</v>
      </c>
      <c r="CO997">
        <v>112942</v>
      </c>
      <c r="CP997">
        <v>109419</v>
      </c>
      <c r="CQ997">
        <v>106044</v>
      </c>
    </row>
    <row r="998" spans="1:95" x14ac:dyDescent="0.45">
      <c r="A998" t="s">
        <v>1403</v>
      </c>
      <c r="B998" s="48" t="s">
        <v>631</v>
      </c>
      <c r="C998" t="s">
        <v>772</v>
      </c>
      <c r="D998" s="48" t="s">
        <v>773</v>
      </c>
      <c r="E998">
        <v>1050418</v>
      </c>
      <c r="F998">
        <v>1102264</v>
      </c>
      <c r="G998">
        <v>1159664</v>
      </c>
      <c r="H998">
        <v>1220307</v>
      </c>
      <c r="I998">
        <v>1280251</v>
      </c>
      <c r="J998">
        <v>1336533</v>
      </c>
      <c r="K998">
        <v>1389174</v>
      </c>
      <c r="L998">
        <v>1436971</v>
      </c>
      <c r="M998">
        <v>1482823</v>
      </c>
      <c r="N998">
        <v>1532032</v>
      </c>
      <c r="O998">
        <v>1585355</v>
      </c>
      <c r="P998">
        <v>1636045</v>
      </c>
      <c r="Q998">
        <v>1693932</v>
      </c>
      <c r="R998">
        <v>1756462</v>
      </c>
      <c r="S998">
        <v>1819309</v>
      </c>
      <c r="T998">
        <v>1879334</v>
      </c>
      <c r="U998">
        <v>1937017</v>
      </c>
      <c r="V998">
        <v>1991958</v>
      </c>
      <c r="W998">
        <v>2044764</v>
      </c>
      <c r="X998">
        <v>2096577</v>
      </c>
      <c r="Y998">
        <v>2174790</v>
      </c>
      <c r="Z998">
        <v>2327244</v>
      </c>
      <c r="AA998">
        <v>2471396</v>
      </c>
      <c r="AB998">
        <v>2606230</v>
      </c>
      <c r="AC998">
        <v>2731668</v>
      </c>
      <c r="AD998">
        <v>2847385</v>
      </c>
      <c r="AE998">
        <v>2953935</v>
      </c>
      <c r="AF998">
        <v>3051544</v>
      </c>
      <c r="AG998">
        <v>3140855</v>
      </c>
      <c r="AH998">
        <v>3222218</v>
      </c>
      <c r="AI998">
        <v>3287359</v>
      </c>
      <c r="AJ998">
        <v>3316538</v>
      </c>
      <c r="AK998">
        <v>3343786</v>
      </c>
      <c r="AL998">
        <v>3377742</v>
      </c>
      <c r="AM998">
        <v>3414883</v>
      </c>
      <c r="AN998">
        <v>3452136</v>
      </c>
      <c r="AO998">
        <v>3496557</v>
      </c>
      <c r="AP998">
        <v>3534616</v>
      </c>
      <c r="AQ998">
        <v>3560323</v>
      </c>
      <c r="AR998">
        <v>3583400</v>
      </c>
      <c r="AS998">
        <v>3596716</v>
      </c>
      <c r="AT998">
        <v>3602364</v>
      </c>
      <c r="AU998">
        <v>3604909</v>
      </c>
      <c r="AV998">
        <v>3605100</v>
      </c>
      <c r="AW998">
        <v>3603694</v>
      </c>
      <c r="AX998">
        <v>3596360</v>
      </c>
      <c r="AY998">
        <v>3579032</v>
      </c>
      <c r="AZ998">
        <v>3555977</v>
      </c>
      <c r="BA998">
        <v>3533033</v>
      </c>
      <c r="BB998">
        <v>3511647</v>
      </c>
      <c r="BC998">
        <v>3494479</v>
      </c>
      <c r="BD998">
        <v>3463472</v>
      </c>
      <c r="BE998">
        <v>3431351</v>
      </c>
      <c r="BF998">
        <v>3402139</v>
      </c>
      <c r="BG998">
        <v>3357404</v>
      </c>
      <c r="BH998">
        <v>3309765</v>
      </c>
      <c r="BI998">
        <v>3257754</v>
      </c>
      <c r="BJ998">
        <v>3192100</v>
      </c>
      <c r="BK998">
        <v>3079362</v>
      </c>
      <c r="BL998">
        <v>3090526</v>
      </c>
      <c r="BM998">
        <v>3070945</v>
      </c>
      <c r="BN998">
        <v>3053636</v>
      </c>
      <c r="BO998">
        <v>3014370</v>
      </c>
      <c r="BP998">
        <v>2999839</v>
      </c>
      <c r="BQ998">
        <v>3000334</v>
      </c>
      <c r="BR998">
        <v>2990030</v>
      </c>
      <c r="BS998">
        <v>2975320</v>
      </c>
      <c r="BT998">
        <v>2957930</v>
      </c>
      <c r="BU998">
        <v>2938104</v>
      </c>
      <c r="BV998">
        <v>2917344</v>
      </c>
      <c r="BW998">
        <v>2893739</v>
      </c>
      <c r="BX998">
        <v>2870795</v>
      </c>
      <c r="BY998">
        <v>2847325</v>
      </c>
      <c r="BZ998">
        <v>2823062</v>
      </c>
      <c r="CA998">
        <v>2798113</v>
      </c>
      <c r="CB998">
        <v>2773867</v>
      </c>
      <c r="CC998">
        <v>2749474</v>
      </c>
      <c r="CD998">
        <v>2723377</v>
      </c>
      <c r="CE998">
        <v>2696037</v>
      </c>
      <c r="CF998">
        <v>2668514</v>
      </c>
      <c r="CG998">
        <v>2640157</v>
      </c>
      <c r="CH998">
        <v>2611680</v>
      </c>
      <c r="CI998">
        <v>2582902</v>
      </c>
      <c r="CJ998">
        <v>2553718</v>
      </c>
      <c r="CK998">
        <v>2523887</v>
      </c>
      <c r="CL998">
        <v>2493487</v>
      </c>
      <c r="CM998">
        <v>2461985</v>
      </c>
      <c r="CN998">
        <v>2430971</v>
      </c>
      <c r="CO998">
        <v>2399678</v>
      </c>
      <c r="CP998">
        <v>2367244</v>
      </c>
      <c r="CQ998">
        <v>2335687</v>
      </c>
    </row>
    <row r="999" spans="1:95" x14ac:dyDescent="0.45">
      <c r="A999" t="s">
        <v>1403</v>
      </c>
      <c r="B999" s="48" t="s">
        <v>631</v>
      </c>
      <c r="C999" t="s">
        <v>776</v>
      </c>
      <c r="D999" s="48" t="s">
        <v>777</v>
      </c>
      <c r="E999">
        <v>1166881</v>
      </c>
      <c r="F999">
        <v>1186175</v>
      </c>
      <c r="G999">
        <v>1209887</v>
      </c>
      <c r="H999">
        <v>1235036</v>
      </c>
      <c r="I999">
        <v>1257549</v>
      </c>
      <c r="J999">
        <v>1275185</v>
      </c>
      <c r="K999">
        <v>1288515</v>
      </c>
      <c r="L999">
        <v>1297081</v>
      </c>
      <c r="M999">
        <v>1303899</v>
      </c>
      <c r="N999">
        <v>1314028</v>
      </c>
      <c r="O999">
        <v>1330083</v>
      </c>
      <c r="P999">
        <v>1350891</v>
      </c>
      <c r="Q999">
        <v>1376889</v>
      </c>
      <c r="R999">
        <v>1406069</v>
      </c>
      <c r="S999">
        <v>1434779</v>
      </c>
      <c r="T999">
        <v>1460659</v>
      </c>
      <c r="U999">
        <v>1484109</v>
      </c>
      <c r="V999">
        <v>1505048</v>
      </c>
      <c r="W999">
        <v>1523854</v>
      </c>
      <c r="X999">
        <v>1541610</v>
      </c>
      <c r="Y999">
        <v>1559318</v>
      </c>
      <c r="Z999">
        <v>1576522</v>
      </c>
      <c r="AA999">
        <v>1592913</v>
      </c>
      <c r="AB999">
        <v>1608779</v>
      </c>
      <c r="AC999">
        <v>1624348</v>
      </c>
      <c r="AD999">
        <v>1639725</v>
      </c>
      <c r="AE999">
        <v>1654758</v>
      </c>
      <c r="AF999">
        <v>1669428</v>
      </c>
      <c r="AG999">
        <v>1683957</v>
      </c>
      <c r="AH999">
        <v>1698603</v>
      </c>
      <c r="AI999">
        <v>1713343</v>
      </c>
      <c r="AJ999">
        <v>1724962</v>
      </c>
      <c r="AK999">
        <v>1735150</v>
      </c>
      <c r="AL999">
        <v>1748491</v>
      </c>
      <c r="AM999">
        <v>1763384</v>
      </c>
      <c r="AN999">
        <v>1778404</v>
      </c>
      <c r="AO999">
        <v>1797238</v>
      </c>
      <c r="AP999">
        <v>1812971</v>
      </c>
      <c r="AQ999">
        <v>1822463</v>
      </c>
      <c r="AR999">
        <v>1830689</v>
      </c>
      <c r="AS999">
        <v>1835033</v>
      </c>
      <c r="AT999">
        <v>1838255</v>
      </c>
      <c r="AU999">
        <v>1839770</v>
      </c>
      <c r="AV999">
        <v>1840096</v>
      </c>
      <c r="AW999">
        <v>1839705</v>
      </c>
      <c r="AX999">
        <v>1836217</v>
      </c>
      <c r="AY999">
        <v>1827528</v>
      </c>
      <c r="AZ999">
        <v>1815824</v>
      </c>
      <c r="BA999">
        <v>1804101</v>
      </c>
      <c r="BB999">
        <v>1793213</v>
      </c>
      <c r="BC999">
        <v>1784338</v>
      </c>
      <c r="BD999">
        <v>1767866</v>
      </c>
      <c r="BE999">
        <v>1750459</v>
      </c>
      <c r="BF999">
        <v>1734395</v>
      </c>
      <c r="BG999">
        <v>1710275</v>
      </c>
      <c r="BH999">
        <v>1684337</v>
      </c>
      <c r="BI999">
        <v>1655974</v>
      </c>
      <c r="BJ999">
        <v>1619327</v>
      </c>
      <c r="BK999">
        <v>1558981</v>
      </c>
      <c r="BL999">
        <v>1562871</v>
      </c>
      <c r="BM999">
        <v>1550874</v>
      </c>
      <c r="BN999">
        <v>1540037</v>
      </c>
      <c r="BO999">
        <v>1518453</v>
      </c>
      <c r="BP999">
        <v>1509561</v>
      </c>
      <c r="BQ999">
        <v>1508234</v>
      </c>
      <c r="BR999">
        <v>1501258</v>
      </c>
      <c r="BS999">
        <v>1491995</v>
      </c>
      <c r="BT999">
        <v>1481364</v>
      </c>
      <c r="BU999">
        <v>1469474</v>
      </c>
      <c r="BV999">
        <v>1457100</v>
      </c>
      <c r="BW999">
        <v>1443302</v>
      </c>
      <c r="BX999">
        <v>1429843</v>
      </c>
      <c r="BY999">
        <v>1416180</v>
      </c>
      <c r="BZ999">
        <v>1402132</v>
      </c>
      <c r="CA999">
        <v>1387783</v>
      </c>
      <c r="CB999">
        <v>1373827</v>
      </c>
      <c r="CC999">
        <v>1359862</v>
      </c>
      <c r="CD999">
        <v>1345159</v>
      </c>
      <c r="CE999">
        <v>1329951</v>
      </c>
      <c r="CF999">
        <v>1314772</v>
      </c>
      <c r="CG999">
        <v>1299278</v>
      </c>
      <c r="CH999">
        <v>1283860</v>
      </c>
      <c r="CI999">
        <v>1268385</v>
      </c>
      <c r="CJ999">
        <v>1252850</v>
      </c>
      <c r="CK999">
        <v>1237082</v>
      </c>
      <c r="CL999">
        <v>1221134</v>
      </c>
      <c r="CM999">
        <v>1204721</v>
      </c>
      <c r="CN999">
        <v>1188643</v>
      </c>
      <c r="CO999">
        <v>1172510</v>
      </c>
      <c r="CP999">
        <v>1155899</v>
      </c>
      <c r="CQ999">
        <v>1139800</v>
      </c>
    </row>
    <row r="1000" spans="1:95" x14ac:dyDescent="0.45">
      <c r="A1000" t="s">
        <v>1403</v>
      </c>
      <c r="B1000" s="48" t="s">
        <v>631</v>
      </c>
      <c r="C1000" t="s">
        <v>774</v>
      </c>
      <c r="D1000" s="48" t="s">
        <v>775</v>
      </c>
      <c r="E1000">
        <v>1191119</v>
      </c>
      <c r="F1000">
        <v>1213547</v>
      </c>
      <c r="G1000">
        <v>1240435</v>
      </c>
      <c r="H1000">
        <v>1269494</v>
      </c>
      <c r="I1000">
        <v>1296517</v>
      </c>
      <c r="J1000">
        <v>1318815</v>
      </c>
      <c r="K1000">
        <v>1336480</v>
      </c>
      <c r="L1000">
        <v>1348593</v>
      </c>
      <c r="M1000">
        <v>1358165</v>
      </c>
      <c r="N1000">
        <v>1370122</v>
      </c>
      <c r="O1000">
        <v>1387917</v>
      </c>
      <c r="P1000">
        <v>1411299</v>
      </c>
      <c r="Q1000">
        <v>1440367</v>
      </c>
      <c r="R1000">
        <v>1472717</v>
      </c>
      <c r="S1000">
        <v>1504520</v>
      </c>
      <c r="T1000">
        <v>1533341</v>
      </c>
      <c r="U1000">
        <v>1559745</v>
      </c>
      <c r="V1000">
        <v>1583642</v>
      </c>
      <c r="W1000">
        <v>1605567</v>
      </c>
      <c r="X1000">
        <v>1626478</v>
      </c>
      <c r="Y1000">
        <v>1646682</v>
      </c>
      <c r="Z1000">
        <v>1666030</v>
      </c>
      <c r="AA1000">
        <v>1684540</v>
      </c>
      <c r="AB1000">
        <v>1702359</v>
      </c>
      <c r="AC1000">
        <v>1719842</v>
      </c>
      <c r="AD1000">
        <v>1737275</v>
      </c>
      <c r="AE1000">
        <v>1754796</v>
      </c>
      <c r="AF1000">
        <v>1772422</v>
      </c>
      <c r="AG1000">
        <v>1789941</v>
      </c>
      <c r="AH1000">
        <v>1807047</v>
      </c>
      <c r="AI1000">
        <v>1823657</v>
      </c>
      <c r="AJ1000">
        <v>1837148</v>
      </c>
      <c r="AK1000">
        <v>1850026</v>
      </c>
      <c r="AL1000">
        <v>1867006</v>
      </c>
      <c r="AM1000">
        <v>1885853</v>
      </c>
      <c r="AN1000">
        <v>1904699</v>
      </c>
      <c r="AO1000">
        <v>1927417</v>
      </c>
      <c r="AP1000">
        <v>1946459</v>
      </c>
      <c r="AQ1000">
        <v>1958638</v>
      </c>
      <c r="AR1000">
        <v>1969392</v>
      </c>
      <c r="AS1000">
        <v>1975572</v>
      </c>
      <c r="AT1000">
        <v>1980519</v>
      </c>
      <c r="AU1000">
        <v>1983931</v>
      </c>
      <c r="AV1000">
        <v>1985999</v>
      </c>
      <c r="AW1000">
        <v>1987173</v>
      </c>
      <c r="AX1000">
        <v>1985145</v>
      </c>
      <c r="AY1000">
        <v>1977686</v>
      </c>
      <c r="AZ1000">
        <v>1967171</v>
      </c>
      <c r="BA1000">
        <v>1956765</v>
      </c>
      <c r="BB1000">
        <v>1947197</v>
      </c>
      <c r="BC1000">
        <v>1940127</v>
      </c>
      <c r="BD1000">
        <v>1925598</v>
      </c>
      <c r="BE1000">
        <v>1910586</v>
      </c>
      <c r="BF1000">
        <v>1897032</v>
      </c>
      <c r="BG1000">
        <v>1874742</v>
      </c>
      <c r="BH1000">
        <v>1850830</v>
      </c>
      <c r="BI1000">
        <v>1824458</v>
      </c>
      <c r="BJ1000">
        <v>1791510</v>
      </c>
      <c r="BK1000">
        <v>1731709</v>
      </c>
      <c r="BL1000">
        <v>1739820</v>
      </c>
      <c r="BM1000">
        <v>1730716</v>
      </c>
      <c r="BN1000">
        <v>1722674</v>
      </c>
      <c r="BO1000">
        <v>1701684</v>
      </c>
      <c r="BP1000">
        <v>1694231</v>
      </c>
      <c r="BQ1000">
        <v>1695061</v>
      </c>
      <c r="BR1000">
        <v>1689775</v>
      </c>
      <c r="BS1000">
        <v>1681883</v>
      </c>
      <c r="BT1000">
        <v>1672348</v>
      </c>
      <c r="BU1000">
        <v>1661264</v>
      </c>
      <c r="BV1000">
        <v>1649498</v>
      </c>
      <c r="BW1000">
        <v>1635995</v>
      </c>
      <c r="BX1000">
        <v>1622700</v>
      </c>
      <c r="BY1000">
        <v>1608963</v>
      </c>
      <c r="BZ1000">
        <v>1594622</v>
      </c>
      <c r="CA1000">
        <v>1579778</v>
      </c>
      <c r="CB1000">
        <v>1565183</v>
      </c>
      <c r="CC1000">
        <v>1550373</v>
      </c>
      <c r="CD1000">
        <v>1534588</v>
      </c>
      <c r="CE1000">
        <v>1518116</v>
      </c>
      <c r="CF1000">
        <v>1501542</v>
      </c>
      <c r="CG1000">
        <v>1484464</v>
      </c>
      <c r="CH1000">
        <v>1467333</v>
      </c>
      <c r="CI1000">
        <v>1450001</v>
      </c>
      <c r="CJ1000">
        <v>1432448</v>
      </c>
      <c r="CK1000">
        <v>1414505</v>
      </c>
      <c r="CL1000">
        <v>1396260</v>
      </c>
      <c r="CM1000">
        <v>1377411</v>
      </c>
      <c r="CN1000">
        <v>1358850</v>
      </c>
      <c r="CO1000">
        <v>1340110</v>
      </c>
      <c r="CP1000">
        <v>1320764</v>
      </c>
      <c r="CQ1000">
        <v>1301931</v>
      </c>
    </row>
    <row r="1001" spans="1:95" x14ac:dyDescent="0.45">
      <c r="A1001" t="s">
        <v>1403</v>
      </c>
      <c r="B1001" s="48" t="s">
        <v>631</v>
      </c>
      <c r="C1001" t="s">
        <v>768</v>
      </c>
      <c r="D1001" s="48" t="s">
        <v>769</v>
      </c>
      <c r="E1001">
        <v>2358000</v>
      </c>
      <c r="F1001">
        <v>2399722</v>
      </c>
      <c r="G1001">
        <v>2450322</v>
      </c>
      <c r="H1001">
        <v>2504530</v>
      </c>
      <c r="I1001">
        <v>2554066</v>
      </c>
      <c r="J1001">
        <v>2594000</v>
      </c>
      <c r="K1001">
        <v>2624995</v>
      </c>
      <c r="L1001">
        <v>2645674</v>
      </c>
      <c r="M1001">
        <v>2662064</v>
      </c>
      <c r="N1001">
        <v>2684150</v>
      </c>
      <c r="O1001">
        <v>2718000</v>
      </c>
      <c r="P1001">
        <v>2762190</v>
      </c>
      <c r="Q1001">
        <v>2817256</v>
      </c>
      <c r="R1001">
        <v>2878786</v>
      </c>
      <c r="S1001">
        <v>2939299</v>
      </c>
      <c r="T1001">
        <v>2994000</v>
      </c>
      <c r="U1001">
        <v>3043854</v>
      </c>
      <c r="V1001">
        <v>3088690</v>
      </c>
      <c r="W1001">
        <v>3129421</v>
      </c>
      <c r="X1001">
        <v>3168088</v>
      </c>
      <c r="Y1001">
        <v>3206000</v>
      </c>
      <c r="Z1001">
        <v>3242552</v>
      </c>
      <c r="AA1001">
        <v>3277453</v>
      </c>
      <c r="AB1001">
        <v>3311138</v>
      </c>
      <c r="AC1001">
        <v>3344190</v>
      </c>
      <c r="AD1001">
        <v>3377000</v>
      </c>
      <c r="AE1001">
        <v>3409554</v>
      </c>
      <c r="AF1001">
        <v>3441850</v>
      </c>
      <c r="AG1001">
        <v>3473898</v>
      </c>
      <c r="AH1001">
        <v>3505650</v>
      </c>
      <c r="AI1001">
        <v>3537000</v>
      </c>
      <c r="AJ1001">
        <v>3562110</v>
      </c>
      <c r="AK1001">
        <v>3585176</v>
      </c>
      <c r="AL1001">
        <v>3615497</v>
      </c>
      <c r="AM1001">
        <v>3649237</v>
      </c>
      <c r="AN1001">
        <v>3683103</v>
      </c>
      <c r="AO1001">
        <v>3724655</v>
      </c>
      <c r="AP1001">
        <v>3759430</v>
      </c>
      <c r="AQ1001">
        <v>3781101</v>
      </c>
      <c r="AR1001">
        <v>3800081</v>
      </c>
      <c r="AS1001">
        <v>3810605</v>
      </c>
      <c r="AT1001">
        <v>3818774</v>
      </c>
      <c r="AU1001">
        <v>3823701</v>
      </c>
      <c r="AV1001">
        <v>3826095</v>
      </c>
      <c r="AW1001">
        <v>3826878</v>
      </c>
      <c r="AX1001">
        <v>3821362</v>
      </c>
      <c r="AY1001">
        <v>3805214</v>
      </c>
      <c r="AZ1001">
        <v>3782995</v>
      </c>
      <c r="BA1001">
        <v>3760866</v>
      </c>
      <c r="BB1001">
        <v>3740410</v>
      </c>
      <c r="BC1001">
        <v>3724465</v>
      </c>
      <c r="BD1001">
        <v>3693464</v>
      </c>
      <c r="BE1001">
        <v>3661045</v>
      </c>
      <c r="BF1001">
        <v>3631427</v>
      </c>
      <c r="BG1001">
        <v>3585017</v>
      </c>
      <c r="BH1001">
        <v>3535167</v>
      </c>
      <c r="BI1001">
        <v>3480432</v>
      </c>
      <c r="BJ1001">
        <v>3410837</v>
      </c>
      <c r="BK1001">
        <v>3290690</v>
      </c>
      <c r="BL1001">
        <v>3302691</v>
      </c>
      <c r="BM1001">
        <v>3281590</v>
      </c>
      <c r="BN1001">
        <v>3262711</v>
      </c>
      <c r="BO1001">
        <v>3220137</v>
      </c>
      <c r="BP1001">
        <v>3203792</v>
      </c>
      <c r="BQ1001">
        <v>3203295</v>
      </c>
      <c r="BR1001">
        <v>3191033</v>
      </c>
      <c r="BS1001">
        <v>3173878</v>
      </c>
      <c r="BT1001">
        <v>3153712</v>
      </c>
      <c r="BU1001">
        <v>3130738</v>
      </c>
      <c r="BV1001">
        <v>3106598</v>
      </c>
      <c r="BW1001">
        <v>3079297</v>
      </c>
      <c r="BX1001">
        <v>3052543</v>
      </c>
      <c r="BY1001">
        <v>3025143</v>
      </c>
      <c r="BZ1001">
        <v>2996754</v>
      </c>
      <c r="CA1001">
        <v>2967561</v>
      </c>
      <c r="CB1001">
        <v>2939010</v>
      </c>
      <c r="CC1001">
        <v>2910235</v>
      </c>
      <c r="CD1001">
        <v>2879747</v>
      </c>
      <c r="CE1001">
        <v>2848067</v>
      </c>
      <c r="CF1001">
        <v>2816314</v>
      </c>
      <c r="CG1001">
        <v>2783742</v>
      </c>
      <c r="CH1001">
        <v>2751193</v>
      </c>
      <c r="CI1001">
        <v>2718386</v>
      </c>
      <c r="CJ1001">
        <v>2685298</v>
      </c>
      <c r="CK1001">
        <v>2651587</v>
      </c>
      <c r="CL1001">
        <v>2617394</v>
      </c>
      <c r="CM1001">
        <v>2582132</v>
      </c>
      <c r="CN1001">
        <v>2547493</v>
      </c>
      <c r="CO1001">
        <v>2512620</v>
      </c>
      <c r="CP1001">
        <v>2476663</v>
      </c>
      <c r="CQ1001">
        <v>2441731</v>
      </c>
    </row>
    <row r="1002" spans="1:95" x14ac:dyDescent="0.45">
      <c r="A1002" t="s">
        <v>267</v>
      </c>
      <c r="B1002" s="48" t="s">
        <v>644</v>
      </c>
      <c r="C1002" t="s">
        <v>770</v>
      </c>
      <c r="D1002" s="48" t="s">
        <v>771</v>
      </c>
      <c r="E1002">
        <v>5302</v>
      </c>
      <c r="F1002">
        <v>5677</v>
      </c>
      <c r="G1002">
        <v>6203</v>
      </c>
      <c r="H1002">
        <v>6801</v>
      </c>
      <c r="I1002">
        <v>7518</v>
      </c>
      <c r="J1002">
        <v>8294</v>
      </c>
      <c r="K1002">
        <v>9152</v>
      </c>
      <c r="L1002">
        <v>10108</v>
      </c>
      <c r="M1002">
        <v>11149</v>
      </c>
      <c r="N1002">
        <v>12257</v>
      </c>
      <c r="O1002">
        <v>13550</v>
      </c>
      <c r="P1002">
        <v>14973</v>
      </c>
      <c r="Q1002">
        <v>16587</v>
      </c>
      <c r="R1002">
        <v>18199</v>
      </c>
      <c r="S1002">
        <v>19808</v>
      </c>
      <c r="T1002">
        <v>21415</v>
      </c>
      <c r="U1002">
        <v>23027</v>
      </c>
      <c r="V1002">
        <v>24646</v>
      </c>
      <c r="W1002">
        <v>26272</v>
      </c>
      <c r="X1002">
        <v>27910</v>
      </c>
      <c r="Y1002">
        <v>29349</v>
      </c>
      <c r="Z1002">
        <v>30782</v>
      </c>
      <c r="AA1002">
        <v>32204</v>
      </c>
      <c r="AB1002">
        <v>33594</v>
      </c>
      <c r="AC1002">
        <v>34941</v>
      </c>
      <c r="AD1002">
        <v>36228</v>
      </c>
      <c r="AE1002">
        <v>36713</v>
      </c>
      <c r="AF1002">
        <v>35508</v>
      </c>
      <c r="AG1002">
        <v>34254</v>
      </c>
      <c r="AH1002">
        <v>33000</v>
      </c>
      <c r="AI1002">
        <v>31754</v>
      </c>
      <c r="AJ1002">
        <v>30516</v>
      </c>
      <c r="AK1002">
        <v>29293</v>
      </c>
      <c r="AL1002">
        <v>28089</v>
      </c>
      <c r="AM1002">
        <v>26901</v>
      </c>
      <c r="AN1002">
        <v>25727</v>
      </c>
      <c r="AO1002">
        <v>24568</v>
      </c>
      <c r="AP1002">
        <v>23897</v>
      </c>
      <c r="AQ1002">
        <v>23872</v>
      </c>
      <c r="AR1002">
        <v>23857</v>
      </c>
      <c r="AS1002">
        <v>23794</v>
      </c>
      <c r="AT1002">
        <v>23687</v>
      </c>
      <c r="AU1002">
        <v>23527</v>
      </c>
      <c r="AV1002">
        <v>23323</v>
      </c>
      <c r="AW1002">
        <v>22504</v>
      </c>
      <c r="AX1002">
        <v>21494</v>
      </c>
      <c r="AY1002">
        <v>22657</v>
      </c>
      <c r="AZ1002">
        <v>25175</v>
      </c>
      <c r="BA1002">
        <v>26555</v>
      </c>
      <c r="BB1002">
        <v>26772</v>
      </c>
      <c r="BC1002">
        <v>24236</v>
      </c>
      <c r="BD1002">
        <v>22714</v>
      </c>
      <c r="BE1002">
        <v>22443</v>
      </c>
      <c r="BF1002">
        <v>23285</v>
      </c>
      <c r="BG1002">
        <v>24358</v>
      </c>
      <c r="BH1002">
        <v>24735</v>
      </c>
      <c r="BI1002">
        <v>24400</v>
      </c>
      <c r="BJ1002">
        <v>23472</v>
      </c>
      <c r="BK1002">
        <v>22323</v>
      </c>
      <c r="BL1002">
        <v>21426</v>
      </c>
      <c r="BM1002">
        <v>21375</v>
      </c>
      <c r="BN1002">
        <v>18085</v>
      </c>
      <c r="BO1002">
        <v>18123</v>
      </c>
      <c r="BP1002">
        <v>17158</v>
      </c>
      <c r="BQ1002">
        <v>17518</v>
      </c>
      <c r="BR1002">
        <v>17015</v>
      </c>
      <c r="BS1002">
        <v>16505</v>
      </c>
      <c r="BT1002">
        <v>15976</v>
      </c>
      <c r="BU1002">
        <v>15471</v>
      </c>
      <c r="BV1002">
        <v>14996</v>
      </c>
      <c r="BW1002">
        <v>14556</v>
      </c>
      <c r="BX1002">
        <v>14172</v>
      </c>
      <c r="BY1002">
        <v>13813</v>
      </c>
      <c r="BZ1002">
        <v>13512</v>
      </c>
      <c r="CA1002">
        <v>13206</v>
      </c>
      <c r="CB1002">
        <v>12991</v>
      </c>
      <c r="CC1002">
        <v>12772</v>
      </c>
      <c r="CD1002">
        <v>12582</v>
      </c>
      <c r="CE1002">
        <v>12456</v>
      </c>
      <c r="CF1002">
        <v>12327</v>
      </c>
      <c r="CG1002">
        <v>12229</v>
      </c>
      <c r="CH1002">
        <v>12163</v>
      </c>
      <c r="CI1002">
        <v>12095</v>
      </c>
      <c r="CJ1002">
        <v>12024</v>
      </c>
      <c r="CK1002">
        <v>11987</v>
      </c>
      <c r="CL1002">
        <v>11911</v>
      </c>
      <c r="CM1002">
        <v>11832</v>
      </c>
      <c r="CN1002">
        <v>11787</v>
      </c>
      <c r="CO1002">
        <v>11739</v>
      </c>
      <c r="CP1002">
        <v>11650</v>
      </c>
      <c r="CQ1002">
        <v>11596</v>
      </c>
    </row>
    <row r="1003" spans="1:95" x14ac:dyDescent="0.45">
      <c r="A1003" t="s">
        <v>267</v>
      </c>
      <c r="B1003" s="48" t="s">
        <v>644</v>
      </c>
      <c r="C1003" t="s">
        <v>772</v>
      </c>
      <c r="D1003" s="48" t="s">
        <v>773</v>
      </c>
      <c r="E1003">
        <v>30708</v>
      </c>
      <c r="F1003">
        <v>34003</v>
      </c>
      <c r="G1003">
        <v>38427</v>
      </c>
      <c r="H1003">
        <v>43579</v>
      </c>
      <c r="I1003">
        <v>49349</v>
      </c>
      <c r="J1003">
        <v>55771</v>
      </c>
      <c r="K1003">
        <v>63040</v>
      </c>
      <c r="L1003">
        <v>71331</v>
      </c>
      <c r="M1003">
        <v>80600</v>
      </c>
      <c r="N1003">
        <v>90768</v>
      </c>
      <c r="O1003">
        <v>102800</v>
      </c>
      <c r="P1003">
        <v>116373</v>
      </c>
      <c r="Q1003">
        <v>129919</v>
      </c>
      <c r="R1003">
        <v>143642</v>
      </c>
      <c r="S1003">
        <v>157554</v>
      </c>
      <c r="T1003">
        <v>171672</v>
      </c>
      <c r="U1003">
        <v>186025</v>
      </c>
      <c r="V1003">
        <v>200639</v>
      </c>
      <c r="W1003">
        <v>215536</v>
      </c>
      <c r="X1003">
        <v>230760</v>
      </c>
      <c r="Y1003">
        <v>246564</v>
      </c>
      <c r="Z1003">
        <v>262771</v>
      </c>
      <c r="AA1003">
        <v>279333</v>
      </c>
      <c r="AB1003">
        <v>296115</v>
      </c>
      <c r="AC1003">
        <v>312937</v>
      </c>
      <c r="AD1003">
        <v>329712</v>
      </c>
      <c r="AE1003">
        <v>345709</v>
      </c>
      <c r="AF1003">
        <v>361497</v>
      </c>
      <c r="AG1003">
        <v>377010</v>
      </c>
      <c r="AH1003">
        <v>392646</v>
      </c>
      <c r="AI1003">
        <v>408421</v>
      </c>
      <c r="AJ1003">
        <v>424337</v>
      </c>
      <c r="AK1003">
        <v>440364</v>
      </c>
      <c r="AL1003">
        <v>456456</v>
      </c>
      <c r="AM1003">
        <v>472558</v>
      </c>
      <c r="AN1003">
        <v>488598</v>
      </c>
      <c r="AO1003">
        <v>504451</v>
      </c>
      <c r="AP1003">
        <v>526603</v>
      </c>
      <c r="AQ1003">
        <v>556668</v>
      </c>
      <c r="AR1003">
        <v>588643</v>
      </c>
      <c r="AS1003">
        <v>621195</v>
      </c>
      <c r="AT1003">
        <v>654238</v>
      </c>
      <c r="AU1003">
        <v>687678</v>
      </c>
      <c r="AV1003">
        <v>721359</v>
      </c>
      <c r="AW1003">
        <v>750828</v>
      </c>
      <c r="AX1003">
        <v>803914</v>
      </c>
      <c r="AY1003">
        <v>950174</v>
      </c>
      <c r="AZ1003">
        <v>1183420</v>
      </c>
      <c r="BA1003">
        <v>1400383</v>
      </c>
      <c r="BB1003">
        <v>1582131</v>
      </c>
      <c r="BC1003">
        <v>1592596</v>
      </c>
      <c r="BD1003">
        <v>1602047</v>
      </c>
      <c r="BE1003">
        <v>1699995</v>
      </c>
      <c r="BF1003">
        <v>1893141</v>
      </c>
      <c r="BG1003">
        <v>2127387</v>
      </c>
      <c r="BH1003">
        <v>2319822</v>
      </c>
      <c r="BI1003">
        <v>2452713</v>
      </c>
      <c r="BJ1003">
        <v>2522348</v>
      </c>
      <c r="BK1003">
        <v>2558411</v>
      </c>
      <c r="BL1003">
        <v>2617231</v>
      </c>
      <c r="BM1003">
        <v>2772773</v>
      </c>
      <c r="BN1003">
        <v>2486825</v>
      </c>
      <c r="BO1003">
        <v>2639210</v>
      </c>
      <c r="BP1003">
        <v>2638874</v>
      </c>
      <c r="BQ1003">
        <v>2840304</v>
      </c>
      <c r="BR1003">
        <v>2901473</v>
      </c>
      <c r="BS1003">
        <v>2952039</v>
      </c>
      <c r="BT1003">
        <v>2992684</v>
      </c>
      <c r="BU1003">
        <v>3030042</v>
      </c>
      <c r="BV1003">
        <v>3064206</v>
      </c>
      <c r="BW1003">
        <v>3095772</v>
      </c>
      <c r="BX1003">
        <v>3128276</v>
      </c>
      <c r="BY1003">
        <v>3161689</v>
      </c>
      <c r="BZ1003">
        <v>3196069</v>
      </c>
      <c r="CA1003">
        <v>3231398</v>
      </c>
      <c r="CB1003">
        <v>3267514</v>
      </c>
      <c r="CC1003">
        <v>3304621</v>
      </c>
      <c r="CD1003">
        <v>3342642</v>
      </c>
      <c r="CE1003">
        <v>3381529</v>
      </c>
      <c r="CF1003">
        <v>3421277</v>
      </c>
      <c r="CG1003">
        <v>3461830</v>
      </c>
      <c r="CH1003">
        <v>3503145</v>
      </c>
      <c r="CI1003">
        <v>3545250</v>
      </c>
      <c r="CJ1003">
        <v>3588078</v>
      </c>
      <c r="CK1003">
        <v>3631574</v>
      </c>
      <c r="CL1003">
        <v>3675796</v>
      </c>
      <c r="CM1003">
        <v>3720599</v>
      </c>
      <c r="CN1003">
        <v>3765976</v>
      </c>
      <c r="CO1003">
        <v>3812018</v>
      </c>
      <c r="CP1003">
        <v>3858673</v>
      </c>
      <c r="CQ1003">
        <v>3905921</v>
      </c>
    </row>
    <row r="1004" spans="1:95" x14ac:dyDescent="0.45">
      <c r="A1004" t="s">
        <v>267</v>
      </c>
      <c r="B1004" s="48" t="s">
        <v>644</v>
      </c>
      <c r="C1004" t="s">
        <v>776</v>
      </c>
      <c r="D1004" s="48" t="s">
        <v>777</v>
      </c>
      <c r="E1004">
        <v>18314</v>
      </c>
      <c r="F1004">
        <v>20518</v>
      </c>
      <c r="G1004">
        <v>23530</v>
      </c>
      <c r="H1004">
        <v>27027</v>
      </c>
      <c r="I1004">
        <v>30957</v>
      </c>
      <c r="J1004">
        <v>35306</v>
      </c>
      <c r="K1004">
        <v>40213</v>
      </c>
      <c r="L1004">
        <v>45795</v>
      </c>
      <c r="M1004">
        <v>52014</v>
      </c>
      <c r="N1004">
        <v>58801</v>
      </c>
      <c r="O1004">
        <v>68038</v>
      </c>
      <c r="P1004">
        <v>79512</v>
      </c>
      <c r="Q1004">
        <v>91096</v>
      </c>
      <c r="R1004">
        <v>102793</v>
      </c>
      <c r="S1004">
        <v>114607</v>
      </c>
      <c r="T1004">
        <v>126546</v>
      </c>
      <c r="U1004">
        <v>138634</v>
      </c>
      <c r="V1004">
        <v>150890</v>
      </c>
      <c r="W1004">
        <v>163324</v>
      </c>
      <c r="X1004">
        <v>175960</v>
      </c>
      <c r="Y1004">
        <v>188816</v>
      </c>
      <c r="Z1004">
        <v>201899</v>
      </c>
      <c r="AA1004">
        <v>215186</v>
      </c>
      <c r="AB1004">
        <v>228585</v>
      </c>
      <c r="AC1004">
        <v>241990</v>
      </c>
      <c r="AD1004">
        <v>255363</v>
      </c>
      <c r="AE1004">
        <v>266870</v>
      </c>
      <c r="AF1004">
        <v>276075</v>
      </c>
      <c r="AG1004">
        <v>284885</v>
      </c>
      <c r="AH1004">
        <v>293806</v>
      </c>
      <c r="AI1004">
        <v>302848</v>
      </c>
      <c r="AJ1004">
        <v>312013</v>
      </c>
      <c r="AK1004">
        <v>321271</v>
      </c>
      <c r="AL1004">
        <v>330597</v>
      </c>
      <c r="AM1004">
        <v>339948</v>
      </c>
      <c r="AN1004">
        <v>349271</v>
      </c>
      <c r="AO1004">
        <v>358489</v>
      </c>
      <c r="AP1004">
        <v>373148</v>
      </c>
      <c r="AQ1004">
        <v>394564</v>
      </c>
      <c r="AR1004">
        <v>417385</v>
      </c>
      <c r="AS1004">
        <v>440529</v>
      </c>
      <c r="AT1004">
        <v>463962</v>
      </c>
      <c r="AU1004">
        <v>487634</v>
      </c>
      <c r="AV1004">
        <v>511476</v>
      </c>
      <c r="AW1004">
        <v>526560</v>
      </c>
      <c r="AX1004">
        <v>563979</v>
      </c>
      <c r="AY1004">
        <v>695565</v>
      </c>
      <c r="AZ1004">
        <v>904260</v>
      </c>
      <c r="BA1004">
        <v>1087070</v>
      </c>
      <c r="BB1004">
        <v>1223730</v>
      </c>
      <c r="BC1004">
        <v>1220052</v>
      </c>
      <c r="BD1004">
        <v>1216321</v>
      </c>
      <c r="BE1004">
        <v>1279451</v>
      </c>
      <c r="BF1004">
        <v>1419884</v>
      </c>
      <c r="BG1004">
        <v>1605817</v>
      </c>
      <c r="BH1004">
        <v>1764891</v>
      </c>
      <c r="BI1004">
        <v>1867260</v>
      </c>
      <c r="BJ1004">
        <v>1908338</v>
      </c>
      <c r="BK1004">
        <v>1917660</v>
      </c>
      <c r="BL1004">
        <v>1933850</v>
      </c>
      <c r="BM1004">
        <v>2014848</v>
      </c>
      <c r="BN1004">
        <v>1799084</v>
      </c>
      <c r="BO1004">
        <v>1909216</v>
      </c>
      <c r="BP1004">
        <v>1899495</v>
      </c>
      <c r="BQ1004">
        <v>2037072</v>
      </c>
      <c r="BR1004">
        <v>2074800</v>
      </c>
      <c r="BS1004">
        <v>2104772</v>
      </c>
      <c r="BT1004">
        <v>2127495</v>
      </c>
      <c r="BU1004">
        <v>2147717</v>
      </c>
      <c r="BV1004">
        <v>2165514</v>
      </c>
      <c r="BW1004">
        <v>2181371</v>
      </c>
      <c r="BX1004">
        <v>2197799</v>
      </c>
      <c r="BY1004">
        <v>2214735</v>
      </c>
      <c r="BZ1004">
        <v>2232221</v>
      </c>
      <c r="CA1004">
        <v>2250192</v>
      </c>
      <c r="CB1004">
        <v>2268606</v>
      </c>
      <c r="CC1004">
        <v>2287541</v>
      </c>
      <c r="CD1004">
        <v>2306964</v>
      </c>
      <c r="CE1004">
        <v>2326869</v>
      </c>
      <c r="CF1004">
        <v>2347210</v>
      </c>
      <c r="CG1004">
        <v>2367977</v>
      </c>
      <c r="CH1004">
        <v>2389149</v>
      </c>
      <c r="CI1004">
        <v>2410728</v>
      </c>
      <c r="CJ1004">
        <v>2432668</v>
      </c>
      <c r="CK1004">
        <v>2454958</v>
      </c>
      <c r="CL1004">
        <v>2477594</v>
      </c>
      <c r="CM1004">
        <v>2500504</v>
      </c>
      <c r="CN1004">
        <v>2523706</v>
      </c>
      <c r="CO1004">
        <v>2547236</v>
      </c>
      <c r="CP1004">
        <v>2571034</v>
      </c>
      <c r="CQ1004">
        <v>2595134</v>
      </c>
    </row>
    <row r="1005" spans="1:95" x14ac:dyDescent="0.45">
      <c r="A1005" t="s">
        <v>267</v>
      </c>
      <c r="B1005" s="48" t="s">
        <v>644</v>
      </c>
      <c r="C1005" t="s">
        <v>774</v>
      </c>
      <c r="D1005" s="48" t="s">
        <v>775</v>
      </c>
      <c r="E1005">
        <v>17696</v>
      </c>
      <c r="F1005">
        <v>19162</v>
      </c>
      <c r="G1005">
        <v>21100</v>
      </c>
      <c r="H1005">
        <v>23353</v>
      </c>
      <c r="I1005">
        <v>25910</v>
      </c>
      <c r="J1005">
        <v>28759</v>
      </c>
      <c r="K1005">
        <v>31979</v>
      </c>
      <c r="L1005">
        <v>35644</v>
      </c>
      <c r="M1005">
        <v>39735</v>
      </c>
      <c r="N1005">
        <v>44224</v>
      </c>
      <c r="O1005">
        <v>48312</v>
      </c>
      <c r="P1005">
        <v>51834</v>
      </c>
      <c r="Q1005">
        <v>55410</v>
      </c>
      <c r="R1005">
        <v>59048</v>
      </c>
      <c r="S1005">
        <v>62755</v>
      </c>
      <c r="T1005">
        <v>66541</v>
      </c>
      <c r="U1005">
        <v>70418</v>
      </c>
      <c r="V1005">
        <v>74395</v>
      </c>
      <c r="W1005">
        <v>78484</v>
      </c>
      <c r="X1005">
        <v>82710</v>
      </c>
      <c r="Y1005">
        <v>87097</v>
      </c>
      <c r="Z1005">
        <v>91654</v>
      </c>
      <c r="AA1005">
        <v>96351</v>
      </c>
      <c r="AB1005">
        <v>101124</v>
      </c>
      <c r="AC1005">
        <v>105888</v>
      </c>
      <c r="AD1005">
        <v>110577</v>
      </c>
      <c r="AE1005">
        <v>115552</v>
      </c>
      <c r="AF1005">
        <v>120930</v>
      </c>
      <c r="AG1005">
        <v>126379</v>
      </c>
      <c r="AH1005">
        <v>131840</v>
      </c>
      <c r="AI1005">
        <v>137327</v>
      </c>
      <c r="AJ1005">
        <v>142840</v>
      </c>
      <c r="AK1005">
        <v>148386</v>
      </c>
      <c r="AL1005">
        <v>153948</v>
      </c>
      <c r="AM1005">
        <v>159511</v>
      </c>
      <c r="AN1005">
        <v>165054</v>
      </c>
      <c r="AO1005">
        <v>170530</v>
      </c>
      <c r="AP1005">
        <v>177352</v>
      </c>
      <c r="AQ1005">
        <v>185976</v>
      </c>
      <c r="AR1005">
        <v>195115</v>
      </c>
      <c r="AS1005">
        <v>204460</v>
      </c>
      <c r="AT1005">
        <v>213963</v>
      </c>
      <c r="AU1005">
        <v>223571</v>
      </c>
      <c r="AV1005">
        <v>233206</v>
      </c>
      <c r="AW1005">
        <v>246772</v>
      </c>
      <c r="AX1005">
        <v>261429</v>
      </c>
      <c r="AY1005">
        <v>277266</v>
      </c>
      <c r="AZ1005">
        <v>304335</v>
      </c>
      <c r="BA1005">
        <v>339868</v>
      </c>
      <c r="BB1005">
        <v>385173</v>
      </c>
      <c r="BC1005">
        <v>396780</v>
      </c>
      <c r="BD1005">
        <v>408440</v>
      </c>
      <c r="BE1005">
        <v>442987</v>
      </c>
      <c r="BF1005">
        <v>496542</v>
      </c>
      <c r="BG1005">
        <v>545928</v>
      </c>
      <c r="BH1005">
        <v>579666</v>
      </c>
      <c r="BI1005">
        <v>609853</v>
      </c>
      <c r="BJ1005">
        <v>637482</v>
      </c>
      <c r="BK1005">
        <v>663074</v>
      </c>
      <c r="BL1005">
        <v>704807</v>
      </c>
      <c r="BM1005">
        <v>779300</v>
      </c>
      <c r="BN1005">
        <v>705826</v>
      </c>
      <c r="BO1005">
        <v>748117</v>
      </c>
      <c r="BP1005">
        <v>756537</v>
      </c>
      <c r="BQ1005">
        <v>820750</v>
      </c>
      <c r="BR1005">
        <v>843688</v>
      </c>
      <c r="BS1005">
        <v>863772</v>
      </c>
      <c r="BT1005">
        <v>881165</v>
      </c>
      <c r="BU1005">
        <v>897796</v>
      </c>
      <c r="BV1005">
        <v>913688</v>
      </c>
      <c r="BW1005">
        <v>928957</v>
      </c>
      <c r="BX1005">
        <v>944649</v>
      </c>
      <c r="BY1005">
        <v>960767</v>
      </c>
      <c r="BZ1005">
        <v>977360</v>
      </c>
      <c r="CA1005">
        <v>994412</v>
      </c>
      <c r="CB1005">
        <v>1011899</v>
      </c>
      <c r="CC1005">
        <v>1029852</v>
      </c>
      <c r="CD1005">
        <v>1048260</v>
      </c>
      <c r="CE1005">
        <v>1067116</v>
      </c>
      <c r="CF1005">
        <v>1086394</v>
      </c>
      <c r="CG1005">
        <v>1106082</v>
      </c>
      <c r="CH1005">
        <v>1126159</v>
      </c>
      <c r="CI1005">
        <v>1146617</v>
      </c>
      <c r="CJ1005">
        <v>1167434</v>
      </c>
      <c r="CK1005">
        <v>1188603</v>
      </c>
      <c r="CL1005">
        <v>1210113</v>
      </c>
      <c r="CM1005">
        <v>1231927</v>
      </c>
      <c r="CN1005">
        <v>1254057</v>
      </c>
      <c r="CO1005">
        <v>1276521</v>
      </c>
      <c r="CP1005">
        <v>1299289</v>
      </c>
      <c r="CQ1005">
        <v>1322383</v>
      </c>
    </row>
    <row r="1006" spans="1:95" x14ac:dyDescent="0.45">
      <c r="A1006" t="s">
        <v>267</v>
      </c>
      <c r="B1006" s="48" t="s">
        <v>644</v>
      </c>
      <c r="C1006" t="s">
        <v>768</v>
      </c>
      <c r="D1006" s="48" t="s">
        <v>769</v>
      </c>
      <c r="E1006">
        <v>36010</v>
      </c>
      <c r="F1006">
        <v>39680</v>
      </c>
      <c r="G1006">
        <v>44630</v>
      </c>
      <c r="H1006">
        <v>50380</v>
      </c>
      <c r="I1006">
        <v>56867</v>
      </c>
      <c r="J1006">
        <v>64065</v>
      </c>
      <c r="K1006">
        <v>72192</v>
      </c>
      <c r="L1006">
        <v>81439</v>
      </c>
      <c r="M1006">
        <v>91749</v>
      </c>
      <c r="N1006">
        <v>103025</v>
      </c>
      <c r="O1006">
        <v>116350</v>
      </c>
      <c r="P1006">
        <v>131346</v>
      </c>
      <c r="Q1006">
        <v>146506</v>
      </c>
      <c r="R1006">
        <v>161841</v>
      </c>
      <c r="S1006">
        <v>177362</v>
      </c>
      <c r="T1006">
        <v>193087</v>
      </c>
      <c r="U1006">
        <v>209052</v>
      </c>
      <c r="V1006">
        <v>225285</v>
      </c>
      <c r="W1006">
        <v>241808</v>
      </c>
      <c r="X1006">
        <v>258670</v>
      </c>
      <c r="Y1006">
        <v>275913</v>
      </c>
      <c r="Z1006">
        <v>293553</v>
      </c>
      <c r="AA1006">
        <v>311537</v>
      </c>
      <c r="AB1006">
        <v>329709</v>
      </c>
      <c r="AC1006">
        <v>347878</v>
      </c>
      <c r="AD1006">
        <v>365940</v>
      </c>
      <c r="AE1006">
        <v>382422</v>
      </c>
      <c r="AF1006">
        <v>397005</v>
      </c>
      <c r="AG1006">
        <v>411264</v>
      </c>
      <c r="AH1006">
        <v>425646</v>
      </c>
      <c r="AI1006">
        <v>440175</v>
      </c>
      <c r="AJ1006">
        <v>454853</v>
      </c>
      <c r="AK1006">
        <v>469657</v>
      </c>
      <c r="AL1006">
        <v>484545</v>
      </c>
      <c r="AM1006">
        <v>499459</v>
      </c>
      <c r="AN1006">
        <v>514325</v>
      </c>
      <c r="AO1006">
        <v>529019</v>
      </c>
      <c r="AP1006">
        <v>550500</v>
      </c>
      <c r="AQ1006">
        <v>580540</v>
      </c>
      <c r="AR1006">
        <v>612500</v>
      </c>
      <c r="AS1006">
        <v>644989</v>
      </c>
      <c r="AT1006">
        <v>677925</v>
      </c>
      <c r="AU1006">
        <v>711205</v>
      </c>
      <c r="AV1006">
        <v>744682</v>
      </c>
      <c r="AW1006">
        <v>773332</v>
      </c>
      <c r="AX1006">
        <v>825408</v>
      </c>
      <c r="AY1006">
        <v>972831</v>
      </c>
      <c r="AZ1006">
        <v>1208595</v>
      </c>
      <c r="BA1006">
        <v>1426938</v>
      </c>
      <c r="BB1006">
        <v>1608903</v>
      </c>
      <c r="BC1006">
        <v>1616832</v>
      </c>
      <c r="BD1006">
        <v>1624761</v>
      </c>
      <c r="BE1006">
        <v>1722438</v>
      </c>
      <c r="BF1006">
        <v>1916426</v>
      </c>
      <c r="BG1006">
        <v>2151745</v>
      </c>
      <c r="BH1006">
        <v>2344557</v>
      </c>
      <c r="BI1006">
        <v>2477113</v>
      </c>
      <c r="BJ1006">
        <v>2545820</v>
      </c>
      <c r="BK1006">
        <v>2580734</v>
      </c>
      <c r="BL1006">
        <v>2638657</v>
      </c>
      <c r="BM1006">
        <v>2794148</v>
      </c>
      <c r="BN1006">
        <v>2504910</v>
      </c>
      <c r="BO1006">
        <v>2657333</v>
      </c>
      <c r="BP1006">
        <v>2656032</v>
      </c>
      <c r="BQ1006">
        <v>2857822</v>
      </c>
      <c r="BR1006">
        <v>2918488</v>
      </c>
      <c r="BS1006">
        <v>2968544</v>
      </c>
      <c r="BT1006">
        <v>3008660</v>
      </c>
      <c r="BU1006">
        <v>3045513</v>
      </c>
      <c r="BV1006">
        <v>3079202</v>
      </c>
      <c r="BW1006">
        <v>3110328</v>
      </c>
      <c r="BX1006">
        <v>3142448</v>
      </c>
      <c r="BY1006">
        <v>3175502</v>
      </c>
      <c r="BZ1006">
        <v>3209581</v>
      </c>
      <c r="CA1006">
        <v>3244604</v>
      </c>
      <c r="CB1006">
        <v>3280505</v>
      </c>
      <c r="CC1006">
        <v>3317393</v>
      </c>
      <c r="CD1006">
        <v>3355224</v>
      </c>
      <c r="CE1006">
        <v>3393985</v>
      </c>
      <c r="CF1006">
        <v>3433604</v>
      </c>
      <c r="CG1006">
        <v>3474059</v>
      </c>
      <c r="CH1006">
        <v>3515308</v>
      </c>
      <c r="CI1006">
        <v>3557345</v>
      </c>
      <c r="CJ1006">
        <v>3600102</v>
      </c>
      <c r="CK1006">
        <v>3643561</v>
      </c>
      <c r="CL1006">
        <v>3687707</v>
      </c>
      <c r="CM1006">
        <v>3732431</v>
      </c>
      <c r="CN1006">
        <v>3777763</v>
      </c>
      <c r="CO1006">
        <v>3823757</v>
      </c>
      <c r="CP1006">
        <v>3870323</v>
      </c>
      <c r="CQ1006">
        <v>3917517</v>
      </c>
    </row>
    <row r="1007" spans="1:95" x14ac:dyDescent="0.45">
      <c r="A1007" t="s">
        <v>218</v>
      </c>
      <c r="B1007" s="48" t="s">
        <v>645</v>
      </c>
      <c r="C1007" t="s">
        <v>770</v>
      </c>
      <c r="D1007" s="48" t="s">
        <v>771</v>
      </c>
      <c r="E1007">
        <v>12110087</v>
      </c>
      <c r="F1007">
        <v>12080581</v>
      </c>
      <c r="G1007">
        <v>12030313</v>
      </c>
      <c r="H1007">
        <v>11977238</v>
      </c>
      <c r="I1007">
        <v>11921130</v>
      </c>
      <c r="J1007">
        <v>11857243</v>
      </c>
      <c r="K1007">
        <v>11847286</v>
      </c>
      <c r="L1007">
        <v>11948119</v>
      </c>
      <c r="M1007">
        <v>12012953</v>
      </c>
      <c r="N1007">
        <v>12041101</v>
      </c>
      <c r="O1007">
        <v>12085640</v>
      </c>
      <c r="P1007">
        <v>12109565</v>
      </c>
      <c r="Q1007">
        <v>12122296</v>
      </c>
      <c r="R1007">
        <v>12121991</v>
      </c>
      <c r="S1007">
        <v>12128723</v>
      </c>
      <c r="T1007">
        <v>12173328</v>
      </c>
      <c r="U1007">
        <v>12211371</v>
      </c>
      <c r="V1007">
        <v>12196032</v>
      </c>
      <c r="W1007">
        <v>12150355</v>
      </c>
      <c r="X1007">
        <v>12070684</v>
      </c>
      <c r="Y1007">
        <v>11976387</v>
      </c>
      <c r="Z1007">
        <v>11896080</v>
      </c>
      <c r="AA1007">
        <v>11800888</v>
      </c>
      <c r="AB1007">
        <v>11684072</v>
      </c>
      <c r="AC1007">
        <v>11563433</v>
      </c>
      <c r="AD1007">
        <v>11448111</v>
      </c>
      <c r="AE1007">
        <v>11336893</v>
      </c>
      <c r="AF1007">
        <v>11228468</v>
      </c>
      <c r="AG1007">
        <v>11116099</v>
      </c>
      <c r="AH1007">
        <v>11000766</v>
      </c>
      <c r="AI1007">
        <v>10854514</v>
      </c>
      <c r="AJ1007">
        <v>10596632</v>
      </c>
      <c r="AK1007">
        <v>10433628</v>
      </c>
      <c r="AL1007">
        <v>10454264</v>
      </c>
      <c r="AM1007">
        <v>10473627</v>
      </c>
      <c r="AN1007">
        <v>10487165</v>
      </c>
      <c r="AO1007">
        <v>10491599</v>
      </c>
      <c r="AP1007">
        <v>10495945</v>
      </c>
      <c r="AQ1007">
        <v>10508454</v>
      </c>
      <c r="AR1007">
        <v>10526353</v>
      </c>
      <c r="AS1007">
        <v>10547299</v>
      </c>
      <c r="AT1007">
        <v>10434781</v>
      </c>
      <c r="AU1007">
        <v>10261140</v>
      </c>
      <c r="AV1007">
        <v>10158919</v>
      </c>
      <c r="AW1007">
        <v>10073097</v>
      </c>
      <c r="AX1007">
        <v>9983156</v>
      </c>
      <c r="AY1007">
        <v>9896426</v>
      </c>
      <c r="AZ1007">
        <v>9723952</v>
      </c>
      <c r="BA1007">
        <v>9536351</v>
      </c>
      <c r="BB1007">
        <v>9430554</v>
      </c>
      <c r="BC1007">
        <v>9348183</v>
      </c>
      <c r="BD1007">
        <v>9275922</v>
      </c>
      <c r="BE1007">
        <v>9231911</v>
      </c>
      <c r="BF1007">
        <v>9205089</v>
      </c>
      <c r="BG1007">
        <v>9178039</v>
      </c>
      <c r="BH1007">
        <v>9137575</v>
      </c>
      <c r="BI1007">
        <v>9082745</v>
      </c>
      <c r="BJ1007">
        <v>9023346</v>
      </c>
      <c r="BK1007">
        <v>8958416</v>
      </c>
      <c r="BL1007">
        <v>8894686</v>
      </c>
      <c r="BM1007">
        <v>8824640</v>
      </c>
      <c r="BN1007">
        <v>8733236</v>
      </c>
      <c r="BO1007">
        <v>8669164</v>
      </c>
      <c r="BP1007">
        <v>8639281</v>
      </c>
      <c r="BQ1007">
        <v>8604086</v>
      </c>
      <c r="BR1007">
        <v>8513041</v>
      </c>
      <c r="BS1007">
        <v>8418408</v>
      </c>
      <c r="BT1007">
        <v>8319129</v>
      </c>
      <c r="BU1007">
        <v>8214810</v>
      </c>
      <c r="BV1007">
        <v>8105051</v>
      </c>
      <c r="BW1007">
        <v>7990950</v>
      </c>
      <c r="BX1007">
        <v>7872321</v>
      </c>
      <c r="BY1007">
        <v>7749843</v>
      </c>
      <c r="BZ1007">
        <v>7623325</v>
      </c>
      <c r="CA1007">
        <v>7493603</v>
      </c>
      <c r="CB1007">
        <v>7360304</v>
      </c>
      <c r="CC1007">
        <v>7223920</v>
      </c>
      <c r="CD1007">
        <v>7085555</v>
      </c>
      <c r="CE1007">
        <v>6945132</v>
      </c>
      <c r="CF1007">
        <v>6803784</v>
      </c>
      <c r="CG1007">
        <v>6662066</v>
      </c>
      <c r="CH1007">
        <v>6522078</v>
      </c>
      <c r="CI1007">
        <v>6385399</v>
      </c>
      <c r="CJ1007">
        <v>6251246</v>
      </c>
      <c r="CK1007">
        <v>6118896</v>
      </c>
      <c r="CL1007">
        <v>5988703</v>
      </c>
      <c r="CM1007">
        <v>5859830</v>
      </c>
      <c r="CN1007">
        <v>5731418</v>
      </c>
      <c r="CO1007">
        <v>5603905</v>
      </c>
      <c r="CP1007">
        <v>5477437</v>
      </c>
      <c r="CQ1007">
        <v>5352611</v>
      </c>
    </row>
    <row r="1008" spans="1:95" x14ac:dyDescent="0.45">
      <c r="A1008" t="s">
        <v>218</v>
      </c>
      <c r="B1008" s="48" t="s">
        <v>645</v>
      </c>
      <c r="C1008" t="s">
        <v>772</v>
      </c>
      <c r="D1008" s="48" t="s">
        <v>773</v>
      </c>
      <c r="E1008">
        <v>6296818</v>
      </c>
      <c r="F1008">
        <v>6474669</v>
      </c>
      <c r="G1008">
        <v>6646237</v>
      </c>
      <c r="H1008">
        <v>6820612</v>
      </c>
      <c r="I1008">
        <v>6997996</v>
      </c>
      <c r="J1008">
        <v>7174333</v>
      </c>
      <c r="K1008">
        <v>7368164</v>
      </c>
      <c r="L1008">
        <v>7586123</v>
      </c>
      <c r="M1008">
        <v>7786878</v>
      </c>
      <c r="N1008">
        <v>7968040</v>
      </c>
      <c r="O1008">
        <v>8164758</v>
      </c>
      <c r="P1008">
        <v>8352002</v>
      </c>
      <c r="Q1008">
        <v>8535661</v>
      </c>
      <c r="R1008">
        <v>8713690</v>
      </c>
      <c r="S1008">
        <v>8900706</v>
      </c>
      <c r="T1008">
        <v>9120255</v>
      </c>
      <c r="U1008">
        <v>9340263</v>
      </c>
      <c r="V1008">
        <v>9560064</v>
      </c>
      <c r="W1008">
        <v>9801109</v>
      </c>
      <c r="X1008">
        <v>10019804</v>
      </c>
      <c r="Y1008">
        <v>10230895</v>
      </c>
      <c r="Z1008">
        <v>10456990</v>
      </c>
      <c r="AA1008">
        <v>10674853</v>
      </c>
      <c r="AB1008">
        <v>10876406</v>
      </c>
      <c r="AC1008">
        <v>11077114</v>
      </c>
      <c r="AD1008">
        <v>11284888</v>
      </c>
      <c r="AE1008">
        <v>11499948</v>
      </c>
      <c r="AF1008">
        <v>11720962</v>
      </c>
      <c r="AG1008">
        <v>11941563</v>
      </c>
      <c r="AH1008">
        <v>12160692</v>
      </c>
      <c r="AI1008">
        <v>12347321</v>
      </c>
      <c r="AJ1008">
        <v>12404523</v>
      </c>
      <c r="AK1008">
        <v>12360656</v>
      </c>
      <c r="AL1008">
        <v>12309016</v>
      </c>
      <c r="AM1008">
        <v>12256584</v>
      </c>
      <c r="AN1008">
        <v>12197105</v>
      </c>
      <c r="AO1008">
        <v>12127405</v>
      </c>
      <c r="AP1008">
        <v>12058033</v>
      </c>
      <c r="AQ1008">
        <v>11998890</v>
      </c>
      <c r="AR1008">
        <v>11945687</v>
      </c>
      <c r="AS1008">
        <v>11895672</v>
      </c>
      <c r="AT1008">
        <v>11697189</v>
      </c>
      <c r="AU1008">
        <v>11469356</v>
      </c>
      <c r="AV1008">
        <v>11415407</v>
      </c>
      <c r="AW1008">
        <v>11378651</v>
      </c>
      <c r="AX1008">
        <v>11336529</v>
      </c>
      <c r="AY1008">
        <v>11297334</v>
      </c>
      <c r="AZ1008">
        <v>11159030</v>
      </c>
      <c r="BA1008">
        <v>11001524</v>
      </c>
      <c r="BB1008">
        <v>10936933</v>
      </c>
      <c r="BC1008">
        <v>10898688</v>
      </c>
      <c r="BD1008">
        <v>10871606</v>
      </c>
      <c r="BE1008">
        <v>10826124</v>
      </c>
      <c r="BF1008">
        <v>10778604</v>
      </c>
      <c r="BG1008">
        <v>10730940</v>
      </c>
      <c r="BH1008">
        <v>10678041</v>
      </c>
      <c r="BI1008">
        <v>10619522</v>
      </c>
      <c r="BJ1008">
        <v>10565369</v>
      </c>
      <c r="BK1008">
        <v>10515554</v>
      </c>
      <c r="BL1008">
        <v>10476962</v>
      </c>
      <c r="BM1008">
        <v>10440610</v>
      </c>
      <c r="BN1008">
        <v>10388823</v>
      </c>
      <c r="BO1008">
        <v>10379338</v>
      </c>
      <c r="BP1008">
        <v>10420198</v>
      </c>
      <c r="BQ1008">
        <v>10465254</v>
      </c>
      <c r="BR1008">
        <v>10452453</v>
      </c>
      <c r="BS1008">
        <v>10443836</v>
      </c>
      <c r="BT1008">
        <v>10438349</v>
      </c>
      <c r="BU1008">
        <v>10435290</v>
      </c>
      <c r="BV1008">
        <v>10433493</v>
      </c>
      <c r="BW1008">
        <v>10434114</v>
      </c>
      <c r="BX1008">
        <v>10436679</v>
      </c>
      <c r="BY1008">
        <v>10441849</v>
      </c>
      <c r="BZ1008">
        <v>10448707</v>
      </c>
      <c r="CA1008">
        <v>10458157</v>
      </c>
      <c r="CB1008">
        <v>10468594</v>
      </c>
      <c r="CC1008">
        <v>10481332</v>
      </c>
      <c r="CD1008">
        <v>10496467</v>
      </c>
      <c r="CE1008">
        <v>10513282</v>
      </c>
      <c r="CF1008">
        <v>10533790</v>
      </c>
      <c r="CG1008">
        <v>10556578</v>
      </c>
      <c r="CH1008">
        <v>10578284</v>
      </c>
      <c r="CI1008">
        <v>10601111</v>
      </c>
      <c r="CJ1008">
        <v>10623034</v>
      </c>
      <c r="CK1008">
        <v>10643367</v>
      </c>
      <c r="CL1008">
        <v>10662310</v>
      </c>
      <c r="CM1008">
        <v>10678879</v>
      </c>
      <c r="CN1008">
        <v>10690982</v>
      </c>
      <c r="CO1008">
        <v>10699786</v>
      </c>
      <c r="CP1008">
        <v>10705016</v>
      </c>
      <c r="CQ1008">
        <v>10707792</v>
      </c>
    </row>
    <row r="1009" spans="1:95" x14ac:dyDescent="0.45">
      <c r="A1009" t="s">
        <v>218</v>
      </c>
      <c r="B1009" s="48" t="s">
        <v>645</v>
      </c>
      <c r="C1009" t="s">
        <v>776</v>
      </c>
      <c r="D1009" s="48" t="s">
        <v>777</v>
      </c>
      <c r="E1009">
        <v>8939003</v>
      </c>
      <c r="F1009">
        <v>9016866</v>
      </c>
      <c r="G1009">
        <v>9080535</v>
      </c>
      <c r="H1009">
        <v>9143145</v>
      </c>
      <c r="I1009">
        <v>9205064</v>
      </c>
      <c r="J1009">
        <v>9262603</v>
      </c>
      <c r="K1009">
        <v>9355897</v>
      </c>
      <c r="L1009">
        <v>9512498</v>
      </c>
      <c r="M1009">
        <v>9639018</v>
      </c>
      <c r="N1009">
        <v>9736939</v>
      </c>
      <c r="O1009">
        <v>9849436</v>
      </c>
      <c r="P1009">
        <v>9946002</v>
      </c>
      <c r="Q1009">
        <v>10033826</v>
      </c>
      <c r="R1009">
        <v>10111474</v>
      </c>
      <c r="S1009">
        <v>10196615</v>
      </c>
      <c r="T1009">
        <v>10315069</v>
      </c>
      <c r="U1009">
        <v>10428454</v>
      </c>
      <c r="V1009">
        <v>10525846</v>
      </c>
      <c r="W1009">
        <v>10629360</v>
      </c>
      <c r="X1009">
        <v>10704217</v>
      </c>
      <c r="Y1009">
        <v>10766940</v>
      </c>
      <c r="Z1009">
        <v>10842057</v>
      </c>
      <c r="AA1009">
        <v>10904464</v>
      </c>
      <c r="AB1009">
        <v>10947198</v>
      </c>
      <c r="AC1009">
        <v>10986645</v>
      </c>
      <c r="AD1009">
        <v>11031329</v>
      </c>
      <c r="AE1009">
        <v>11080683</v>
      </c>
      <c r="AF1009">
        <v>11134044</v>
      </c>
      <c r="AG1009">
        <v>11185243</v>
      </c>
      <c r="AH1009">
        <v>11233829</v>
      </c>
      <c r="AI1009">
        <v>11250476</v>
      </c>
      <c r="AJ1009">
        <v>11148315</v>
      </c>
      <c r="AK1009">
        <v>11041951</v>
      </c>
      <c r="AL1009">
        <v>11019597</v>
      </c>
      <c r="AM1009">
        <v>10994498</v>
      </c>
      <c r="AN1009">
        <v>10961193</v>
      </c>
      <c r="AO1009">
        <v>10917105</v>
      </c>
      <c r="AP1009">
        <v>10872403</v>
      </c>
      <c r="AQ1009">
        <v>10836332</v>
      </c>
      <c r="AR1009">
        <v>10806542</v>
      </c>
      <c r="AS1009">
        <v>10780440</v>
      </c>
      <c r="AT1009">
        <v>10618563</v>
      </c>
      <c r="AU1009">
        <v>10421149</v>
      </c>
      <c r="AV1009">
        <v>10351922</v>
      </c>
      <c r="AW1009">
        <v>10301553</v>
      </c>
      <c r="AX1009">
        <v>10246750</v>
      </c>
      <c r="AY1009">
        <v>10194227</v>
      </c>
      <c r="AZ1009">
        <v>10051678</v>
      </c>
      <c r="BA1009">
        <v>9891092</v>
      </c>
      <c r="BB1009">
        <v>9812993</v>
      </c>
      <c r="BC1009">
        <v>9758208</v>
      </c>
      <c r="BD1009">
        <v>9714643</v>
      </c>
      <c r="BE1009">
        <v>9676860</v>
      </c>
      <c r="BF1009">
        <v>9646834</v>
      </c>
      <c r="BG1009">
        <v>9616896</v>
      </c>
      <c r="BH1009">
        <v>9577856</v>
      </c>
      <c r="BI1009">
        <v>9527955</v>
      </c>
      <c r="BJ1009">
        <v>9477031</v>
      </c>
      <c r="BK1009">
        <v>9425996</v>
      </c>
      <c r="BL1009">
        <v>9381144</v>
      </c>
      <c r="BM1009">
        <v>9333773</v>
      </c>
      <c r="BN1009">
        <v>9263671</v>
      </c>
      <c r="BO1009">
        <v>9226047</v>
      </c>
      <c r="BP1009">
        <v>9231680</v>
      </c>
      <c r="BQ1009">
        <v>9235992</v>
      </c>
      <c r="BR1009">
        <v>9185282</v>
      </c>
      <c r="BS1009">
        <v>9134731</v>
      </c>
      <c r="BT1009">
        <v>9083356</v>
      </c>
      <c r="BU1009">
        <v>9030675</v>
      </c>
      <c r="BV1009">
        <v>8975980</v>
      </c>
      <c r="BW1009">
        <v>8920406</v>
      </c>
      <c r="BX1009">
        <v>8863715</v>
      </c>
      <c r="BY1009">
        <v>8806605</v>
      </c>
      <c r="BZ1009">
        <v>8748539</v>
      </c>
      <c r="CA1009">
        <v>8690394</v>
      </c>
      <c r="CB1009">
        <v>8631317</v>
      </c>
      <c r="CC1009">
        <v>8572238</v>
      </c>
      <c r="CD1009">
        <v>8513772</v>
      </c>
      <c r="CE1009">
        <v>8455558</v>
      </c>
      <c r="CF1009">
        <v>8399105</v>
      </c>
      <c r="CG1009">
        <v>8343988</v>
      </c>
      <c r="CH1009">
        <v>8289528</v>
      </c>
      <c r="CI1009">
        <v>8237487</v>
      </c>
      <c r="CJ1009">
        <v>8186435</v>
      </c>
      <c r="CK1009">
        <v>8135578</v>
      </c>
      <c r="CL1009">
        <v>8085108</v>
      </c>
      <c r="CM1009">
        <v>8034059</v>
      </c>
      <c r="CN1009">
        <v>7980931</v>
      </c>
      <c r="CO1009">
        <v>7926465</v>
      </c>
      <c r="CP1009">
        <v>7870598</v>
      </c>
      <c r="CQ1009">
        <v>7814166</v>
      </c>
    </row>
    <row r="1010" spans="1:95" x14ac:dyDescent="0.45">
      <c r="A1010" t="s">
        <v>218</v>
      </c>
      <c r="B1010" s="48" t="s">
        <v>645</v>
      </c>
      <c r="C1010" t="s">
        <v>774</v>
      </c>
      <c r="D1010" s="48" t="s">
        <v>775</v>
      </c>
      <c r="E1010">
        <v>9467902</v>
      </c>
      <c r="F1010">
        <v>9538384</v>
      </c>
      <c r="G1010">
        <v>9596015</v>
      </c>
      <c r="H1010">
        <v>9654705</v>
      </c>
      <c r="I1010">
        <v>9714062</v>
      </c>
      <c r="J1010">
        <v>9768973</v>
      </c>
      <c r="K1010">
        <v>9859553</v>
      </c>
      <c r="L1010">
        <v>10021744</v>
      </c>
      <c r="M1010">
        <v>10160813</v>
      </c>
      <c r="N1010">
        <v>10272202</v>
      </c>
      <c r="O1010">
        <v>10400962</v>
      </c>
      <c r="P1010">
        <v>10515565</v>
      </c>
      <c r="Q1010">
        <v>10624131</v>
      </c>
      <c r="R1010">
        <v>10724207</v>
      </c>
      <c r="S1010">
        <v>10832814</v>
      </c>
      <c r="T1010">
        <v>10978514</v>
      </c>
      <c r="U1010">
        <v>11123180</v>
      </c>
      <c r="V1010">
        <v>11230250</v>
      </c>
      <c r="W1010">
        <v>11322104</v>
      </c>
      <c r="X1010">
        <v>11386271</v>
      </c>
      <c r="Y1010">
        <v>11440342</v>
      </c>
      <c r="Z1010">
        <v>11511013</v>
      </c>
      <c r="AA1010">
        <v>11571277</v>
      </c>
      <c r="AB1010">
        <v>11613280</v>
      </c>
      <c r="AC1010">
        <v>11653902</v>
      </c>
      <c r="AD1010">
        <v>11701670</v>
      </c>
      <c r="AE1010">
        <v>11756158</v>
      </c>
      <c r="AF1010">
        <v>11815386</v>
      </c>
      <c r="AG1010">
        <v>11872419</v>
      </c>
      <c r="AH1010">
        <v>11927629</v>
      </c>
      <c r="AI1010">
        <v>11951359</v>
      </c>
      <c r="AJ1010">
        <v>11852840</v>
      </c>
      <c r="AK1010">
        <v>11752333</v>
      </c>
      <c r="AL1010">
        <v>11743683</v>
      </c>
      <c r="AM1010">
        <v>11735713</v>
      </c>
      <c r="AN1010">
        <v>11723077</v>
      </c>
      <c r="AO1010">
        <v>11701899</v>
      </c>
      <c r="AP1010">
        <v>11681575</v>
      </c>
      <c r="AQ1010">
        <v>11671012</v>
      </c>
      <c r="AR1010">
        <v>11665498</v>
      </c>
      <c r="AS1010">
        <v>11662531</v>
      </c>
      <c r="AT1010">
        <v>11513407</v>
      </c>
      <c r="AU1010">
        <v>11309347</v>
      </c>
      <c r="AV1010">
        <v>11222404</v>
      </c>
      <c r="AW1010">
        <v>11150195</v>
      </c>
      <c r="AX1010">
        <v>11072935</v>
      </c>
      <c r="AY1010">
        <v>10999533</v>
      </c>
      <c r="AZ1010">
        <v>10831304</v>
      </c>
      <c r="BA1010">
        <v>10646783</v>
      </c>
      <c r="BB1010">
        <v>10554494</v>
      </c>
      <c r="BC1010">
        <v>10488663</v>
      </c>
      <c r="BD1010">
        <v>10432885</v>
      </c>
      <c r="BE1010">
        <v>10381175</v>
      </c>
      <c r="BF1010">
        <v>10336859</v>
      </c>
      <c r="BG1010">
        <v>10292083</v>
      </c>
      <c r="BH1010">
        <v>10237760</v>
      </c>
      <c r="BI1010">
        <v>10174312</v>
      </c>
      <c r="BJ1010">
        <v>10111684</v>
      </c>
      <c r="BK1010">
        <v>10047974</v>
      </c>
      <c r="BL1010">
        <v>9990504</v>
      </c>
      <c r="BM1010">
        <v>9931477</v>
      </c>
      <c r="BN1010">
        <v>9858388</v>
      </c>
      <c r="BO1010">
        <v>9822455</v>
      </c>
      <c r="BP1010">
        <v>9827799</v>
      </c>
      <c r="BQ1010">
        <v>9833348</v>
      </c>
      <c r="BR1010">
        <v>9780212</v>
      </c>
      <c r="BS1010">
        <v>9727513</v>
      </c>
      <c r="BT1010">
        <v>9674122</v>
      </c>
      <c r="BU1010">
        <v>9619425</v>
      </c>
      <c r="BV1010">
        <v>9562564</v>
      </c>
      <c r="BW1010">
        <v>9504658</v>
      </c>
      <c r="BX1010">
        <v>9445285</v>
      </c>
      <c r="BY1010">
        <v>9385087</v>
      </c>
      <c r="BZ1010">
        <v>9323493</v>
      </c>
      <c r="CA1010">
        <v>9261366</v>
      </c>
      <c r="CB1010">
        <v>9197581</v>
      </c>
      <c r="CC1010">
        <v>9133014</v>
      </c>
      <c r="CD1010">
        <v>9068250</v>
      </c>
      <c r="CE1010">
        <v>9002856</v>
      </c>
      <c r="CF1010">
        <v>8938469</v>
      </c>
      <c r="CG1010">
        <v>8874656</v>
      </c>
      <c r="CH1010">
        <v>8810834</v>
      </c>
      <c r="CI1010">
        <v>8749023</v>
      </c>
      <c r="CJ1010">
        <v>8687845</v>
      </c>
      <c r="CK1010">
        <v>8626685</v>
      </c>
      <c r="CL1010">
        <v>8565905</v>
      </c>
      <c r="CM1010">
        <v>8504650</v>
      </c>
      <c r="CN1010">
        <v>8441469</v>
      </c>
      <c r="CO1010">
        <v>8377226</v>
      </c>
      <c r="CP1010">
        <v>8311855</v>
      </c>
      <c r="CQ1010">
        <v>8246237</v>
      </c>
    </row>
    <row r="1011" spans="1:95" x14ac:dyDescent="0.45">
      <c r="A1011" t="s">
        <v>218</v>
      </c>
      <c r="B1011" s="48" t="s">
        <v>645</v>
      </c>
      <c r="C1011" t="s">
        <v>768</v>
      </c>
      <c r="D1011" s="48" t="s">
        <v>769</v>
      </c>
      <c r="E1011">
        <v>18406905</v>
      </c>
      <c r="F1011">
        <v>18555250</v>
      </c>
      <c r="G1011">
        <v>18676550</v>
      </c>
      <c r="H1011">
        <v>18797850</v>
      </c>
      <c r="I1011">
        <v>18919126</v>
      </c>
      <c r="J1011">
        <v>19031576</v>
      </c>
      <c r="K1011">
        <v>19215450</v>
      </c>
      <c r="L1011">
        <v>19534242</v>
      </c>
      <c r="M1011">
        <v>19799831</v>
      </c>
      <c r="N1011">
        <v>20009141</v>
      </c>
      <c r="O1011">
        <v>20250398</v>
      </c>
      <c r="P1011">
        <v>20461567</v>
      </c>
      <c r="Q1011">
        <v>20657957</v>
      </c>
      <c r="R1011">
        <v>20835681</v>
      </c>
      <c r="S1011">
        <v>21029429</v>
      </c>
      <c r="T1011">
        <v>21293583</v>
      </c>
      <c r="U1011">
        <v>21551634</v>
      </c>
      <c r="V1011">
        <v>21756096</v>
      </c>
      <c r="W1011">
        <v>21951464</v>
      </c>
      <c r="X1011">
        <v>22090488</v>
      </c>
      <c r="Y1011">
        <v>22207282</v>
      </c>
      <c r="Z1011">
        <v>22353070</v>
      </c>
      <c r="AA1011">
        <v>22475741</v>
      </c>
      <c r="AB1011">
        <v>22560478</v>
      </c>
      <c r="AC1011">
        <v>22640547</v>
      </c>
      <c r="AD1011">
        <v>22732999</v>
      </c>
      <c r="AE1011">
        <v>22836841</v>
      </c>
      <c r="AF1011">
        <v>22949430</v>
      </c>
      <c r="AG1011">
        <v>23057662</v>
      </c>
      <c r="AH1011">
        <v>23161458</v>
      </c>
      <c r="AI1011">
        <v>23201835</v>
      </c>
      <c r="AJ1011">
        <v>23001155</v>
      </c>
      <c r="AK1011">
        <v>22794284</v>
      </c>
      <c r="AL1011">
        <v>22763280</v>
      </c>
      <c r="AM1011">
        <v>22730211</v>
      </c>
      <c r="AN1011">
        <v>22684270</v>
      </c>
      <c r="AO1011">
        <v>22619004</v>
      </c>
      <c r="AP1011">
        <v>22553978</v>
      </c>
      <c r="AQ1011">
        <v>22507344</v>
      </c>
      <c r="AR1011">
        <v>22472040</v>
      </c>
      <c r="AS1011">
        <v>22442971</v>
      </c>
      <c r="AT1011">
        <v>22131970</v>
      </c>
      <c r="AU1011">
        <v>21730496</v>
      </c>
      <c r="AV1011">
        <v>21574326</v>
      </c>
      <c r="AW1011">
        <v>21451748</v>
      </c>
      <c r="AX1011">
        <v>21319685</v>
      </c>
      <c r="AY1011">
        <v>21193760</v>
      </c>
      <c r="AZ1011">
        <v>20882982</v>
      </c>
      <c r="BA1011">
        <v>20537875</v>
      </c>
      <c r="BB1011">
        <v>20367487</v>
      </c>
      <c r="BC1011">
        <v>20246871</v>
      </c>
      <c r="BD1011">
        <v>20147528</v>
      </c>
      <c r="BE1011">
        <v>20058035</v>
      </c>
      <c r="BF1011">
        <v>19983693</v>
      </c>
      <c r="BG1011">
        <v>19908979</v>
      </c>
      <c r="BH1011">
        <v>19815616</v>
      </c>
      <c r="BI1011">
        <v>19702267</v>
      </c>
      <c r="BJ1011">
        <v>19588715</v>
      </c>
      <c r="BK1011">
        <v>19473970</v>
      </c>
      <c r="BL1011">
        <v>19371648</v>
      </c>
      <c r="BM1011">
        <v>19265250</v>
      </c>
      <c r="BN1011">
        <v>19122059</v>
      </c>
      <c r="BO1011">
        <v>19048502</v>
      </c>
      <c r="BP1011">
        <v>19059479</v>
      </c>
      <c r="BQ1011">
        <v>19069340</v>
      </c>
      <c r="BR1011">
        <v>18965494</v>
      </c>
      <c r="BS1011">
        <v>18862244</v>
      </c>
      <c r="BT1011">
        <v>18757478</v>
      </c>
      <c r="BU1011">
        <v>18650100</v>
      </c>
      <c r="BV1011">
        <v>18538544</v>
      </c>
      <c r="BW1011">
        <v>18425064</v>
      </c>
      <c r="BX1011">
        <v>18309000</v>
      </c>
      <c r="BY1011">
        <v>18191692</v>
      </c>
      <c r="BZ1011">
        <v>18072032</v>
      </c>
      <c r="CA1011">
        <v>17951760</v>
      </c>
      <c r="CB1011">
        <v>17828898</v>
      </c>
      <c r="CC1011">
        <v>17705252</v>
      </c>
      <c r="CD1011">
        <v>17582022</v>
      </c>
      <c r="CE1011">
        <v>17458414</v>
      </c>
      <c r="CF1011">
        <v>17337574</v>
      </c>
      <c r="CG1011">
        <v>17218644</v>
      </c>
      <c r="CH1011">
        <v>17100362</v>
      </c>
      <c r="CI1011">
        <v>16986510</v>
      </c>
      <c r="CJ1011">
        <v>16874280</v>
      </c>
      <c r="CK1011">
        <v>16762263</v>
      </c>
      <c r="CL1011">
        <v>16651013</v>
      </c>
      <c r="CM1011">
        <v>16538709</v>
      </c>
      <c r="CN1011">
        <v>16422400</v>
      </c>
      <c r="CO1011">
        <v>16303691</v>
      </c>
      <c r="CP1011">
        <v>16182453</v>
      </c>
      <c r="CQ1011">
        <v>16060403</v>
      </c>
    </row>
    <row r="1012" spans="1:95" x14ac:dyDescent="0.45">
      <c r="A1012" t="s">
        <v>219</v>
      </c>
      <c r="B1012" s="48" t="s">
        <v>646</v>
      </c>
      <c r="C1012" t="s">
        <v>770</v>
      </c>
      <c r="D1012" s="48" t="s">
        <v>771</v>
      </c>
      <c r="E1012">
        <v>55475143</v>
      </c>
      <c r="F1012">
        <v>55009623</v>
      </c>
      <c r="G1012">
        <v>54530929</v>
      </c>
      <c r="H1012">
        <v>54036643</v>
      </c>
      <c r="I1012">
        <v>53529836</v>
      </c>
      <c r="J1012">
        <v>53013631</v>
      </c>
      <c r="K1012">
        <v>52200695</v>
      </c>
      <c r="L1012">
        <v>51383521</v>
      </c>
      <c r="M1012">
        <v>50561694</v>
      </c>
      <c r="N1012">
        <v>49741704</v>
      </c>
      <c r="O1012">
        <v>48939317</v>
      </c>
      <c r="P1012">
        <v>48162739</v>
      </c>
      <c r="Q1012">
        <v>47384351</v>
      </c>
      <c r="R1012">
        <v>46607946</v>
      </c>
      <c r="S1012">
        <v>45831223</v>
      </c>
      <c r="T1012">
        <v>45054966</v>
      </c>
      <c r="U1012">
        <v>44336325</v>
      </c>
      <c r="V1012">
        <v>43620050</v>
      </c>
      <c r="W1012">
        <v>42902521</v>
      </c>
      <c r="X1012">
        <v>42367388</v>
      </c>
      <c r="Y1012">
        <v>42049135</v>
      </c>
      <c r="Z1012">
        <v>41712214</v>
      </c>
      <c r="AA1012">
        <v>41358307</v>
      </c>
      <c r="AB1012">
        <v>40990219</v>
      </c>
      <c r="AC1012">
        <v>40686607</v>
      </c>
      <c r="AD1012">
        <v>40391011</v>
      </c>
      <c r="AE1012">
        <v>40068987</v>
      </c>
      <c r="AF1012">
        <v>39738044</v>
      </c>
      <c r="AG1012">
        <v>39385579</v>
      </c>
      <c r="AH1012">
        <v>39296740</v>
      </c>
      <c r="AI1012">
        <v>39368740</v>
      </c>
      <c r="AJ1012">
        <v>39489185</v>
      </c>
      <c r="AK1012">
        <v>39533441</v>
      </c>
      <c r="AL1012">
        <v>39518242</v>
      </c>
      <c r="AM1012">
        <v>39512122</v>
      </c>
      <c r="AN1012">
        <v>39509505</v>
      </c>
      <c r="AO1012">
        <v>39459487</v>
      </c>
      <c r="AP1012">
        <v>39400215</v>
      </c>
      <c r="AQ1012">
        <v>39340974</v>
      </c>
      <c r="AR1012">
        <v>39226849</v>
      </c>
      <c r="AS1012">
        <v>39068066</v>
      </c>
      <c r="AT1012">
        <v>38908572</v>
      </c>
      <c r="AU1012">
        <v>38737259</v>
      </c>
      <c r="AV1012">
        <v>38515588</v>
      </c>
      <c r="AW1012">
        <v>38295974</v>
      </c>
      <c r="AX1012">
        <v>38085588</v>
      </c>
      <c r="AY1012">
        <v>37896710</v>
      </c>
      <c r="AZ1012">
        <v>37767668</v>
      </c>
      <c r="BA1012">
        <v>37686839</v>
      </c>
      <c r="BB1012">
        <v>37635362</v>
      </c>
      <c r="BC1012">
        <v>37587981</v>
      </c>
      <c r="BD1012">
        <v>37568019</v>
      </c>
      <c r="BE1012">
        <v>37578057</v>
      </c>
      <c r="BF1012">
        <v>37586480</v>
      </c>
      <c r="BG1012">
        <v>37573797</v>
      </c>
      <c r="BH1012">
        <v>37534266</v>
      </c>
      <c r="BI1012">
        <v>37466194</v>
      </c>
      <c r="BJ1012">
        <v>37351991</v>
      </c>
      <c r="BK1012">
        <v>37173934</v>
      </c>
      <c r="BL1012">
        <v>36964045</v>
      </c>
      <c r="BM1012">
        <v>36668590</v>
      </c>
      <c r="BN1012">
        <v>36282223</v>
      </c>
      <c r="BO1012">
        <v>35877495</v>
      </c>
      <c r="BP1012">
        <v>35480468</v>
      </c>
      <c r="BQ1012">
        <v>35096897</v>
      </c>
      <c r="BR1012">
        <v>34581074</v>
      </c>
      <c r="BS1012">
        <v>34184514</v>
      </c>
      <c r="BT1012">
        <v>33762700</v>
      </c>
      <c r="BU1012">
        <v>33325357</v>
      </c>
      <c r="BV1012">
        <v>32870742</v>
      </c>
      <c r="BW1012">
        <v>32399319</v>
      </c>
      <c r="BX1012">
        <v>31906714</v>
      </c>
      <c r="BY1012">
        <v>31406654</v>
      </c>
      <c r="BZ1012">
        <v>30896228</v>
      </c>
      <c r="CA1012">
        <v>30376732</v>
      </c>
      <c r="CB1012">
        <v>29850642</v>
      </c>
      <c r="CC1012">
        <v>29318008</v>
      </c>
      <c r="CD1012">
        <v>28782107</v>
      </c>
      <c r="CE1012">
        <v>28257570</v>
      </c>
      <c r="CF1012">
        <v>27742884</v>
      </c>
      <c r="CG1012">
        <v>27243283</v>
      </c>
      <c r="CH1012">
        <v>26754161</v>
      </c>
      <c r="CI1012">
        <v>26278251</v>
      </c>
      <c r="CJ1012">
        <v>25810343</v>
      </c>
      <c r="CK1012">
        <v>25355195</v>
      </c>
      <c r="CL1012">
        <v>24911941</v>
      </c>
      <c r="CM1012">
        <v>24478842</v>
      </c>
      <c r="CN1012">
        <v>24052232</v>
      </c>
      <c r="CO1012">
        <v>23631799</v>
      </c>
      <c r="CP1012">
        <v>23216646</v>
      </c>
      <c r="CQ1012">
        <v>22804752</v>
      </c>
    </row>
    <row r="1013" spans="1:95" x14ac:dyDescent="0.45">
      <c r="A1013" t="s">
        <v>219</v>
      </c>
      <c r="B1013" s="48" t="s">
        <v>646</v>
      </c>
      <c r="C1013" t="s">
        <v>772</v>
      </c>
      <c r="D1013" s="48" t="s">
        <v>773</v>
      </c>
      <c r="E1013">
        <v>64421857</v>
      </c>
      <c r="F1013">
        <v>66226377</v>
      </c>
      <c r="G1013">
        <v>68060071</v>
      </c>
      <c r="H1013">
        <v>69923357</v>
      </c>
      <c r="I1013">
        <v>71815164</v>
      </c>
      <c r="J1013">
        <v>73731369</v>
      </c>
      <c r="K1013">
        <v>75267305</v>
      </c>
      <c r="L1013">
        <v>76812479</v>
      </c>
      <c r="M1013">
        <v>78366306</v>
      </c>
      <c r="N1013">
        <v>79922296</v>
      </c>
      <c r="O1013">
        <v>81464683</v>
      </c>
      <c r="P1013">
        <v>82992261</v>
      </c>
      <c r="Q1013">
        <v>84524649</v>
      </c>
      <c r="R1013">
        <v>86061054</v>
      </c>
      <c r="S1013">
        <v>87600777</v>
      </c>
      <c r="T1013">
        <v>89145034</v>
      </c>
      <c r="U1013">
        <v>90810675</v>
      </c>
      <c r="V1013">
        <v>92479950</v>
      </c>
      <c r="W1013">
        <v>94157479</v>
      </c>
      <c r="X1013">
        <v>95659612</v>
      </c>
      <c r="Y1013">
        <v>96960865</v>
      </c>
      <c r="Z1013">
        <v>98228786</v>
      </c>
      <c r="AA1013">
        <v>99464693</v>
      </c>
      <c r="AB1013">
        <v>100677781</v>
      </c>
      <c r="AC1013">
        <v>102058393</v>
      </c>
      <c r="AD1013">
        <v>103466989</v>
      </c>
      <c r="AE1013">
        <v>104825013</v>
      </c>
      <c r="AF1013">
        <v>106169956</v>
      </c>
      <c r="AG1013">
        <v>107471421</v>
      </c>
      <c r="AH1013">
        <v>108424260</v>
      </c>
      <c r="AI1013">
        <v>108600666</v>
      </c>
      <c r="AJ1013">
        <v>108905031</v>
      </c>
      <c r="AK1013">
        <v>109004756</v>
      </c>
      <c r="AL1013">
        <v>108940535</v>
      </c>
      <c r="AM1013">
        <v>108895790</v>
      </c>
      <c r="AN1013">
        <v>108866282</v>
      </c>
      <c r="AO1013">
        <v>108700642</v>
      </c>
      <c r="AP1013">
        <v>108515146</v>
      </c>
      <c r="AQ1013">
        <v>108329810</v>
      </c>
      <c r="AR1013">
        <v>107987927</v>
      </c>
      <c r="AS1013">
        <v>107528803</v>
      </c>
      <c r="AT1013">
        <v>107067910</v>
      </c>
      <c r="AU1013">
        <v>106569238</v>
      </c>
      <c r="AV1013">
        <v>106133030</v>
      </c>
      <c r="AW1013">
        <v>105771342</v>
      </c>
      <c r="AX1013">
        <v>105433226</v>
      </c>
      <c r="AY1013">
        <v>105152927</v>
      </c>
      <c r="AZ1013">
        <v>105037446</v>
      </c>
      <c r="BA1013">
        <v>105055527</v>
      </c>
      <c r="BB1013">
        <v>105149986</v>
      </c>
      <c r="BC1013">
        <v>105261487</v>
      </c>
      <c r="BD1013">
        <v>105450176</v>
      </c>
      <c r="BE1013">
        <v>105800390</v>
      </c>
      <c r="BF1013">
        <v>106219158</v>
      </c>
      <c r="BG1013">
        <v>106663426</v>
      </c>
      <c r="BH1013">
        <v>107106450</v>
      </c>
      <c r="BI1013">
        <v>107549266</v>
      </c>
      <c r="BJ1013">
        <v>107941269</v>
      </c>
      <c r="BK1013">
        <v>108224172</v>
      </c>
      <c r="BL1013">
        <v>108489246</v>
      </c>
      <c r="BM1013">
        <v>108576558</v>
      </c>
      <c r="BN1013">
        <v>108464539</v>
      </c>
      <c r="BO1013">
        <v>108359438</v>
      </c>
      <c r="BP1013">
        <v>108345662</v>
      </c>
      <c r="BQ1013">
        <v>108436954</v>
      </c>
      <c r="BR1013">
        <v>108174350</v>
      </c>
      <c r="BS1013">
        <v>108345982</v>
      </c>
      <c r="BT1013">
        <v>108503860</v>
      </c>
      <c r="BU1013">
        <v>108665939</v>
      </c>
      <c r="BV1013">
        <v>108825706</v>
      </c>
      <c r="BW1013">
        <v>108983641</v>
      </c>
      <c r="BX1013">
        <v>109123670</v>
      </c>
      <c r="BY1013">
        <v>109285250</v>
      </c>
      <c r="BZ1013">
        <v>109458236</v>
      </c>
      <c r="CA1013">
        <v>109640468</v>
      </c>
      <c r="CB1013">
        <v>109834158</v>
      </c>
      <c r="CC1013">
        <v>110039384</v>
      </c>
      <c r="CD1013">
        <v>110255173</v>
      </c>
      <c r="CE1013">
        <v>110484366</v>
      </c>
      <c r="CF1013">
        <v>110715388</v>
      </c>
      <c r="CG1013">
        <v>110970317</v>
      </c>
      <c r="CH1013">
        <v>111232127</v>
      </c>
      <c r="CI1013">
        <v>111513429</v>
      </c>
      <c r="CJ1013">
        <v>111793449</v>
      </c>
      <c r="CK1013">
        <v>112093685</v>
      </c>
      <c r="CL1013">
        <v>112412027</v>
      </c>
      <c r="CM1013">
        <v>112749782</v>
      </c>
      <c r="CN1013">
        <v>113075656</v>
      </c>
      <c r="CO1013">
        <v>113395913</v>
      </c>
      <c r="CP1013">
        <v>113706250</v>
      </c>
      <c r="CQ1013">
        <v>113996400</v>
      </c>
    </row>
    <row r="1014" spans="1:95" x14ac:dyDescent="0.45">
      <c r="A1014" t="s">
        <v>219</v>
      </c>
      <c r="B1014" s="48" t="s">
        <v>646</v>
      </c>
      <c r="C1014" t="s">
        <v>776</v>
      </c>
      <c r="D1014" s="48" t="s">
        <v>777</v>
      </c>
      <c r="E1014">
        <v>53730266</v>
      </c>
      <c r="F1014">
        <v>54480889</v>
      </c>
      <c r="G1014">
        <v>55228807</v>
      </c>
      <c r="H1014">
        <v>55973995</v>
      </c>
      <c r="I1014">
        <v>56717159</v>
      </c>
      <c r="J1014">
        <v>57456420</v>
      </c>
      <c r="K1014">
        <v>57879966</v>
      </c>
      <c r="L1014">
        <v>58298795</v>
      </c>
      <c r="M1014">
        <v>58711985</v>
      </c>
      <c r="N1014">
        <v>59117686</v>
      </c>
      <c r="O1014">
        <v>59413704</v>
      </c>
      <c r="P1014">
        <v>59714658</v>
      </c>
      <c r="Q1014">
        <v>60128296</v>
      </c>
      <c r="R1014">
        <v>60552810</v>
      </c>
      <c r="S1014">
        <v>60979884</v>
      </c>
      <c r="T1014">
        <v>61409297</v>
      </c>
      <c r="U1014">
        <v>61927843</v>
      </c>
      <c r="V1014">
        <v>62461787</v>
      </c>
      <c r="W1014">
        <v>63007167</v>
      </c>
      <c r="X1014">
        <v>63539388</v>
      </c>
      <c r="Y1014">
        <v>64049014</v>
      </c>
      <c r="Z1014">
        <v>64566883</v>
      </c>
      <c r="AA1014">
        <v>65087323</v>
      </c>
      <c r="AB1014">
        <v>65573907</v>
      </c>
      <c r="AC1014">
        <v>66173466</v>
      </c>
      <c r="AD1014">
        <v>66792182</v>
      </c>
      <c r="AE1014">
        <v>67390775</v>
      </c>
      <c r="AF1014">
        <v>68003760</v>
      </c>
      <c r="AG1014">
        <v>68589768</v>
      </c>
      <c r="AH1014">
        <v>69116499</v>
      </c>
      <c r="AI1014">
        <v>69314335</v>
      </c>
      <c r="AJ1014">
        <v>69554756</v>
      </c>
      <c r="AK1014">
        <v>69645972</v>
      </c>
      <c r="AL1014">
        <v>69624609</v>
      </c>
      <c r="AM1014">
        <v>69618289</v>
      </c>
      <c r="AN1014">
        <v>69585716</v>
      </c>
      <c r="AO1014">
        <v>69436306</v>
      </c>
      <c r="AP1014">
        <v>69289805</v>
      </c>
      <c r="AQ1014">
        <v>69151136</v>
      </c>
      <c r="AR1014">
        <v>68897608</v>
      </c>
      <c r="AS1014">
        <v>68540677</v>
      </c>
      <c r="AT1014">
        <v>68152942</v>
      </c>
      <c r="AU1014">
        <v>67734802</v>
      </c>
      <c r="AV1014">
        <v>67325398</v>
      </c>
      <c r="AW1014">
        <v>66941152</v>
      </c>
      <c r="AX1014">
        <v>66568279</v>
      </c>
      <c r="AY1014">
        <v>66253963</v>
      </c>
      <c r="AZ1014">
        <v>66087089</v>
      </c>
      <c r="BA1014">
        <v>66030180</v>
      </c>
      <c r="BB1014">
        <v>66039084</v>
      </c>
      <c r="BC1014">
        <v>66076427</v>
      </c>
      <c r="BD1014">
        <v>66178525</v>
      </c>
      <c r="BE1014">
        <v>66380492</v>
      </c>
      <c r="BF1014">
        <v>66617027</v>
      </c>
      <c r="BG1014">
        <v>66848165</v>
      </c>
      <c r="BH1014">
        <v>67059951</v>
      </c>
      <c r="BI1014">
        <v>67265601</v>
      </c>
      <c r="BJ1014">
        <v>67430370</v>
      </c>
      <c r="BK1014">
        <v>67507252</v>
      </c>
      <c r="BL1014">
        <v>67542778</v>
      </c>
      <c r="BM1014">
        <v>67452297</v>
      </c>
      <c r="BN1014">
        <v>67241043</v>
      </c>
      <c r="BO1014">
        <v>67006593</v>
      </c>
      <c r="BP1014">
        <v>66785451</v>
      </c>
      <c r="BQ1014">
        <v>66607914</v>
      </c>
      <c r="BR1014">
        <v>66201785</v>
      </c>
      <c r="BS1014">
        <v>66058828</v>
      </c>
      <c r="BT1014">
        <v>65905039</v>
      </c>
      <c r="BU1014">
        <v>65747572</v>
      </c>
      <c r="BV1014">
        <v>65583222</v>
      </c>
      <c r="BW1014">
        <v>65412854</v>
      </c>
      <c r="BX1014">
        <v>65227208</v>
      </c>
      <c r="BY1014">
        <v>65051712</v>
      </c>
      <c r="BZ1014">
        <v>64881541</v>
      </c>
      <c r="CA1014">
        <v>64716555</v>
      </c>
      <c r="CB1014">
        <v>64559262</v>
      </c>
      <c r="CC1014">
        <v>64410420</v>
      </c>
      <c r="CD1014">
        <v>64271519</v>
      </c>
      <c r="CE1014">
        <v>64151082</v>
      </c>
      <c r="CF1014">
        <v>64043174</v>
      </c>
      <c r="CG1014">
        <v>63960544</v>
      </c>
      <c r="CH1014">
        <v>63893163</v>
      </c>
      <c r="CI1014">
        <v>63847660</v>
      </c>
      <c r="CJ1014">
        <v>63811511</v>
      </c>
      <c r="CK1014">
        <v>63796319</v>
      </c>
      <c r="CL1014">
        <v>63800056</v>
      </c>
      <c r="CM1014">
        <v>63821478</v>
      </c>
      <c r="CN1014">
        <v>63842890</v>
      </c>
      <c r="CO1014">
        <v>63866036</v>
      </c>
      <c r="CP1014">
        <v>63888027</v>
      </c>
      <c r="CQ1014">
        <v>63902282</v>
      </c>
    </row>
    <row r="1015" spans="1:95" x14ac:dyDescent="0.45">
      <c r="A1015" t="s">
        <v>219</v>
      </c>
      <c r="B1015" s="48" t="s">
        <v>646</v>
      </c>
      <c r="C1015" t="s">
        <v>774</v>
      </c>
      <c r="D1015" s="48" t="s">
        <v>775</v>
      </c>
      <c r="E1015">
        <v>66166734</v>
      </c>
      <c r="F1015">
        <v>66755111</v>
      </c>
      <c r="G1015">
        <v>67362193</v>
      </c>
      <c r="H1015">
        <v>67986005</v>
      </c>
      <c r="I1015">
        <v>68627841</v>
      </c>
      <c r="J1015">
        <v>69288580</v>
      </c>
      <c r="K1015">
        <v>69588034</v>
      </c>
      <c r="L1015">
        <v>69897205</v>
      </c>
      <c r="M1015">
        <v>70216015</v>
      </c>
      <c r="N1015">
        <v>70546314</v>
      </c>
      <c r="O1015">
        <v>70990296</v>
      </c>
      <c r="P1015">
        <v>71440342</v>
      </c>
      <c r="Q1015">
        <v>71780704</v>
      </c>
      <c r="R1015">
        <v>72116190</v>
      </c>
      <c r="S1015">
        <v>72452116</v>
      </c>
      <c r="T1015">
        <v>72790703</v>
      </c>
      <c r="U1015">
        <v>73219157</v>
      </c>
      <c r="V1015">
        <v>73638213</v>
      </c>
      <c r="W1015">
        <v>74052833</v>
      </c>
      <c r="X1015">
        <v>74487612</v>
      </c>
      <c r="Y1015">
        <v>74960986</v>
      </c>
      <c r="Z1015">
        <v>75374117</v>
      </c>
      <c r="AA1015">
        <v>75735677</v>
      </c>
      <c r="AB1015">
        <v>76094093</v>
      </c>
      <c r="AC1015">
        <v>76571534</v>
      </c>
      <c r="AD1015">
        <v>77065818</v>
      </c>
      <c r="AE1015">
        <v>77503225</v>
      </c>
      <c r="AF1015">
        <v>77904240</v>
      </c>
      <c r="AG1015">
        <v>78267232</v>
      </c>
      <c r="AH1015">
        <v>78604501</v>
      </c>
      <c r="AI1015">
        <v>78655071</v>
      </c>
      <c r="AJ1015">
        <v>78839460</v>
      </c>
      <c r="AK1015">
        <v>78892225</v>
      </c>
      <c r="AL1015">
        <v>78834168</v>
      </c>
      <c r="AM1015">
        <v>78789623</v>
      </c>
      <c r="AN1015">
        <v>78790071</v>
      </c>
      <c r="AO1015">
        <v>78723823</v>
      </c>
      <c r="AP1015">
        <v>78625556</v>
      </c>
      <c r="AQ1015">
        <v>78519648</v>
      </c>
      <c r="AR1015">
        <v>78317168</v>
      </c>
      <c r="AS1015">
        <v>78056192</v>
      </c>
      <c r="AT1015">
        <v>77823540</v>
      </c>
      <c r="AU1015">
        <v>77571695</v>
      </c>
      <c r="AV1015">
        <v>77323220</v>
      </c>
      <c r="AW1015">
        <v>77126164</v>
      </c>
      <c r="AX1015">
        <v>76950535</v>
      </c>
      <c r="AY1015">
        <v>76795674</v>
      </c>
      <c r="AZ1015">
        <v>76718025</v>
      </c>
      <c r="BA1015">
        <v>76712186</v>
      </c>
      <c r="BB1015">
        <v>76746264</v>
      </c>
      <c r="BC1015">
        <v>76773041</v>
      </c>
      <c r="BD1015">
        <v>76839670</v>
      </c>
      <c r="BE1015">
        <v>76997955</v>
      </c>
      <c r="BF1015">
        <v>77188611</v>
      </c>
      <c r="BG1015">
        <v>77389058</v>
      </c>
      <c r="BH1015">
        <v>77580765</v>
      </c>
      <c r="BI1015">
        <v>77749859</v>
      </c>
      <c r="BJ1015">
        <v>77862890</v>
      </c>
      <c r="BK1015">
        <v>77890854</v>
      </c>
      <c r="BL1015">
        <v>77910513</v>
      </c>
      <c r="BM1015">
        <v>77792851</v>
      </c>
      <c r="BN1015">
        <v>77505719</v>
      </c>
      <c r="BO1015">
        <v>77230340</v>
      </c>
      <c r="BP1015">
        <v>77040679</v>
      </c>
      <c r="BQ1015">
        <v>76925937</v>
      </c>
      <c r="BR1015">
        <v>76553639</v>
      </c>
      <c r="BS1015">
        <v>76471668</v>
      </c>
      <c r="BT1015">
        <v>76361521</v>
      </c>
      <c r="BU1015">
        <v>76243724</v>
      </c>
      <c r="BV1015">
        <v>76113226</v>
      </c>
      <c r="BW1015">
        <v>75970106</v>
      </c>
      <c r="BX1015">
        <v>75803176</v>
      </c>
      <c r="BY1015">
        <v>75640192</v>
      </c>
      <c r="BZ1015">
        <v>75472923</v>
      </c>
      <c r="CA1015">
        <v>75300645</v>
      </c>
      <c r="CB1015">
        <v>75125538</v>
      </c>
      <c r="CC1015">
        <v>74946972</v>
      </c>
      <c r="CD1015">
        <v>74765761</v>
      </c>
      <c r="CE1015">
        <v>74590854</v>
      </c>
      <c r="CF1015">
        <v>74415098</v>
      </c>
      <c r="CG1015">
        <v>74253056</v>
      </c>
      <c r="CH1015">
        <v>74093125</v>
      </c>
      <c r="CI1015">
        <v>73944020</v>
      </c>
      <c r="CJ1015">
        <v>73792281</v>
      </c>
      <c r="CK1015">
        <v>73652561</v>
      </c>
      <c r="CL1015">
        <v>73523912</v>
      </c>
      <c r="CM1015">
        <v>73407146</v>
      </c>
      <c r="CN1015">
        <v>73284998</v>
      </c>
      <c r="CO1015">
        <v>73161676</v>
      </c>
      <c r="CP1015">
        <v>73034869</v>
      </c>
      <c r="CQ1015">
        <v>72898870</v>
      </c>
    </row>
    <row r="1016" spans="1:95" x14ac:dyDescent="0.45">
      <c r="A1016" t="s">
        <v>219</v>
      </c>
      <c r="B1016" s="48" t="s">
        <v>646</v>
      </c>
      <c r="C1016" t="s">
        <v>768</v>
      </c>
      <c r="D1016" s="48" t="s">
        <v>769</v>
      </c>
      <c r="E1016">
        <v>119897000</v>
      </c>
      <c r="F1016">
        <v>121236000</v>
      </c>
      <c r="G1016">
        <v>122591000</v>
      </c>
      <c r="H1016">
        <v>123960000</v>
      </c>
      <c r="I1016">
        <v>125345000</v>
      </c>
      <c r="J1016">
        <v>126745000</v>
      </c>
      <c r="K1016">
        <v>127468000</v>
      </c>
      <c r="L1016">
        <v>128196000</v>
      </c>
      <c r="M1016">
        <v>128928000</v>
      </c>
      <c r="N1016">
        <v>129664000</v>
      </c>
      <c r="O1016">
        <v>130404000</v>
      </c>
      <c r="P1016">
        <v>131155000</v>
      </c>
      <c r="Q1016">
        <v>131909000</v>
      </c>
      <c r="R1016">
        <v>132669000</v>
      </c>
      <c r="S1016">
        <v>133432000</v>
      </c>
      <c r="T1016">
        <v>134200000</v>
      </c>
      <c r="U1016">
        <v>135147000</v>
      </c>
      <c r="V1016">
        <v>136100000</v>
      </c>
      <c r="W1016">
        <v>137060000</v>
      </c>
      <c r="X1016">
        <v>138027000</v>
      </c>
      <c r="Y1016">
        <v>139010000</v>
      </c>
      <c r="Z1016">
        <v>139941000</v>
      </c>
      <c r="AA1016">
        <v>140823000</v>
      </c>
      <c r="AB1016">
        <v>141668000</v>
      </c>
      <c r="AC1016">
        <v>142745000</v>
      </c>
      <c r="AD1016">
        <v>143858000</v>
      </c>
      <c r="AE1016">
        <v>144894000</v>
      </c>
      <c r="AF1016">
        <v>145908000</v>
      </c>
      <c r="AG1016">
        <v>146857000</v>
      </c>
      <c r="AH1016">
        <v>147721000</v>
      </c>
      <c r="AI1016">
        <v>147969406</v>
      </c>
      <c r="AJ1016">
        <v>148394216</v>
      </c>
      <c r="AK1016">
        <v>148538197</v>
      </c>
      <c r="AL1016">
        <v>148458777</v>
      </c>
      <c r="AM1016">
        <v>148407912</v>
      </c>
      <c r="AN1016">
        <v>148375787</v>
      </c>
      <c r="AO1016">
        <v>148160129</v>
      </c>
      <c r="AP1016">
        <v>147915361</v>
      </c>
      <c r="AQ1016">
        <v>147670784</v>
      </c>
      <c r="AR1016">
        <v>147214776</v>
      </c>
      <c r="AS1016">
        <v>146596869</v>
      </c>
      <c r="AT1016">
        <v>145976482</v>
      </c>
      <c r="AU1016">
        <v>145306497</v>
      </c>
      <c r="AV1016">
        <v>144648618</v>
      </c>
      <c r="AW1016">
        <v>144067316</v>
      </c>
      <c r="AX1016">
        <v>143518814</v>
      </c>
      <c r="AY1016">
        <v>143049637</v>
      </c>
      <c r="AZ1016">
        <v>142805114</v>
      </c>
      <c r="BA1016">
        <v>142742366</v>
      </c>
      <c r="BB1016">
        <v>142785348</v>
      </c>
      <c r="BC1016">
        <v>142849468</v>
      </c>
      <c r="BD1016">
        <v>143018195</v>
      </c>
      <c r="BE1016">
        <v>143378447</v>
      </c>
      <c r="BF1016">
        <v>143805638</v>
      </c>
      <c r="BG1016">
        <v>144237223</v>
      </c>
      <c r="BH1016">
        <v>144640716</v>
      </c>
      <c r="BI1016">
        <v>145015460</v>
      </c>
      <c r="BJ1016">
        <v>145293260</v>
      </c>
      <c r="BK1016">
        <v>145398106</v>
      </c>
      <c r="BL1016">
        <v>145453291</v>
      </c>
      <c r="BM1016">
        <v>145245148</v>
      </c>
      <c r="BN1016">
        <v>144746762</v>
      </c>
      <c r="BO1016">
        <v>144236933</v>
      </c>
      <c r="BP1016">
        <v>143826130</v>
      </c>
      <c r="BQ1016">
        <v>143533851</v>
      </c>
      <c r="BR1016">
        <v>142755424</v>
      </c>
      <c r="BS1016">
        <v>142530496</v>
      </c>
      <c r="BT1016">
        <v>142266560</v>
      </c>
      <c r="BU1016">
        <v>141991296</v>
      </c>
      <c r="BV1016">
        <v>141696448</v>
      </c>
      <c r="BW1016">
        <v>141382960</v>
      </c>
      <c r="BX1016">
        <v>141030384</v>
      </c>
      <c r="BY1016">
        <v>140691904</v>
      </c>
      <c r="BZ1016">
        <v>140354464</v>
      </c>
      <c r="CA1016">
        <v>140017200</v>
      </c>
      <c r="CB1016">
        <v>139684800</v>
      </c>
      <c r="CC1016">
        <v>139357392</v>
      </c>
      <c r="CD1016">
        <v>139037280</v>
      </c>
      <c r="CE1016">
        <v>138741936</v>
      </c>
      <c r="CF1016">
        <v>138458272</v>
      </c>
      <c r="CG1016">
        <v>138213600</v>
      </c>
      <c r="CH1016">
        <v>137986288</v>
      </c>
      <c r="CI1016">
        <v>137791680</v>
      </c>
      <c r="CJ1016">
        <v>137603792</v>
      </c>
      <c r="CK1016">
        <v>137448880</v>
      </c>
      <c r="CL1016">
        <v>137323968</v>
      </c>
      <c r="CM1016">
        <v>137228624</v>
      </c>
      <c r="CN1016">
        <v>137127888</v>
      </c>
      <c r="CO1016">
        <v>137027712</v>
      </c>
      <c r="CP1016">
        <v>136922896</v>
      </c>
      <c r="CQ1016">
        <v>136801152</v>
      </c>
    </row>
    <row r="1017" spans="1:95" x14ac:dyDescent="0.45">
      <c r="A1017" t="s">
        <v>316</v>
      </c>
      <c r="B1017" s="48" t="s">
        <v>647</v>
      </c>
      <c r="C1017" t="s">
        <v>770</v>
      </c>
      <c r="D1017" s="48" t="s">
        <v>771</v>
      </c>
      <c r="E1017">
        <v>2943714</v>
      </c>
      <c r="F1017">
        <v>3024325</v>
      </c>
      <c r="G1017">
        <v>3099684</v>
      </c>
      <c r="H1017">
        <v>3168749</v>
      </c>
      <c r="I1017">
        <v>3240658</v>
      </c>
      <c r="J1017">
        <v>3324553</v>
      </c>
      <c r="K1017">
        <v>3418020</v>
      </c>
      <c r="L1017">
        <v>3520581</v>
      </c>
      <c r="M1017">
        <v>3629219</v>
      </c>
      <c r="N1017">
        <v>3740452</v>
      </c>
      <c r="O1017">
        <v>3853526</v>
      </c>
      <c r="P1017">
        <v>3963267</v>
      </c>
      <c r="Q1017">
        <v>4073003</v>
      </c>
      <c r="R1017">
        <v>4186366</v>
      </c>
      <c r="S1017">
        <v>4303268</v>
      </c>
      <c r="T1017">
        <v>4423511</v>
      </c>
      <c r="U1017">
        <v>4547478</v>
      </c>
      <c r="V1017">
        <v>4674428</v>
      </c>
      <c r="W1017">
        <v>4804812</v>
      </c>
      <c r="X1017">
        <v>4947916</v>
      </c>
      <c r="Y1017">
        <v>5100532</v>
      </c>
      <c r="Z1017">
        <v>5262697</v>
      </c>
      <c r="AA1017">
        <v>5434368</v>
      </c>
      <c r="AB1017">
        <v>5614770</v>
      </c>
      <c r="AC1017">
        <v>5802979</v>
      </c>
      <c r="AD1017">
        <v>5997766</v>
      </c>
      <c r="AE1017">
        <v>6196991</v>
      </c>
      <c r="AF1017">
        <v>6398654</v>
      </c>
      <c r="AG1017">
        <v>6600854</v>
      </c>
      <c r="AH1017">
        <v>6800899</v>
      </c>
      <c r="AI1017">
        <v>6975860</v>
      </c>
      <c r="AJ1017">
        <v>7113660</v>
      </c>
      <c r="AK1017">
        <v>7200142</v>
      </c>
      <c r="AL1017">
        <v>7397472</v>
      </c>
      <c r="AM1017">
        <v>6215681</v>
      </c>
      <c r="AN1017">
        <v>5115955</v>
      </c>
      <c r="AO1017">
        <v>5945709</v>
      </c>
      <c r="AP1017">
        <v>6788470</v>
      </c>
      <c r="AQ1017">
        <v>7011343</v>
      </c>
      <c r="AR1017">
        <v>7001990</v>
      </c>
      <c r="AS1017">
        <v>6987920</v>
      </c>
      <c r="AT1017">
        <v>6975330</v>
      </c>
      <c r="AU1017">
        <v>6990882</v>
      </c>
      <c r="AV1017">
        <v>7135350</v>
      </c>
      <c r="AW1017">
        <v>7326092</v>
      </c>
      <c r="AX1017">
        <v>7523226</v>
      </c>
      <c r="AY1017">
        <v>7726093</v>
      </c>
      <c r="AZ1017">
        <v>7933989</v>
      </c>
      <c r="BA1017">
        <v>8144896</v>
      </c>
      <c r="BB1017">
        <v>8357201</v>
      </c>
      <c r="BC1017">
        <v>8570379</v>
      </c>
      <c r="BD1017">
        <v>8782754</v>
      </c>
      <c r="BE1017">
        <v>8994991</v>
      </c>
      <c r="BF1017">
        <v>9213352</v>
      </c>
      <c r="BG1017">
        <v>9436499</v>
      </c>
      <c r="BH1017">
        <v>9660753</v>
      </c>
      <c r="BI1017">
        <v>9886247</v>
      </c>
      <c r="BJ1017">
        <v>10112457</v>
      </c>
      <c r="BK1017">
        <v>10338687</v>
      </c>
      <c r="BL1017">
        <v>10564176</v>
      </c>
      <c r="BM1017">
        <v>10788200</v>
      </c>
      <c r="BN1017">
        <v>11009008</v>
      </c>
      <c r="BO1017">
        <v>11231931</v>
      </c>
      <c r="BP1017">
        <v>11457737</v>
      </c>
      <c r="BQ1017">
        <v>11678837</v>
      </c>
      <c r="BR1017">
        <v>11904754</v>
      </c>
      <c r="BS1017">
        <v>12132866</v>
      </c>
      <c r="BT1017">
        <v>12359967</v>
      </c>
      <c r="BU1017">
        <v>12580339</v>
      </c>
      <c r="BV1017">
        <v>12784579</v>
      </c>
      <c r="BW1017">
        <v>12985313</v>
      </c>
      <c r="BX1017">
        <v>13187217</v>
      </c>
      <c r="BY1017">
        <v>13367645</v>
      </c>
      <c r="BZ1017">
        <v>13544388</v>
      </c>
      <c r="CA1017">
        <v>13736469</v>
      </c>
      <c r="CB1017">
        <v>13933522</v>
      </c>
      <c r="CC1017">
        <v>14112901</v>
      </c>
      <c r="CD1017">
        <v>14275912</v>
      </c>
      <c r="CE1017">
        <v>14442914</v>
      </c>
      <c r="CF1017">
        <v>14611865</v>
      </c>
      <c r="CG1017">
        <v>14788399</v>
      </c>
      <c r="CH1017">
        <v>14960594</v>
      </c>
      <c r="CI1017">
        <v>15114078</v>
      </c>
      <c r="CJ1017">
        <v>15261437</v>
      </c>
      <c r="CK1017">
        <v>15395479</v>
      </c>
      <c r="CL1017">
        <v>15508917</v>
      </c>
      <c r="CM1017">
        <v>15610678</v>
      </c>
      <c r="CN1017">
        <v>15706416</v>
      </c>
      <c r="CO1017">
        <v>15808363</v>
      </c>
      <c r="CP1017">
        <v>15902283</v>
      </c>
      <c r="CQ1017">
        <v>15980919</v>
      </c>
    </row>
    <row r="1018" spans="1:95" x14ac:dyDescent="0.45">
      <c r="A1018" t="s">
        <v>316</v>
      </c>
      <c r="B1018" s="48" t="s">
        <v>647</v>
      </c>
      <c r="C1018" t="s">
        <v>772</v>
      </c>
      <c r="D1018" s="48" t="s">
        <v>773</v>
      </c>
      <c r="E1018">
        <v>78580</v>
      </c>
      <c r="F1018">
        <v>82454</v>
      </c>
      <c r="G1018">
        <v>86341</v>
      </c>
      <c r="H1018">
        <v>90141</v>
      </c>
      <c r="I1018">
        <v>94176</v>
      </c>
      <c r="J1018">
        <v>98657</v>
      </c>
      <c r="K1018">
        <v>103606</v>
      </c>
      <c r="L1018">
        <v>108996</v>
      </c>
      <c r="M1018">
        <v>114791</v>
      </c>
      <c r="N1018">
        <v>120819</v>
      </c>
      <c r="O1018">
        <v>127143</v>
      </c>
      <c r="P1018">
        <v>136777</v>
      </c>
      <c r="Q1018">
        <v>147332</v>
      </c>
      <c r="R1018">
        <v>158681</v>
      </c>
      <c r="S1018">
        <v>170960</v>
      </c>
      <c r="T1018">
        <v>184217</v>
      </c>
      <c r="U1018">
        <v>198476</v>
      </c>
      <c r="V1018">
        <v>213812</v>
      </c>
      <c r="W1018">
        <v>230359</v>
      </c>
      <c r="X1018">
        <v>241625</v>
      </c>
      <c r="Y1018">
        <v>252727</v>
      </c>
      <c r="Z1018">
        <v>264533</v>
      </c>
      <c r="AA1018">
        <v>277181</v>
      </c>
      <c r="AB1018">
        <v>290541</v>
      </c>
      <c r="AC1018">
        <v>304648</v>
      </c>
      <c r="AD1018">
        <v>319462</v>
      </c>
      <c r="AE1018">
        <v>334890</v>
      </c>
      <c r="AF1018">
        <v>350839</v>
      </c>
      <c r="AG1018">
        <v>367217</v>
      </c>
      <c r="AH1018">
        <v>383807</v>
      </c>
      <c r="AI1018">
        <v>399447</v>
      </c>
      <c r="AJ1018">
        <v>413306</v>
      </c>
      <c r="AK1018">
        <v>483124</v>
      </c>
      <c r="AL1018">
        <v>583660</v>
      </c>
      <c r="AM1018">
        <v>576671</v>
      </c>
      <c r="AN1018">
        <v>558163</v>
      </c>
      <c r="AO1018">
        <v>763055</v>
      </c>
      <c r="AP1018">
        <v>966768</v>
      </c>
      <c r="AQ1018">
        <v>1070338</v>
      </c>
      <c r="AR1018">
        <v>1145922</v>
      </c>
      <c r="AS1018">
        <v>1226011</v>
      </c>
      <c r="AT1018">
        <v>1311764</v>
      </c>
      <c r="AU1018">
        <v>1409298</v>
      </c>
      <c r="AV1018">
        <v>1451525</v>
      </c>
      <c r="AW1018">
        <v>1490752</v>
      </c>
      <c r="AX1018">
        <v>1531302</v>
      </c>
      <c r="AY1018">
        <v>1573153</v>
      </c>
      <c r="AZ1018">
        <v>1615944</v>
      </c>
      <c r="BA1018">
        <v>1659373</v>
      </c>
      <c r="BB1018">
        <v>1703231</v>
      </c>
      <c r="BC1018">
        <v>1747174</v>
      </c>
      <c r="BD1018">
        <v>1790979</v>
      </c>
      <c r="BE1018">
        <v>1834910</v>
      </c>
      <c r="BF1018">
        <v>1879988</v>
      </c>
      <c r="BG1018">
        <v>1928258</v>
      </c>
      <c r="BH1018">
        <v>1979269</v>
      </c>
      <c r="BI1018">
        <v>2032936</v>
      </c>
      <c r="BJ1018">
        <v>2089603</v>
      </c>
      <c r="BK1018">
        <v>2149309</v>
      </c>
      <c r="BL1018">
        <v>2211927</v>
      </c>
      <c r="BM1018">
        <v>2277637</v>
      </c>
      <c r="BN1018">
        <v>2346252</v>
      </c>
      <c r="BO1018">
        <v>2419099</v>
      </c>
      <c r="BP1018">
        <v>2496734</v>
      </c>
      <c r="BQ1018">
        <v>2577730</v>
      </c>
      <c r="BR1018">
        <v>2664587</v>
      </c>
      <c r="BS1018">
        <v>2756827</v>
      </c>
      <c r="BT1018">
        <v>2854360</v>
      </c>
      <c r="BU1018">
        <v>2956122</v>
      </c>
      <c r="BV1018">
        <v>3060079</v>
      </c>
      <c r="BW1018">
        <v>3169392</v>
      </c>
      <c r="BX1018">
        <v>3285891</v>
      </c>
      <c r="BY1018">
        <v>3404177</v>
      </c>
      <c r="BZ1018">
        <v>3529087</v>
      </c>
      <c r="CA1018">
        <v>3665785</v>
      </c>
      <c r="CB1018">
        <v>3812797</v>
      </c>
      <c r="CC1018">
        <v>3963875</v>
      </c>
      <c r="CD1018">
        <v>4119934</v>
      </c>
      <c r="CE1018">
        <v>4286874</v>
      </c>
      <c r="CF1018">
        <v>4464922</v>
      </c>
      <c r="CG1018">
        <v>4652371</v>
      </c>
      <c r="CH1018">
        <v>4845581</v>
      </c>
      <c r="CI1018">
        <v>5039907</v>
      </c>
      <c r="CJ1018">
        <v>5239398</v>
      </c>
      <c r="CK1018">
        <v>5441604</v>
      </c>
      <c r="CL1018">
        <v>5643741</v>
      </c>
      <c r="CM1018">
        <v>5848478</v>
      </c>
      <c r="CN1018">
        <v>6058173</v>
      </c>
      <c r="CO1018">
        <v>6277759</v>
      </c>
      <c r="CP1018">
        <v>6501610</v>
      </c>
      <c r="CQ1018">
        <v>6726991</v>
      </c>
    </row>
    <row r="1019" spans="1:95" x14ac:dyDescent="0.45">
      <c r="A1019" t="s">
        <v>316</v>
      </c>
      <c r="B1019" s="48" t="s">
        <v>647</v>
      </c>
      <c r="C1019" t="s">
        <v>776</v>
      </c>
      <c r="D1019" s="48" t="s">
        <v>777</v>
      </c>
      <c r="E1019">
        <v>1497512</v>
      </c>
      <c r="F1019">
        <v>1540204</v>
      </c>
      <c r="G1019">
        <v>1580272</v>
      </c>
      <c r="H1019">
        <v>1616866</v>
      </c>
      <c r="I1019">
        <v>1654998</v>
      </c>
      <c r="J1019">
        <v>1699640</v>
      </c>
      <c r="K1019">
        <v>1749318</v>
      </c>
      <c r="L1019">
        <v>1803775</v>
      </c>
      <c r="M1019">
        <v>1861462</v>
      </c>
      <c r="N1019">
        <v>1920533</v>
      </c>
      <c r="O1019">
        <v>1980698</v>
      </c>
      <c r="P1019">
        <v>2040911</v>
      </c>
      <c r="Q1019">
        <v>2101620</v>
      </c>
      <c r="R1019">
        <v>2164612</v>
      </c>
      <c r="S1019">
        <v>2229915</v>
      </c>
      <c r="T1019">
        <v>2297385</v>
      </c>
      <c r="U1019">
        <v>2367162</v>
      </c>
      <c r="V1019">
        <v>2438845</v>
      </c>
      <c r="W1019">
        <v>2512676</v>
      </c>
      <c r="X1019">
        <v>2590053</v>
      </c>
      <c r="Y1019">
        <v>2671945</v>
      </c>
      <c r="Z1019">
        <v>2758805</v>
      </c>
      <c r="AA1019">
        <v>2850696</v>
      </c>
      <c r="AB1019">
        <v>2947202</v>
      </c>
      <c r="AC1019">
        <v>3047916</v>
      </c>
      <c r="AD1019">
        <v>3152212</v>
      </c>
      <c r="AE1019">
        <v>3258972</v>
      </c>
      <c r="AF1019">
        <v>3367137</v>
      </c>
      <c r="AG1019">
        <v>3475727</v>
      </c>
      <c r="AH1019">
        <v>3582791</v>
      </c>
      <c r="AI1019">
        <v>3675727</v>
      </c>
      <c r="AJ1019">
        <v>3748309</v>
      </c>
      <c r="AK1019">
        <v>3822610</v>
      </c>
      <c r="AL1019">
        <v>3967177</v>
      </c>
      <c r="AM1019">
        <v>3326551</v>
      </c>
      <c r="AN1019">
        <v>2718646</v>
      </c>
      <c r="AO1019">
        <v>3217172</v>
      </c>
      <c r="AP1019">
        <v>3721868</v>
      </c>
      <c r="AQ1019">
        <v>3875497</v>
      </c>
      <c r="AR1019">
        <v>3898677</v>
      </c>
      <c r="AS1019">
        <v>3921954</v>
      </c>
      <c r="AT1019">
        <v>3948113</v>
      </c>
      <c r="AU1019">
        <v>3995854</v>
      </c>
      <c r="AV1019">
        <v>4088392</v>
      </c>
      <c r="AW1019">
        <v>4207833</v>
      </c>
      <c r="AX1019">
        <v>4330523</v>
      </c>
      <c r="AY1019">
        <v>4456172</v>
      </c>
      <c r="AZ1019">
        <v>4584405</v>
      </c>
      <c r="BA1019">
        <v>4714220</v>
      </c>
      <c r="BB1019">
        <v>4844864</v>
      </c>
      <c r="BC1019">
        <v>4976177</v>
      </c>
      <c r="BD1019">
        <v>5107248</v>
      </c>
      <c r="BE1019">
        <v>5237878</v>
      </c>
      <c r="BF1019">
        <v>5370913</v>
      </c>
      <c r="BG1019">
        <v>5506998</v>
      </c>
      <c r="BH1019">
        <v>5644720</v>
      </c>
      <c r="BI1019">
        <v>5784207</v>
      </c>
      <c r="BJ1019">
        <v>5925368</v>
      </c>
      <c r="BK1019">
        <v>6067944</v>
      </c>
      <c r="BL1019">
        <v>6211660</v>
      </c>
      <c r="BM1019">
        <v>6356319</v>
      </c>
      <c r="BN1019">
        <v>6500904</v>
      </c>
      <c r="BO1019">
        <v>6649385</v>
      </c>
      <c r="BP1019">
        <v>6802408</v>
      </c>
      <c r="BQ1019">
        <v>6954758</v>
      </c>
      <c r="BR1019">
        <v>7112388</v>
      </c>
      <c r="BS1019">
        <v>7273737</v>
      </c>
      <c r="BT1019">
        <v>7437168</v>
      </c>
      <c r="BU1019">
        <v>7599291</v>
      </c>
      <c r="BV1019">
        <v>7754436</v>
      </c>
      <c r="BW1019">
        <v>7910435</v>
      </c>
      <c r="BX1019">
        <v>8070495</v>
      </c>
      <c r="BY1019">
        <v>8220697</v>
      </c>
      <c r="BZ1019">
        <v>8372279</v>
      </c>
      <c r="CA1019">
        <v>8537240</v>
      </c>
      <c r="CB1019">
        <v>8709699</v>
      </c>
      <c r="CC1019">
        <v>8875318</v>
      </c>
      <c r="CD1019">
        <v>9035197</v>
      </c>
      <c r="CE1019">
        <v>9202349</v>
      </c>
      <c r="CF1019">
        <v>9375877</v>
      </c>
      <c r="CG1019">
        <v>9557730</v>
      </c>
      <c r="CH1019">
        <v>9740148</v>
      </c>
      <c r="CI1019">
        <v>9913685</v>
      </c>
      <c r="CJ1019">
        <v>10086623</v>
      </c>
      <c r="CK1019">
        <v>10254167</v>
      </c>
      <c r="CL1019">
        <v>10411308</v>
      </c>
      <c r="CM1019">
        <v>10563806</v>
      </c>
      <c r="CN1019">
        <v>10715632</v>
      </c>
      <c r="CO1019">
        <v>10875311</v>
      </c>
      <c r="CP1019">
        <v>11032982</v>
      </c>
      <c r="CQ1019">
        <v>11183667</v>
      </c>
    </row>
    <row r="1020" spans="1:95" x14ac:dyDescent="0.45">
      <c r="A1020" t="s">
        <v>316</v>
      </c>
      <c r="B1020" s="48" t="s">
        <v>647</v>
      </c>
      <c r="C1020" t="s">
        <v>774</v>
      </c>
      <c r="D1020" s="48" t="s">
        <v>775</v>
      </c>
      <c r="E1020">
        <v>1524782</v>
      </c>
      <c r="F1020">
        <v>1566575</v>
      </c>
      <c r="G1020">
        <v>1605753</v>
      </c>
      <c r="H1020">
        <v>1642024</v>
      </c>
      <c r="I1020">
        <v>1679836</v>
      </c>
      <c r="J1020">
        <v>1723570</v>
      </c>
      <c r="K1020">
        <v>1772308</v>
      </c>
      <c r="L1020">
        <v>1825802</v>
      </c>
      <c r="M1020">
        <v>1882548</v>
      </c>
      <c r="N1020">
        <v>1940738</v>
      </c>
      <c r="O1020">
        <v>1999971</v>
      </c>
      <c r="P1020">
        <v>2059133</v>
      </c>
      <c r="Q1020">
        <v>2118715</v>
      </c>
      <c r="R1020">
        <v>2180435</v>
      </c>
      <c r="S1020">
        <v>2244313</v>
      </c>
      <c r="T1020">
        <v>2310343</v>
      </c>
      <c r="U1020">
        <v>2378792</v>
      </c>
      <c r="V1020">
        <v>2449395</v>
      </c>
      <c r="W1020">
        <v>2522495</v>
      </c>
      <c r="X1020">
        <v>2599488</v>
      </c>
      <c r="Y1020">
        <v>2681314</v>
      </c>
      <c r="Z1020">
        <v>2768425</v>
      </c>
      <c r="AA1020">
        <v>2860853</v>
      </c>
      <c r="AB1020">
        <v>2958109</v>
      </c>
      <c r="AC1020">
        <v>3059711</v>
      </c>
      <c r="AD1020">
        <v>3165016</v>
      </c>
      <c r="AE1020">
        <v>3272909</v>
      </c>
      <c r="AF1020">
        <v>3382356</v>
      </c>
      <c r="AG1020">
        <v>3492344</v>
      </c>
      <c r="AH1020">
        <v>3601915</v>
      </c>
      <c r="AI1020">
        <v>3699580</v>
      </c>
      <c r="AJ1020">
        <v>3778657</v>
      </c>
      <c r="AK1020">
        <v>3860656</v>
      </c>
      <c r="AL1020">
        <v>4013955</v>
      </c>
      <c r="AM1020">
        <v>3465801</v>
      </c>
      <c r="AN1020">
        <v>2955472</v>
      </c>
      <c r="AO1020">
        <v>3491592</v>
      </c>
      <c r="AP1020">
        <v>4033370</v>
      </c>
      <c r="AQ1020">
        <v>4206184</v>
      </c>
      <c r="AR1020">
        <v>4249235</v>
      </c>
      <c r="AS1020">
        <v>4291977</v>
      </c>
      <c r="AT1020">
        <v>4338981</v>
      </c>
      <c r="AU1020">
        <v>4404326</v>
      </c>
      <c r="AV1020">
        <v>4498483</v>
      </c>
      <c r="AW1020">
        <v>4609011</v>
      </c>
      <c r="AX1020">
        <v>4724005</v>
      </c>
      <c r="AY1020">
        <v>4843074</v>
      </c>
      <c r="AZ1020">
        <v>4965528</v>
      </c>
      <c r="BA1020">
        <v>5090049</v>
      </c>
      <c r="BB1020">
        <v>5215568</v>
      </c>
      <c r="BC1020">
        <v>5341376</v>
      </c>
      <c r="BD1020">
        <v>5466485</v>
      </c>
      <c r="BE1020">
        <v>5592023</v>
      </c>
      <c r="BF1020">
        <v>5722427</v>
      </c>
      <c r="BG1020">
        <v>5857759</v>
      </c>
      <c r="BH1020">
        <v>5995302</v>
      </c>
      <c r="BI1020">
        <v>6134976</v>
      </c>
      <c r="BJ1020">
        <v>6276692</v>
      </c>
      <c r="BK1020">
        <v>6420052</v>
      </c>
      <c r="BL1020">
        <v>6564443</v>
      </c>
      <c r="BM1020">
        <v>6709518</v>
      </c>
      <c r="BN1020">
        <v>6854356</v>
      </c>
      <c r="BO1020">
        <v>7001645</v>
      </c>
      <c r="BP1020">
        <v>7152063</v>
      </c>
      <c r="BQ1020">
        <v>7301809</v>
      </c>
      <c r="BR1020">
        <v>7456953</v>
      </c>
      <c r="BS1020">
        <v>7615956</v>
      </c>
      <c r="BT1020">
        <v>7777159</v>
      </c>
      <c r="BU1020">
        <v>7937170</v>
      </c>
      <c r="BV1020">
        <v>8090222</v>
      </c>
      <c r="BW1020">
        <v>8244270</v>
      </c>
      <c r="BX1020">
        <v>8402613</v>
      </c>
      <c r="BY1020">
        <v>8551125</v>
      </c>
      <c r="BZ1020">
        <v>8701196</v>
      </c>
      <c r="CA1020">
        <v>8865014</v>
      </c>
      <c r="CB1020">
        <v>9036620</v>
      </c>
      <c r="CC1020">
        <v>9201458</v>
      </c>
      <c r="CD1020">
        <v>9360649</v>
      </c>
      <c r="CE1020">
        <v>9527439</v>
      </c>
      <c r="CF1020">
        <v>9700910</v>
      </c>
      <c r="CG1020">
        <v>9883040</v>
      </c>
      <c r="CH1020">
        <v>10066027</v>
      </c>
      <c r="CI1020">
        <v>10240300</v>
      </c>
      <c r="CJ1020">
        <v>10414212</v>
      </c>
      <c r="CK1020">
        <v>10582916</v>
      </c>
      <c r="CL1020">
        <v>10741350</v>
      </c>
      <c r="CM1020">
        <v>10895350</v>
      </c>
      <c r="CN1020">
        <v>11048957</v>
      </c>
      <c r="CO1020">
        <v>11210811</v>
      </c>
      <c r="CP1020">
        <v>11370911</v>
      </c>
      <c r="CQ1020">
        <v>11524243</v>
      </c>
    </row>
    <row r="1021" spans="1:95" x14ac:dyDescent="0.45">
      <c r="A1021" t="s">
        <v>316</v>
      </c>
      <c r="B1021" s="48" t="s">
        <v>647</v>
      </c>
      <c r="C1021" t="s">
        <v>768</v>
      </c>
      <c r="D1021" s="48" t="s">
        <v>769</v>
      </c>
      <c r="E1021">
        <v>3022294</v>
      </c>
      <c r="F1021">
        <v>3106779</v>
      </c>
      <c r="G1021">
        <v>3186025</v>
      </c>
      <c r="H1021">
        <v>3258890</v>
      </c>
      <c r="I1021">
        <v>3334834</v>
      </c>
      <c r="J1021">
        <v>3423210</v>
      </c>
      <c r="K1021">
        <v>3521626</v>
      </c>
      <c r="L1021">
        <v>3629577</v>
      </c>
      <c r="M1021">
        <v>3744010</v>
      </c>
      <c r="N1021">
        <v>3861271</v>
      </c>
      <c r="O1021">
        <v>3980669</v>
      </c>
      <c r="P1021">
        <v>4100044</v>
      </c>
      <c r="Q1021">
        <v>4220335</v>
      </c>
      <c r="R1021">
        <v>4345047</v>
      </c>
      <c r="S1021">
        <v>4474228</v>
      </c>
      <c r="T1021">
        <v>4607728</v>
      </c>
      <c r="U1021">
        <v>4745954</v>
      </c>
      <c r="V1021">
        <v>4888240</v>
      </c>
      <c r="W1021">
        <v>5035171</v>
      </c>
      <c r="X1021">
        <v>5189541</v>
      </c>
      <c r="Y1021">
        <v>5353259</v>
      </c>
      <c r="Z1021">
        <v>5527230</v>
      </c>
      <c r="AA1021">
        <v>5711549</v>
      </c>
      <c r="AB1021">
        <v>5905311</v>
      </c>
      <c r="AC1021">
        <v>6107627</v>
      </c>
      <c r="AD1021">
        <v>6317228</v>
      </c>
      <c r="AE1021">
        <v>6531881</v>
      </c>
      <c r="AF1021">
        <v>6749493</v>
      </c>
      <c r="AG1021">
        <v>6968071</v>
      </c>
      <c r="AH1021">
        <v>7184706</v>
      </c>
      <c r="AI1021">
        <v>7375307</v>
      </c>
      <c r="AJ1021">
        <v>7526966</v>
      </c>
      <c r="AK1021">
        <v>7683266</v>
      </c>
      <c r="AL1021">
        <v>7981132</v>
      </c>
      <c r="AM1021">
        <v>6792352</v>
      </c>
      <c r="AN1021">
        <v>5674118</v>
      </c>
      <c r="AO1021">
        <v>6708764</v>
      </c>
      <c r="AP1021">
        <v>7755238</v>
      </c>
      <c r="AQ1021">
        <v>8081681</v>
      </c>
      <c r="AR1021">
        <v>8147912</v>
      </c>
      <c r="AS1021">
        <v>8213931</v>
      </c>
      <c r="AT1021">
        <v>8287094</v>
      </c>
      <c r="AU1021">
        <v>8400180</v>
      </c>
      <c r="AV1021">
        <v>8586875</v>
      </c>
      <c r="AW1021">
        <v>8816844</v>
      </c>
      <c r="AX1021">
        <v>9054528</v>
      </c>
      <c r="AY1021">
        <v>9299246</v>
      </c>
      <c r="AZ1021">
        <v>9549933</v>
      </c>
      <c r="BA1021">
        <v>9804269</v>
      </c>
      <c r="BB1021">
        <v>10060432</v>
      </c>
      <c r="BC1021">
        <v>10317553</v>
      </c>
      <c r="BD1021">
        <v>10573733</v>
      </c>
      <c r="BE1021">
        <v>10829901</v>
      </c>
      <c r="BF1021">
        <v>11093340</v>
      </c>
      <c r="BG1021">
        <v>11364757</v>
      </c>
      <c r="BH1021">
        <v>11640022</v>
      </c>
      <c r="BI1021">
        <v>11919183</v>
      </c>
      <c r="BJ1021">
        <v>12202060</v>
      </c>
      <c r="BK1021">
        <v>12487996</v>
      </c>
      <c r="BL1021">
        <v>12776103</v>
      </c>
      <c r="BM1021">
        <v>13065837</v>
      </c>
      <c r="BN1021">
        <v>13355260</v>
      </c>
      <c r="BO1021">
        <v>13651030</v>
      </c>
      <c r="BP1021">
        <v>13954471</v>
      </c>
      <c r="BQ1021">
        <v>14256567</v>
      </c>
      <c r="BR1021">
        <v>14569341</v>
      </c>
      <c r="BS1021">
        <v>14889693</v>
      </c>
      <c r="BT1021">
        <v>15214327</v>
      </c>
      <c r="BU1021">
        <v>15536461</v>
      </c>
      <c r="BV1021">
        <v>15844658</v>
      </c>
      <c r="BW1021">
        <v>16154705</v>
      </c>
      <c r="BX1021">
        <v>16473108</v>
      </c>
      <c r="BY1021">
        <v>16771822</v>
      </c>
      <c r="BZ1021">
        <v>17073475</v>
      </c>
      <c r="CA1021">
        <v>17402254</v>
      </c>
      <c r="CB1021">
        <v>17746319</v>
      </c>
      <c r="CC1021">
        <v>18076776</v>
      </c>
      <c r="CD1021">
        <v>18395846</v>
      </c>
      <c r="CE1021">
        <v>18729788</v>
      </c>
      <c r="CF1021">
        <v>19076787</v>
      </c>
      <c r="CG1021">
        <v>19440770</v>
      </c>
      <c r="CH1021">
        <v>19806175</v>
      </c>
      <c r="CI1021">
        <v>20153985</v>
      </c>
      <c r="CJ1021">
        <v>20500835</v>
      </c>
      <c r="CK1021">
        <v>20837083</v>
      </c>
      <c r="CL1021">
        <v>21152658</v>
      </c>
      <c r="CM1021">
        <v>21459156</v>
      </c>
      <c r="CN1021">
        <v>21764589</v>
      </c>
      <c r="CO1021">
        <v>22086122</v>
      </c>
      <c r="CP1021">
        <v>22403893</v>
      </c>
      <c r="CQ1021">
        <v>22707910</v>
      </c>
    </row>
    <row r="1022" spans="1:95" x14ac:dyDescent="0.45">
      <c r="A1022" t="s">
        <v>113</v>
      </c>
      <c r="B1022" s="48" t="s">
        <v>731</v>
      </c>
      <c r="C1022" t="s">
        <v>770</v>
      </c>
      <c r="D1022" s="48" t="s">
        <v>771</v>
      </c>
      <c r="E1022">
        <v>91200</v>
      </c>
      <c r="F1022">
        <v>93568</v>
      </c>
      <c r="G1022">
        <v>95991</v>
      </c>
      <c r="H1022">
        <v>98457</v>
      </c>
      <c r="I1022">
        <v>100888</v>
      </c>
      <c r="J1022">
        <v>103277</v>
      </c>
      <c r="K1022">
        <v>105668</v>
      </c>
      <c r="L1022">
        <v>107556</v>
      </c>
      <c r="M1022">
        <v>109028</v>
      </c>
      <c r="N1022">
        <v>110452</v>
      </c>
      <c r="O1022">
        <v>111824</v>
      </c>
      <c r="P1022">
        <v>113132</v>
      </c>
      <c r="Q1022">
        <v>114543</v>
      </c>
      <c r="R1022">
        <v>115994</v>
      </c>
      <c r="S1022">
        <v>118182</v>
      </c>
      <c r="T1022">
        <v>121154</v>
      </c>
      <c r="U1022">
        <v>124005</v>
      </c>
      <c r="V1022">
        <v>126024</v>
      </c>
      <c r="W1022">
        <v>127272</v>
      </c>
      <c r="X1022">
        <v>128428</v>
      </c>
      <c r="Y1022">
        <v>129530</v>
      </c>
      <c r="Z1022">
        <v>130566</v>
      </c>
      <c r="AA1022">
        <v>131189</v>
      </c>
      <c r="AB1022">
        <v>131371</v>
      </c>
      <c r="AC1022">
        <v>131435</v>
      </c>
      <c r="AD1022">
        <v>131477</v>
      </c>
      <c r="AE1022">
        <v>131644</v>
      </c>
      <c r="AF1022">
        <v>132117</v>
      </c>
      <c r="AG1022">
        <v>132657</v>
      </c>
      <c r="AH1022">
        <v>132989</v>
      </c>
      <c r="AI1022">
        <v>133205</v>
      </c>
      <c r="AJ1022">
        <v>133462</v>
      </c>
      <c r="AK1022">
        <v>134122</v>
      </c>
      <c r="AL1022">
        <v>135105</v>
      </c>
      <c r="AM1022">
        <v>136041</v>
      </c>
      <c r="AN1022">
        <v>136993</v>
      </c>
      <c r="AO1022">
        <v>138011</v>
      </c>
      <c r="AP1022">
        <v>139010</v>
      </c>
      <c r="AQ1022">
        <v>139911</v>
      </c>
      <c r="AR1022">
        <v>140820</v>
      </c>
      <c r="AS1022">
        <v>141756</v>
      </c>
      <c r="AT1022">
        <v>142745</v>
      </c>
      <c r="AU1022">
        <v>143996</v>
      </c>
      <c r="AV1022">
        <v>145195</v>
      </c>
      <c r="AW1022">
        <v>146286</v>
      </c>
      <c r="AX1022">
        <v>147305</v>
      </c>
      <c r="AY1022">
        <v>148326</v>
      </c>
      <c r="AZ1022">
        <v>149587</v>
      </c>
      <c r="BA1022">
        <v>151089</v>
      </c>
      <c r="BB1022">
        <v>152636</v>
      </c>
      <c r="BC1022">
        <v>154268</v>
      </c>
      <c r="BD1022">
        <v>156049</v>
      </c>
      <c r="BE1022">
        <v>157937</v>
      </c>
      <c r="BF1022">
        <v>159834</v>
      </c>
      <c r="BG1022">
        <v>161732</v>
      </c>
      <c r="BH1022">
        <v>163617</v>
      </c>
      <c r="BI1022">
        <v>165483</v>
      </c>
      <c r="BJ1022">
        <v>167512</v>
      </c>
      <c r="BK1022">
        <v>169713</v>
      </c>
      <c r="BL1022">
        <v>171902</v>
      </c>
      <c r="BM1022">
        <v>174029</v>
      </c>
      <c r="BN1022">
        <v>175850</v>
      </c>
      <c r="BO1022">
        <v>177341</v>
      </c>
      <c r="BP1022">
        <v>178730</v>
      </c>
      <c r="BQ1022">
        <v>180040</v>
      </c>
      <c r="BR1022">
        <v>181252</v>
      </c>
      <c r="BS1022">
        <v>182374</v>
      </c>
      <c r="BT1022">
        <v>183474</v>
      </c>
      <c r="BU1022">
        <v>184602</v>
      </c>
      <c r="BV1022">
        <v>185749</v>
      </c>
      <c r="BW1022">
        <v>186905</v>
      </c>
      <c r="BX1022">
        <v>188138</v>
      </c>
      <c r="BY1022">
        <v>189418</v>
      </c>
      <c r="BZ1022">
        <v>190723</v>
      </c>
      <c r="CA1022">
        <v>192101</v>
      </c>
      <c r="CB1022">
        <v>193564</v>
      </c>
      <c r="CC1022">
        <v>195081</v>
      </c>
      <c r="CD1022">
        <v>196594</v>
      </c>
      <c r="CE1022">
        <v>198146</v>
      </c>
      <c r="CF1022">
        <v>199708</v>
      </c>
      <c r="CG1022">
        <v>201225</v>
      </c>
      <c r="CH1022">
        <v>202732</v>
      </c>
      <c r="CI1022">
        <v>204202</v>
      </c>
      <c r="CJ1022">
        <v>205553</v>
      </c>
      <c r="CK1022">
        <v>206894</v>
      </c>
      <c r="CL1022">
        <v>208246</v>
      </c>
      <c r="CM1022">
        <v>209537</v>
      </c>
      <c r="CN1022">
        <v>210739</v>
      </c>
      <c r="CO1022">
        <v>211876</v>
      </c>
      <c r="CP1022">
        <v>212984</v>
      </c>
      <c r="CQ1022">
        <v>214046</v>
      </c>
    </row>
    <row r="1023" spans="1:95" x14ac:dyDescent="0.45">
      <c r="A1023" t="s">
        <v>113</v>
      </c>
      <c r="B1023" s="48" t="s">
        <v>731</v>
      </c>
      <c r="C1023" t="s">
        <v>772</v>
      </c>
      <c r="D1023" s="48" t="s">
        <v>773</v>
      </c>
      <c r="E1023">
        <v>21290</v>
      </c>
      <c r="F1023">
        <v>21928</v>
      </c>
      <c r="G1023">
        <v>22606</v>
      </c>
      <c r="H1023">
        <v>23307</v>
      </c>
      <c r="I1023">
        <v>24006</v>
      </c>
      <c r="J1023">
        <v>24701</v>
      </c>
      <c r="K1023">
        <v>25405</v>
      </c>
      <c r="L1023">
        <v>26208</v>
      </c>
      <c r="M1023">
        <v>26992</v>
      </c>
      <c r="N1023">
        <v>27781</v>
      </c>
      <c r="O1023">
        <v>28576</v>
      </c>
      <c r="P1023">
        <v>29371</v>
      </c>
      <c r="Q1023">
        <v>29995</v>
      </c>
      <c r="R1023">
        <v>30522</v>
      </c>
      <c r="S1023">
        <v>31249</v>
      </c>
      <c r="T1023">
        <v>32190</v>
      </c>
      <c r="U1023">
        <v>33108</v>
      </c>
      <c r="V1023">
        <v>33729</v>
      </c>
      <c r="W1023">
        <v>34103</v>
      </c>
      <c r="X1023">
        <v>34454</v>
      </c>
      <c r="Y1023">
        <v>34792</v>
      </c>
      <c r="Z1023">
        <v>35112</v>
      </c>
      <c r="AA1023">
        <v>35295</v>
      </c>
      <c r="AB1023">
        <v>35343</v>
      </c>
      <c r="AC1023">
        <v>35361</v>
      </c>
      <c r="AD1023">
        <v>35372</v>
      </c>
      <c r="AE1023">
        <v>35417</v>
      </c>
      <c r="AF1023">
        <v>35544</v>
      </c>
      <c r="AG1023">
        <v>35689</v>
      </c>
      <c r="AH1023">
        <v>35779</v>
      </c>
      <c r="AI1023">
        <v>35837</v>
      </c>
      <c r="AJ1023">
        <v>35906</v>
      </c>
      <c r="AK1023">
        <v>36209</v>
      </c>
      <c r="AL1023">
        <v>36669</v>
      </c>
      <c r="AM1023">
        <v>37118</v>
      </c>
      <c r="AN1023">
        <v>37578</v>
      </c>
      <c r="AO1023">
        <v>38060</v>
      </c>
      <c r="AP1023">
        <v>38537</v>
      </c>
      <c r="AQ1023">
        <v>38994</v>
      </c>
      <c r="AR1023">
        <v>39455</v>
      </c>
      <c r="AS1023">
        <v>39929</v>
      </c>
      <c r="AT1023">
        <v>40421</v>
      </c>
      <c r="AU1023">
        <v>40475</v>
      </c>
      <c r="AV1023">
        <v>40235</v>
      </c>
      <c r="AW1023">
        <v>39963</v>
      </c>
      <c r="AX1023">
        <v>39673</v>
      </c>
      <c r="AY1023">
        <v>39383</v>
      </c>
      <c r="AZ1023">
        <v>39166</v>
      </c>
      <c r="BA1023">
        <v>39018</v>
      </c>
      <c r="BB1023">
        <v>38877</v>
      </c>
      <c r="BC1023">
        <v>38755</v>
      </c>
      <c r="BD1023">
        <v>38664</v>
      </c>
      <c r="BE1023">
        <v>38561</v>
      </c>
      <c r="BF1023">
        <v>38434</v>
      </c>
      <c r="BG1023">
        <v>38305</v>
      </c>
      <c r="BH1023">
        <v>38165</v>
      </c>
      <c r="BI1023">
        <v>38016</v>
      </c>
      <c r="BJ1023">
        <v>37903</v>
      </c>
      <c r="BK1023">
        <v>37869</v>
      </c>
      <c r="BL1023">
        <v>37878</v>
      </c>
      <c r="BM1023">
        <v>37915</v>
      </c>
      <c r="BN1023">
        <v>37929</v>
      </c>
      <c r="BO1023">
        <v>37920</v>
      </c>
      <c r="BP1023">
        <v>37933</v>
      </c>
      <c r="BQ1023">
        <v>37979</v>
      </c>
      <c r="BR1023">
        <v>38054</v>
      </c>
      <c r="BS1023">
        <v>38154</v>
      </c>
      <c r="BT1023">
        <v>38300</v>
      </c>
      <c r="BU1023">
        <v>38503</v>
      </c>
      <c r="BV1023">
        <v>38759</v>
      </c>
      <c r="BW1023">
        <v>39066</v>
      </c>
      <c r="BX1023">
        <v>39445</v>
      </c>
      <c r="BY1023">
        <v>39885</v>
      </c>
      <c r="BZ1023">
        <v>40386</v>
      </c>
      <c r="CA1023">
        <v>40960</v>
      </c>
      <c r="CB1023">
        <v>41615</v>
      </c>
      <c r="CC1023">
        <v>42342</v>
      </c>
      <c r="CD1023">
        <v>43137</v>
      </c>
      <c r="CE1023">
        <v>44009</v>
      </c>
      <c r="CF1023">
        <v>44954</v>
      </c>
      <c r="CG1023">
        <v>45971</v>
      </c>
      <c r="CH1023">
        <v>47064</v>
      </c>
      <c r="CI1023">
        <v>48233</v>
      </c>
      <c r="CJ1023">
        <v>49466</v>
      </c>
      <c r="CK1023">
        <v>50722</v>
      </c>
      <c r="CL1023">
        <v>52016</v>
      </c>
      <c r="CM1023">
        <v>53321</v>
      </c>
      <c r="CN1023">
        <v>54635</v>
      </c>
      <c r="CO1023">
        <v>55962</v>
      </c>
      <c r="CP1023">
        <v>57314</v>
      </c>
      <c r="CQ1023">
        <v>58680</v>
      </c>
    </row>
    <row r="1024" spans="1:95" x14ac:dyDescent="0.45">
      <c r="A1024" t="s">
        <v>113</v>
      </c>
      <c r="B1024" s="48" t="s">
        <v>731</v>
      </c>
      <c r="C1024" t="s">
        <v>776</v>
      </c>
      <c r="D1024" s="48" t="s">
        <v>777</v>
      </c>
      <c r="E1024">
        <v>57637</v>
      </c>
      <c r="F1024">
        <v>59217</v>
      </c>
      <c r="G1024">
        <v>60851</v>
      </c>
      <c r="H1024">
        <v>62527</v>
      </c>
      <c r="I1024">
        <v>64191</v>
      </c>
      <c r="J1024">
        <v>65835</v>
      </c>
      <c r="K1024">
        <v>67482</v>
      </c>
      <c r="L1024">
        <v>68890</v>
      </c>
      <c r="M1024">
        <v>70049</v>
      </c>
      <c r="N1024">
        <v>71186</v>
      </c>
      <c r="O1024">
        <v>72293</v>
      </c>
      <c r="P1024">
        <v>73368</v>
      </c>
      <c r="Q1024">
        <v>74406</v>
      </c>
      <c r="R1024">
        <v>75414</v>
      </c>
      <c r="S1024">
        <v>76962</v>
      </c>
      <c r="T1024">
        <v>79090</v>
      </c>
      <c r="U1024">
        <v>81129</v>
      </c>
      <c r="V1024">
        <v>82517</v>
      </c>
      <c r="W1024">
        <v>83333</v>
      </c>
      <c r="X1024">
        <v>84092</v>
      </c>
      <c r="Y1024">
        <v>84812</v>
      </c>
      <c r="Z1024">
        <v>85509</v>
      </c>
      <c r="AA1024">
        <v>86080</v>
      </c>
      <c r="AB1024">
        <v>86489</v>
      </c>
      <c r="AC1024">
        <v>86819</v>
      </c>
      <c r="AD1024">
        <v>87129</v>
      </c>
      <c r="AE1024">
        <v>87468</v>
      </c>
      <c r="AF1024">
        <v>87812</v>
      </c>
      <c r="AG1024">
        <v>88049</v>
      </c>
      <c r="AH1024">
        <v>88144</v>
      </c>
      <c r="AI1024">
        <v>88163</v>
      </c>
      <c r="AJ1024">
        <v>88214</v>
      </c>
      <c r="AK1024">
        <v>88614</v>
      </c>
      <c r="AL1024">
        <v>89278</v>
      </c>
      <c r="AM1024">
        <v>89919</v>
      </c>
      <c r="AN1024">
        <v>90561</v>
      </c>
      <c r="AO1024">
        <v>91251</v>
      </c>
      <c r="AP1024">
        <v>91931</v>
      </c>
      <c r="AQ1024">
        <v>92551</v>
      </c>
      <c r="AR1024">
        <v>93187</v>
      </c>
      <c r="AS1024">
        <v>93862</v>
      </c>
      <c r="AT1024">
        <v>94592</v>
      </c>
      <c r="AU1024">
        <v>95193</v>
      </c>
      <c r="AV1024">
        <v>95584</v>
      </c>
      <c r="AW1024">
        <v>95906</v>
      </c>
      <c r="AX1024">
        <v>96180</v>
      </c>
      <c r="AY1024">
        <v>96451</v>
      </c>
      <c r="AZ1024">
        <v>96885</v>
      </c>
      <c r="BA1024">
        <v>97478</v>
      </c>
      <c r="BB1024">
        <v>98088</v>
      </c>
      <c r="BC1024">
        <v>98747</v>
      </c>
      <c r="BD1024">
        <v>99486</v>
      </c>
      <c r="BE1024">
        <v>100277</v>
      </c>
      <c r="BF1024">
        <v>101065</v>
      </c>
      <c r="BG1024">
        <v>101847</v>
      </c>
      <c r="BH1024">
        <v>102608</v>
      </c>
      <c r="BI1024">
        <v>103328</v>
      </c>
      <c r="BJ1024">
        <v>104097</v>
      </c>
      <c r="BK1024">
        <v>104953</v>
      </c>
      <c r="BL1024">
        <v>105832</v>
      </c>
      <c r="BM1024">
        <v>106693</v>
      </c>
      <c r="BN1024">
        <v>107521</v>
      </c>
      <c r="BO1024">
        <v>108319</v>
      </c>
      <c r="BP1024">
        <v>109072</v>
      </c>
      <c r="BQ1024">
        <v>109794</v>
      </c>
      <c r="BR1024">
        <v>110473</v>
      </c>
      <c r="BS1024">
        <v>111114</v>
      </c>
      <c r="BT1024">
        <v>111761</v>
      </c>
      <c r="BU1024">
        <v>112450</v>
      </c>
      <c r="BV1024">
        <v>113174</v>
      </c>
      <c r="BW1024">
        <v>113928</v>
      </c>
      <c r="BX1024">
        <v>114757</v>
      </c>
      <c r="BY1024">
        <v>115635</v>
      </c>
      <c r="BZ1024">
        <v>116560</v>
      </c>
      <c r="CA1024">
        <v>117558</v>
      </c>
      <c r="CB1024">
        <v>118639</v>
      </c>
      <c r="CC1024">
        <v>119785</v>
      </c>
      <c r="CD1024">
        <v>120968</v>
      </c>
      <c r="CE1024">
        <v>122208</v>
      </c>
      <c r="CF1024">
        <v>123490</v>
      </c>
      <c r="CG1024">
        <v>124786</v>
      </c>
      <c r="CH1024">
        <v>126119</v>
      </c>
      <c r="CI1024">
        <v>127475</v>
      </c>
      <c r="CJ1024">
        <v>128802</v>
      </c>
      <c r="CK1024">
        <v>130142</v>
      </c>
      <c r="CL1024">
        <v>131509</v>
      </c>
      <c r="CM1024">
        <v>132851</v>
      </c>
      <c r="CN1024">
        <v>134154</v>
      </c>
      <c r="CO1024">
        <v>135432</v>
      </c>
      <c r="CP1024">
        <v>136709</v>
      </c>
      <c r="CQ1024">
        <v>137976</v>
      </c>
    </row>
    <row r="1025" spans="1:95" x14ac:dyDescent="0.45">
      <c r="A1025" t="s">
        <v>113</v>
      </c>
      <c r="B1025" s="48" t="s">
        <v>731</v>
      </c>
      <c r="C1025" t="s">
        <v>774</v>
      </c>
      <c r="D1025" s="48" t="s">
        <v>775</v>
      </c>
      <c r="E1025">
        <v>54853</v>
      </c>
      <c r="F1025">
        <v>56279</v>
      </c>
      <c r="G1025">
        <v>57746</v>
      </c>
      <c r="H1025">
        <v>59237</v>
      </c>
      <c r="I1025">
        <v>60703</v>
      </c>
      <c r="J1025">
        <v>62143</v>
      </c>
      <c r="K1025">
        <v>63591</v>
      </c>
      <c r="L1025">
        <v>64874</v>
      </c>
      <c r="M1025">
        <v>65971</v>
      </c>
      <c r="N1025">
        <v>67047</v>
      </c>
      <c r="O1025">
        <v>68107</v>
      </c>
      <c r="P1025">
        <v>69135</v>
      </c>
      <c r="Q1025">
        <v>70132</v>
      </c>
      <c r="R1025">
        <v>71102</v>
      </c>
      <c r="S1025">
        <v>72469</v>
      </c>
      <c r="T1025">
        <v>74254</v>
      </c>
      <c r="U1025">
        <v>75984</v>
      </c>
      <c r="V1025">
        <v>77236</v>
      </c>
      <c r="W1025">
        <v>78042</v>
      </c>
      <c r="X1025">
        <v>78790</v>
      </c>
      <c r="Y1025">
        <v>79510</v>
      </c>
      <c r="Z1025">
        <v>80169</v>
      </c>
      <c r="AA1025">
        <v>80404</v>
      </c>
      <c r="AB1025">
        <v>80225</v>
      </c>
      <c r="AC1025">
        <v>79977</v>
      </c>
      <c r="AD1025">
        <v>79720</v>
      </c>
      <c r="AE1025">
        <v>79593</v>
      </c>
      <c r="AF1025">
        <v>79849</v>
      </c>
      <c r="AG1025">
        <v>80297</v>
      </c>
      <c r="AH1025">
        <v>80624</v>
      </c>
      <c r="AI1025">
        <v>80879</v>
      </c>
      <c r="AJ1025">
        <v>81154</v>
      </c>
      <c r="AK1025">
        <v>81717</v>
      </c>
      <c r="AL1025">
        <v>82496</v>
      </c>
      <c r="AM1025">
        <v>83240</v>
      </c>
      <c r="AN1025">
        <v>84010</v>
      </c>
      <c r="AO1025">
        <v>84820</v>
      </c>
      <c r="AP1025">
        <v>85616</v>
      </c>
      <c r="AQ1025">
        <v>86354</v>
      </c>
      <c r="AR1025">
        <v>87088</v>
      </c>
      <c r="AS1025">
        <v>87823</v>
      </c>
      <c r="AT1025">
        <v>88574</v>
      </c>
      <c r="AU1025">
        <v>89278</v>
      </c>
      <c r="AV1025">
        <v>89846</v>
      </c>
      <c r="AW1025">
        <v>90343</v>
      </c>
      <c r="AX1025">
        <v>90798</v>
      </c>
      <c r="AY1025">
        <v>91258</v>
      </c>
      <c r="AZ1025">
        <v>91868</v>
      </c>
      <c r="BA1025">
        <v>92629</v>
      </c>
      <c r="BB1025">
        <v>93425</v>
      </c>
      <c r="BC1025">
        <v>94276</v>
      </c>
      <c r="BD1025">
        <v>95227</v>
      </c>
      <c r="BE1025">
        <v>96221</v>
      </c>
      <c r="BF1025">
        <v>97203</v>
      </c>
      <c r="BG1025">
        <v>98190</v>
      </c>
      <c r="BH1025">
        <v>99174</v>
      </c>
      <c r="BI1025">
        <v>100171</v>
      </c>
      <c r="BJ1025">
        <v>101318</v>
      </c>
      <c r="BK1025">
        <v>102629</v>
      </c>
      <c r="BL1025">
        <v>103948</v>
      </c>
      <c r="BM1025">
        <v>105251</v>
      </c>
      <c r="BN1025">
        <v>106258</v>
      </c>
      <c r="BO1025">
        <v>106942</v>
      </c>
      <c r="BP1025">
        <v>107591</v>
      </c>
      <c r="BQ1025">
        <v>108225</v>
      </c>
      <c r="BR1025">
        <v>108833</v>
      </c>
      <c r="BS1025">
        <v>109414</v>
      </c>
      <c r="BT1025">
        <v>110013</v>
      </c>
      <c r="BU1025">
        <v>110655</v>
      </c>
      <c r="BV1025">
        <v>111334</v>
      </c>
      <c r="BW1025">
        <v>112043</v>
      </c>
      <c r="BX1025">
        <v>112826</v>
      </c>
      <c r="BY1025">
        <v>113668</v>
      </c>
      <c r="BZ1025">
        <v>114549</v>
      </c>
      <c r="CA1025">
        <v>115503</v>
      </c>
      <c r="CB1025">
        <v>116540</v>
      </c>
      <c r="CC1025">
        <v>117638</v>
      </c>
      <c r="CD1025">
        <v>118763</v>
      </c>
      <c r="CE1025">
        <v>119947</v>
      </c>
      <c r="CF1025">
        <v>121172</v>
      </c>
      <c r="CG1025">
        <v>122410</v>
      </c>
      <c r="CH1025">
        <v>123677</v>
      </c>
      <c r="CI1025">
        <v>124960</v>
      </c>
      <c r="CJ1025">
        <v>126217</v>
      </c>
      <c r="CK1025">
        <v>127474</v>
      </c>
      <c r="CL1025">
        <v>128753</v>
      </c>
      <c r="CM1025">
        <v>130007</v>
      </c>
      <c r="CN1025">
        <v>131220</v>
      </c>
      <c r="CO1025">
        <v>132406</v>
      </c>
      <c r="CP1025">
        <v>133589</v>
      </c>
      <c r="CQ1025">
        <v>134750</v>
      </c>
    </row>
    <row r="1026" spans="1:95" x14ac:dyDescent="0.45">
      <c r="A1026" t="s">
        <v>113</v>
      </c>
      <c r="B1026" s="48" t="s">
        <v>731</v>
      </c>
      <c r="C1026" t="s">
        <v>768</v>
      </c>
      <c r="D1026" s="48" t="s">
        <v>769</v>
      </c>
      <c r="E1026">
        <v>112490</v>
      </c>
      <c r="F1026">
        <v>115496</v>
      </c>
      <c r="G1026">
        <v>118597</v>
      </c>
      <c r="H1026">
        <v>121764</v>
      </c>
      <c r="I1026">
        <v>124894</v>
      </c>
      <c r="J1026">
        <v>127978</v>
      </c>
      <c r="K1026">
        <v>131073</v>
      </c>
      <c r="L1026">
        <v>133764</v>
      </c>
      <c r="M1026">
        <v>136020</v>
      </c>
      <c r="N1026">
        <v>138233</v>
      </c>
      <c r="O1026">
        <v>140400</v>
      </c>
      <c r="P1026">
        <v>142503</v>
      </c>
      <c r="Q1026">
        <v>144538</v>
      </c>
      <c r="R1026">
        <v>146516</v>
      </c>
      <c r="S1026">
        <v>149431</v>
      </c>
      <c r="T1026">
        <v>153344</v>
      </c>
      <c r="U1026">
        <v>157113</v>
      </c>
      <c r="V1026">
        <v>159753</v>
      </c>
      <c r="W1026">
        <v>161375</v>
      </c>
      <c r="X1026">
        <v>162882</v>
      </c>
      <c r="Y1026">
        <v>164322</v>
      </c>
      <c r="Z1026">
        <v>165678</v>
      </c>
      <c r="AA1026">
        <v>166484</v>
      </c>
      <c r="AB1026">
        <v>166714</v>
      </c>
      <c r="AC1026">
        <v>166796</v>
      </c>
      <c r="AD1026">
        <v>166849</v>
      </c>
      <c r="AE1026">
        <v>167061</v>
      </c>
      <c r="AF1026">
        <v>167661</v>
      </c>
      <c r="AG1026">
        <v>168346</v>
      </c>
      <c r="AH1026">
        <v>168768</v>
      </c>
      <c r="AI1026">
        <v>169042</v>
      </c>
      <c r="AJ1026">
        <v>169368</v>
      </c>
      <c r="AK1026">
        <v>170331</v>
      </c>
      <c r="AL1026">
        <v>171774</v>
      </c>
      <c r="AM1026">
        <v>173159</v>
      </c>
      <c r="AN1026">
        <v>174571</v>
      </c>
      <c r="AO1026">
        <v>176071</v>
      </c>
      <c r="AP1026">
        <v>177547</v>
      </c>
      <c r="AQ1026">
        <v>178905</v>
      </c>
      <c r="AR1026">
        <v>180275</v>
      </c>
      <c r="AS1026">
        <v>181685</v>
      </c>
      <c r="AT1026">
        <v>183166</v>
      </c>
      <c r="AU1026">
        <v>184471</v>
      </c>
      <c r="AV1026">
        <v>185430</v>
      </c>
      <c r="AW1026">
        <v>186249</v>
      </c>
      <c r="AX1026">
        <v>186978</v>
      </c>
      <c r="AY1026">
        <v>187709</v>
      </c>
      <c r="AZ1026">
        <v>188753</v>
      </c>
      <c r="BA1026">
        <v>190107</v>
      </c>
      <c r="BB1026">
        <v>191513</v>
      </c>
      <c r="BC1026">
        <v>193023</v>
      </c>
      <c r="BD1026">
        <v>194713</v>
      </c>
      <c r="BE1026">
        <v>196498</v>
      </c>
      <c r="BF1026">
        <v>198268</v>
      </c>
      <c r="BG1026">
        <v>200037</v>
      </c>
      <c r="BH1026">
        <v>201782</v>
      </c>
      <c r="BI1026">
        <v>203499</v>
      </c>
      <c r="BJ1026">
        <v>205415</v>
      </c>
      <c r="BK1026">
        <v>207582</v>
      </c>
      <c r="BL1026">
        <v>209780</v>
      </c>
      <c r="BM1026">
        <v>211944</v>
      </c>
      <c r="BN1026">
        <v>213779</v>
      </c>
      <c r="BO1026">
        <v>215261</v>
      </c>
      <c r="BP1026">
        <v>216663</v>
      </c>
      <c r="BQ1026">
        <v>218019</v>
      </c>
      <c r="BR1026">
        <v>219306</v>
      </c>
      <c r="BS1026">
        <v>220528</v>
      </c>
      <c r="BT1026">
        <v>221774</v>
      </c>
      <c r="BU1026">
        <v>223105</v>
      </c>
      <c r="BV1026">
        <v>224508</v>
      </c>
      <c r="BW1026">
        <v>225971</v>
      </c>
      <c r="BX1026">
        <v>227583</v>
      </c>
      <c r="BY1026">
        <v>229303</v>
      </c>
      <c r="BZ1026">
        <v>231109</v>
      </c>
      <c r="CA1026">
        <v>233061</v>
      </c>
      <c r="CB1026">
        <v>235179</v>
      </c>
      <c r="CC1026">
        <v>237423</v>
      </c>
      <c r="CD1026">
        <v>239731</v>
      </c>
      <c r="CE1026">
        <v>242155</v>
      </c>
      <c r="CF1026">
        <v>244662</v>
      </c>
      <c r="CG1026">
        <v>247196</v>
      </c>
      <c r="CH1026">
        <v>249796</v>
      </c>
      <c r="CI1026">
        <v>252435</v>
      </c>
      <c r="CJ1026">
        <v>255019</v>
      </c>
      <c r="CK1026">
        <v>257616</v>
      </c>
      <c r="CL1026">
        <v>260262</v>
      </c>
      <c r="CM1026">
        <v>262858</v>
      </c>
      <c r="CN1026">
        <v>265374</v>
      </c>
      <c r="CO1026">
        <v>267838</v>
      </c>
      <c r="CP1026">
        <v>270298</v>
      </c>
      <c r="CQ1026">
        <v>272726</v>
      </c>
    </row>
    <row r="1027" spans="1:95" x14ac:dyDescent="0.45">
      <c r="A1027" t="s">
        <v>657</v>
      </c>
      <c r="B1027" s="48" t="s">
        <v>658</v>
      </c>
      <c r="C1027" t="s">
        <v>770</v>
      </c>
      <c r="D1027" s="48" t="s">
        <v>771</v>
      </c>
      <c r="E1027">
        <v>7884</v>
      </c>
      <c r="F1027">
        <v>7899</v>
      </c>
      <c r="G1027">
        <v>7913</v>
      </c>
      <c r="H1027">
        <v>7924</v>
      </c>
      <c r="I1027">
        <v>7927</v>
      </c>
      <c r="J1027">
        <v>7891</v>
      </c>
      <c r="K1027">
        <v>7799</v>
      </c>
      <c r="L1027">
        <v>7680</v>
      </c>
      <c r="M1027">
        <v>7562</v>
      </c>
      <c r="N1027">
        <v>7438</v>
      </c>
      <c r="O1027">
        <v>7304</v>
      </c>
      <c r="P1027">
        <v>6947</v>
      </c>
      <c r="Q1027">
        <v>6631</v>
      </c>
      <c r="R1027">
        <v>6259</v>
      </c>
      <c r="S1027">
        <v>5840</v>
      </c>
      <c r="T1027">
        <v>5431</v>
      </c>
      <c r="U1027">
        <v>5052</v>
      </c>
      <c r="V1027">
        <v>4881</v>
      </c>
      <c r="W1027">
        <v>4709</v>
      </c>
      <c r="X1027">
        <v>4376</v>
      </c>
      <c r="Y1027">
        <v>4051</v>
      </c>
      <c r="Z1027">
        <v>3743</v>
      </c>
      <c r="AA1027">
        <v>3444</v>
      </c>
      <c r="AB1027">
        <v>3158</v>
      </c>
      <c r="AC1027">
        <v>2884</v>
      </c>
      <c r="AD1027">
        <v>2633</v>
      </c>
      <c r="AE1027">
        <v>2401</v>
      </c>
      <c r="AF1027">
        <v>2178</v>
      </c>
      <c r="AG1027">
        <v>2193</v>
      </c>
      <c r="AH1027">
        <v>2223</v>
      </c>
      <c r="AI1027">
        <v>2254</v>
      </c>
      <c r="AJ1027">
        <v>2285</v>
      </c>
      <c r="AK1027">
        <v>2316</v>
      </c>
      <c r="AL1027">
        <v>2242</v>
      </c>
      <c r="AM1027">
        <v>2169</v>
      </c>
      <c r="AN1027">
        <v>2097</v>
      </c>
      <c r="AO1027">
        <v>2025</v>
      </c>
      <c r="AP1027">
        <v>1955</v>
      </c>
      <c r="AQ1027">
        <v>1887</v>
      </c>
      <c r="AR1027">
        <v>1822</v>
      </c>
      <c r="AS1027">
        <v>1758</v>
      </c>
      <c r="AT1027">
        <v>1696</v>
      </c>
      <c r="AU1027">
        <v>1670</v>
      </c>
      <c r="AV1027">
        <v>1678</v>
      </c>
      <c r="AW1027">
        <v>1722</v>
      </c>
      <c r="AX1027">
        <v>1655</v>
      </c>
      <c r="AY1027">
        <v>1589</v>
      </c>
      <c r="AZ1027">
        <v>1558</v>
      </c>
      <c r="BA1027">
        <v>1500</v>
      </c>
      <c r="BB1027">
        <v>1485</v>
      </c>
      <c r="BC1027">
        <v>1417</v>
      </c>
      <c r="BD1027">
        <v>1318</v>
      </c>
      <c r="BE1027">
        <v>1282</v>
      </c>
      <c r="BF1027">
        <v>1199</v>
      </c>
      <c r="BG1027">
        <v>1124</v>
      </c>
      <c r="BH1027">
        <v>1073</v>
      </c>
      <c r="BI1027">
        <v>1023</v>
      </c>
      <c r="BJ1027">
        <v>990</v>
      </c>
      <c r="BK1027">
        <v>958</v>
      </c>
      <c r="BL1027">
        <v>912</v>
      </c>
      <c r="BM1027">
        <v>870</v>
      </c>
      <c r="BN1027">
        <v>815</v>
      </c>
      <c r="BO1027">
        <v>766</v>
      </c>
      <c r="BP1027">
        <v>733</v>
      </c>
      <c r="BQ1027">
        <v>703</v>
      </c>
      <c r="BR1027">
        <v>672</v>
      </c>
      <c r="BS1027">
        <v>645</v>
      </c>
      <c r="BT1027">
        <v>619</v>
      </c>
      <c r="BU1027">
        <v>596</v>
      </c>
      <c r="BV1027">
        <v>575</v>
      </c>
      <c r="BW1027">
        <v>554</v>
      </c>
      <c r="BX1027">
        <v>535</v>
      </c>
      <c r="BY1027">
        <v>518</v>
      </c>
      <c r="BZ1027">
        <v>501</v>
      </c>
      <c r="CA1027">
        <v>487</v>
      </c>
      <c r="CB1027">
        <v>473</v>
      </c>
      <c r="CC1027">
        <v>460</v>
      </c>
      <c r="CD1027">
        <v>449</v>
      </c>
      <c r="CE1027">
        <v>439</v>
      </c>
      <c r="CF1027">
        <v>429</v>
      </c>
      <c r="CG1027">
        <v>420</v>
      </c>
      <c r="CH1027">
        <v>411</v>
      </c>
      <c r="CI1027">
        <v>404</v>
      </c>
      <c r="CJ1027">
        <v>397</v>
      </c>
      <c r="CK1027">
        <v>390</v>
      </c>
      <c r="CL1027">
        <v>384</v>
      </c>
      <c r="CM1027">
        <v>377</v>
      </c>
      <c r="CN1027">
        <v>371</v>
      </c>
      <c r="CO1027">
        <v>365</v>
      </c>
      <c r="CP1027">
        <v>358</v>
      </c>
      <c r="CQ1027">
        <v>352</v>
      </c>
    </row>
    <row r="1028" spans="1:95" x14ac:dyDescent="0.45">
      <c r="A1028" t="s">
        <v>657</v>
      </c>
      <c r="B1028" s="48" t="s">
        <v>658</v>
      </c>
      <c r="C1028" t="s">
        <v>772</v>
      </c>
      <c r="D1028" s="48" t="s">
        <v>773</v>
      </c>
      <c r="E1028">
        <v>7544</v>
      </c>
      <c r="F1028">
        <v>7900</v>
      </c>
      <c r="G1028">
        <v>8270</v>
      </c>
      <c r="H1028">
        <v>8656</v>
      </c>
      <c r="I1028">
        <v>9050</v>
      </c>
      <c r="J1028">
        <v>9414</v>
      </c>
      <c r="K1028">
        <v>9724</v>
      </c>
      <c r="L1028">
        <v>10008</v>
      </c>
      <c r="M1028">
        <v>10299</v>
      </c>
      <c r="N1028">
        <v>10588</v>
      </c>
      <c r="O1028">
        <v>10864</v>
      </c>
      <c r="P1028">
        <v>11472</v>
      </c>
      <c r="Q1028">
        <v>12156</v>
      </c>
      <c r="R1028">
        <v>12733</v>
      </c>
      <c r="S1028">
        <v>13190</v>
      </c>
      <c r="T1028">
        <v>13615</v>
      </c>
      <c r="U1028">
        <v>14058</v>
      </c>
      <c r="V1028">
        <v>15136</v>
      </c>
      <c r="W1028">
        <v>16317</v>
      </c>
      <c r="X1028">
        <v>16944</v>
      </c>
      <c r="Y1028">
        <v>17534</v>
      </c>
      <c r="Z1028">
        <v>18097</v>
      </c>
      <c r="AA1028">
        <v>18611</v>
      </c>
      <c r="AB1028">
        <v>19071</v>
      </c>
      <c r="AC1028">
        <v>19462</v>
      </c>
      <c r="AD1028">
        <v>19852</v>
      </c>
      <c r="AE1028">
        <v>20235</v>
      </c>
      <c r="AF1028">
        <v>20508</v>
      </c>
      <c r="AG1028">
        <v>20650</v>
      </c>
      <c r="AH1028">
        <v>20931</v>
      </c>
      <c r="AI1028">
        <v>21221</v>
      </c>
      <c r="AJ1028">
        <v>21512</v>
      </c>
      <c r="AK1028">
        <v>21809</v>
      </c>
      <c r="AL1028">
        <v>22230</v>
      </c>
      <c r="AM1028">
        <v>22654</v>
      </c>
      <c r="AN1028">
        <v>23061</v>
      </c>
      <c r="AO1028">
        <v>23457</v>
      </c>
      <c r="AP1028">
        <v>23845</v>
      </c>
      <c r="AQ1028">
        <v>24238</v>
      </c>
      <c r="AR1028">
        <v>24637</v>
      </c>
      <c r="AS1028">
        <v>25041</v>
      </c>
      <c r="AT1028">
        <v>25447</v>
      </c>
      <c r="AU1028">
        <v>25821</v>
      </c>
      <c r="AV1028">
        <v>26165</v>
      </c>
      <c r="AW1028">
        <v>27735</v>
      </c>
      <c r="AX1028">
        <v>28181</v>
      </c>
      <c r="AY1028">
        <v>28595</v>
      </c>
      <c r="AZ1028">
        <v>29653</v>
      </c>
      <c r="BA1028">
        <v>30162</v>
      </c>
      <c r="BB1028">
        <v>31581</v>
      </c>
      <c r="BC1028">
        <v>31853</v>
      </c>
      <c r="BD1028">
        <v>31302</v>
      </c>
      <c r="BE1028">
        <v>32187</v>
      </c>
      <c r="BF1028">
        <v>31842</v>
      </c>
      <c r="BG1028">
        <v>31531</v>
      </c>
      <c r="BH1028">
        <v>31824</v>
      </c>
      <c r="BI1028">
        <v>32078</v>
      </c>
      <c r="BJ1028">
        <v>32835</v>
      </c>
      <c r="BK1028">
        <v>33564</v>
      </c>
      <c r="BL1028">
        <v>33751</v>
      </c>
      <c r="BM1028">
        <v>33900</v>
      </c>
      <c r="BN1028">
        <v>33437</v>
      </c>
      <c r="BO1028">
        <v>32989</v>
      </c>
      <c r="BP1028">
        <v>33127</v>
      </c>
      <c r="BQ1028">
        <v>33274</v>
      </c>
      <c r="BR1028">
        <v>33296</v>
      </c>
      <c r="BS1028">
        <v>33356</v>
      </c>
      <c r="BT1028">
        <v>33418</v>
      </c>
      <c r="BU1028">
        <v>33486</v>
      </c>
      <c r="BV1028">
        <v>33545</v>
      </c>
      <c r="BW1028">
        <v>33586</v>
      </c>
      <c r="BX1028">
        <v>33618</v>
      </c>
      <c r="BY1028">
        <v>33652</v>
      </c>
      <c r="BZ1028">
        <v>33684</v>
      </c>
      <c r="CA1028">
        <v>33712</v>
      </c>
      <c r="CB1028">
        <v>33754</v>
      </c>
      <c r="CC1028">
        <v>33797</v>
      </c>
      <c r="CD1028">
        <v>33848</v>
      </c>
      <c r="CE1028">
        <v>33902</v>
      </c>
      <c r="CF1028">
        <v>33939</v>
      </c>
      <c r="CG1028">
        <v>33950</v>
      </c>
      <c r="CH1028">
        <v>33953</v>
      </c>
      <c r="CI1028">
        <v>33973</v>
      </c>
      <c r="CJ1028">
        <v>33992</v>
      </c>
      <c r="CK1028">
        <v>33971</v>
      </c>
      <c r="CL1028">
        <v>33936</v>
      </c>
      <c r="CM1028">
        <v>33906</v>
      </c>
      <c r="CN1028">
        <v>33871</v>
      </c>
      <c r="CO1028">
        <v>33829</v>
      </c>
      <c r="CP1028">
        <v>33779</v>
      </c>
      <c r="CQ1028">
        <v>33741</v>
      </c>
    </row>
    <row r="1029" spans="1:95" x14ac:dyDescent="0.45">
      <c r="A1029" t="s">
        <v>657</v>
      </c>
      <c r="B1029" s="48" t="s">
        <v>658</v>
      </c>
      <c r="C1029" t="s">
        <v>776</v>
      </c>
      <c r="D1029" s="48" t="s">
        <v>777</v>
      </c>
      <c r="E1029">
        <v>7824</v>
      </c>
      <c r="F1029">
        <v>8016</v>
      </c>
      <c r="G1029">
        <v>8217</v>
      </c>
      <c r="H1029">
        <v>8425</v>
      </c>
      <c r="I1029">
        <v>8630</v>
      </c>
      <c r="J1029">
        <v>8803</v>
      </c>
      <c r="K1029">
        <v>8922</v>
      </c>
      <c r="L1029">
        <v>9007</v>
      </c>
      <c r="M1029">
        <v>9100</v>
      </c>
      <c r="N1029">
        <v>9193</v>
      </c>
      <c r="O1029">
        <v>9276</v>
      </c>
      <c r="P1029">
        <v>9397</v>
      </c>
      <c r="Q1029">
        <v>9552</v>
      </c>
      <c r="R1029">
        <v>9629</v>
      </c>
      <c r="S1029">
        <v>9633</v>
      </c>
      <c r="T1029">
        <v>9624</v>
      </c>
      <c r="U1029">
        <v>9636</v>
      </c>
      <c r="V1029">
        <v>10059</v>
      </c>
      <c r="W1029">
        <v>10532</v>
      </c>
      <c r="X1029">
        <v>10652</v>
      </c>
      <c r="Y1029">
        <v>10766</v>
      </c>
      <c r="Z1029">
        <v>10884</v>
      </c>
      <c r="AA1029">
        <v>10980</v>
      </c>
      <c r="AB1029">
        <v>11053</v>
      </c>
      <c r="AC1029">
        <v>11091</v>
      </c>
      <c r="AD1029">
        <v>11136</v>
      </c>
      <c r="AE1029">
        <v>11173</v>
      </c>
      <c r="AF1029">
        <v>11149</v>
      </c>
      <c r="AG1029">
        <v>11201</v>
      </c>
      <c r="AH1029">
        <v>11345</v>
      </c>
      <c r="AI1029">
        <v>11495</v>
      </c>
      <c r="AJ1029">
        <v>11644</v>
      </c>
      <c r="AK1029">
        <v>11794</v>
      </c>
      <c r="AL1029">
        <v>11950</v>
      </c>
      <c r="AM1029">
        <v>12090</v>
      </c>
      <c r="AN1029">
        <v>12226</v>
      </c>
      <c r="AO1029">
        <v>12371</v>
      </c>
      <c r="AP1029">
        <v>12511</v>
      </c>
      <c r="AQ1029">
        <v>12653</v>
      </c>
      <c r="AR1029">
        <v>12800</v>
      </c>
      <c r="AS1029">
        <v>12953</v>
      </c>
      <c r="AT1029">
        <v>13109</v>
      </c>
      <c r="AU1029">
        <v>13266</v>
      </c>
      <c r="AV1029">
        <v>13427</v>
      </c>
      <c r="AW1029">
        <v>14196</v>
      </c>
      <c r="AX1029">
        <v>14370</v>
      </c>
      <c r="AY1029">
        <v>14528</v>
      </c>
      <c r="AZ1029">
        <v>15016</v>
      </c>
      <c r="BA1029">
        <v>15229</v>
      </c>
      <c r="BB1029">
        <v>15897</v>
      </c>
      <c r="BC1029">
        <v>16002</v>
      </c>
      <c r="BD1029">
        <v>15742</v>
      </c>
      <c r="BE1029">
        <v>16202</v>
      </c>
      <c r="BF1029">
        <v>16012</v>
      </c>
      <c r="BG1029">
        <v>15829</v>
      </c>
      <c r="BH1029">
        <v>15947</v>
      </c>
      <c r="BI1029">
        <v>16042</v>
      </c>
      <c r="BJ1029">
        <v>16398</v>
      </c>
      <c r="BK1029">
        <v>16750</v>
      </c>
      <c r="BL1029">
        <v>16827</v>
      </c>
      <c r="BM1029">
        <v>16883</v>
      </c>
      <c r="BN1029">
        <v>16685</v>
      </c>
      <c r="BO1029">
        <v>16545</v>
      </c>
      <c r="BP1029">
        <v>16647</v>
      </c>
      <c r="BQ1029">
        <v>16707</v>
      </c>
      <c r="BR1029">
        <v>16704</v>
      </c>
      <c r="BS1029">
        <v>16721</v>
      </c>
      <c r="BT1029">
        <v>16740</v>
      </c>
      <c r="BU1029">
        <v>16764</v>
      </c>
      <c r="BV1029">
        <v>16785</v>
      </c>
      <c r="BW1029">
        <v>16796</v>
      </c>
      <c r="BX1029">
        <v>16802</v>
      </c>
      <c r="BY1029">
        <v>16812</v>
      </c>
      <c r="BZ1029">
        <v>16820</v>
      </c>
      <c r="CA1029">
        <v>16823</v>
      </c>
      <c r="CB1029">
        <v>16835</v>
      </c>
      <c r="CC1029">
        <v>16851</v>
      </c>
      <c r="CD1029">
        <v>16869</v>
      </c>
      <c r="CE1029">
        <v>16888</v>
      </c>
      <c r="CF1029">
        <v>16899</v>
      </c>
      <c r="CG1029">
        <v>16897</v>
      </c>
      <c r="CH1029">
        <v>16890</v>
      </c>
      <c r="CI1029">
        <v>16894</v>
      </c>
      <c r="CJ1029">
        <v>16897</v>
      </c>
      <c r="CK1029">
        <v>16879</v>
      </c>
      <c r="CL1029">
        <v>16858</v>
      </c>
      <c r="CM1029">
        <v>16835</v>
      </c>
      <c r="CN1029">
        <v>16810</v>
      </c>
      <c r="CO1029">
        <v>16782</v>
      </c>
      <c r="CP1029">
        <v>16749</v>
      </c>
      <c r="CQ1029">
        <v>16721</v>
      </c>
    </row>
    <row r="1030" spans="1:95" x14ac:dyDescent="0.45">
      <c r="A1030" t="s">
        <v>657</v>
      </c>
      <c r="B1030" s="48" t="s">
        <v>658</v>
      </c>
      <c r="C1030" t="s">
        <v>774</v>
      </c>
      <c r="D1030" s="48" t="s">
        <v>775</v>
      </c>
      <c r="E1030">
        <v>7604</v>
      </c>
      <c r="F1030">
        <v>7783</v>
      </c>
      <c r="G1030">
        <v>7966</v>
      </c>
      <c r="H1030">
        <v>8155</v>
      </c>
      <c r="I1030">
        <v>8347</v>
      </c>
      <c r="J1030">
        <v>8502</v>
      </c>
      <c r="K1030">
        <v>8601</v>
      </c>
      <c r="L1030">
        <v>8681</v>
      </c>
      <c r="M1030">
        <v>8761</v>
      </c>
      <c r="N1030">
        <v>8833</v>
      </c>
      <c r="O1030">
        <v>8892</v>
      </c>
      <c r="P1030">
        <v>9022</v>
      </c>
      <c r="Q1030">
        <v>9235</v>
      </c>
      <c r="R1030">
        <v>9363</v>
      </c>
      <c r="S1030">
        <v>9397</v>
      </c>
      <c r="T1030">
        <v>9422</v>
      </c>
      <c r="U1030">
        <v>9474</v>
      </c>
      <c r="V1030">
        <v>9958</v>
      </c>
      <c r="W1030">
        <v>10494</v>
      </c>
      <c r="X1030">
        <v>10668</v>
      </c>
      <c r="Y1030">
        <v>10819</v>
      </c>
      <c r="Z1030">
        <v>10956</v>
      </c>
      <c r="AA1030">
        <v>11075</v>
      </c>
      <c r="AB1030">
        <v>11176</v>
      </c>
      <c r="AC1030">
        <v>11255</v>
      </c>
      <c r="AD1030">
        <v>11349</v>
      </c>
      <c r="AE1030">
        <v>11463</v>
      </c>
      <c r="AF1030">
        <v>11537</v>
      </c>
      <c r="AG1030">
        <v>11642</v>
      </c>
      <c r="AH1030">
        <v>11809</v>
      </c>
      <c r="AI1030">
        <v>11980</v>
      </c>
      <c r="AJ1030">
        <v>12153</v>
      </c>
      <c r="AK1030">
        <v>12331</v>
      </c>
      <c r="AL1030">
        <v>12522</v>
      </c>
      <c r="AM1030">
        <v>12733</v>
      </c>
      <c r="AN1030">
        <v>12932</v>
      </c>
      <c r="AO1030">
        <v>13111</v>
      </c>
      <c r="AP1030">
        <v>13289</v>
      </c>
      <c r="AQ1030">
        <v>13472</v>
      </c>
      <c r="AR1030">
        <v>13659</v>
      </c>
      <c r="AS1030">
        <v>13846</v>
      </c>
      <c r="AT1030">
        <v>14034</v>
      </c>
      <c r="AU1030">
        <v>14225</v>
      </c>
      <c r="AV1030">
        <v>14416</v>
      </c>
      <c r="AW1030">
        <v>15261</v>
      </c>
      <c r="AX1030">
        <v>15466</v>
      </c>
      <c r="AY1030">
        <v>15656</v>
      </c>
      <c r="AZ1030">
        <v>16195</v>
      </c>
      <c r="BA1030">
        <v>16433</v>
      </c>
      <c r="BB1030">
        <v>17169</v>
      </c>
      <c r="BC1030">
        <v>17268</v>
      </c>
      <c r="BD1030">
        <v>16878</v>
      </c>
      <c r="BE1030">
        <v>17267</v>
      </c>
      <c r="BF1030">
        <v>17029</v>
      </c>
      <c r="BG1030">
        <v>16826</v>
      </c>
      <c r="BH1030">
        <v>16950</v>
      </c>
      <c r="BI1030">
        <v>17059</v>
      </c>
      <c r="BJ1030">
        <v>17427</v>
      </c>
      <c r="BK1030">
        <v>17772</v>
      </c>
      <c r="BL1030">
        <v>17836</v>
      </c>
      <c r="BM1030">
        <v>17887</v>
      </c>
      <c r="BN1030">
        <v>17567</v>
      </c>
      <c r="BO1030">
        <v>17210</v>
      </c>
      <c r="BP1030">
        <v>17213</v>
      </c>
      <c r="BQ1030">
        <v>17270</v>
      </c>
      <c r="BR1030">
        <v>17264</v>
      </c>
      <c r="BS1030">
        <v>17280</v>
      </c>
      <c r="BT1030">
        <v>17297</v>
      </c>
      <c r="BU1030">
        <v>17318</v>
      </c>
      <c r="BV1030">
        <v>17335</v>
      </c>
      <c r="BW1030">
        <v>17344</v>
      </c>
      <c r="BX1030">
        <v>17351</v>
      </c>
      <c r="BY1030">
        <v>17358</v>
      </c>
      <c r="BZ1030">
        <v>17365</v>
      </c>
      <c r="CA1030">
        <v>17376</v>
      </c>
      <c r="CB1030">
        <v>17392</v>
      </c>
      <c r="CC1030">
        <v>17406</v>
      </c>
      <c r="CD1030">
        <v>17428</v>
      </c>
      <c r="CE1030">
        <v>17453</v>
      </c>
      <c r="CF1030">
        <v>17469</v>
      </c>
      <c r="CG1030">
        <v>17473</v>
      </c>
      <c r="CH1030">
        <v>17474</v>
      </c>
      <c r="CI1030">
        <v>17483</v>
      </c>
      <c r="CJ1030">
        <v>17492</v>
      </c>
      <c r="CK1030">
        <v>17482</v>
      </c>
      <c r="CL1030">
        <v>17462</v>
      </c>
      <c r="CM1030">
        <v>17448</v>
      </c>
      <c r="CN1030">
        <v>17432</v>
      </c>
      <c r="CO1030">
        <v>17412</v>
      </c>
      <c r="CP1030">
        <v>17388</v>
      </c>
      <c r="CQ1030">
        <v>17372</v>
      </c>
    </row>
    <row r="1031" spans="1:95" x14ac:dyDescent="0.45">
      <c r="A1031" t="s">
        <v>657</v>
      </c>
      <c r="B1031" s="48" t="s">
        <v>658</v>
      </c>
      <c r="C1031" t="s">
        <v>768</v>
      </c>
      <c r="D1031" s="48" t="s">
        <v>769</v>
      </c>
      <c r="E1031">
        <v>15428</v>
      </c>
      <c r="F1031">
        <v>15799</v>
      </c>
      <c r="G1031">
        <v>16183</v>
      </c>
      <c r="H1031">
        <v>16580</v>
      </c>
      <c r="I1031">
        <v>16977</v>
      </c>
      <c r="J1031">
        <v>17305</v>
      </c>
      <c r="K1031">
        <v>17523</v>
      </c>
      <c r="L1031">
        <v>17688</v>
      </c>
      <c r="M1031">
        <v>17861</v>
      </c>
      <c r="N1031">
        <v>18026</v>
      </c>
      <c r="O1031">
        <v>18168</v>
      </c>
      <c r="P1031">
        <v>18419</v>
      </c>
      <c r="Q1031">
        <v>18787</v>
      </c>
      <c r="R1031">
        <v>18992</v>
      </c>
      <c r="S1031">
        <v>19030</v>
      </c>
      <c r="T1031">
        <v>19046</v>
      </c>
      <c r="U1031">
        <v>19110</v>
      </c>
      <c r="V1031">
        <v>20017</v>
      </c>
      <c r="W1031">
        <v>21026</v>
      </c>
      <c r="X1031">
        <v>21320</v>
      </c>
      <c r="Y1031">
        <v>21585</v>
      </c>
      <c r="Z1031">
        <v>21840</v>
      </c>
      <c r="AA1031">
        <v>22055</v>
      </c>
      <c r="AB1031">
        <v>22229</v>
      </c>
      <c r="AC1031">
        <v>22346</v>
      </c>
      <c r="AD1031">
        <v>22485</v>
      </c>
      <c r="AE1031">
        <v>22636</v>
      </c>
      <c r="AF1031">
        <v>22686</v>
      </c>
      <c r="AG1031">
        <v>22843</v>
      </c>
      <c r="AH1031">
        <v>23154</v>
      </c>
      <c r="AI1031">
        <v>23475</v>
      </c>
      <c r="AJ1031">
        <v>23797</v>
      </c>
      <c r="AK1031">
        <v>24125</v>
      </c>
      <c r="AL1031">
        <v>24472</v>
      </c>
      <c r="AM1031">
        <v>24823</v>
      </c>
      <c r="AN1031">
        <v>25158</v>
      </c>
      <c r="AO1031">
        <v>25482</v>
      </c>
      <c r="AP1031">
        <v>25800</v>
      </c>
      <c r="AQ1031">
        <v>26125</v>
      </c>
      <c r="AR1031">
        <v>26459</v>
      </c>
      <c r="AS1031">
        <v>26799</v>
      </c>
      <c r="AT1031">
        <v>27143</v>
      </c>
      <c r="AU1031">
        <v>27491</v>
      </c>
      <c r="AV1031">
        <v>27843</v>
      </c>
      <c r="AW1031">
        <v>29457</v>
      </c>
      <c r="AX1031">
        <v>29836</v>
      </c>
      <c r="AY1031">
        <v>30184</v>
      </c>
      <c r="AZ1031">
        <v>31211</v>
      </c>
      <c r="BA1031">
        <v>31662</v>
      </c>
      <c r="BB1031">
        <v>33066</v>
      </c>
      <c r="BC1031">
        <v>33270</v>
      </c>
      <c r="BD1031">
        <v>32620</v>
      </c>
      <c r="BE1031">
        <v>33469</v>
      </c>
      <c r="BF1031">
        <v>33041</v>
      </c>
      <c r="BG1031">
        <v>32655</v>
      </c>
      <c r="BH1031">
        <v>32897</v>
      </c>
      <c r="BI1031">
        <v>33101</v>
      </c>
      <c r="BJ1031">
        <v>33825</v>
      </c>
      <c r="BK1031">
        <v>34522</v>
      </c>
      <c r="BL1031">
        <v>34663</v>
      </c>
      <c r="BM1031">
        <v>34770</v>
      </c>
      <c r="BN1031">
        <v>34252</v>
      </c>
      <c r="BO1031">
        <v>33755</v>
      </c>
      <c r="BP1031">
        <v>33860</v>
      </c>
      <c r="BQ1031">
        <v>33977</v>
      </c>
      <c r="BR1031">
        <v>33968</v>
      </c>
      <c r="BS1031">
        <v>34001</v>
      </c>
      <c r="BT1031">
        <v>34037</v>
      </c>
      <c r="BU1031">
        <v>34082</v>
      </c>
      <c r="BV1031">
        <v>34120</v>
      </c>
      <c r="BW1031">
        <v>34140</v>
      </c>
      <c r="BX1031">
        <v>34153</v>
      </c>
      <c r="BY1031">
        <v>34170</v>
      </c>
      <c r="BZ1031">
        <v>34185</v>
      </c>
      <c r="CA1031">
        <v>34199</v>
      </c>
      <c r="CB1031">
        <v>34227</v>
      </c>
      <c r="CC1031">
        <v>34257</v>
      </c>
      <c r="CD1031">
        <v>34297</v>
      </c>
      <c r="CE1031">
        <v>34341</v>
      </c>
      <c r="CF1031">
        <v>34368</v>
      </c>
      <c r="CG1031">
        <v>34370</v>
      </c>
      <c r="CH1031">
        <v>34364</v>
      </c>
      <c r="CI1031">
        <v>34377</v>
      </c>
      <c r="CJ1031">
        <v>34389</v>
      </c>
      <c r="CK1031">
        <v>34361</v>
      </c>
      <c r="CL1031">
        <v>34320</v>
      </c>
      <c r="CM1031">
        <v>34283</v>
      </c>
      <c r="CN1031">
        <v>34242</v>
      </c>
      <c r="CO1031">
        <v>34194</v>
      </c>
      <c r="CP1031">
        <v>34137</v>
      </c>
      <c r="CQ1031">
        <v>34093</v>
      </c>
    </row>
    <row r="1032" spans="1:95" x14ac:dyDescent="0.45">
      <c r="A1032" t="s">
        <v>670</v>
      </c>
      <c r="B1032" s="48" t="s">
        <v>671</v>
      </c>
      <c r="C1032" t="s">
        <v>770</v>
      </c>
      <c r="D1032" s="48" t="s">
        <v>771</v>
      </c>
      <c r="E1032">
        <v>57080</v>
      </c>
      <c r="F1032">
        <v>57161</v>
      </c>
      <c r="G1032">
        <v>56932</v>
      </c>
      <c r="H1032">
        <v>56655</v>
      </c>
      <c r="I1032">
        <v>56349</v>
      </c>
      <c r="J1032">
        <v>56030</v>
      </c>
      <c r="K1032">
        <v>55704</v>
      </c>
      <c r="L1032">
        <v>55400</v>
      </c>
      <c r="M1032">
        <v>55129</v>
      </c>
      <c r="N1032">
        <v>54886</v>
      </c>
      <c r="O1032">
        <v>54712</v>
      </c>
      <c r="P1032">
        <v>55368</v>
      </c>
      <c r="Q1032">
        <v>56274</v>
      </c>
      <c r="R1032">
        <v>57199</v>
      </c>
      <c r="S1032">
        <v>58189</v>
      </c>
      <c r="T1032">
        <v>59274</v>
      </c>
      <c r="U1032">
        <v>60463</v>
      </c>
      <c r="V1032">
        <v>61747</v>
      </c>
      <c r="W1032">
        <v>63088</v>
      </c>
      <c r="X1032">
        <v>64384</v>
      </c>
      <c r="Y1032">
        <v>65549</v>
      </c>
      <c r="Z1032">
        <v>66550</v>
      </c>
      <c r="AA1032">
        <v>66809</v>
      </c>
      <c r="AB1032">
        <v>66921</v>
      </c>
      <c r="AC1032">
        <v>67068</v>
      </c>
      <c r="AD1032">
        <v>67315</v>
      </c>
      <c r="AE1032">
        <v>67636</v>
      </c>
      <c r="AF1032">
        <v>68055</v>
      </c>
      <c r="AG1032">
        <v>68547</v>
      </c>
      <c r="AH1032">
        <v>68975</v>
      </c>
      <c r="AI1032">
        <v>69302</v>
      </c>
      <c r="AJ1032">
        <v>69394</v>
      </c>
      <c r="AK1032">
        <v>69482</v>
      </c>
      <c r="AL1032">
        <v>69517</v>
      </c>
      <c r="AM1032">
        <v>69455</v>
      </c>
      <c r="AN1032">
        <v>69294</v>
      </c>
      <c r="AO1032">
        <v>69040</v>
      </c>
      <c r="AP1032">
        <v>68697</v>
      </c>
      <c r="AQ1032">
        <v>68252</v>
      </c>
      <c r="AR1032">
        <v>67707</v>
      </c>
      <c r="AS1032">
        <v>67078</v>
      </c>
      <c r="AT1032">
        <v>66781</v>
      </c>
      <c r="AU1032">
        <v>66633</v>
      </c>
      <c r="AV1032">
        <v>66500</v>
      </c>
      <c r="AW1032">
        <v>66280</v>
      </c>
      <c r="AX1032">
        <v>66005</v>
      </c>
      <c r="AY1032">
        <v>65679</v>
      </c>
      <c r="AZ1032">
        <v>65301</v>
      </c>
      <c r="BA1032">
        <v>64860</v>
      </c>
      <c r="BB1032">
        <v>64342</v>
      </c>
      <c r="BC1032">
        <v>63718</v>
      </c>
      <c r="BD1032">
        <v>63002</v>
      </c>
      <c r="BE1032">
        <v>62212</v>
      </c>
      <c r="BF1032">
        <v>61406</v>
      </c>
      <c r="BG1032">
        <v>60579</v>
      </c>
      <c r="BH1032">
        <v>59739</v>
      </c>
      <c r="BI1032">
        <v>58882</v>
      </c>
      <c r="BJ1032">
        <v>58018</v>
      </c>
      <c r="BK1032">
        <v>57165</v>
      </c>
      <c r="BL1032">
        <v>56340</v>
      </c>
      <c r="BM1032">
        <v>55763</v>
      </c>
      <c r="BN1032">
        <v>55328</v>
      </c>
      <c r="BO1032">
        <v>54868</v>
      </c>
      <c r="BP1032">
        <v>54483</v>
      </c>
      <c r="BQ1032">
        <v>54140</v>
      </c>
      <c r="BR1032">
        <v>53834</v>
      </c>
      <c r="BS1032">
        <v>53556</v>
      </c>
      <c r="BT1032">
        <v>53312</v>
      </c>
      <c r="BU1032">
        <v>53112</v>
      </c>
      <c r="BV1032">
        <v>52953</v>
      </c>
      <c r="BW1032">
        <v>52828</v>
      </c>
      <c r="BX1032">
        <v>52739</v>
      </c>
      <c r="BY1032">
        <v>52693</v>
      </c>
      <c r="BZ1032">
        <v>52691</v>
      </c>
      <c r="CA1032">
        <v>52724</v>
      </c>
      <c r="CB1032">
        <v>52796</v>
      </c>
      <c r="CC1032">
        <v>52904</v>
      </c>
      <c r="CD1032">
        <v>53049</v>
      </c>
      <c r="CE1032">
        <v>53228</v>
      </c>
      <c r="CF1032">
        <v>53388</v>
      </c>
      <c r="CG1032">
        <v>53526</v>
      </c>
      <c r="CH1032">
        <v>53640</v>
      </c>
      <c r="CI1032">
        <v>53731</v>
      </c>
      <c r="CJ1032">
        <v>53807</v>
      </c>
      <c r="CK1032">
        <v>53873</v>
      </c>
      <c r="CL1032">
        <v>53917</v>
      </c>
      <c r="CM1032">
        <v>53945</v>
      </c>
      <c r="CN1032">
        <v>53948</v>
      </c>
      <c r="CO1032">
        <v>53928</v>
      </c>
      <c r="CP1032">
        <v>53892</v>
      </c>
      <c r="CQ1032">
        <v>53836</v>
      </c>
    </row>
    <row r="1033" spans="1:95" x14ac:dyDescent="0.45">
      <c r="A1033" t="s">
        <v>670</v>
      </c>
      <c r="B1033" s="48" t="s">
        <v>671</v>
      </c>
      <c r="C1033" t="s">
        <v>772</v>
      </c>
      <c r="D1033" s="48" t="s">
        <v>773</v>
      </c>
      <c r="E1033">
        <v>10932</v>
      </c>
      <c r="F1033">
        <v>11546</v>
      </c>
      <c r="G1033">
        <v>12471</v>
      </c>
      <c r="H1033">
        <v>13457</v>
      </c>
      <c r="I1033">
        <v>14516</v>
      </c>
      <c r="J1033">
        <v>15650</v>
      </c>
      <c r="K1033">
        <v>16872</v>
      </c>
      <c r="L1033">
        <v>18196</v>
      </c>
      <c r="M1033">
        <v>19636</v>
      </c>
      <c r="N1033">
        <v>21197</v>
      </c>
      <c r="O1033">
        <v>22914</v>
      </c>
      <c r="P1033">
        <v>23962</v>
      </c>
      <c r="Q1033">
        <v>24767</v>
      </c>
      <c r="R1033">
        <v>25599</v>
      </c>
      <c r="S1033">
        <v>26483</v>
      </c>
      <c r="T1033">
        <v>27434</v>
      </c>
      <c r="U1033">
        <v>28459</v>
      </c>
      <c r="V1033">
        <v>29554</v>
      </c>
      <c r="W1033">
        <v>30706</v>
      </c>
      <c r="X1033">
        <v>31868</v>
      </c>
      <c r="Y1033">
        <v>32995</v>
      </c>
      <c r="Z1033">
        <v>34065</v>
      </c>
      <c r="AA1033">
        <v>35699</v>
      </c>
      <c r="AB1033">
        <v>37459</v>
      </c>
      <c r="AC1033">
        <v>39326</v>
      </c>
      <c r="AD1033">
        <v>41343</v>
      </c>
      <c r="AE1033">
        <v>43514</v>
      </c>
      <c r="AF1033">
        <v>45864</v>
      </c>
      <c r="AG1033">
        <v>48392</v>
      </c>
      <c r="AH1033">
        <v>51004</v>
      </c>
      <c r="AI1033">
        <v>53678</v>
      </c>
      <c r="AJ1033">
        <v>56303</v>
      </c>
      <c r="AK1033">
        <v>58628</v>
      </c>
      <c r="AL1033">
        <v>60950</v>
      </c>
      <c r="AM1033">
        <v>63277</v>
      </c>
      <c r="AN1033">
        <v>65601</v>
      </c>
      <c r="AO1033">
        <v>67922</v>
      </c>
      <c r="AP1033">
        <v>70225</v>
      </c>
      <c r="AQ1033">
        <v>72499</v>
      </c>
      <c r="AR1033">
        <v>74735</v>
      </c>
      <c r="AS1033">
        <v>76940</v>
      </c>
      <c r="AT1033">
        <v>79594</v>
      </c>
      <c r="AU1033">
        <v>83289</v>
      </c>
      <c r="AV1033">
        <v>87314</v>
      </c>
      <c r="AW1033">
        <v>91425</v>
      </c>
      <c r="AX1033">
        <v>95634</v>
      </c>
      <c r="AY1033">
        <v>99959</v>
      </c>
      <c r="AZ1033">
        <v>104399</v>
      </c>
      <c r="BA1033">
        <v>108933</v>
      </c>
      <c r="BB1033">
        <v>113511</v>
      </c>
      <c r="BC1033">
        <v>118084</v>
      </c>
      <c r="BD1033">
        <v>122647</v>
      </c>
      <c r="BE1033">
        <v>127227</v>
      </c>
      <c r="BF1033">
        <v>131742</v>
      </c>
      <c r="BG1033">
        <v>136188</v>
      </c>
      <c r="BH1033">
        <v>140552</v>
      </c>
      <c r="BI1033">
        <v>144807</v>
      </c>
      <c r="BJ1033">
        <v>148952</v>
      </c>
      <c r="BK1033">
        <v>153022</v>
      </c>
      <c r="BL1033">
        <v>157052</v>
      </c>
      <c r="BM1033">
        <v>161672</v>
      </c>
      <c r="BN1033">
        <v>166633</v>
      </c>
      <c r="BO1033">
        <v>171437</v>
      </c>
      <c r="BP1033">
        <v>176388</v>
      </c>
      <c r="BQ1033">
        <v>181396</v>
      </c>
      <c r="BR1033">
        <v>186420</v>
      </c>
      <c r="BS1033">
        <v>191438</v>
      </c>
      <c r="BT1033">
        <v>196476</v>
      </c>
      <c r="BU1033">
        <v>201549</v>
      </c>
      <c r="BV1033">
        <v>206644</v>
      </c>
      <c r="BW1033">
        <v>211737</v>
      </c>
      <c r="BX1033">
        <v>216831</v>
      </c>
      <c r="BY1033">
        <v>221951</v>
      </c>
      <c r="BZ1033">
        <v>227076</v>
      </c>
      <c r="CA1033">
        <v>232196</v>
      </c>
      <c r="CB1033">
        <v>237292</v>
      </c>
      <c r="CC1033">
        <v>242369</v>
      </c>
      <c r="CD1033">
        <v>247395</v>
      </c>
      <c r="CE1033">
        <v>252366</v>
      </c>
      <c r="CF1033">
        <v>257348</v>
      </c>
      <c r="CG1033">
        <v>262316</v>
      </c>
      <c r="CH1033">
        <v>267249</v>
      </c>
      <c r="CI1033">
        <v>272166</v>
      </c>
      <c r="CJ1033">
        <v>277110</v>
      </c>
      <c r="CK1033">
        <v>282055</v>
      </c>
      <c r="CL1033">
        <v>287009</v>
      </c>
      <c r="CM1033">
        <v>291942</v>
      </c>
      <c r="CN1033">
        <v>296817</v>
      </c>
      <c r="CO1033">
        <v>301654</v>
      </c>
      <c r="CP1033">
        <v>306469</v>
      </c>
      <c r="CQ1033">
        <v>311279</v>
      </c>
    </row>
    <row r="1034" spans="1:95" x14ac:dyDescent="0.45">
      <c r="A1034" t="s">
        <v>670</v>
      </c>
      <c r="B1034" s="48" t="s">
        <v>671</v>
      </c>
      <c r="C1034" t="s">
        <v>776</v>
      </c>
      <c r="D1034" s="48" t="s">
        <v>777</v>
      </c>
      <c r="E1034">
        <v>38236</v>
      </c>
      <c r="F1034">
        <v>38446</v>
      </c>
      <c r="G1034">
        <v>38440</v>
      </c>
      <c r="H1034">
        <v>38462</v>
      </c>
      <c r="I1034">
        <v>38522</v>
      </c>
      <c r="J1034">
        <v>38631</v>
      </c>
      <c r="K1034">
        <v>38795</v>
      </c>
      <c r="L1034">
        <v>39039</v>
      </c>
      <c r="M1034">
        <v>39373</v>
      </c>
      <c r="N1034">
        <v>39794</v>
      </c>
      <c r="O1034">
        <v>40396</v>
      </c>
      <c r="P1034">
        <v>41146</v>
      </c>
      <c r="Q1034">
        <v>41904</v>
      </c>
      <c r="R1034">
        <v>42680</v>
      </c>
      <c r="S1034">
        <v>43520</v>
      </c>
      <c r="T1034">
        <v>44451</v>
      </c>
      <c r="U1034">
        <v>45487</v>
      </c>
      <c r="V1034">
        <v>46624</v>
      </c>
      <c r="W1034">
        <v>47823</v>
      </c>
      <c r="X1034">
        <v>48986</v>
      </c>
      <c r="Y1034">
        <v>50026</v>
      </c>
      <c r="Z1034">
        <v>50909</v>
      </c>
      <c r="AA1034">
        <v>51695</v>
      </c>
      <c r="AB1034">
        <v>52483</v>
      </c>
      <c r="AC1034">
        <v>53356</v>
      </c>
      <c r="AD1034">
        <v>54378</v>
      </c>
      <c r="AE1034">
        <v>55541</v>
      </c>
      <c r="AF1034">
        <v>56865</v>
      </c>
      <c r="AG1034">
        <v>58319</v>
      </c>
      <c r="AH1034">
        <v>59778</v>
      </c>
      <c r="AI1034">
        <v>61209</v>
      </c>
      <c r="AJ1034">
        <v>62514</v>
      </c>
      <c r="AK1034">
        <v>63701</v>
      </c>
      <c r="AL1034">
        <v>64869</v>
      </c>
      <c r="AM1034">
        <v>65992</v>
      </c>
      <c r="AN1034">
        <v>67064</v>
      </c>
      <c r="AO1034">
        <v>68094</v>
      </c>
      <c r="AP1034">
        <v>69069</v>
      </c>
      <c r="AQ1034">
        <v>69975</v>
      </c>
      <c r="AR1034">
        <v>70809</v>
      </c>
      <c r="AS1034">
        <v>71585</v>
      </c>
      <c r="AT1034">
        <v>72737</v>
      </c>
      <c r="AU1034">
        <v>74500</v>
      </c>
      <c r="AV1034">
        <v>76465</v>
      </c>
      <c r="AW1034">
        <v>78425</v>
      </c>
      <c r="AX1034">
        <v>80406</v>
      </c>
      <c r="AY1034">
        <v>82418</v>
      </c>
      <c r="AZ1034">
        <v>84460</v>
      </c>
      <c r="BA1034">
        <v>86517</v>
      </c>
      <c r="BB1034">
        <v>88557</v>
      </c>
      <c r="BC1034">
        <v>90535</v>
      </c>
      <c r="BD1034">
        <v>92478</v>
      </c>
      <c r="BE1034">
        <v>94400</v>
      </c>
      <c r="BF1034">
        <v>96268</v>
      </c>
      <c r="BG1034">
        <v>98084</v>
      </c>
      <c r="BH1034">
        <v>99847</v>
      </c>
      <c r="BI1034">
        <v>101540</v>
      </c>
      <c r="BJ1034">
        <v>103170</v>
      </c>
      <c r="BK1034">
        <v>104760</v>
      </c>
      <c r="BL1034">
        <v>106334</v>
      </c>
      <c r="BM1034">
        <v>108302</v>
      </c>
      <c r="BN1034">
        <v>110497</v>
      </c>
      <c r="BO1034">
        <v>112605</v>
      </c>
      <c r="BP1034">
        <v>114817</v>
      </c>
      <c r="BQ1034">
        <v>117078</v>
      </c>
      <c r="BR1034">
        <v>119369</v>
      </c>
      <c r="BS1034">
        <v>121674</v>
      </c>
      <c r="BT1034">
        <v>124002</v>
      </c>
      <c r="BU1034">
        <v>126370</v>
      </c>
      <c r="BV1034">
        <v>128768</v>
      </c>
      <c r="BW1034">
        <v>131179</v>
      </c>
      <c r="BX1034">
        <v>133607</v>
      </c>
      <c r="BY1034">
        <v>136070</v>
      </c>
      <c r="BZ1034">
        <v>138554</v>
      </c>
      <c r="CA1034">
        <v>141053</v>
      </c>
      <c r="CB1034">
        <v>143557</v>
      </c>
      <c r="CC1034">
        <v>146070</v>
      </c>
      <c r="CD1034">
        <v>148576</v>
      </c>
      <c r="CE1034">
        <v>151069</v>
      </c>
      <c r="CF1034">
        <v>153558</v>
      </c>
      <c r="CG1034">
        <v>156028</v>
      </c>
      <c r="CH1034">
        <v>158470</v>
      </c>
      <c r="CI1034">
        <v>160893</v>
      </c>
      <c r="CJ1034">
        <v>163321</v>
      </c>
      <c r="CK1034">
        <v>165743</v>
      </c>
      <c r="CL1034">
        <v>168160</v>
      </c>
      <c r="CM1034">
        <v>170560</v>
      </c>
      <c r="CN1034">
        <v>172918</v>
      </c>
      <c r="CO1034">
        <v>175247</v>
      </c>
      <c r="CP1034">
        <v>177558</v>
      </c>
      <c r="CQ1034">
        <v>179854</v>
      </c>
    </row>
    <row r="1035" spans="1:95" x14ac:dyDescent="0.45">
      <c r="A1035" t="s">
        <v>670</v>
      </c>
      <c r="B1035" s="48" t="s">
        <v>671</v>
      </c>
      <c r="C1035" t="s">
        <v>774</v>
      </c>
      <c r="D1035" s="48" t="s">
        <v>775</v>
      </c>
      <c r="E1035">
        <v>29776</v>
      </c>
      <c r="F1035">
        <v>30261</v>
      </c>
      <c r="G1035">
        <v>30963</v>
      </c>
      <c r="H1035">
        <v>31650</v>
      </c>
      <c r="I1035">
        <v>32343</v>
      </c>
      <c r="J1035">
        <v>33049</v>
      </c>
      <c r="K1035">
        <v>33781</v>
      </c>
      <c r="L1035">
        <v>34557</v>
      </c>
      <c r="M1035">
        <v>35392</v>
      </c>
      <c r="N1035">
        <v>36289</v>
      </c>
      <c r="O1035">
        <v>37230</v>
      </c>
      <c r="P1035">
        <v>38184</v>
      </c>
      <c r="Q1035">
        <v>39137</v>
      </c>
      <c r="R1035">
        <v>40118</v>
      </c>
      <c r="S1035">
        <v>41152</v>
      </c>
      <c r="T1035">
        <v>42257</v>
      </c>
      <c r="U1035">
        <v>43435</v>
      </c>
      <c r="V1035">
        <v>44677</v>
      </c>
      <c r="W1035">
        <v>45971</v>
      </c>
      <c r="X1035">
        <v>47266</v>
      </c>
      <c r="Y1035">
        <v>48518</v>
      </c>
      <c r="Z1035">
        <v>49706</v>
      </c>
      <c r="AA1035">
        <v>50813</v>
      </c>
      <c r="AB1035">
        <v>51897</v>
      </c>
      <c r="AC1035">
        <v>53038</v>
      </c>
      <c r="AD1035">
        <v>54280</v>
      </c>
      <c r="AE1035">
        <v>55609</v>
      </c>
      <c r="AF1035">
        <v>57054</v>
      </c>
      <c r="AG1035">
        <v>58620</v>
      </c>
      <c r="AH1035">
        <v>60201</v>
      </c>
      <c r="AI1035">
        <v>61771</v>
      </c>
      <c r="AJ1035">
        <v>63183</v>
      </c>
      <c r="AK1035">
        <v>64409</v>
      </c>
      <c r="AL1035">
        <v>65598</v>
      </c>
      <c r="AM1035">
        <v>66740</v>
      </c>
      <c r="AN1035">
        <v>67831</v>
      </c>
      <c r="AO1035">
        <v>68868</v>
      </c>
      <c r="AP1035">
        <v>69853</v>
      </c>
      <c r="AQ1035">
        <v>70776</v>
      </c>
      <c r="AR1035">
        <v>71633</v>
      </c>
      <c r="AS1035">
        <v>72433</v>
      </c>
      <c r="AT1035">
        <v>73638</v>
      </c>
      <c r="AU1035">
        <v>75422</v>
      </c>
      <c r="AV1035">
        <v>77349</v>
      </c>
      <c r="AW1035">
        <v>79280</v>
      </c>
      <c r="AX1035">
        <v>81233</v>
      </c>
      <c r="AY1035">
        <v>83220</v>
      </c>
      <c r="AZ1035">
        <v>85240</v>
      </c>
      <c r="BA1035">
        <v>87276</v>
      </c>
      <c r="BB1035">
        <v>89296</v>
      </c>
      <c r="BC1035">
        <v>91267</v>
      </c>
      <c r="BD1035">
        <v>93171</v>
      </c>
      <c r="BE1035">
        <v>95039</v>
      </c>
      <c r="BF1035">
        <v>96880</v>
      </c>
      <c r="BG1035">
        <v>98683</v>
      </c>
      <c r="BH1035">
        <v>100444</v>
      </c>
      <c r="BI1035">
        <v>102149</v>
      </c>
      <c r="BJ1035">
        <v>103800</v>
      </c>
      <c r="BK1035">
        <v>105427</v>
      </c>
      <c r="BL1035">
        <v>107058</v>
      </c>
      <c r="BM1035">
        <v>109133</v>
      </c>
      <c r="BN1035">
        <v>111464</v>
      </c>
      <c r="BO1035">
        <v>113700</v>
      </c>
      <c r="BP1035">
        <v>116054</v>
      </c>
      <c r="BQ1035">
        <v>118458</v>
      </c>
      <c r="BR1035">
        <v>120885</v>
      </c>
      <c r="BS1035">
        <v>123320</v>
      </c>
      <c r="BT1035">
        <v>125786</v>
      </c>
      <c r="BU1035">
        <v>128291</v>
      </c>
      <c r="BV1035">
        <v>130829</v>
      </c>
      <c r="BW1035">
        <v>133386</v>
      </c>
      <c r="BX1035">
        <v>135963</v>
      </c>
      <c r="BY1035">
        <v>138574</v>
      </c>
      <c r="BZ1035">
        <v>141213</v>
      </c>
      <c r="CA1035">
        <v>143867</v>
      </c>
      <c r="CB1035">
        <v>146531</v>
      </c>
      <c r="CC1035">
        <v>149203</v>
      </c>
      <c r="CD1035">
        <v>151868</v>
      </c>
      <c r="CE1035">
        <v>154525</v>
      </c>
      <c r="CF1035">
        <v>157178</v>
      </c>
      <c r="CG1035">
        <v>159814</v>
      </c>
      <c r="CH1035">
        <v>162419</v>
      </c>
      <c r="CI1035">
        <v>165004</v>
      </c>
      <c r="CJ1035">
        <v>167596</v>
      </c>
      <c r="CK1035">
        <v>170185</v>
      </c>
      <c r="CL1035">
        <v>172766</v>
      </c>
      <c r="CM1035">
        <v>175327</v>
      </c>
      <c r="CN1035">
        <v>177847</v>
      </c>
      <c r="CO1035">
        <v>180335</v>
      </c>
      <c r="CP1035">
        <v>182803</v>
      </c>
      <c r="CQ1035">
        <v>185261</v>
      </c>
    </row>
    <row r="1036" spans="1:95" x14ac:dyDescent="0.45">
      <c r="A1036" t="s">
        <v>670</v>
      </c>
      <c r="B1036" s="48" t="s">
        <v>671</v>
      </c>
      <c r="C1036" t="s">
        <v>768</v>
      </c>
      <c r="D1036" s="48" t="s">
        <v>769</v>
      </c>
      <c r="E1036">
        <v>68012</v>
      </c>
      <c r="F1036">
        <v>68707</v>
      </c>
      <c r="G1036">
        <v>69403</v>
      </c>
      <c r="H1036">
        <v>70112</v>
      </c>
      <c r="I1036">
        <v>70865</v>
      </c>
      <c r="J1036">
        <v>71680</v>
      </c>
      <c r="K1036">
        <v>72576</v>
      </c>
      <c r="L1036">
        <v>73596</v>
      </c>
      <c r="M1036">
        <v>74765</v>
      </c>
      <c r="N1036">
        <v>76083</v>
      </c>
      <c r="O1036">
        <v>77626</v>
      </c>
      <c r="P1036">
        <v>79330</v>
      </c>
      <c r="Q1036">
        <v>81041</v>
      </c>
      <c r="R1036">
        <v>82798</v>
      </c>
      <c r="S1036">
        <v>84672</v>
      </c>
      <c r="T1036">
        <v>86708</v>
      </c>
      <c r="U1036">
        <v>88922</v>
      </c>
      <c r="V1036">
        <v>91301</v>
      </c>
      <c r="W1036">
        <v>93794</v>
      </c>
      <c r="X1036">
        <v>96252</v>
      </c>
      <c r="Y1036">
        <v>98544</v>
      </c>
      <c r="Z1036">
        <v>100615</v>
      </c>
      <c r="AA1036">
        <v>102508</v>
      </c>
      <c r="AB1036">
        <v>104380</v>
      </c>
      <c r="AC1036">
        <v>106394</v>
      </c>
      <c r="AD1036">
        <v>108658</v>
      </c>
      <c r="AE1036">
        <v>111150</v>
      </c>
      <c r="AF1036">
        <v>113919</v>
      </c>
      <c r="AG1036">
        <v>116939</v>
      </c>
      <c r="AH1036">
        <v>119979</v>
      </c>
      <c r="AI1036">
        <v>122980</v>
      </c>
      <c r="AJ1036">
        <v>125697</v>
      </c>
      <c r="AK1036">
        <v>128110</v>
      </c>
      <c r="AL1036">
        <v>130467</v>
      </c>
      <c r="AM1036">
        <v>132732</v>
      </c>
      <c r="AN1036">
        <v>134895</v>
      </c>
      <c r="AO1036">
        <v>136962</v>
      </c>
      <c r="AP1036">
        <v>138922</v>
      </c>
      <c r="AQ1036">
        <v>140751</v>
      </c>
      <c r="AR1036">
        <v>142442</v>
      </c>
      <c r="AS1036">
        <v>144018</v>
      </c>
      <c r="AT1036">
        <v>146375</v>
      </c>
      <c r="AU1036">
        <v>149922</v>
      </c>
      <c r="AV1036">
        <v>153814</v>
      </c>
      <c r="AW1036">
        <v>157705</v>
      </c>
      <c r="AX1036">
        <v>161639</v>
      </c>
      <c r="AY1036">
        <v>165638</v>
      </c>
      <c r="AZ1036">
        <v>169700</v>
      </c>
      <c r="BA1036">
        <v>173793</v>
      </c>
      <c r="BB1036">
        <v>177853</v>
      </c>
      <c r="BC1036">
        <v>181802</v>
      </c>
      <c r="BD1036">
        <v>185649</v>
      </c>
      <c r="BE1036">
        <v>189439</v>
      </c>
      <c r="BF1036">
        <v>193148</v>
      </c>
      <c r="BG1036">
        <v>196767</v>
      </c>
      <c r="BH1036">
        <v>200291</v>
      </c>
      <c r="BI1036">
        <v>203689</v>
      </c>
      <c r="BJ1036">
        <v>206970</v>
      </c>
      <c r="BK1036">
        <v>210187</v>
      </c>
      <c r="BL1036">
        <v>213392</v>
      </c>
      <c r="BM1036">
        <v>217435</v>
      </c>
      <c r="BN1036">
        <v>221961</v>
      </c>
      <c r="BO1036">
        <v>226305</v>
      </c>
      <c r="BP1036">
        <v>230871</v>
      </c>
      <c r="BQ1036">
        <v>235536</v>
      </c>
      <c r="BR1036">
        <v>240254</v>
      </c>
      <c r="BS1036">
        <v>244994</v>
      </c>
      <c r="BT1036">
        <v>249788</v>
      </c>
      <c r="BU1036">
        <v>254661</v>
      </c>
      <c r="BV1036">
        <v>259597</v>
      </c>
      <c r="BW1036">
        <v>264565</v>
      </c>
      <c r="BX1036">
        <v>269570</v>
      </c>
      <c r="BY1036">
        <v>274644</v>
      </c>
      <c r="BZ1036">
        <v>279767</v>
      </c>
      <c r="CA1036">
        <v>284920</v>
      </c>
      <c r="CB1036">
        <v>290088</v>
      </c>
      <c r="CC1036">
        <v>295273</v>
      </c>
      <c r="CD1036">
        <v>300444</v>
      </c>
      <c r="CE1036">
        <v>305594</v>
      </c>
      <c r="CF1036">
        <v>310736</v>
      </c>
      <c r="CG1036">
        <v>315842</v>
      </c>
      <c r="CH1036">
        <v>320889</v>
      </c>
      <c r="CI1036">
        <v>325897</v>
      </c>
      <c r="CJ1036">
        <v>330917</v>
      </c>
      <c r="CK1036">
        <v>335928</v>
      </c>
      <c r="CL1036">
        <v>340926</v>
      </c>
      <c r="CM1036">
        <v>345887</v>
      </c>
      <c r="CN1036">
        <v>350765</v>
      </c>
      <c r="CO1036">
        <v>355582</v>
      </c>
      <c r="CP1036">
        <v>360361</v>
      </c>
      <c r="CQ1036">
        <v>365115</v>
      </c>
    </row>
    <row r="1037" spans="1:95" x14ac:dyDescent="0.45">
      <c r="A1037" t="s">
        <v>268</v>
      </c>
      <c r="B1037" s="48" t="s">
        <v>649</v>
      </c>
      <c r="C1037" t="s">
        <v>770</v>
      </c>
      <c r="D1037" s="48" t="s">
        <v>771</v>
      </c>
      <c r="E1037">
        <v>1674340</v>
      </c>
      <c r="F1037">
        <v>1708493</v>
      </c>
      <c r="G1037">
        <v>1742433</v>
      </c>
      <c r="H1037">
        <v>1767273</v>
      </c>
      <c r="I1037">
        <v>1781452</v>
      </c>
      <c r="J1037">
        <v>1793316</v>
      </c>
      <c r="K1037">
        <v>1802592</v>
      </c>
      <c r="L1037">
        <v>1810205</v>
      </c>
      <c r="M1037">
        <v>1816849</v>
      </c>
      <c r="N1037">
        <v>1822859</v>
      </c>
      <c r="O1037">
        <v>1828651</v>
      </c>
      <c r="P1037">
        <v>1836394</v>
      </c>
      <c r="Q1037">
        <v>1847133</v>
      </c>
      <c r="R1037">
        <v>1859681</v>
      </c>
      <c r="S1037">
        <v>1871960</v>
      </c>
      <c r="T1037">
        <v>1897739</v>
      </c>
      <c r="U1037">
        <v>1928125</v>
      </c>
      <c r="V1037">
        <v>1960989</v>
      </c>
      <c r="W1037">
        <v>1995340</v>
      </c>
      <c r="X1037">
        <v>2030231</v>
      </c>
      <c r="Y1037">
        <v>2064786</v>
      </c>
      <c r="Z1037">
        <v>2100740</v>
      </c>
      <c r="AA1037">
        <v>2137907</v>
      </c>
      <c r="AB1037">
        <v>2173489</v>
      </c>
      <c r="AC1037">
        <v>2204509</v>
      </c>
      <c r="AD1037">
        <v>2229756</v>
      </c>
      <c r="AE1037">
        <v>2252075</v>
      </c>
      <c r="AF1037">
        <v>2320074</v>
      </c>
      <c r="AG1037">
        <v>2381581</v>
      </c>
      <c r="AH1037">
        <v>2437904</v>
      </c>
      <c r="AI1037">
        <v>2491731</v>
      </c>
      <c r="AJ1037">
        <v>2542083</v>
      </c>
      <c r="AK1037">
        <v>2588482</v>
      </c>
      <c r="AL1037">
        <v>2664768</v>
      </c>
      <c r="AM1037">
        <v>2750311</v>
      </c>
      <c r="AN1037">
        <v>2834596</v>
      </c>
      <c r="AO1037">
        <v>2916960</v>
      </c>
      <c r="AP1037">
        <v>2997607</v>
      </c>
      <c r="AQ1037">
        <v>3076507</v>
      </c>
      <c r="AR1037">
        <v>3153828</v>
      </c>
      <c r="AS1037">
        <v>3260135</v>
      </c>
      <c r="AT1037">
        <v>3395158</v>
      </c>
      <c r="AU1037">
        <v>3527733</v>
      </c>
      <c r="AV1037">
        <v>3657784</v>
      </c>
      <c r="AW1037">
        <v>3785588</v>
      </c>
      <c r="AX1037">
        <v>3910697</v>
      </c>
      <c r="AY1037">
        <v>4033461</v>
      </c>
      <c r="AZ1037">
        <v>4154467</v>
      </c>
      <c r="BA1037">
        <v>4273558</v>
      </c>
      <c r="BB1037">
        <v>4391387</v>
      </c>
      <c r="BC1037">
        <v>4295986</v>
      </c>
      <c r="BD1037">
        <v>4440759</v>
      </c>
      <c r="BE1037">
        <v>4574317</v>
      </c>
      <c r="BF1037">
        <v>4767903</v>
      </c>
      <c r="BG1037">
        <v>4823900</v>
      </c>
      <c r="BH1037">
        <v>5015115</v>
      </c>
      <c r="BI1037">
        <v>5138087</v>
      </c>
      <c r="BJ1037">
        <v>5073471</v>
      </c>
      <c r="BK1037">
        <v>4878511</v>
      </c>
      <c r="BL1037">
        <v>4790666</v>
      </c>
      <c r="BM1037">
        <v>4957846</v>
      </c>
      <c r="BN1037">
        <v>4769117</v>
      </c>
      <c r="BO1037">
        <v>4913478</v>
      </c>
      <c r="BP1037">
        <v>5072261</v>
      </c>
      <c r="BQ1037">
        <v>5234679</v>
      </c>
      <c r="BR1037">
        <v>5247113</v>
      </c>
      <c r="BS1037">
        <v>5255410</v>
      </c>
      <c r="BT1037">
        <v>5260968</v>
      </c>
      <c r="BU1037">
        <v>5262300</v>
      </c>
      <c r="BV1037">
        <v>5258090</v>
      </c>
      <c r="BW1037">
        <v>5246077</v>
      </c>
      <c r="BX1037">
        <v>5232310</v>
      </c>
      <c r="BY1037">
        <v>5216668</v>
      </c>
      <c r="BZ1037">
        <v>5199686</v>
      </c>
      <c r="CA1037">
        <v>5180980</v>
      </c>
      <c r="CB1037">
        <v>5160964</v>
      </c>
      <c r="CC1037">
        <v>5139572</v>
      </c>
      <c r="CD1037">
        <v>5117180</v>
      </c>
      <c r="CE1037">
        <v>5093886</v>
      </c>
      <c r="CF1037">
        <v>5069165</v>
      </c>
      <c r="CG1037">
        <v>5044076</v>
      </c>
      <c r="CH1037">
        <v>5017704</v>
      </c>
      <c r="CI1037">
        <v>4990526</v>
      </c>
      <c r="CJ1037">
        <v>4962584</v>
      </c>
      <c r="CK1037">
        <v>4933971</v>
      </c>
      <c r="CL1037">
        <v>4904719</v>
      </c>
      <c r="CM1037">
        <v>4874386</v>
      </c>
      <c r="CN1037">
        <v>4843433</v>
      </c>
      <c r="CO1037">
        <v>4811484</v>
      </c>
      <c r="CP1037">
        <v>4779404</v>
      </c>
      <c r="CQ1037">
        <v>4746400</v>
      </c>
    </row>
    <row r="1038" spans="1:95" x14ac:dyDescent="0.45">
      <c r="A1038" t="s">
        <v>268</v>
      </c>
      <c r="B1038" s="48" t="s">
        <v>649</v>
      </c>
      <c r="C1038" t="s">
        <v>772</v>
      </c>
      <c r="D1038" s="48" t="s">
        <v>773</v>
      </c>
      <c r="E1038">
        <v>761063</v>
      </c>
      <c r="F1038">
        <v>817854</v>
      </c>
      <c r="G1038">
        <v>878477</v>
      </c>
      <c r="H1038">
        <v>952068</v>
      </c>
      <c r="I1038">
        <v>1040516</v>
      </c>
      <c r="J1038">
        <v>1135455</v>
      </c>
      <c r="K1038">
        <v>1237295</v>
      </c>
      <c r="L1038">
        <v>1347037</v>
      </c>
      <c r="M1038">
        <v>1465862</v>
      </c>
      <c r="N1038">
        <v>1594255</v>
      </c>
      <c r="O1038">
        <v>1733819</v>
      </c>
      <c r="P1038">
        <v>1887637</v>
      </c>
      <c r="Q1038">
        <v>2058589</v>
      </c>
      <c r="R1038">
        <v>2246663</v>
      </c>
      <c r="S1038">
        <v>2451672</v>
      </c>
      <c r="T1038">
        <v>2658548</v>
      </c>
      <c r="U1038">
        <v>2879808</v>
      </c>
      <c r="V1038">
        <v>3122059</v>
      </c>
      <c r="W1038">
        <v>3386562</v>
      </c>
      <c r="X1038">
        <v>3673467</v>
      </c>
      <c r="Y1038">
        <v>3983211</v>
      </c>
      <c r="Z1038">
        <v>4319811</v>
      </c>
      <c r="AA1038">
        <v>4686579</v>
      </c>
      <c r="AB1038">
        <v>5079452</v>
      </c>
      <c r="AC1038">
        <v>5492798</v>
      </c>
      <c r="AD1038">
        <v>5922023</v>
      </c>
      <c r="AE1038">
        <v>6376564</v>
      </c>
      <c r="AF1038">
        <v>6810120</v>
      </c>
      <c r="AG1038">
        <v>7247584</v>
      </c>
      <c r="AH1038">
        <v>7690490</v>
      </c>
      <c r="AI1038">
        <v>8148960</v>
      </c>
      <c r="AJ1038">
        <v>8618661</v>
      </c>
      <c r="AK1038">
        <v>9098194</v>
      </c>
      <c r="AL1038">
        <v>9551094</v>
      </c>
      <c r="AM1038">
        <v>9999729</v>
      </c>
      <c r="AN1038">
        <v>10454649</v>
      </c>
      <c r="AO1038">
        <v>10914049</v>
      </c>
      <c r="AP1038">
        <v>11377336</v>
      </c>
      <c r="AQ1038">
        <v>11845678</v>
      </c>
      <c r="AR1038">
        <v>12318247</v>
      </c>
      <c r="AS1038">
        <v>12917587</v>
      </c>
      <c r="AT1038">
        <v>13646239</v>
      </c>
      <c r="AU1038">
        <v>14383177</v>
      </c>
      <c r="AV1038">
        <v>15128983</v>
      </c>
      <c r="AW1038">
        <v>15883892</v>
      </c>
      <c r="AX1038">
        <v>16649193</v>
      </c>
      <c r="AY1038">
        <v>17425683</v>
      </c>
      <c r="AZ1038">
        <v>18213846</v>
      </c>
      <c r="BA1038">
        <v>19014319</v>
      </c>
      <c r="BB1038">
        <v>19826267</v>
      </c>
      <c r="BC1038">
        <v>19682501</v>
      </c>
      <c r="BD1038">
        <v>20651108</v>
      </c>
      <c r="BE1038">
        <v>21594544</v>
      </c>
      <c r="BF1038">
        <v>22856101</v>
      </c>
      <c r="BG1038">
        <v>23485373</v>
      </c>
      <c r="BH1038">
        <v>24801267</v>
      </c>
      <c r="BI1038">
        <v>25816111</v>
      </c>
      <c r="BJ1038">
        <v>25903884</v>
      </c>
      <c r="BK1038">
        <v>25317770</v>
      </c>
      <c r="BL1038">
        <v>25273133</v>
      </c>
      <c r="BM1038">
        <v>26594664</v>
      </c>
      <c r="BN1038">
        <v>26015266</v>
      </c>
      <c r="BO1038">
        <v>27261746</v>
      </c>
      <c r="BP1038">
        <v>28630470</v>
      </c>
      <c r="BQ1038">
        <v>30065601</v>
      </c>
      <c r="BR1038">
        <v>30669879</v>
      </c>
      <c r="BS1038">
        <v>31268394</v>
      </c>
      <c r="BT1038">
        <v>31866544</v>
      </c>
      <c r="BU1038">
        <v>32454872</v>
      </c>
      <c r="BV1038">
        <v>33024330</v>
      </c>
      <c r="BW1038">
        <v>33559139</v>
      </c>
      <c r="BX1038">
        <v>34096538</v>
      </c>
      <c r="BY1038">
        <v>34635648</v>
      </c>
      <c r="BZ1038">
        <v>35176818</v>
      </c>
      <c r="CA1038">
        <v>35720420</v>
      </c>
      <c r="CB1038">
        <v>36265940</v>
      </c>
      <c r="CC1038">
        <v>36812696</v>
      </c>
      <c r="CD1038">
        <v>37359620</v>
      </c>
      <c r="CE1038">
        <v>37907006</v>
      </c>
      <c r="CF1038">
        <v>38454191</v>
      </c>
      <c r="CG1038">
        <v>39001296</v>
      </c>
      <c r="CH1038">
        <v>39548456</v>
      </c>
      <c r="CI1038">
        <v>40095082</v>
      </c>
      <c r="CJ1038">
        <v>40641016</v>
      </c>
      <c r="CK1038">
        <v>41186525</v>
      </c>
      <c r="CL1038">
        <v>41731385</v>
      </c>
      <c r="CM1038">
        <v>42275798</v>
      </c>
      <c r="CN1038">
        <v>42818771</v>
      </c>
      <c r="CO1038">
        <v>43361164</v>
      </c>
      <c r="CP1038">
        <v>43900612</v>
      </c>
      <c r="CQ1038">
        <v>44439088</v>
      </c>
    </row>
    <row r="1039" spans="1:95" x14ac:dyDescent="0.45">
      <c r="A1039" t="s">
        <v>268</v>
      </c>
      <c r="B1039" s="48" t="s">
        <v>649</v>
      </c>
      <c r="C1039" t="s">
        <v>776</v>
      </c>
      <c r="D1039" s="48" t="s">
        <v>777</v>
      </c>
      <c r="E1039">
        <v>1246996</v>
      </c>
      <c r="F1039">
        <v>1294131</v>
      </c>
      <c r="G1039">
        <v>1343110</v>
      </c>
      <c r="H1039">
        <v>1394059</v>
      </c>
      <c r="I1039">
        <v>1447155</v>
      </c>
      <c r="J1039">
        <v>1502401</v>
      </c>
      <c r="K1039">
        <v>1559890</v>
      </c>
      <c r="L1039">
        <v>1620813</v>
      </c>
      <c r="M1039">
        <v>1686368</v>
      </c>
      <c r="N1039">
        <v>1757048</v>
      </c>
      <c r="O1039">
        <v>1834034</v>
      </c>
      <c r="P1039">
        <v>1920597</v>
      </c>
      <c r="Q1039">
        <v>2019102</v>
      </c>
      <c r="R1039">
        <v>2128599</v>
      </c>
      <c r="S1039">
        <v>2247531</v>
      </c>
      <c r="T1039">
        <v>2374941</v>
      </c>
      <c r="U1039">
        <v>2513053</v>
      </c>
      <c r="V1039">
        <v>2664612</v>
      </c>
      <c r="W1039">
        <v>2829615</v>
      </c>
      <c r="X1039">
        <v>3007391</v>
      </c>
      <c r="Y1039">
        <v>3197694</v>
      </c>
      <c r="Z1039">
        <v>3404278</v>
      </c>
      <c r="AA1039">
        <v>3629020</v>
      </c>
      <c r="AB1039">
        <v>3867413</v>
      </c>
      <c r="AC1039">
        <v>4113870</v>
      </c>
      <c r="AD1039">
        <v>4364764</v>
      </c>
      <c r="AE1039">
        <v>4628316</v>
      </c>
      <c r="AF1039">
        <v>4906233</v>
      </c>
      <c r="AG1039">
        <v>5181027</v>
      </c>
      <c r="AH1039">
        <v>5454821</v>
      </c>
      <c r="AI1039">
        <v>5736144</v>
      </c>
      <c r="AJ1039">
        <v>6021596</v>
      </c>
      <c r="AK1039">
        <v>6309991</v>
      </c>
      <c r="AL1039">
        <v>6599618</v>
      </c>
      <c r="AM1039">
        <v>6891631</v>
      </c>
      <c r="AN1039">
        <v>7186234</v>
      </c>
      <c r="AO1039">
        <v>7482008</v>
      </c>
      <c r="AP1039">
        <v>7778719</v>
      </c>
      <c r="AQ1039">
        <v>8076957</v>
      </c>
      <c r="AR1039">
        <v>8376460</v>
      </c>
      <c r="AS1039">
        <v>8842645</v>
      </c>
      <c r="AT1039">
        <v>9476872</v>
      </c>
      <c r="AU1039">
        <v>10114466</v>
      </c>
      <c r="AV1039">
        <v>10755708</v>
      </c>
      <c r="AW1039">
        <v>11400810</v>
      </c>
      <c r="AX1039">
        <v>12050112</v>
      </c>
      <c r="AY1039">
        <v>12704109</v>
      </c>
      <c r="AZ1039">
        <v>13363261</v>
      </c>
      <c r="BA1039">
        <v>14027759</v>
      </c>
      <c r="BB1039">
        <v>14697522</v>
      </c>
      <c r="BC1039">
        <v>14652143</v>
      </c>
      <c r="BD1039">
        <v>15428698</v>
      </c>
      <c r="BE1039">
        <v>16183785</v>
      </c>
      <c r="BF1039">
        <v>17174830</v>
      </c>
      <c r="BG1039">
        <v>17688178</v>
      </c>
      <c r="BH1039">
        <v>18716282</v>
      </c>
      <c r="BI1039">
        <v>19444523</v>
      </c>
      <c r="BJ1039">
        <v>19315333</v>
      </c>
      <c r="BK1039">
        <v>18609580</v>
      </c>
      <c r="BL1039">
        <v>18389534</v>
      </c>
      <c r="BM1039">
        <v>19212001</v>
      </c>
      <c r="BN1039">
        <v>18696564</v>
      </c>
      <c r="BO1039">
        <v>19541415</v>
      </c>
      <c r="BP1039">
        <v>20442120</v>
      </c>
      <c r="BQ1039">
        <v>21369165</v>
      </c>
      <c r="BR1039">
        <v>21702964</v>
      </c>
      <c r="BS1039">
        <v>22029357</v>
      </c>
      <c r="BT1039">
        <v>22352451</v>
      </c>
      <c r="BU1039">
        <v>22665379</v>
      </c>
      <c r="BV1039">
        <v>22960312</v>
      </c>
      <c r="BW1039">
        <v>23224286</v>
      </c>
      <c r="BX1039">
        <v>23485381</v>
      </c>
      <c r="BY1039">
        <v>23746606</v>
      </c>
      <c r="BZ1039">
        <v>24008485</v>
      </c>
      <c r="CA1039">
        <v>24270983</v>
      </c>
      <c r="CB1039">
        <v>24534014</v>
      </c>
      <c r="CC1039">
        <v>24797200</v>
      </c>
      <c r="CD1039">
        <v>25060202</v>
      </c>
      <c r="CE1039">
        <v>25323264</v>
      </c>
      <c r="CF1039">
        <v>25585703</v>
      </c>
      <c r="CG1039">
        <v>25848201</v>
      </c>
      <c r="CH1039">
        <v>26110343</v>
      </c>
      <c r="CI1039">
        <v>26372095</v>
      </c>
      <c r="CJ1039">
        <v>26633364</v>
      </c>
      <c r="CK1039">
        <v>26894356</v>
      </c>
      <c r="CL1039">
        <v>27154935</v>
      </c>
      <c r="CM1039">
        <v>27414975</v>
      </c>
      <c r="CN1039">
        <v>27674195</v>
      </c>
      <c r="CO1039">
        <v>27932860</v>
      </c>
      <c r="CP1039">
        <v>28190042</v>
      </c>
      <c r="CQ1039">
        <v>28446451</v>
      </c>
    </row>
    <row r="1040" spans="1:95" x14ac:dyDescent="0.45">
      <c r="A1040" t="s">
        <v>268</v>
      </c>
      <c r="B1040" s="48" t="s">
        <v>649</v>
      </c>
      <c r="C1040" t="s">
        <v>774</v>
      </c>
      <c r="D1040" s="48" t="s">
        <v>775</v>
      </c>
      <c r="E1040">
        <v>1188407</v>
      </c>
      <c r="F1040">
        <v>1232216</v>
      </c>
      <c r="G1040">
        <v>1277800</v>
      </c>
      <c r="H1040">
        <v>1325282</v>
      </c>
      <c r="I1040">
        <v>1374813</v>
      </c>
      <c r="J1040">
        <v>1426370</v>
      </c>
      <c r="K1040">
        <v>1479997</v>
      </c>
      <c r="L1040">
        <v>1536429</v>
      </c>
      <c r="M1040">
        <v>1596343</v>
      </c>
      <c r="N1040">
        <v>1660066</v>
      </c>
      <c r="O1040">
        <v>1728436</v>
      </c>
      <c r="P1040">
        <v>1803434</v>
      </c>
      <c r="Q1040">
        <v>1886620</v>
      </c>
      <c r="R1040">
        <v>1977745</v>
      </c>
      <c r="S1040">
        <v>2076101</v>
      </c>
      <c r="T1040">
        <v>2181346</v>
      </c>
      <c r="U1040">
        <v>2294880</v>
      </c>
      <c r="V1040">
        <v>2418436</v>
      </c>
      <c r="W1040">
        <v>2552287</v>
      </c>
      <c r="X1040">
        <v>2696307</v>
      </c>
      <c r="Y1040">
        <v>2850303</v>
      </c>
      <c r="Z1040">
        <v>3016273</v>
      </c>
      <c r="AA1040">
        <v>3195466</v>
      </c>
      <c r="AB1040">
        <v>3385528</v>
      </c>
      <c r="AC1040">
        <v>3583437</v>
      </c>
      <c r="AD1040">
        <v>3787015</v>
      </c>
      <c r="AE1040">
        <v>4000323</v>
      </c>
      <c r="AF1040">
        <v>4223961</v>
      </c>
      <c r="AG1040">
        <v>4448138</v>
      </c>
      <c r="AH1040">
        <v>4673573</v>
      </c>
      <c r="AI1040">
        <v>4904547</v>
      </c>
      <c r="AJ1040">
        <v>5139148</v>
      </c>
      <c r="AK1040">
        <v>5376685</v>
      </c>
      <c r="AL1040">
        <v>5616244</v>
      </c>
      <c r="AM1040">
        <v>5858409</v>
      </c>
      <c r="AN1040">
        <v>6103011</v>
      </c>
      <c r="AO1040">
        <v>6349001</v>
      </c>
      <c r="AP1040">
        <v>6596224</v>
      </c>
      <c r="AQ1040">
        <v>6845228</v>
      </c>
      <c r="AR1040">
        <v>7095615</v>
      </c>
      <c r="AS1040">
        <v>7335077</v>
      </c>
      <c r="AT1040">
        <v>7564525</v>
      </c>
      <c r="AU1040">
        <v>7796444</v>
      </c>
      <c r="AV1040">
        <v>8031059</v>
      </c>
      <c r="AW1040">
        <v>8268670</v>
      </c>
      <c r="AX1040">
        <v>8509778</v>
      </c>
      <c r="AY1040">
        <v>8755035</v>
      </c>
      <c r="AZ1040">
        <v>9005052</v>
      </c>
      <c r="BA1040">
        <v>9260118</v>
      </c>
      <c r="BB1040">
        <v>9520132</v>
      </c>
      <c r="BC1040">
        <v>9326344</v>
      </c>
      <c r="BD1040">
        <v>9663169</v>
      </c>
      <c r="BE1040">
        <v>9985076</v>
      </c>
      <c r="BF1040">
        <v>10449174</v>
      </c>
      <c r="BG1040">
        <v>10621095</v>
      </c>
      <c r="BH1040">
        <v>11100100</v>
      </c>
      <c r="BI1040">
        <v>11509675</v>
      </c>
      <c r="BJ1040">
        <v>11662022</v>
      </c>
      <c r="BK1040">
        <v>11586701</v>
      </c>
      <c r="BL1040">
        <v>11674265</v>
      </c>
      <c r="BM1040">
        <v>12340509</v>
      </c>
      <c r="BN1040">
        <v>12087819</v>
      </c>
      <c r="BO1040">
        <v>12633809</v>
      </c>
      <c r="BP1040">
        <v>13260611</v>
      </c>
      <c r="BQ1040">
        <v>13931115</v>
      </c>
      <c r="BR1040">
        <v>14214028</v>
      </c>
      <c r="BS1040">
        <v>14494447</v>
      </c>
      <c r="BT1040">
        <v>14775061</v>
      </c>
      <c r="BU1040">
        <v>15051793</v>
      </c>
      <c r="BV1040">
        <v>15322108</v>
      </c>
      <c r="BW1040">
        <v>15580930</v>
      </c>
      <c r="BX1040">
        <v>15843467</v>
      </c>
      <c r="BY1040">
        <v>16105710</v>
      </c>
      <c r="BZ1040">
        <v>16368019</v>
      </c>
      <c r="CA1040">
        <v>16630417</v>
      </c>
      <c r="CB1040">
        <v>16892890</v>
      </c>
      <c r="CC1040">
        <v>17155068</v>
      </c>
      <c r="CD1040">
        <v>17416598</v>
      </c>
      <c r="CE1040">
        <v>17677628</v>
      </c>
      <c r="CF1040">
        <v>17937653</v>
      </c>
      <c r="CG1040">
        <v>18197171</v>
      </c>
      <c r="CH1040">
        <v>18455817</v>
      </c>
      <c r="CI1040">
        <v>18713513</v>
      </c>
      <c r="CJ1040">
        <v>18970236</v>
      </c>
      <c r="CK1040">
        <v>19226140</v>
      </c>
      <c r="CL1040">
        <v>19481169</v>
      </c>
      <c r="CM1040">
        <v>19735209</v>
      </c>
      <c r="CN1040">
        <v>19988009</v>
      </c>
      <c r="CO1040">
        <v>20239788</v>
      </c>
      <c r="CP1040">
        <v>20489974</v>
      </c>
      <c r="CQ1040">
        <v>20739037</v>
      </c>
    </row>
    <row r="1041" spans="1:95" x14ac:dyDescent="0.45">
      <c r="A1041" t="s">
        <v>268</v>
      </c>
      <c r="B1041" s="48" t="s">
        <v>649</v>
      </c>
      <c r="C1041" t="s">
        <v>768</v>
      </c>
      <c r="D1041" s="48" t="s">
        <v>769</v>
      </c>
      <c r="E1041">
        <v>2435403</v>
      </c>
      <c r="F1041">
        <v>2526347</v>
      </c>
      <c r="G1041">
        <v>2620910</v>
      </c>
      <c r="H1041">
        <v>2719341</v>
      </c>
      <c r="I1041">
        <v>2821968</v>
      </c>
      <c r="J1041">
        <v>2928771</v>
      </c>
      <c r="K1041">
        <v>3039887</v>
      </c>
      <c r="L1041">
        <v>3157242</v>
      </c>
      <c r="M1041">
        <v>3282711</v>
      </c>
      <c r="N1041">
        <v>3417114</v>
      </c>
      <c r="O1041">
        <v>3562470</v>
      </c>
      <c r="P1041">
        <v>3724031</v>
      </c>
      <c r="Q1041">
        <v>3905722</v>
      </c>
      <c r="R1041">
        <v>4106344</v>
      </c>
      <c r="S1041">
        <v>4323632</v>
      </c>
      <c r="T1041">
        <v>4556287</v>
      </c>
      <c r="U1041">
        <v>4807933</v>
      </c>
      <c r="V1041">
        <v>5083048</v>
      </c>
      <c r="W1041">
        <v>5381902</v>
      </c>
      <c r="X1041">
        <v>5703698</v>
      </c>
      <c r="Y1041">
        <v>6047997</v>
      </c>
      <c r="Z1041">
        <v>6420551</v>
      </c>
      <c r="AA1041">
        <v>6824486</v>
      </c>
      <c r="AB1041">
        <v>7252941</v>
      </c>
      <c r="AC1041">
        <v>7697307</v>
      </c>
      <c r="AD1041">
        <v>8151779</v>
      </c>
      <c r="AE1041">
        <v>8628639</v>
      </c>
      <c r="AF1041">
        <v>9130194</v>
      </c>
      <c r="AG1041">
        <v>9629165</v>
      </c>
      <c r="AH1041">
        <v>10128394</v>
      </c>
      <c r="AI1041">
        <v>10640691</v>
      </c>
      <c r="AJ1041">
        <v>11160744</v>
      </c>
      <c r="AK1041">
        <v>11686676</v>
      </c>
      <c r="AL1041">
        <v>12215862</v>
      </c>
      <c r="AM1041">
        <v>12750040</v>
      </c>
      <c r="AN1041">
        <v>13289245</v>
      </c>
      <c r="AO1041">
        <v>13831009</v>
      </c>
      <c r="AP1041">
        <v>14374943</v>
      </c>
      <c r="AQ1041">
        <v>14922185</v>
      </c>
      <c r="AR1041">
        <v>15472075</v>
      </c>
      <c r="AS1041">
        <v>16177722</v>
      </c>
      <c r="AT1041">
        <v>17041397</v>
      </c>
      <c r="AU1041">
        <v>17910910</v>
      </c>
      <c r="AV1041">
        <v>18786767</v>
      </c>
      <c r="AW1041">
        <v>19669480</v>
      </c>
      <c r="AX1041">
        <v>20559890</v>
      </c>
      <c r="AY1041">
        <v>21459144</v>
      </c>
      <c r="AZ1041">
        <v>22368313</v>
      </c>
      <c r="BA1041">
        <v>23287877</v>
      </c>
      <c r="BB1041">
        <v>24217654</v>
      </c>
      <c r="BC1041">
        <v>23978487</v>
      </c>
      <c r="BD1041">
        <v>25091867</v>
      </c>
      <c r="BE1041">
        <v>26168861</v>
      </c>
      <c r="BF1041">
        <v>27624004</v>
      </c>
      <c r="BG1041">
        <v>28309273</v>
      </c>
      <c r="BH1041">
        <v>29816382</v>
      </c>
      <c r="BI1041">
        <v>30954198</v>
      </c>
      <c r="BJ1041">
        <v>30977355</v>
      </c>
      <c r="BK1041">
        <v>30196281</v>
      </c>
      <c r="BL1041">
        <v>30063799</v>
      </c>
      <c r="BM1041">
        <v>31552510</v>
      </c>
      <c r="BN1041">
        <v>30784383</v>
      </c>
      <c r="BO1041">
        <v>32175224</v>
      </c>
      <c r="BP1041">
        <v>33702731</v>
      </c>
      <c r="BQ1041">
        <v>35300280</v>
      </c>
      <c r="BR1041">
        <v>35916992</v>
      </c>
      <c r="BS1041">
        <v>36523804</v>
      </c>
      <c r="BT1041">
        <v>37127512</v>
      </c>
      <c r="BU1041">
        <v>37717172</v>
      </c>
      <c r="BV1041">
        <v>38282420</v>
      </c>
      <c r="BW1041">
        <v>38805216</v>
      </c>
      <c r="BX1041">
        <v>39328848</v>
      </c>
      <c r="BY1041">
        <v>39852316</v>
      </c>
      <c r="BZ1041">
        <v>40376504</v>
      </c>
      <c r="CA1041">
        <v>40901400</v>
      </c>
      <c r="CB1041">
        <v>41426904</v>
      </c>
      <c r="CC1041">
        <v>41952268</v>
      </c>
      <c r="CD1041">
        <v>42476800</v>
      </c>
      <c r="CE1041">
        <v>43000892</v>
      </c>
      <c r="CF1041">
        <v>43523356</v>
      </c>
      <c r="CG1041">
        <v>44045372</v>
      </c>
      <c r="CH1041">
        <v>44566160</v>
      </c>
      <c r="CI1041">
        <v>45085608</v>
      </c>
      <c r="CJ1041">
        <v>45603600</v>
      </c>
      <c r="CK1041">
        <v>46120496</v>
      </c>
      <c r="CL1041">
        <v>46636104</v>
      </c>
      <c r="CM1041">
        <v>47150184</v>
      </c>
      <c r="CN1041">
        <v>47662204</v>
      </c>
      <c r="CO1041">
        <v>48172648</v>
      </c>
      <c r="CP1041">
        <v>48680016</v>
      </c>
      <c r="CQ1041">
        <v>49185488</v>
      </c>
    </row>
    <row r="1042" spans="1:95" x14ac:dyDescent="0.45">
      <c r="A1042" t="s">
        <v>318</v>
      </c>
      <c r="B1042" s="48" t="s">
        <v>651</v>
      </c>
      <c r="C1042" t="s">
        <v>770</v>
      </c>
      <c r="D1042" s="48" t="s">
        <v>771</v>
      </c>
      <c r="E1042">
        <v>2572498</v>
      </c>
      <c r="F1042">
        <v>2623844</v>
      </c>
      <c r="G1042">
        <v>2675651</v>
      </c>
      <c r="H1042">
        <v>2727889</v>
      </c>
      <c r="I1042">
        <v>2780826</v>
      </c>
      <c r="J1042">
        <v>2835330</v>
      </c>
      <c r="K1042">
        <v>2891679</v>
      </c>
      <c r="L1042">
        <v>2949534</v>
      </c>
      <c r="M1042">
        <v>3008130</v>
      </c>
      <c r="N1042">
        <v>3067124</v>
      </c>
      <c r="O1042">
        <v>3126430</v>
      </c>
      <c r="P1042">
        <v>3188171</v>
      </c>
      <c r="Q1042">
        <v>3250341</v>
      </c>
      <c r="R1042">
        <v>3312690</v>
      </c>
      <c r="S1042">
        <v>3372891</v>
      </c>
      <c r="T1042">
        <v>3428609</v>
      </c>
      <c r="U1042">
        <v>3483904</v>
      </c>
      <c r="V1042">
        <v>3551046</v>
      </c>
      <c r="W1042">
        <v>3615532</v>
      </c>
      <c r="X1042">
        <v>3683101</v>
      </c>
      <c r="Y1042">
        <v>3754712</v>
      </c>
      <c r="Z1042">
        <v>3830866</v>
      </c>
      <c r="AA1042">
        <v>3911148</v>
      </c>
      <c r="AB1042">
        <v>3995063</v>
      </c>
      <c r="AC1042">
        <v>4082186</v>
      </c>
      <c r="AD1042">
        <v>4173780</v>
      </c>
      <c r="AE1042">
        <v>4270738</v>
      </c>
      <c r="AF1042">
        <v>4371358</v>
      </c>
      <c r="AG1042">
        <v>4474878</v>
      </c>
      <c r="AH1042">
        <v>4594727</v>
      </c>
      <c r="AI1042">
        <v>4717548</v>
      </c>
      <c r="AJ1042">
        <v>4842263</v>
      </c>
      <c r="AK1042">
        <v>4968018</v>
      </c>
      <c r="AL1042">
        <v>5094784</v>
      </c>
      <c r="AM1042">
        <v>5220672</v>
      </c>
      <c r="AN1042">
        <v>5343722</v>
      </c>
      <c r="AO1042">
        <v>5462967</v>
      </c>
      <c r="AP1042">
        <v>5580216</v>
      </c>
      <c r="AQ1042">
        <v>5698540</v>
      </c>
      <c r="AR1042">
        <v>5821309</v>
      </c>
      <c r="AS1042">
        <v>5949058</v>
      </c>
      <c r="AT1042">
        <v>6080377</v>
      </c>
      <c r="AU1042">
        <v>6216198</v>
      </c>
      <c r="AV1042">
        <v>6336429</v>
      </c>
      <c r="AW1042">
        <v>6442080</v>
      </c>
      <c r="AX1042">
        <v>6548707</v>
      </c>
      <c r="AY1042">
        <v>6655794</v>
      </c>
      <c r="AZ1042">
        <v>6763828</v>
      </c>
      <c r="BA1042">
        <v>6874293</v>
      </c>
      <c r="BB1042">
        <v>6988021</v>
      </c>
      <c r="BC1042">
        <v>7104514</v>
      </c>
      <c r="BD1042">
        <v>7232620</v>
      </c>
      <c r="BE1042">
        <v>7373615</v>
      </c>
      <c r="BF1042">
        <v>7538362</v>
      </c>
      <c r="BG1042">
        <v>7721953</v>
      </c>
      <c r="BH1042">
        <v>7900538</v>
      </c>
      <c r="BI1042">
        <v>8074139</v>
      </c>
      <c r="BJ1042">
        <v>8241986</v>
      </c>
      <c r="BK1042">
        <v>8404128</v>
      </c>
      <c r="BL1042">
        <v>8560264</v>
      </c>
      <c r="BM1042">
        <v>8709911</v>
      </c>
      <c r="BN1042">
        <v>8851526</v>
      </c>
      <c r="BO1042">
        <v>8986883</v>
      </c>
      <c r="BP1042">
        <v>9114893</v>
      </c>
      <c r="BQ1042">
        <v>9236190</v>
      </c>
      <c r="BR1042">
        <v>9354474</v>
      </c>
      <c r="BS1042">
        <v>9469274</v>
      </c>
      <c r="BT1042">
        <v>9581162</v>
      </c>
      <c r="BU1042">
        <v>9690188</v>
      </c>
      <c r="BV1042">
        <v>9795476</v>
      </c>
      <c r="BW1042">
        <v>9896543</v>
      </c>
      <c r="BX1042">
        <v>9993399</v>
      </c>
      <c r="BY1042">
        <v>10084876</v>
      </c>
      <c r="BZ1042">
        <v>10170428</v>
      </c>
      <c r="CA1042">
        <v>10249787</v>
      </c>
      <c r="CB1042">
        <v>10323833</v>
      </c>
      <c r="CC1042">
        <v>10392123</v>
      </c>
      <c r="CD1042">
        <v>10454251</v>
      </c>
      <c r="CE1042">
        <v>10510630</v>
      </c>
      <c r="CF1042">
        <v>10561052</v>
      </c>
      <c r="CG1042">
        <v>10605872</v>
      </c>
      <c r="CH1042">
        <v>10644517</v>
      </c>
      <c r="CI1042">
        <v>10678558</v>
      </c>
      <c r="CJ1042">
        <v>10707725</v>
      </c>
      <c r="CK1042">
        <v>10732380</v>
      </c>
      <c r="CL1042">
        <v>10751894</v>
      </c>
      <c r="CM1042">
        <v>10767373</v>
      </c>
      <c r="CN1042">
        <v>10778594</v>
      </c>
      <c r="CO1042">
        <v>10785179</v>
      </c>
      <c r="CP1042">
        <v>10787706</v>
      </c>
      <c r="CQ1042">
        <v>10785935</v>
      </c>
    </row>
    <row r="1043" spans="1:95" x14ac:dyDescent="0.45">
      <c r="A1043" t="s">
        <v>318</v>
      </c>
      <c r="B1043" s="48" t="s">
        <v>651</v>
      </c>
      <c r="C1043" t="s">
        <v>772</v>
      </c>
      <c r="D1043" s="48" t="s">
        <v>773</v>
      </c>
      <c r="E1043">
        <v>768409</v>
      </c>
      <c r="F1043">
        <v>812531</v>
      </c>
      <c r="G1043">
        <v>859035</v>
      </c>
      <c r="H1043">
        <v>907987</v>
      </c>
      <c r="I1043">
        <v>959709</v>
      </c>
      <c r="J1043">
        <v>1014458</v>
      </c>
      <c r="K1043">
        <v>1072620</v>
      </c>
      <c r="L1043">
        <v>1134336</v>
      </c>
      <c r="M1043">
        <v>1199457</v>
      </c>
      <c r="N1043">
        <v>1267850</v>
      </c>
      <c r="O1043">
        <v>1339898</v>
      </c>
      <c r="P1043">
        <v>1413693</v>
      </c>
      <c r="Q1043">
        <v>1491290</v>
      </c>
      <c r="R1043">
        <v>1572491</v>
      </c>
      <c r="S1043">
        <v>1656546</v>
      </c>
      <c r="T1043">
        <v>1742201</v>
      </c>
      <c r="U1043">
        <v>1824660</v>
      </c>
      <c r="V1043">
        <v>1888503</v>
      </c>
      <c r="W1043">
        <v>1952564</v>
      </c>
      <c r="X1043">
        <v>2019794</v>
      </c>
      <c r="Y1043">
        <v>2090926</v>
      </c>
      <c r="Z1043">
        <v>2166294</v>
      </c>
      <c r="AA1043">
        <v>2245813</v>
      </c>
      <c r="AB1043">
        <v>2329441</v>
      </c>
      <c r="AC1043">
        <v>2417178</v>
      </c>
      <c r="AD1043">
        <v>2509507</v>
      </c>
      <c r="AE1043">
        <v>2607454</v>
      </c>
      <c r="AF1043">
        <v>2710172</v>
      </c>
      <c r="AG1043">
        <v>2814740</v>
      </c>
      <c r="AH1043">
        <v>2907480</v>
      </c>
      <c r="AI1043">
        <v>3002975</v>
      </c>
      <c r="AJ1043">
        <v>3100822</v>
      </c>
      <c r="AK1043">
        <v>3200377</v>
      </c>
      <c r="AL1043">
        <v>3301504</v>
      </c>
      <c r="AM1043">
        <v>3403406</v>
      </c>
      <c r="AN1043">
        <v>3504379</v>
      </c>
      <c r="AO1043">
        <v>3604047</v>
      </c>
      <c r="AP1043">
        <v>3703279</v>
      </c>
      <c r="AQ1043">
        <v>3804412</v>
      </c>
      <c r="AR1043">
        <v>3909578</v>
      </c>
      <c r="AS1043">
        <v>4019202</v>
      </c>
      <c r="AT1043">
        <v>4132565</v>
      </c>
      <c r="AU1043">
        <v>4250016</v>
      </c>
      <c r="AV1043">
        <v>4384747</v>
      </c>
      <c r="AW1043">
        <v>4533624</v>
      </c>
      <c r="AX1043">
        <v>4686765</v>
      </c>
      <c r="AY1043">
        <v>4844300</v>
      </c>
      <c r="AZ1043">
        <v>5006516</v>
      </c>
      <c r="BA1043">
        <v>5174666</v>
      </c>
      <c r="BB1043">
        <v>5349368</v>
      </c>
      <c r="BC1043">
        <v>5530899</v>
      </c>
      <c r="BD1043">
        <v>5726277</v>
      </c>
      <c r="BE1043">
        <v>5936880</v>
      </c>
      <c r="BF1043">
        <v>6172487</v>
      </c>
      <c r="BG1043">
        <v>6430149</v>
      </c>
      <c r="BH1043">
        <v>6692793</v>
      </c>
      <c r="BI1043">
        <v>6960382</v>
      </c>
      <c r="BJ1043">
        <v>7233016</v>
      </c>
      <c r="BK1043">
        <v>7510370</v>
      </c>
      <c r="BL1043">
        <v>7792658</v>
      </c>
      <c r="BM1043">
        <v>8079308</v>
      </c>
      <c r="BN1043">
        <v>8369341</v>
      </c>
      <c r="BO1043">
        <v>8664220</v>
      </c>
      <c r="BP1043">
        <v>8962680</v>
      </c>
      <c r="BQ1043">
        <v>9265794</v>
      </c>
      <c r="BR1043">
        <v>9577492</v>
      </c>
      <c r="BS1043">
        <v>9897274</v>
      </c>
      <c r="BT1043">
        <v>10226085</v>
      </c>
      <c r="BU1043">
        <v>10564375</v>
      </c>
      <c r="BV1043">
        <v>10911149</v>
      </c>
      <c r="BW1043">
        <v>11266649</v>
      </c>
      <c r="BX1043">
        <v>11630314</v>
      </c>
      <c r="BY1043">
        <v>12001050</v>
      </c>
      <c r="BZ1043">
        <v>12378411</v>
      </c>
      <c r="CA1043">
        <v>12762240</v>
      </c>
      <c r="CB1043">
        <v>13152763</v>
      </c>
      <c r="CC1043">
        <v>13550103</v>
      </c>
      <c r="CD1043">
        <v>13953321</v>
      </c>
      <c r="CE1043">
        <v>14361892</v>
      </c>
      <c r="CF1043">
        <v>14774934</v>
      </c>
      <c r="CG1043">
        <v>15191638</v>
      </c>
      <c r="CH1043">
        <v>15612957</v>
      </c>
      <c r="CI1043">
        <v>16037875</v>
      </c>
      <c r="CJ1043">
        <v>16467174</v>
      </c>
      <c r="CK1043">
        <v>16900618</v>
      </c>
      <c r="CL1043">
        <v>17337805</v>
      </c>
      <c r="CM1043">
        <v>17778911</v>
      </c>
      <c r="CN1043">
        <v>18223409</v>
      </c>
      <c r="CO1043">
        <v>18672061</v>
      </c>
      <c r="CP1043">
        <v>19124137</v>
      </c>
      <c r="CQ1043">
        <v>19579019</v>
      </c>
    </row>
    <row r="1044" spans="1:95" x14ac:dyDescent="0.45">
      <c r="A1044" t="s">
        <v>318</v>
      </c>
      <c r="B1044" s="48" t="s">
        <v>651</v>
      </c>
      <c r="C1044" t="s">
        <v>776</v>
      </c>
      <c r="D1044" s="48" t="s">
        <v>777</v>
      </c>
      <c r="E1044">
        <v>1663055</v>
      </c>
      <c r="F1044">
        <v>1712980</v>
      </c>
      <c r="G1044">
        <v>1764364</v>
      </c>
      <c r="H1044">
        <v>1817254</v>
      </c>
      <c r="I1044">
        <v>1872045</v>
      </c>
      <c r="J1044">
        <v>1929420</v>
      </c>
      <c r="K1044">
        <v>1989720</v>
      </c>
      <c r="L1044">
        <v>2052798</v>
      </c>
      <c r="M1044">
        <v>2118044</v>
      </c>
      <c r="N1044">
        <v>2185093</v>
      </c>
      <c r="O1044">
        <v>2254041</v>
      </c>
      <c r="P1044">
        <v>2324896</v>
      </c>
      <c r="Q1044">
        <v>2397594</v>
      </c>
      <c r="R1044">
        <v>2471747</v>
      </c>
      <c r="S1044">
        <v>2545434</v>
      </c>
      <c r="T1044">
        <v>2616231</v>
      </c>
      <c r="U1044">
        <v>2683451</v>
      </c>
      <c r="V1044">
        <v>2745100</v>
      </c>
      <c r="W1044">
        <v>2804180</v>
      </c>
      <c r="X1044">
        <v>2866446</v>
      </c>
      <c r="Y1044">
        <v>2932972</v>
      </c>
      <c r="Z1044">
        <v>3004257</v>
      </c>
      <c r="AA1044">
        <v>3080039</v>
      </c>
      <c r="AB1044">
        <v>3159959</v>
      </c>
      <c r="AC1044">
        <v>3243648</v>
      </c>
      <c r="AD1044">
        <v>3332319</v>
      </c>
      <c r="AE1044">
        <v>3427278</v>
      </c>
      <c r="AF1044">
        <v>3526845</v>
      </c>
      <c r="AG1044">
        <v>3628830</v>
      </c>
      <c r="AH1044">
        <v>3732994</v>
      </c>
      <c r="AI1044">
        <v>3839963</v>
      </c>
      <c r="AJ1044">
        <v>3949119</v>
      </c>
      <c r="AK1044">
        <v>4059677</v>
      </c>
      <c r="AL1044">
        <v>4171391</v>
      </c>
      <c r="AM1044">
        <v>4282533</v>
      </c>
      <c r="AN1044">
        <v>4390836</v>
      </c>
      <c r="AO1044">
        <v>4495574</v>
      </c>
      <c r="AP1044">
        <v>4598263</v>
      </c>
      <c r="AQ1044">
        <v>4702079</v>
      </c>
      <c r="AR1044">
        <v>4810459</v>
      </c>
      <c r="AS1044">
        <v>4923785</v>
      </c>
      <c r="AT1044">
        <v>5040837</v>
      </c>
      <c r="AU1044">
        <v>5165734</v>
      </c>
      <c r="AV1044">
        <v>5294627</v>
      </c>
      <c r="AW1044">
        <v>5423154</v>
      </c>
      <c r="AX1044">
        <v>5554569</v>
      </c>
      <c r="AY1044">
        <v>5688512</v>
      </c>
      <c r="AZ1044">
        <v>5825239</v>
      </c>
      <c r="BA1044">
        <v>5966097</v>
      </c>
      <c r="BB1044">
        <v>6111536</v>
      </c>
      <c r="BC1044">
        <v>6261573</v>
      </c>
      <c r="BD1044">
        <v>6424346</v>
      </c>
      <c r="BE1044">
        <v>6601134</v>
      </c>
      <c r="BF1044">
        <v>6809916</v>
      </c>
      <c r="BG1044">
        <v>7047523</v>
      </c>
      <c r="BH1044">
        <v>7286797</v>
      </c>
      <c r="BI1044">
        <v>7527849</v>
      </c>
      <c r="BJ1044">
        <v>7770153</v>
      </c>
      <c r="BK1044">
        <v>8013222</v>
      </c>
      <c r="BL1044">
        <v>8256600</v>
      </c>
      <c r="BM1044">
        <v>8499022</v>
      </c>
      <c r="BN1044">
        <v>8738686</v>
      </c>
      <c r="BO1044">
        <v>8976177</v>
      </c>
      <c r="BP1044">
        <v>9197809</v>
      </c>
      <c r="BQ1044">
        <v>9405151</v>
      </c>
      <c r="BR1044">
        <v>9614690</v>
      </c>
      <c r="BS1044">
        <v>9826427</v>
      </c>
      <c r="BT1044">
        <v>10041199</v>
      </c>
      <c r="BU1044">
        <v>10259291</v>
      </c>
      <c r="BV1044">
        <v>10479711</v>
      </c>
      <c r="BW1044">
        <v>10702323</v>
      </c>
      <c r="BX1044">
        <v>10926895</v>
      </c>
      <c r="BY1044">
        <v>11152227</v>
      </c>
      <c r="BZ1044">
        <v>11377781</v>
      </c>
      <c r="CA1044">
        <v>11603349</v>
      </c>
      <c r="CB1044">
        <v>11829527</v>
      </c>
      <c r="CC1044">
        <v>12056171</v>
      </c>
      <c r="CD1044">
        <v>12282517</v>
      </c>
      <c r="CE1044">
        <v>12508528</v>
      </c>
      <c r="CF1044">
        <v>12733610</v>
      </c>
      <c r="CG1044">
        <v>12957486</v>
      </c>
      <c r="CH1044">
        <v>13180388</v>
      </c>
      <c r="CI1044">
        <v>13402640</v>
      </c>
      <c r="CJ1044">
        <v>13624519</v>
      </c>
      <c r="CK1044">
        <v>13846070</v>
      </c>
      <c r="CL1044">
        <v>14066728</v>
      </c>
      <c r="CM1044">
        <v>14287159</v>
      </c>
      <c r="CN1044">
        <v>14506982</v>
      </c>
      <c r="CO1044">
        <v>14726418</v>
      </c>
      <c r="CP1044">
        <v>14945344</v>
      </c>
      <c r="CQ1044">
        <v>15163336</v>
      </c>
    </row>
    <row r="1045" spans="1:95" x14ac:dyDescent="0.45">
      <c r="A1045" t="s">
        <v>318</v>
      </c>
      <c r="B1045" s="48" t="s">
        <v>651</v>
      </c>
      <c r="C1045" t="s">
        <v>774</v>
      </c>
      <c r="D1045" s="48" t="s">
        <v>775</v>
      </c>
      <c r="E1045">
        <v>1677852</v>
      </c>
      <c r="F1045">
        <v>1723395</v>
      </c>
      <c r="G1045">
        <v>1770322</v>
      </c>
      <c r="H1045">
        <v>1818622</v>
      </c>
      <c r="I1045">
        <v>1868490</v>
      </c>
      <c r="J1045">
        <v>1920368</v>
      </c>
      <c r="K1045">
        <v>1974579</v>
      </c>
      <c r="L1045">
        <v>2031072</v>
      </c>
      <c r="M1045">
        <v>2089543</v>
      </c>
      <c r="N1045">
        <v>2149881</v>
      </c>
      <c r="O1045">
        <v>2212287</v>
      </c>
      <c r="P1045">
        <v>2276968</v>
      </c>
      <c r="Q1045">
        <v>2344037</v>
      </c>
      <c r="R1045">
        <v>2413434</v>
      </c>
      <c r="S1045">
        <v>2484003</v>
      </c>
      <c r="T1045">
        <v>2554579</v>
      </c>
      <c r="U1045">
        <v>2625113</v>
      </c>
      <c r="V1045">
        <v>2694449</v>
      </c>
      <c r="W1045">
        <v>2763916</v>
      </c>
      <c r="X1045">
        <v>2836449</v>
      </c>
      <c r="Y1045">
        <v>2912666</v>
      </c>
      <c r="Z1045">
        <v>2992903</v>
      </c>
      <c r="AA1045">
        <v>3076922</v>
      </c>
      <c r="AB1045">
        <v>3164545</v>
      </c>
      <c r="AC1045">
        <v>3255716</v>
      </c>
      <c r="AD1045">
        <v>3350968</v>
      </c>
      <c r="AE1045">
        <v>3450914</v>
      </c>
      <c r="AF1045">
        <v>3554685</v>
      </c>
      <c r="AG1045">
        <v>3660788</v>
      </c>
      <c r="AH1045">
        <v>3769213</v>
      </c>
      <c r="AI1045">
        <v>3880560</v>
      </c>
      <c r="AJ1045">
        <v>3993966</v>
      </c>
      <c r="AK1045">
        <v>4108718</v>
      </c>
      <c r="AL1045">
        <v>4224897</v>
      </c>
      <c r="AM1045">
        <v>4341545</v>
      </c>
      <c r="AN1045">
        <v>4457265</v>
      </c>
      <c r="AO1045">
        <v>4571440</v>
      </c>
      <c r="AP1045">
        <v>4685232</v>
      </c>
      <c r="AQ1045">
        <v>4800873</v>
      </c>
      <c r="AR1045">
        <v>4920428</v>
      </c>
      <c r="AS1045">
        <v>5044475</v>
      </c>
      <c r="AT1045">
        <v>5172105</v>
      </c>
      <c r="AU1045">
        <v>5300480</v>
      </c>
      <c r="AV1045">
        <v>5426549</v>
      </c>
      <c r="AW1045">
        <v>5552550</v>
      </c>
      <c r="AX1045">
        <v>5680903</v>
      </c>
      <c r="AY1045">
        <v>5811582</v>
      </c>
      <c r="AZ1045">
        <v>5945105</v>
      </c>
      <c r="BA1045">
        <v>6082862</v>
      </c>
      <c r="BB1045">
        <v>6225853</v>
      </c>
      <c r="BC1045">
        <v>6373840</v>
      </c>
      <c r="BD1045">
        <v>6534551</v>
      </c>
      <c r="BE1045">
        <v>6709361</v>
      </c>
      <c r="BF1045">
        <v>6900933</v>
      </c>
      <c r="BG1045">
        <v>7104579</v>
      </c>
      <c r="BH1045">
        <v>7306534</v>
      </c>
      <c r="BI1045">
        <v>7506672</v>
      </c>
      <c r="BJ1045">
        <v>7704849</v>
      </c>
      <c r="BK1045">
        <v>7901276</v>
      </c>
      <c r="BL1045">
        <v>8096322</v>
      </c>
      <c r="BM1045">
        <v>8290197</v>
      </c>
      <c r="BN1045">
        <v>8482181</v>
      </c>
      <c r="BO1045">
        <v>8674926</v>
      </c>
      <c r="BP1045">
        <v>8879764</v>
      </c>
      <c r="BQ1045">
        <v>9096833</v>
      </c>
      <c r="BR1045">
        <v>9317276</v>
      </c>
      <c r="BS1045">
        <v>9540121</v>
      </c>
      <c r="BT1045">
        <v>9766048</v>
      </c>
      <c r="BU1045">
        <v>9995272</v>
      </c>
      <c r="BV1045">
        <v>10226914</v>
      </c>
      <c r="BW1045">
        <v>10460869</v>
      </c>
      <c r="BX1045">
        <v>10696818</v>
      </c>
      <c r="BY1045">
        <v>10933699</v>
      </c>
      <c r="BZ1045">
        <v>11171058</v>
      </c>
      <c r="CA1045">
        <v>11408678</v>
      </c>
      <c r="CB1045">
        <v>11647069</v>
      </c>
      <c r="CC1045">
        <v>11886055</v>
      </c>
      <c r="CD1045">
        <v>12125055</v>
      </c>
      <c r="CE1045">
        <v>12363994</v>
      </c>
      <c r="CF1045">
        <v>12602376</v>
      </c>
      <c r="CG1045">
        <v>12840024</v>
      </c>
      <c r="CH1045">
        <v>13077086</v>
      </c>
      <c r="CI1045">
        <v>13313793</v>
      </c>
      <c r="CJ1045">
        <v>13550380</v>
      </c>
      <c r="CK1045">
        <v>13786928</v>
      </c>
      <c r="CL1045">
        <v>14022971</v>
      </c>
      <c r="CM1045">
        <v>14259125</v>
      </c>
      <c r="CN1045">
        <v>14495021</v>
      </c>
      <c r="CO1045">
        <v>14730822</v>
      </c>
      <c r="CP1045">
        <v>14966499</v>
      </c>
      <c r="CQ1045">
        <v>15201618</v>
      </c>
    </row>
    <row r="1046" spans="1:95" x14ac:dyDescent="0.45">
      <c r="A1046" t="s">
        <v>318</v>
      </c>
      <c r="B1046" s="48" t="s">
        <v>651</v>
      </c>
      <c r="C1046" t="s">
        <v>768</v>
      </c>
      <c r="D1046" s="48" t="s">
        <v>769</v>
      </c>
      <c r="E1046">
        <v>3340907</v>
      </c>
      <c r="F1046">
        <v>3436375</v>
      </c>
      <c r="G1046">
        <v>3534686</v>
      </c>
      <c r="H1046">
        <v>3635876</v>
      </c>
      <c r="I1046">
        <v>3740535</v>
      </c>
      <c r="J1046">
        <v>3849788</v>
      </c>
      <c r="K1046">
        <v>3964299</v>
      </c>
      <c r="L1046">
        <v>4083870</v>
      </c>
      <c r="M1046">
        <v>4207587</v>
      </c>
      <c r="N1046">
        <v>4334974</v>
      </c>
      <c r="O1046">
        <v>4466328</v>
      </c>
      <c r="P1046">
        <v>4601864</v>
      </c>
      <c r="Q1046">
        <v>4741631</v>
      </c>
      <c r="R1046">
        <v>4885181</v>
      </c>
      <c r="S1046">
        <v>5029437</v>
      </c>
      <c r="T1046">
        <v>5170810</v>
      </c>
      <c r="U1046">
        <v>5308564</v>
      </c>
      <c r="V1046">
        <v>5439549</v>
      </c>
      <c r="W1046">
        <v>5568096</v>
      </c>
      <c r="X1046">
        <v>5702895</v>
      </c>
      <c r="Y1046">
        <v>5845638</v>
      </c>
      <c r="Z1046">
        <v>5997160</v>
      </c>
      <c r="AA1046">
        <v>6156961</v>
      </c>
      <c r="AB1046">
        <v>6324504</v>
      </c>
      <c r="AC1046">
        <v>6499364</v>
      </c>
      <c r="AD1046">
        <v>6683287</v>
      </c>
      <c r="AE1046">
        <v>6878192</v>
      </c>
      <c r="AF1046">
        <v>7081530</v>
      </c>
      <c r="AG1046">
        <v>7289618</v>
      </c>
      <c r="AH1046">
        <v>7502207</v>
      </c>
      <c r="AI1046">
        <v>7720523</v>
      </c>
      <c r="AJ1046">
        <v>7943085</v>
      </c>
      <c r="AK1046">
        <v>8168395</v>
      </c>
      <c r="AL1046">
        <v>8396288</v>
      </c>
      <c r="AM1046">
        <v>8624078</v>
      </c>
      <c r="AN1046">
        <v>8848101</v>
      </c>
      <c r="AO1046">
        <v>9067014</v>
      </c>
      <c r="AP1046">
        <v>9283495</v>
      </c>
      <c r="AQ1046">
        <v>9502952</v>
      </c>
      <c r="AR1046">
        <v>9730887</v>
      </c>
      <c r="AS1046">
        <v>9968260</v>
      </c>
      <c r="AT1046">
        <v>10212942</v>
      </c>
      <c r="AU1046">
        <v>10466214</v>
      </c>
      <c r="AV1046">
        <v>10721176</v>
      </c>
      <c r="AW1046">
        <v>10975704</v>
      </c>
      <c r="AX1046">
        <v>11235472</v>
      </c>
      <c r="AY1046">
        <v>11500094</v>
      </c>
      <c r="AZ1046">
        <v>11770344</v>
      </c>
      <c r="BA1046">
        <v>12048959</v>
      </c>
      <c r="BB1046">
        <v>12337389</v>
      </c>
      <c r="BC1046">
        <v>12635413</v>
      </c>
      <c r="BD1046">
        <v>12958897</v>
      </c>
      <c r="BE1046">
        <v>13310495</v>
      </c>
      <c r="BF1046">
        <v>13710849</v>
      </c>
      <c r="BG1046">
        <v>14152102</v>
      </c>
      <c r="BH1046">
        <v>14593331</v>
      </c>
      <c r="BI1046">
        <v>15034521</v>
      </c>
      <c r="BJ1046">
        <v>15475002</v>
      </c>
      <c r="BK1046">
        <v>15914498</v>
      </c>
      <c r="BL1046">
        <v>16352922</v>
      </c>
      <c r="BM1046">
        <v>16789219</v>
      </c>
      <c r="BN1046">
        <v>17220867</v>
      </c>
      <c r="BO1046">
        <v>17651103</v>
      </c>
      <c r="BP1046">
        <v>18077573</v>
      </c>
      <c r="BQ1046">
        <v>18501984</v>
      </c>
      <c r="BR1046">
        <v>18931966</v>
      </c>
      <c r="BS1046">
        <v>19366548</v>
      </c>
      <c r="BT1046">
        <v>19807247</v>
      </c>
      <c r="BU1046">
        <v>20254563</v>
      </c>
      <c r="BV1046">
        <v>20706625</v>
      </c>
      <c r="BW1046">
        <v>21163192</v>
      </c>
      <c r="BX1046">
        <v>21623713</v>
      </c>
      <c r="BY1046">
        <v>22085926</v>
      </c>
      <c r="BZ1046">
        <v>22548839</v>
      </c>
      <c r="CA1046">
        <v>23012027</v>
      </c>
      <c r="CB1046">
        <v>23476596</v>
      </c>
      <c r="CC1046">
        <v>23942226</v>
      </c>
      <c r="CD1046">
        <v>24407572</v>
      </c>
      <c r="CE1046">
        <v>24872522</v>
      </c>
      <c r="CF1046">
        <v>25335986</v>
      </c>
      <c r="CG1046">
        <v>25797510</v>
      </c>
      <c r="CH1046">
        <v>26257474</v>
      </c>
      <c r="CI1046">
        <v>26716433</v>
      </c>
      <c r="CJ1046">
        <v>27174899</v>
      </c>
      <c r="CK1046">
        <v>27632998</v>
      </c>
      <c r="CL1046">
        <v>28089699</v>
      </c>
      <c r="CM1046">
        <v>28546284</v>
      </c>
      <c r="CN1046">
        <v>29002003</v>
      </c>
      <c r="CO1046">
        <v>29457240</v>
      </c>
      <c r="CP1046">
        <v>29911843</v>
      </c>
      <c r="CQ1046">
        <v>30364954</v>
      </c>
    </row>
    <row r="1047" spans="1:95" x14ac:dyDescent="0.45">
      <c r="A1047" t="s">
        <v>661</v>
      </c>
      <c r="B1047" s="48" t="s">
        <v>662</v>
      </c>
      <c r="C1047" t="s">
        <v>770</v>
      </c>
      <c r="D1047" s="48" t="s">
        <v>771</v>
      </c>
      <c r="E1047">
        <v>4709435</v>
      </c>
      <c r="F1047">
        <v>4678876</v>
      </c>
      <c r="G1047">
        <v>4646603</v>
      </c>
      <c r="H1047">
        <v>4609629</v>
      </c>
      <c r="I1047">
        <v>4568447</v>
      </c>
      <c r="J1047">
        <v>4524681</v>
      </c>
      <c r="K1047">
        <v>4483643</v>
      </c>
      <c r="L1047">
        <v>4432310</v>
      </c>
      <c r="M1047">
        <v>4380582</v>
      </c>
      <c r="N1047">
        <v>4373034</v>
      </c>
      <c r="O1047">
        <v>4317338</v>
      </c>
      <c r="P1047">
        <v>4273014</v>
      </c>
      <c r="Q1047">
        <v>4253958</v>
      </c>
      <c r="R1047">
        <v>4229543</v>
      </c>
      <c r="S1047">
        <v>4210277</v>
      </c>
      <c r="T1047">
        <v>4190737</v>
      </c>
      <c r="U1047">
        <v>4174730</v>
      </c>
      <c r="V1047">
        <v>4154531</v>
      </c>
      <c r="W1047">
        <v>4132162</v>
      </c>
      <c r="X1047">
        <v>4107447</v>
      </c>
      <c r="Y1047">
        <v>4151898</v>
      </c>
      <c r="Z1047">
        <v>4123475</v>
      </c>
      <c r="AA1047">
        <v>4105873</v>
      </c>
      <c r="AB1047">
        <v>4087117</v>
      </c>
      <c r="AC1047">
        <v>4068359</v>
      </c>
      <c r="AD1047">
        <v>4047949</v>
      </c>
      <c r="AE1047">
        <v>4025006</v>
      </c>
      <c r="AF1047">
        <v>4000026</v>
      </c>
      <c r="AG1047">
        <v>3975775</v>
      </c>
      <c r="AH1047">
        <v>3948314</v>
      </c>
      <c r="AI1047">
        <v>3917930</v>
      </c>
      <c r="AJ1047">
        <v>3740395</v>
      </c>
      <c r="AK1047">
        <v>3727436</v>
      </c>
      <c r="AL1047">
        <v>3715487</v>
      </c>
      <c r="AM1047">
        <v>3702503</v>
      </c>
      <c r="AN1047">
        <v>3688189</v>
      </c>
      <c r="AO1047">
        <v>3668177</v>
      </c>
      <c r="AP1047">
        <v>3639852</v>
      </c>
      <c r="AQ1047">
        <v>3608149</v>
      </c>
      <c r="AR1047">
        <v>3578297</v>
      </c>
      <c r="AS1047">
        <v>3550045</v>
      </c>
      <c r="AT1047">
        <v>3527214</v>
      </c>
      <c r="AU1047">
        <v>3508890</v>
      </c>
      <c r="AV1047">
        <v>3483188</v>
      </c>
      <c r="AW1047">
        <v>3458352</v>
      </c>
      <c r="AX1047">
        <v>3431459</v>
      </c>
      <c r="AY1047">
        <v>3401540</v>
      </c>
      <c r="AZ1047">
        <v>3371315</v>
      </c>
      <c r="BA1047">
        <v>3340676</v>
      </c>
      <c r="BB1047">
        <v>3311055</v>
      </c>
      <c r="BC1047">
        <v>3281657</v>
      </c>
      <c r="BD1047">
        <v>3240875</v>
      </c>
      <c r="BE1047">
        <v>3215036</v>
      </c>
      <c r="BF1047">
        <v>3191338</v>
      </c>
      <c r="BG1047">
        <v>3167726</v>
      </c>
      <c r="BH1047">
        <v>3143538</v>
      </c>
      <c r="BI1047">
        <v>3119072</v>
      </c>
      <c r="BJ1047">
        <v>3093250</v>
      </c>
      <c r="BK1047">
        <v>3065922</v>
      </c>
      <c r="BL1047">
        <v>3037846</v>
      </c>
      <c r="BM1047">
        <v>3004845</v>
      </c>
      <c r="BN1047">
        <v>2962612</v>
      </c>
      <c r="BO1047">
        <v>2874177</v>
      </c>
      <c r="BP1047">
        <v>2840484</v>
      </c>
      <c r="BQ1047">
        <v>2808058</v>
      </c>
      <c r="BR1047">
        <v>2768786</v>
      </c>
      <c r="BS1047">
        <v>2731522</v>
      </c>
      <c r="BT1047">
        <v>2693132</v>
      </c>
      <c r="BU1047">
        <v>2653644</v>
      </c>
      <c r="BV1047">
        <v>2613123</v>
      </c>
      <c r="BW1047">
        <v>2571372</v>
      </c>
      <c r="BX1047">
        <v>2528658</v>
      </c>
      <c r="BY1047">
        <v>2485031</v>
      </c>
      <c r="BZ1047">
        <v>2440514</v>
      </c>
      <c r="CA1047">
        <v>2395467</v>
      </c>
      <c r="CB1047">
        <v>2349941</v>
      </c>
      <c r="CC1047">
        <v>2304080</v>
      </c>
      <c r="CD1047">
        <v>2257825</v>
      </c>
      <c r="CE1047">
        <v>2211388</v>
      </c>
      <c r="CF1047">
        <v>2164718</v>
      </c>
      <c r="CG1047">
        <v>2118230</v>
      </c>
      <c r="CH1047">
        <v>2071714</v>
      </c>
      <c r="CI1047">
        <v>2025487</v>
      </c>
      <c r="CJ1047">
        <v>1980226</v>
      </c>
      <c r="CK1047">
        <v>1935935</v>
      </c>
      <c r="CL1047">
        <v>1892496</v>
      </c>
      <c r="CM1047">
        <v>1849970</v>
      </c>
      <c r="CN1047">
        <v>1808277</v>
      </c>
      <c r="CO1047">
        <v>1767334</v>
      </c>
      <c r="CP1047">
        <v>1727147</v>
      </c>
      <c r="CQ1047">
        <v>1687723</v>
      </c>
    </row>
    <row r="1048" spans="1:95" x14ac:dyDescent="0.45">
      <c r="A1048" t="s">
        <v>661</v>
      </c>
      <c r="B1048" s="48" t="s">
        <v>662</v>
      </c>
      <c r="C1048" t="s">
        <v>772</v>
      </c>
      <c r="D1048" s="48" t="s">
        <v>773</v>
      </c>
      <c r="E1048">
        <v>1929557</v>
      </c>
      <c r="F1048">
        <v>2010201</v>
      </c>
      <c r="G1048">
        <v>2093661</v>
      </c>
      <c r="H1048">
        <v>2178321</v>
      </c>
      <c r="I1048">
        <v>2264408</v>
      </c>
      <c r="J1048">
        <v>2351943</v>
      </c>
      <c r="K1048">
        <v>2444326</v>
      </c>
      <c r="L1048">
        <v>2534212</v>
      </c>
      <c r="M1048">
        <v>2627004</v>
      </c>
      <c r="N1048">
        <v>2750215</v>
      </c>
      <c r="O1048">
        <v>2847655</v>
      </c>
      <c r="P1048">
        <v>2938702</v>
      </c>
      <c r="Q1048">
        <v>2998054</v>
      </c>
      <c r="R1048">
        <v>3054359</v>
      </c>
      <c r="S1048">
        <v>3115766</v>
      </c>
      <c r="T1048">
        <v>3177980</v>
      </c>
      <c r="U1048">
        <v>3244243</v>
      </c>
      <c r="V1048">
        <v>3308252</v>
      </c>
      <c r="W1048">
        <v>3371855</v>
      </c>
      <c r="X1048">
        <v>3434550</v>
      </c>
      <c r="Y1048">
        <v>3557646</v>
      </c>
      <c r="Z1048">
        <v>3613312</v>
      </c>
      <c r="AA1048">
        <v>3657462</v>
      </c>
      <c r="AB1048">
        <v>3700983</v>
      </c>
      <c r="AC1048">
        <v>3745190</v>
      </c>
      <c r="AD1048">
        <v>3787953</v>
      </c>
      <c r="AE1048">
        <v>3828818</v>
      </c>
      <c r="AF1048">
        <v>3868001</v>
      </c>
      <c r="AG1048">
        <v>3908443</v>
      </c>
      <c r="AH1048">
        <v>3945473</v>
      </c>
      <c r="AI1048">
        <v>3980007</v>
      </c>
      <c r="AJ1048">
        <v>3855241</v>
      </c>
      <c r="AK1048">
        <v>3876627</v>
      </c>
      <c r="AL1048">
        <v>3898841</v>
      </c>
      <c r="AM1048">
        <v>3920208</v>
      </c>
      <c r="AN1048">
        <v>3940075</v>
      </c>
      <c r="AO1048">
        <v>3954008</v>
      </c>
      <c r="AP1048">
        <v>3958686</v>
      </c>
      <c r="AQ1048">
        <v>3959596</v>
      </c>
      <c r="AR1048">
        <v>3962104</v>
      </c>
      <c r="AS1048">
        <v>3966301</v>
      </c>
      <c r="AT1048">
        <v>3976219</v>
      </c>
      <c r="AU1048">
        <v>3991141</v>
      </c>
      <c r="AV1048">
        <v>3997403</v>
      </c>
      <c r="AW1048">
        <v>4004805</v>
      </c>
      <c r="AX1048">
        <v>4009310</v>
      </c>
      <c r="AY1048">
        <v>4010029</v>
      </c>
      <c r="AZ1048">
        <v>4010264</v>
      </c>
      <c r="BA1048">
        <v>4009546</v>
      </c>
      <c r="BB1048">
        <v>4009752</v>
      </c>
      <c r="BC1048">
        <v>4009779</v>
      </c>
      <c r="BD1048">
        <v>3995644</v>
      </c>
      <c r="BE1048">
        <v>3986461</v>
      </c>
      <c r="BF1048">
        <v>3975215</v>
      </c>
      <c r="BG1048">
        <v>3964061</v>
      </c>
      <c r="BH1048">
        <v>3951845</v>
      </c>
      <c r="BI1048">
        <v>3939250</v>
      </c>
      <c r="BJ1048">
        <v>3927608</v>
      </c>
      <c r="BK1048">
        <v>3916682</v>
      </c>
      <c r="BL1048">
        <v>3907389</v>
      </c>
      <c r="BM1048">
        <v>3894281</v>
      </c>
      <c r="BN1048">
        <v>3871714</v>
      </c>
      <c r="BO1048">
        <v>3790272</v>
      </c>
      <c r="BP1048">
        <v>3782699</v>
      </c>
      <c r="BQ1048">
        <v>3779144</v>
      </c>
      <c r="BR1048">
        <v>3768461</v>
      </c>
      <c r="BS1048">
        <v>3762670</v>
      </c>
      <c r="BT1048">
        <v>3757330</v>
      </c>
      <c r="BU1048">
        <v>3752410</v>
      </c>
      <c r="BV1048">
        <v>3747781</v>
      </c>
      <c r="BW1048">
        <v>3743237</v>
      </c>
      <c r="BX1048">
        <v>3738929</v>
      </c>
      <c r="BY1048">
        <v>3734854</v>
      </c>
      <c r="BZ1048">
        <v>3730971</v>
      </c>
      <c r="CA1048">
        <v>3727601</v>
      </c>
      <c r="CB1048">
        <v>3724613</v>
      </c>
      <c r="CC1048">
        <v>3722179</v>
      </c>
      <c r="CD1048">
        <v>3720159</v>
      </c>
      <c r="CE1048">
        <v>3718698</v>
      </c>
      <c r="CF1048">
        <v>3717668</v>
      </c>
      <c r="CG1048">
        <v>3717275</v>
      </c>
      <c r="CH1048">
        <v>3717300</v>
      </c>
      <c r="CI1048">
        <v>3717806</v>
      </c>
      <c r="CJ1048">
        <v>3718429</v>
      </c>
      <c r="CK1048">
        <v>3718907</v>
      </c>
      <c r="CL1048">
        <v>3719223</v>
      </c>
      <c r="CM1048">
        <v>3719376</v>
      </c>
      <c r="CN1048">
        <v>3719256</v>
      </c>
      <c r="CO1048">
        <v>3718896</v>
      </c>
      <c r="CP1048">
        <v>3718003</v>
      </c>
      <c r="CQ1048">
        <v>3716794</v>
      </c>
    </row>
    <row r="1049" spans="1:95" x14ac:dyDescent="0.45">
      <c r="A1049" t="s">
        <v>661</v>
      </c>
      <c r="B1049" s="48" t="s">
        <v>662</v>
      </c>
      <c r="C1049" t="s">
        <v>776</v>
      </c>
      <c r="D1049" s="48" t="s">
        <v>777</v>
      </c>
      <c r="E1049">
        <v>3186687</v>
      </c>
      <c r="F1049">
        <v>3208878</v>
      </c>
      <c r="G1049">
        <v>3236429</v>
      </c>
      <c r="H1049">
        <v>3263323</v>
      </c>
      <c r="I1049">
        <v>3288755</v>
      </c>
      <c r="J1049">
        <v>3313717</v>
      </c>
      <c r="K1049">
        <v>3342384</v>
      </c>
      <c r="L1049">
        <v>3364795</v>
      </c>
      <c r="M1049">
        <v>3388230</v>
      </c>
      <c r="N1049">
        <v>3447322</v>
      </c>
      <c r="O1049">
        <v>3469981</v>
      </c>
      <c r="P1049">
        <v>3493929</v>
      </c>
      <c r="Q1049">
        <v>3513829</v>
      </c>
      <c r="R1049">
        <v>3529542</v>
      </c>
      <c r="S1049">
        <v>3550339</v>
      </c>
      <c r="T1049">
        <v>3571384</v>
      </c>
      <c r="U1049">
        <v>3595770</v>
      </c>
      <c r="V1049">
        <v>3616320</v>
      </c>
      <c r="W1049">
        <v>3634876</v>
      </c>
      <c r="X1049">
        <v>3651304</v>
      </c>
      <c r="Y1049">
        <v>3729888</v>
      </c>
      <c r="Z1049">
        <v>3740655</v>
      </c>
      <c r="AA1049">
        <v>3751512</v>
      </c>
      <c r="AB1049">
        <v>3761227</v>
      </c>
      <c r="AC1049">
        <v>3770798</v>
      </c>
      <c r="AD1049">
        <v>3778736</v>
      </c>
      <c r="AE1049">
        <v>3784541</v>
      </c>
      <c r="AF1049">
        <v>3788381</v>
      </c>
      <c r="AG1049">
        <v>3792806</v>
      </c>
      <c r="AH1049">
        <v>3793620</v>
      </c>
      <c r="AI1049">
        <v>3791491</v>
      </c>
      <c r="AJ1049">
        <v>3642111</v>
      </c>
      <c r="AK1049">
        <v>3641643</v>
      </c>
      <c r="AL1049">
        <v>3642012</v>
      </c>
      <c r="AM1049">
        <v>3641769</v>
      </c>
      <c r="AN1049">
        <v>3640521</v>
      </c>
      <c r="AO1049">
        <v>3634011</v>
      </c>
      <c r="AP1049">
        <v>3619336</v>
      </c>
      <c r="AQ1049">
        <v>3601006</v>
      </c>
      <c r="AR1049">
        <v>3583446</v>
      </c>
      <c r="AS1049">
        <v>3566828</v>
      </c>
      <c r="AT1049">
        <v>3555604</v>
      </c>
      <c r="AU1049">
        <v>3551686</v>
      </c>
      <c r="AV1049">
        <v>3543704</v>
      </c>
      <c r="AW1049">
        <v>3537502</v>
      </c>
      <c r="AX1049">
        <v>3528908</v>
      </c>
      <c r="AY1049">
        <v>3517123</v>
      </c>
      <c r="AZ1049">
        <v>3505073</v>
      </c>
      <c r="BA1049">
        <v>3492523</v>
      </c>
      <c r="BB1049">
        <v>3481018</v>
      </c>
      <c r="BC1049">
        <v>3469557</v>
      </c>
      <c r="BD1049">
        <v>3445920</v>
      </c>
      <c r="BE1049">
        <v>3430216</v>
      </c>
      <c r="BF1049">
        <v>3413099</v>
      </c>
      <c r="BG1049">
        <v>3396194</v>
      </c>
      <c r="BH1049">
        <v>3378634</v>
      </c>
      <c r="BI1049">
        <v>3360961</v>
      </c>
      <c r="BJ1049">
        <v>3343431</v>
      </c>
      <c r="BK1049">
        <v>3325873</v>
      </c>
      <c r="BL1049">
        <v>3308743</v>
      </c>
      <c r="BM1049">
        <v>3286876</v>
      </c>
      <c r="BN1049">
        <v>3255703</v>
      </c>
      <c r="BO1049">
        <v>3170686</v>
      </c>
      <c r="BP1049">
        <v>3145423</v>
      </c>
      <c r="BQ1049">
        <v>3125122</v>
      </c>
      <c r="BR1049">
        <v>3098580</v>
      </c>
      <c r="BS1049">
        <v>3075741</v>
      </c>
      <c r="BT1049">
        <v>3052992</v>
      </c>
      <c r="BU1049">
        <v>3030295</v>
      </c>
      <c r="BV1049">
        <v>3007613</v>
      </c>
      <c r="BW1049">
        <v>2984732</v>
      </c>
      <c r="BX1049">
        <v>2961829</v>
      </c>
      <c r="BY1049">
        <v>2938906</v>
      </c>
      <c r="BZ1049">
        <v>2915948</v>
      </c>
      <c r="CA1049">
        <v>2893263</v>
      </c>
      <c r="CB1049">
        <v>2870793</v>
      </c>
      <c r="CC1049">
        <v>2848682</v>
      </c>
      <c r="CD1049">
        <v>2826824</v>
      </c>
      <c r="CE1049">
        <v>2805378</v>
      </c>
      <c r="CF1049">
        <v>2784255</v>
      </c>
      <c r="CG1049">
        <v>2763737</v>
      </c>
      <c r="CH1049">
        <v>2743608</v>
      </c>
      <c r="CI1049">
        <v>2724038</v>
      </c>
      <c r="CJ1049">
        <v>2705160</v>
      </c>
      <c r="CK1049">
        <v>2686831</v>
      </c>
      <c r="CL1049">
        <v>2668970</v>
      </c>
      <c r="CM1049">
        <v>2651575</v>
      </c>
      <c r="CN1049">
        <v>2634517</v>
      </c>
      <c r="CO1049">
        <v>2617752</v>
      </c>
      <c r="CP1049">
        <v>2601108</v>
      </c>
      <c r="CQ1049">
        <v>2584666</v>
      </c>
    </row>
    <row r="1050" spans="1:95" x14ac:dyDescent="0.45">
      <c r="A1050" t="s">
        <v>661</v>
      </c>
      <c r="B1050" s="48" t="s">
        <v>662</v>
      </c>
      <c r="C1050" t="s">
        <v>774</v>
      </c>
      <c r="D1050" s="48" t="s">
        <v>775</v>
      </c>
      <c r="E1050">
        <v>3452305</v>
      </c>
      <c r="F1050">
        <v>3480199</v>
      </c>
      <c r="G1050">
        <v>3503835</v>
      </c>
      <c r="H1050">
        <v>3524627</v>
      </c>
      <c r="I1050">
        <v>3544100</v>
      </c>
      <c r="J1050">
        <v>3562907</v>
      </c>
      <c r="K1050">
        <v>3585585</v>
      </c>
      <c r="L1050">
        <v>3601727</v>
      </c>
      <c r="M1050">
        <v>3619356</v>
      </c>
      <c r="N1050">
        <v>3675927</v>
      </c>
      <c r="O1050">
        <v>3695012</v>
      </c>
      <c r="P1050">
        <v>3717787</v>
      </c>
      <c r="Q1050">
        <v>3738183</v>
      </c>
      <c r="R1050">
        <v>3754360</v>
      </c>
      <c r="S1050">
        <v>3775704</v>
      </c>
      <c r="T1050">
        <v>3797333</v>
      </c>
      <c r="U1050">
        <v>3823203</v>
      </c>
      <c r="V1050">
        <v>3846463</v>
      </c>
      <c r="W1050">
        <v>3869141</v>
      </c>
      <c r="X1050">
        <v>3890693</v>
      </c>
      <c r="Y1050">
        <v>3979656</v>
      </c>
      <c r="Z1050">
        <v>3996132</v>
      </c>
      <c r="AA1050">
        <v>4011823</v>
      </c>
      <c r="AB1050">
        <v>4026873</v>
      </c>
      <c r="AC1050">
        <v>4042751</v>
      </c>
      <c r="AD1050">
        <v>4057166</v>
      </c>
      <c r="AE1050">
        <v>4069283</v>
      </c>
      <c r="AF1050">
        <v>4079646</v>
      </c>
      <c r="AG1050">
        <v>4091412</v>
      </c>
      <c r="AH1050">
        <v>4100167</v>
      </c>
      <c r="AI1050">
        <v>4106446</v>
      </c>
      <c r="AJ1050">
        <v>3953525</v>
      </c>
      <c r="AK1050">
        <v>3962420</v>
      </c>
      <c r="AL1050">
        <v>3972316</v>
      </c>
      <c r="AM1050">
        <v>3980942</v>
      </c>
      <c r="AN1050">
        <v>3987743</v>
      </c>
      <c r="AO1050">
        <v>3988174</v>
      </c>
      <c r="AP1050">
        <v>3979202</v>
      </c>
      <c r="AQ1050">
        <v>3966739</v>
      </c>
      <c r="AR1050">
        <v>3956955</v>
      </c>
      <c r="AS1050">
        <v>3949518</v>
      </c>
      <c r="AT1050">
        <v>3947829</v>
      </c>
      <c r="AU1050">
        <v>3948345</v>
      </c>
      <c r="AV1050">
        <v>3936887</v>
      </c>
      <c r="AW1050">
        <v>3925655</v>
      </c>
      <c r="AX1050">
        <v>3911861</v>
      </c>
      <c r="AY1050">
        <v>3894446</v>
      </c>
      <c r="AZ1050">
        <v>3876506</v>
      </c>
      <c r="BA1050">
        <v>3857699</v>
      </c>
      <c r="BB1050">
        <v>3839789</v>
      </c>
      <c r="BC1050">
        <v>3821879</v>
      </c>
      <c r="BD1050">
        <v>3790599</v>
      </c>
      <c r="BE1050">
        <v>3771281</v>
      </c>
      <c r="BF1050">
        <v>3753454</v>
      </c>
      <c r="BG1050">
        <v>3735593</v>
      </c>
      <c r="BH1050">
        <v>3716749</v>
      </c>
      <c r="BI1050">
        <v>3697361</v>
      </c>
      <c r="BJ1050">
        <v>3677427</v>
      </c>
      <c r="BK1050">
        <v>3656731</v>
      </c>
      <c r="BL1050">
        <v>3636492</v>
      </c>
      <c r="BM1050">
        <v>3612250</v>
      </c>
      <c r="BN1050">
        <v>3578623</v>
      </c>
      <c r="BO1050">
        <v>3493763</v>
      </c>
      <c r="BP1050">
        <v>3477760</v>
      </c>
      <c r="BQ1050">
        <v>3462080</v>
      </c>
      <c r="BR1050">
        <v>3438667</v>
      </c>
      <c r="BS1050">
        <v>3418451</v>
      </c>
      <c r="BT1050">
        <v>3397470</v>
      </c>
      <c r="BU1050">
        <v>3375759</v>
      </c>
      <c r="BV1050">
        <v>3353291</v>
      </c>
      <c r="BW1050">
        <v>3329877</v>
      </c>
      <c r="BX1050">
        <v>3305758</v>
      </c>
      <c r="BY1050">
        <v>3280979</v>
      </c>
      <c r="BZ1050">
        <v>3255537</v>
      </c>
      <c r="CA1050">
        <v>3229805</v>
      </c>
      <c r="CB1050">
        <v>3203761</v>
      </c>
      <c r="CC1050">
        <v>3177577</v>
      </c>
      <c r="CD1050">
        <v>3151160</v>
      </c>
      <c r="CE1050">
        <v>3124708</v>
      </c>
      <c r="CF1050">
        <v>3098131</v>
      </c>
      <c r="CG1050">
        <v>3071768</v>
      </c>
      <c r="CH1050">
        <v>3045406</v>
      </c>
      <c r="CI1050">
        <v>3019255</v>
      </c>
      <c r="CJ1050">
        <v>2993495</v>
      </c>
      <c r="CK1050">
        <v>2968011</v>
      </c>
      <c r="CL1050">
        <v>2942749</v>
      </c>
      <c r="CM1050">
        <v>2917771</v>
      </c>
      <c r="CN1050">
        <v>2893016</v>
      </c>
      <c r="CO1050">
        <v>2868478</v>
      </c>
      <c r="CP1050">
        <v>2844042</v>
      </c>
      <c r="CQ1050">
        <v>2819851</v>
      </c>
    </row>
    <row r="1051" spans="1:95" x14ac:dyDescent="0.45">
      <c r="A1051" t="s">
        <v>661</v>
      </c>
      <c r="B1051" s="48" t="s">
        <v>662</v>
      </c>
      <c r="C1051" t="s">
        <v>768</v>
      </c>
      <c r="D1051" s="48" t="s">
        <v>769</v>
      </c>
      <c r="E1051">
        <v>6638992</v>
      </c>
      <c r="F1051">
        <v>6689077</v>
      </c>
      <c r="G1051">
        <v>6740264</v>
      </c>
      <c r="H1051">
        <v>6787950</v>
      </c>
      <c r="I1051">
        <v>6832855</v>
      </c>
      <c r="J1051">
        <v>6876624</v>
      </c>
      <c r="K1051">
        <v>6927969</v>
      </c>
      <c r="L1051">
        <v>6966522</v>
      </c>
      <c r="M1051">
        <v>7007586</v>
      </c>
      <c r="N1051">
        <v>7123249</v>
      </c>
      <c r="O1051">
        <v>7164993</v>
      </c>
      <c r="P1051">
        <v>7211716</v>
      </c>
      <c r="Q1051">
        <v>7252012</v>
      </c>
      <c r="R1051">
        <v>7283902</v>
      </c>
      <c r="S1051">
        <v>7326043</v>
      </c>
      <c r="T1051">
        <v>7368717</v>
      </c>
      <c r="U1051">
        <v>7418973</v>
      </c>
      <c r="V1051">
        <v>7462783</v>
      </c>
      <c r="W1051">
        <v>7504017</v>
      </c>
      <c r="X1051">
        <v>7541997</v>
      </c>
      <c r="Y1051">
        <v>7709544</v>
      </c>
      <c r="Z1051">
        <v>7736787</v>
      </c>
      <c r="AA1051">
        <v>7763335</v>
      </c>
      <c r="AB1051">
        <v>7788100</v>
      </c>
      <c r="AC1051">
        <v>7813549</v>
      </c>
      <c r="AD1051">
        <v>7835902</v>
      </c>
      <c r="AE1051">
        <v>7853824</v>
      </c>
      <c r="AF1051">
        <v>7868027</v>
      </c>
      <c r="AG1051">
        <v>7884218</v>
      </c>
      <c r="AH1051">
        <v>7893787</v>
      </c>
      <c r="AI1051">
        <v>7897937</v>
      </c>
      <c r="AJ1051">
        <v>7595636</v>
      </c>
      <c r="AK1051">
        <v>7604063</v>
      </c>
      <c r="AL1051">
        <v>7614328</v>
      </c>
      <c r="AM1051">
        <v>7622711</v>
      </c>
      <c r="AN1051">
        <v>7628264</v>
      </c>
      <c r="AO1051">
        <v>7622185</v>
      </c>
      <c r="AP1051">
        <v>7598538</v>
      </c>
      <c r="AQ1051">
        <v>7567745</v>
      </c>
      <c r="AR1051">
        <v>7540401</v>
      </c>
      <c r="AS1051">
        <v>7516346</v>
      </c>
      <c r="AT1051">
        <v>7503433</v>
      </c>
      <c r="AU1051">
        <v>7500031</v>
      </c>
      <c r="AV1051">
        <v>7480591</v>
      </c>
      <c r="AW1051">
        <v>7463157</v>
      </c>
      <c r="AX1051">
        <v>7440769</v>
      </c>
      <c r="AY1051">
        <v>7411569</v>
      </c>
      <c r="AZ1051">
        <v>7381579</v>
      </c>
      <c r="BA1051">
        <v>7350222</v>
      </c>
      <c r="BB1051">
        <v>7320807</v>
      </c>
      <c r="BC1051">
        <v>7291436</v>
      </c>
      <c r="BD1051">
        <v>7236519</v>
      </c>
      <c r="BE1051">
        <v>7201497</v>
      </c>
      <c r="BF1051">
        <v>7166553</v>
      </c>
      <c r="BG1051">
        <v>7131787</v>
      </c>
      <c r="BH1051">
        <v>7095383</v>
      </c>
      <c r="BI1051">
        <v>7058322</v>
      </c>
      <c r="BJ1051">
        <v>7020858</v>
      </c>
      <c r="BK1051">
        <v>6982604</v>
      </c>
      <c r="BL1051">
        <v>6945235</v>
      </c>
      <c r="BM1051">
        <v>6899126</v>
      </c>
      <c r="BN1051">
        <v>6834326</v>
      </c>
      <c r="BO1051">
        <v>6664449</v>
      </c>
      <c r="BP1051">
        <v>6623183</v>
      </c>
      <c r="BQ1051">
        <v>6587202</v>
      </c>
      <c r="BR1051">
        <v>6537247</v>
      </c>
      <c r="BS1051">
        <v>6494192</v>
      </c>
      <c r="BT1051">
        <v>6450462</v>
      </c>
      <c r="BU1051">
        <v>6406054</v>
      </c>
      <c r="BV1051">
        <v>6360904</v>
      </c>
      <c r="BW1051">
        <v>6314609</v>
      </c>
      <c r="BX1051">
        <v>6267587</v>
      </c>
      <c r="BY1051">
        <v>6219885</v>
      </c>
      <c r="BZ1051">
        <v>6171485</v>
      </c>
      <c r="CA1051">
        <v>6123068</v>
      </c>
      <c r="CB1051">
        <v>6074554</v>
      </c>
      <c r="CC1051">
        <v>6026259</v>
      </c>
      <c r="CD1051">
        <v>5977984</v>
      </c>
      <c r="CE1051">
        <v>5930086</v>
      </c>
      <c r="CF1051">
        <v>5882386</v>
      </c>
      <c r="CG1051">
        <v>5835505</v>
      </c>
      <c r="CH1051">
        <v>5789014</v>
      </c>
      <c r="CI1051">
        <v>5743293</v>
      </c>
      <c r="CJ1051">
        <v>5698655</v>
      </c>
      <c r="CK1051">
        <v>5654842</v>
      </c>
      <c r="CL1051">
        <v>5611719</v>
      </c>
      <c r="CM1051">
        <v>5569346</v>
      </c>
      <c r="CN1051">
        <v>5527533</v>
      </c>
      <c r="CO1051">
        <v>5486230</v>
      </c>
      <c r="CP1051">
        <v>5445150</v>
      </c>
      <c r="CQ1051">
        <v>5404517</v>
      </c>
    </row>
    <row r="1052" spans="1:95" x14ac:dyDescent="0.45">
      <c r="A1052" t="s">
        <v>319</v>
      </c>
      <c r="B1052" s="48" t="s">
        <v>682</v>
      </c>
      <c r="C1052" t="s">
        <v>770</v>
      </c>
      <c r="D1052" s="48" t="s">
        <v>771</v>
      </c>
      <c r="E1052">
        <v>30160</v>
      </c>
      <c r="F1052">
        <v>30573</v>
      </c>
      <c r="G1052">
        <v>30924</v>
      </c>
      <c r="H1052">
        <v>31227</v>
      </c>
      <c r="I1052">
        <v>31503</v>
      </c>
      <c r="J1052">
        <v>31767</v>
      </c>
      <c r="K1052">
        <v>32006</v>
      </c>
      <c r="L1052">
        <v>32218</v>
      </c>
      <c r="M1052">
        <v>32398</v>
      </c>
      <c r="N1052">
        <v>32547</v>
      </c>
      <c r="O1052">
        <v>32660</v>
      </c>
      <c r="P1052">
        <v>32633</v>
      </c>
      <c r="Q1052">
        <v>32608</v>
      </c>
      <c r="R1052">
        <v>32271</v>
      </c>
      <c r="S1052">
        <v>32000</v>
      </c>
      <c r="T1052">
        <v>31860</v>
      </c>
      <c r="U1052">
        <v>31599</v>
      </c>
      <c r="V1052">
        <v>31337</v>
      </c>
      <c r="W1052">
        <v>31450</v>
      </c>
      <c r="X1052">
        <v>31731</v>
      </c>
      <c r="Y1052">
        <v>32032</v>
      </c>
      <c r="Z1052">
        <v>32432</v>
      </c>
      <c r="AA1052">
        <v>32634</v>
      </c>
      <c r="AB1052">
        <v>32604</v>
      </c>
      <c r="AC1052">
        <v>32807</v>
      </c>
      <c r="AD1052">
        <v>33084</v>
      </c>
      <c r="AE1052">
        <v>33301</v>
      </c>
      <c r="AF1052">
        <v>34755</v>
      </c>
      <c r="AG1052">
        <v>34895</v>
      </c>
      <c r="AH1052">
        <v>35102</v>
      </c>
      <c r="AI1052">
        <v>35261</v>
      </c>
      <c r="AJ1052">
        <v>35708</v>
      </c>
      <c r="AK1052">
        <v>35833</v>
      </c>
      <c r="AL1052">
        <v>36535</v>
      </c>
      <c r="AM1052">
        <v>37455</v>
      </c>
      <c r="AN1052">
        <v>37928</v>
      </c>
      <c r="AO1052">
        <v>38393</v>
      </c>
      <c r="AP1052">
        <v>38736</v>
      </c>
      <c r="AQ1052">
        <v>39375</v>
      </c>
      <c r="AR1052">
        <v>40014</v>
      </c>
      <c r="AS1052">
        <v>40214</v>
      </c>
      <c r="AT1052">
        <v>40076</v>
      </c>
      <c r="AU1052">
        <v>41128</v>
      </c>
      <c r="AV1052">
        <v>40461</v>
      </c>
      <c r="AW1052">
        <v>40093</v>
      </c>
      <c r="AX1052">
        <v>40045</v>
      </c>
      <c r="AY1052">
        <v>40634</v>
      </c>
      <c r="AZ1052">
        <v>40573</v>
      </c>
      <c r="BA1052">
        <v>41201</v>
      </c>
      <c r="BB1052">
        <v>41057</v>
      </c>
      <c r="BC1052">
        <v>41890</v>
      </c>
      <c r="BD1052">
        <v>40468</v>
      </c>
      <c r="BE1052">
        <v>40513</v>
      </c>
      <c r="BF1052">
        <v>40894</v>
      </c>
      <c r="BG1052">
        <v>41140</v>
      </c>
      <c r="BH1052">
        <v>41665</v>
      </c>
      <c r="BI1052">
        <v>41818</v>
      </c>
      <c r="BJ1052">
        <v>41921</v>
      </c>
      <c r="BK1052">
        <v>41907</v>
      </c>
      <c r="BL1052">
        <v>41863</v>
      </c>
      <c r="BM1052">
        <v>41801</v>
      </c>
      <c r="BN1052">
        <v>41716</v>
      </c>
      <c r="BO1052">
        <v>49874</v>
      </c>
      <c r="BP1052">
        <v>49323</v>
      </c>
      <c r="BQ1052">
        <v>49461</v>
      </c>
      <c r="BR1052">
        <v>49857</v>
      </c>
      <c r="BS1052">
        <v>50145</v>
      </c>
      <c r="BT1052">
        <v>50319</v>
      </c>
      <c r="BU1052">
        <v>50329</v>
      </c>
      <c r="BV1052">
        <v>50159</v>
      </c>
      <c r="BW1052">
        <v>49758</v>
      </c>
      <c r="BX1052">
        <v>49353</v>
      </c>
      <c r="BY1052">
        <v>48931</v>
      </c>
      <c r="BZ1052">
        <v>48487</v>
      </c>
      <c r="CA1052">
        <v>48035</v>
      </c>
      <c r="CB1052">
        <v>47585</v>
      </c>
      <c r="CC1052">
        <v>47109</v>
      </c>
      <c r="CD1052">
        <v>46631</v>
      </c>
      <c r="CE1052">
        <v>46139</v>
      </c>
      <c r="CF1052">
        <v>45648</v>
      </c>
      <c r="CG1052">
        <v>45153</v>
      </c>
      <c r="CH1052">
        <v>44644</v>
      </c>
      <c r="CI1052">
        <v>44129</v>
      </c>
      <c r="CJ1052">
        <v>43614</v>
      </c>
      <c r="CK1052">
        <v>43093</v>
      </c>
      <c r="CL1052">
        <v>42568</v>
      </c>
      <c r="CM1052">
        <v>42037</v>
      </c>
      <c r="CN1052">
        <v>41500</v>
      </c>
      <c r="CO1052">
        <v>40956</v>
      </c>
      <c r="CP1052">
        <v>40406</v>
      </c>
      <c r="CQ1052">
        <v>39863</v>
      </c>
    </row>
    <row r="1053" spans="1:95" x14ac:dyDescent="0.45">
      <c r="A1053" t="s">
        <v>319</v>
      </c>
      <c r="B1053" s="48" t="s">
        <v>682</v>
      </c>
      <c r="C1053" t="s">
        <v>772</v>
      </c>
      <c r="D1053" s="48" t="s">
        <v>773</v>
      </c>
      <c r="E1053">
        <v>11540</v>
      </c>
      <c r="F1053">
        <v>12316</v>
      </c>
      <c r="G1053">
        <v>13118</v>
      </c>
      <c r="H1053">
        <v>13949</v>
      </c>
      <c r="I1053">
        <v>14819</v>
      </c>
      <c r="J1053">
        <v>15733</v>
      </c>
      <c r="K1053">
        <v>16693</v>
      </c>
      <c r="L1053">
        <v>17693</v>
      </c>
      <c r="M1053">
        <v>18736</v>
      </c>
      <c r="N1053">
        <v>19818</v>
      </c>
      <c r="O1053">
        <v>20940</v>
      </c>
      <c r="P1053">
        <v>22062</v>
      </c>
      <c r="Q1053">
        <v>23421</v>
      </c>
      <c r="R1053">
        <v>24621</v>
      </c>
      <c r="S1053">
        <v>25937</v>
      </c>
      <c r="T1053">
        <v>27432</v>
      </c>
      <c r="U1053">
        <v>28905</v>
      </c>
      <c r="V1053">
        <v>30449</v>
      </c>
      <c r="W1053">
        <v>30700</v>
      </c>
      <c r="X1053">
        <v>30955</v>
      </c>
      <c r="Y1053">
        <v>31229</v>
      </c>
      <c r="Z1053">
        <v>31603</v>
      </c>
      <c r="AA1053">
        <v>31779</v>
      </c>
      <c r="AB1053">
        <v>31731</v>
      </c>
      <c r="AC1053">
        <v>31910</v>
      </c>
      <c r="AD1053">
        <v>32160</v>
      </c>
      <c r="AE1053">
        <v>32351</v>
      </c>
      <c r="AF1053">
        <v>33744</v>
      </c>
      <c r="AG1053">
        <v>33860</v>
      </c>
      <c r="AH1053">
        <v>34065</v>
      </c>
      <c r="AI1053">
        <v>34246</v>
      </c>
      <c r="AJ1053">
        <v>34731</v>
      </c>
      <c r="AK1053">
        <v>34930</v>
      </c>
      <c r="AL1053">
        <v>35718</v>
      </c>
      <c r="AM1053">
        <v>36750</v>
      </c>
      <c r="AN1053">
        <v>37376</v>
      </c>
      <c r="AO1053">
        <v>38024</v>
      </c>
      <c r="AP1053">
        <v>38583</v>
      </c>
      <c r="AQ1053">
        <v>39471</v>
      </c>
      <c r="AR1053">
        <v>40396</v>
      </c>
      <c r="AS1053">
        <v>40917</v>
      </c>
      <c r="AT1053">
        <v>41126</v>
      </c>
      <c r="AU1053">
        <v>42595</v>
      </c>
      <c r="AV1053">
        <v>42320</v>
      </c>
      <c r="AW1053">
        <v>42382</v>
      </c>
      <c r="AX1053">
        <v>42813</v>
      </c>
      <c r="AY1053">
        <v>43966</v>
      </c>
      <c r="AZ1053">
        <v>44460</v>
      </c>
      <c r="BA1053">
        <v>45755</v>
      </c>
      <c r="BB1053">
        <v>46241</v>
      </c>
      <c r="BC1053">
        <v>47880</v>
      </c>
      <c r="BD1053">
        <v>46973</v>
      </c>
      <c r="BE1053">
        <v>47790</v>
      </c>
      <c r="BF1053">
        <v>49055</v>
      </c>
      <c r="BG1053">
        <v>50219</v>
      </c>
      <c r="BH1053">
        <v>51754</v>
      </c>
      <c r="BI1053">
        <v>52859</v>
      </c>
      <c r="BJ1053">
        <v>53922</v>
      </c>
      <c r="BK1053">
        <v>54855</v>
      </c>
      <c r="BL1053">
        <v>55762</v>
      </c>
      <c r="BM1053">
        <v>56661</v>
      </c>
      <c r="BN1053">
        <v>57542</v>
      </c>
      <c r="BO1053">
        <v>70004</v>
      </c>
      <c r="BP1053">
        <v>70450</v>
      </c>
      <c r="BQ1053">
        <v>71893</v>
      </c>
      <c r="BR1053">
        <v>73744</v>
      </c>
      <c r="BS1053">
        <v>75474</v>
      </c>
      <c r="BT1053">
        <v>77072</v>
      </c>
      <c r="BU1053">
        <v>78446</v>
      </c>
      <c r="BV1053">
        <v>79554</v>
      </c>
      <c r="BW1053">
        <v>80311</v>
      </c>
      <c r="BX1053">
        <v>81060</v>
      </c>
      <c r="BY1053">
        <v>81781</v>
      </c>
      <c r="BZ1053">
        <v>82466</v>
      </c>
      <c r="CA1053">
        <v>83136</v>
      </c>
      <c r="CB1053">
        <v>83807</v>
      </c>
      <c r="CC1053">
        <v>84434</v>
      </c>
      <c r="CD1053">
        <v>85047</v>
      </c>
      <c r="CE1053">
        <v>85631</v>
      </c>
      <c r="CF1053">
        <v>86209</v>
      </c>
      <c r="CG1053">
        <v>86777</v>
      </c>
      <c r="CH1053">
        <v>87309</v>
      </c>
      <c r="CI1053">
        <v>87825</v>
      </c>
      <c r="CJ1053">
        <v>88325</v>
      </c>
      <c r="CK1053">
        <v>88810</v>
      </c>
      <c r="CL1053">
        <v>89270</v>
      </c>
      <c r="CM1053">
        <v>89711</v>
      </c>
      <c r="CN1053">
        <v>90124</v>
      </c>
      <c r="CO1053">
        <v>90510</v>
      </c>
      <c r="CP1053">
        <v>90869</v>
      </c>
      <c r="CQ1053">
        <v>91221</v>
      </c>
    </row>
    <row r="1054" spans="1:95" x14ac:dyDescent="0.45">
      <c r="A1054" t="s">
        <v>319</v>
      </c>
      <c r="B1054" s="48" t="s">
        <v>682</v>
      </c>
      <c r="C1054" t="s">
        <v>776</v>
      </c>
      <c r="D1054" s="48" t="s">
        <v>777</v>
      </c>
      <c r="E1054">
        <v>21001</v>
      </c>
      <c r="F1054">
        <v>21635</v>
      </c>
      <c r="G1054">
        <v>22246</v>
      </c>
      <c r="H1054">
        <v>22849</v>
      </c>
      <c r="I1054">
        <v>23459</v>
      </c>
      <c r="J1054">
        <v>24084</v>
      </c>
      <c r="K1054">
        <v>24721</v>
      </c>
      <c r="L1054">
        <v>25364</v>
      </c>
      <c r="M1054">
        <v>26011</v>
      </c>
      <c r="N1054">
        <v>26662</v>
      </c>
      <c r="O1054">
        <v>27312</v>
      </c>
      <c r="P1054">
        <v>27905</v>
      </c>
      <c r="Q1054">
        <v>28644</v>
      </c>
      <c r="R1054">
        <v>29155</v>
      </c>
      <c r="S1054">
        <v>29759</v>
      </c>
      <c r="T1054">
        <v>30521</v>
      </c>
      <c r="U1054">
        <v>31208</v>
      </c>
      <c r="V1054">
        <v>31905</v>
      </c>
      <c r="W1054">
        <v>32077</v>
      </c>
      <c r="X1054">
        <v>32308</v>
      </c>
      <c r="Y1054">
        <v>32562</v>
      </c>
      <c r="Z1054">
        <v>32926</v>
      </c>
      <c r="AA1054">
        <v>33092</v>
      </c>
      <c r="AB1054">
        <v>33028</v>
      </c>
      <c r="AC1054">
        <v>33201</v>
      </c>
      <c r="AD1054">
        <v>33445</v>
      </c>
      <c r="AE1054">
        <v>33620</v>
      </c>
      <c r="AF1054">
        <v>35047</v>
      </c>
      <c r="AG1054">
        <v>35173</v>
      </c>
      <c r="AH1054">
        <v>35394</v>
      </c>
      <c r="AI1054">
        <v>35580</v>
      </c>
      <c r="AJ1054">
        <v>36073</v>
      </c>
      <c r="AK1054">
        <v>36258</v>
      </c>
      <c r="AL1054">
        <v>37041</v>
      </c>
      <c r="AM1054">
        <v>38035</v>
      </c>
      <c r="AN1054">
        <v>38506</v>
      </c>
      <c r="AO1054">
        <v>38924</v>
      </c>
      <c r="AP1054">
        <v>39275</v>
      </c>
      <c r="AQ1054">
        <v>40047</v>
      </c>
      <c r="AR1054">
        <v>40907</v>
      </c>
      <c r="AS1054">
        <v>41340</v>
      </c>
      <c r="AT1054">
        <v>41438</v>
      </c>
      <c r="AU1054">
        <v>42803</v>
      </c>
      <c r="AV1054">
        <v>42442</v>
      </c>
      <c r="AW1054">
        <v>42433</v>
      </c>
      <c r="AX1054">
        <v>42777</v>
      </c>
      <c r="AY1054">
        <v>43826</v>
      </c>
      <c r="AZ1054">
        <v>44193</v>
      </c>
      <c r="BA1054">
        <v>45325</v>
      </c>
      <c r="BB1054">
        <v>45637</v>
      </c>
      <c r="BC1054">
        <v>47100</v>
      </c>
      <c r="BD1054">
        <v>46102</v>
      </c>
      <c r="BE1054">
        <v>46808</v>
      </c>
      <c r="BF1054">
        <v>47924</v>
      </c>
      <c r="BG1054">
        <v>48905</v>
      </c>
      <c r="BH1054">
        <v>50231</v>
      </c>
      <c r="BI1054">
        <v>51124</v>
      </c>
      <c r="BJ1054">
        <v>51957</v>
      </c>
      <c r="BK1054">
        <v>52651</v>
      </c>
      <c r="BL1054">
        <v>53308</v>
      </c>
      <c r="BM1054">
        <v>53936</v>
      </c>
      <c r="BN1054">
        <v>54535</v>
      </c>
      <c r="BO1054">
        <v>66035</v>
      </c>
      <c r="BP1054">
        <v>66093</v>
      </c>
      <c r="BQ1054">
        <v>66944</v>
      </c>
      <c r="BR1054">
        <v>68049</v>
      </c>
      <c r="BS1054">
        <v>69024</v>
      </c>
      <c r="BT1054">
        <v>69865</v>
      </c>
      <c r="BU1054">
        <v>70494</v>
      </c>
      <c r="BV1054">
        <v>70881</v>
      </c>
      <c r="BW1054">
        <v>70955</v>
      </c>
      <c r="BX1054">
        <v>71026</v>
      </c>
      <c r="BY1054">
        <v>71071</v>
      </c>
      <c r="BZ1054">
        <v>71085</v>
      </c>
      <c r="CA1054">
        <v>71080</v>
      </c>
      <c r="CB1054">
        <v>71077</v>
      </c>
      <c r="CC1054">
        <v>71039</v>
      </c>
      <c r="CD1054">
        <v>70990</v>
      </c>
      <c r="CE1054">
        <v>70918</v>
      </c>
      <c r="CF1054">
        <v>70843</v>
      </c>
      <c r="CG1054">
        <v>70760</v>
      </c>
      <c r="CH1054">
        <v>70651</v>
      </c>
      <c r="CI1054">
        <v>70532</v>
      </c>
      <c r="CJ1054">
        <v>70405</v>
      </c>
      <c r="CK1054">
        <v>70269</v>
      </c>
      <c r="CL1054">
        <v>70119</v>
      </c>
      <c r="CM1054">
        <v>69954</v>
      </c>
      <c r="CN1054">
        <v>69775</v>
      </c>
      <c r="CO1054">
        <v>69577</v>
      </c>
      <c r="CP1054">
        <v>69361</v>
      </c>
      <c r="CQ1054">
        <v>69144</v>
      </c>
    </row>
    <row r="1055" spans="1:95" x14ac:dyDescent="0.45">
      <c r="A1055" t="s">
        <v>319</v>
      </c>
      <c r="B1055" s="48" t="s">
        <v>682</v>
      </c>
      <c r="C1055" t="s">
        <v>774</v>
      </c>
      <c r="D1055" s="48" t="s">
        <v>775</v>
      </c>
      <c r="E1055">
        <v>20699</v>
      </c>
      <c r="F1055">
        <v>21254</v>
      </c>
      <c r="G1055">
        <v>21796</v>
      </c>
      <c r="H1055">
        <v>22327</v>
      </c>
      <c r="I1055">
        <v>22863</v>
      </c>
      <c r="J1055">
        <v>23416</v>
      </c>
      <c r="K1055">
        <v>23978</v>
      </c>
      <c r="L1055">
        <v>24547</v>
      </c>
      <c r="M1055">
        <v>25123</v>
      </c>
      <c r="N1055">
        <v>25703</v>
      </c>
      <c r="O1055">
        <v>26288</v>
      </c>
      <c r="P1055">
        <v>26790</v>
      </c>
      <c r="Q1055">
        <v>27385</v>
      </c>
      <c r="R1055">
        <v>27737</v>
      </c>
      <c r="S1055">
        <v>28178</v>
      </c>
      <c r="T1055">
        <v>28771</v>
      </c>
      <c r="U1055">
        <v>29296</v>
      </c>
      <c r="V1055">
        <v>29881</v>
      </c>
      <c r="W1055">
        <v>30073</v>
      </c>
      <c r="X1055">
        <v>30378</v>
      </c>
      <c r="Y1055">
        <v>30699</v>
      </c>
      <c r="Z1055">
        <v>31109</v>
      </c>
      <c r="AA1055">
        <v>31321</v>
      </c>
      <c r="AB1055">
        <v>31307</v>
      </c>
      <c r="AC1055">
        <v>31516</v>
      </c>
      <c r="AD1055">
        <v>31799</v>
      </c>
      <c r="AE1055">
        <v>32032</v>
      </c>
      <c r="AF1055">
        <v>33452</v>
      </c>
      <c r="AG1055">
        <v>33582</v>
      </c>
      <c r="AH1055">
        <v>33773</v>
      </c>
      <c r="AI1055">
        <v>33927</v>
      </c>
      <c r="AJ1055">
        <v>34366</v>
      </c>
      <c r="AK1055">
        <v>34505</v>
      </c>
      <c r="AL1055">
        <v>35212</v>
      </c>
      <c r="AM1055">
        <v>36170</v>
      </c>
      <c r="AN1055">
        <v>36798</v>
      </c>
      <c r="AO1055">
        <v>37493</v>
      </c>
      <c r="AP1055">
        <v>38044</v>
      </c>
      <c r="AQ1055">
        <v>38799</v>
      </c>
      <c r="AR1055">
        <v>39503</v>
      </c>
      <c r="AS1055">
        <v>39791</v>
      </c>
      <c r="AT1055">
        <v>39764</v>
      </c>
      <c r="AU1055">
        <v>40920</v>
      </c>
      <c r="AV1055">
        <v>40339</v>
      </c>
      <c r="AW1055">
        <v>40042</v>
      </c>
      <c r="AX1055">
        <v>40081</v>
      </c>
      <c r="AY1055">
        <v>40774</v>
      </c>
      <c r="AZ1055">
        <v>40840</v>
      </c>
      <c r="BA1055">
        <v>41631</v>
      </c>
      <c r="BB1055">
        <v>41661</v>
      </c>
      <c r="BC1055">
        <v>42670</v>
      </c>
      <c r="BD1055">
        <v>41339</v>
      </c>
      <c r="BE1055">
        <v>41495</v>
      </c>
      <c r="BF1055">
        <v>42025</v>
      </c>
      <c r="BG1055">
        <v>42454</v>
      </c>
      <c r="BH1055">
        <v>43188</v>
      </c>
      <c r="BI1055">
        <v>43553</v>
      </c>
      <c r="BJ1055">
        <v>43886</v>
      </c>
      <c r="BK1055">
        <v>44111</v>
      </c>
      <c r="BL1055">
        <v>44317</v>
      </c>
      <c r="BM1055">
        <v>44526</v>
      </c>
      <c r="BN1055">
        <v>44723</v>
      </c>
      <c r="BO1055">
        <v>53843</v>
      </c>
      <c r="BP1055">
        <v>53680</v>
      </c>
      <c r="BQ1055">
        <v>54410</v>
      </c>
      <c r="BR1055">
        <v>55552</v>
      </c>
      <c r="BS1055">
        <v>56595</v>
      </c>
      <c r="BT1055">
        <v>57526</v>
      </c>
      <c r="BU1055">
        <v>58281</v>
      </c>
      <c r="BV1055">
        <v>58832</v>
      </c>
      <c r="BW1055">
        <v>59114</v>
      </c>
      <c r="BX1055">
        <v>59387</v>
      </c>
      <c r="BY1055">
        <v>59641</v>
      </c>
      <c r="BZ1055">
        <v>59868</v>
      </c>
      <c r="CA1055">
        <v>60091</v>
      </c>
      <c r="CB1055">
        <v>60315</v>
      </c>
      <c r="CC1055">
        <v>60504</v>
      </c>
      <c r="CD1055">
        <v>60688</v>
      </c>
      <c r="CE1055">
        <v>60852</v>
      </c>
      <c r="CF1055">
        <v>61014</v>
      </c>
      <c r="CG1055">
        <v>61170</v>
      </c>
      <c r="CH1055">
        <v>61302</v>
      </c>
      <c r="CI1055">
        <v>61422</v>
      </c>
      <c r="CJ1055">
        <v>61534</v>
      </c>
      <c r="CK1055">
        <v>61634</v>
      </c>
      <c r="CL1055">
        <v>61719</v>
      </c>
      <c r="CM1055">
        <v>61794</v>
      </c>
      <c r="CN1055">
        <v>61849</v>
      </c>
      <c r="CO1055">
        <v>61889</v>
      </c>
      <c r="CP1055">
        <v>61914</v>
      </c>
      <c r="CQ1055">
        <v>61940</v>
      </c>
    </row>
    <row r="1056" spans="1:95" x14ac:dyDescent="0.45">
      <c r="A1056" t="s">
        <v>319</v>
      </c>
      <c r="B1056" s="48" t="s">
        <v>682</v>
      </c>
      <c r="C1056" t="s">
        <v>768</v>
      </c>
      <c r="D1056" s="48" t="s">
        <v>769</v>
      </c>
      <c r="E1056">
        <v>41700</v>
      </c>
      <c r="F1056">
        <v>42889</v>
      </c>
      <c r="G1056">
        <v>44042</v>
      </c>
      <c r="H1056">
        <v>45176</v>
      </c>
      <c r="I1056">
        <v>46322</v>
      </c>
      <c r="J1056">
        <v>47500</v>
      </c>
      <c r="K1056">
        <v>48699</v>
      </c>
      <c r="L1056">
        <v>49911</v>
      </c>
      <c r="M1056">
        <v>51134</v>
      </c>
      <c r="N1056">
        <v>52365</v>
      </c>
      <c r="O1056">
        <v>53600</v>
      </c>
      <c r="P1056">
        <v>54695</v>
      </c>
      <c r="Q1056">
        <v>56029</v>
      </c>
      <c r="R1056">
        <v>56892</v>
      </c>
      <c r="S1056">
        <v>57937</v>
      </c>
      <c r="T1056">
        <v>59292</v>
      </c>
      <c r="U1056">
        <v>60504</v>
      </c>
      <c r="V1056">
        <v>61786</v>
      </c>
      <c r="W1056">
        <v>62150</v>
      </c>
      <c r="X1056">
        <v>62686</v>
      </c>
      <c r="Y1056">
        <v>63261</v>
      </c>
      <c r="Z1056">
        <v>64035</v>
      </c>
      <c r="AA1056">
        <v>64413</v>
      </c>
      <c r="AB1056">
        <v>64335</v>
      </c>
      <c r="AC1056">
        <v>64717</v>
      </c>
      <c r="AD1056">
        <v>65244</v>
      </c>
      <c r="AE1056">
        <v>65652</v>
      </c>
      <c r="AF1056">
        <v>68499</v>
      </c>
      <c r="AG1056">
        <v>68755</v>
      </c>
      <c r="AH1056">
        <v>69167</v>
      </c>
      <c r="AI1056">
        <v>69507</v>
      </c>
      <c r="AJ1056">
        <v>70439</v>
      </c>
      <c r="AK1056">
        <v>70763</v>
      </c>
      <c r="AL1056">
        <v>72253</v>
      </c>
      <c r="AM1056">
        <v>74205</v>
      </c>
      <c r="AN1056">
        <v>75304</v>
      </c>
      <c r="AO1056">
        <v>76417</v>
      </c>
      <c r="AP1056">
        <v>77319</v>
      </c>
      <c r="AQ1056">
        <v>78846</v>
      </c>
      <c r="AR1056">
        <v>80410</v>
      </c>
      <c r="AS1056">
        <v>81131</v>
      </c>
      <c r="AT1056">
        <v>81202</v>
      </c>
      <c r="AU1056">
        <v>83723</v>
      </c>
      <c r="AV1056">
        <v>82781</v>
      </c>
      <c r="AW1056">
        <v>82475</v>
      </c>
      <c r="AX1056">
        <v>82858</v>
      </c>
      <c r="AY1056">
        <v>84600</v>
      </c>
      <c r="AZ1056">
        <v>85033</v>
      </c>
      <c r="BA1056">
        <v>86956</v>
      </c>
      <c r="BB1056">
        <v>87298</v>
      </c>
      <c r="BC1056">
        <v>89770</v>
      </c>
      <c r="BD1056">
        <v>87441</v>
      </c>
      <c r="BE1056">
        <v>88303</v>
      </c>
      <c r="BF1056">
        <v>89949</v>
      </c>
      <c r="BG1056">
        <v>91359</v>
      </c>
      <c r="BH1056">
        <v>93419</v>
      </c>
      <c r="BI1056">
        <v>94677</v>
      </c>
      <c r="BJ1056">
        <v>95843</v>
      </c>
      <c r="BK1056">
        <v>96762</v>
      </c>
      <c r="BL1056">
        <v>97625</v>
      </c>
      <c r="BM1056">
        <v>98462</v>
      </c>
      <c r="BN1056">
        <v>99258</v>
      </c>
      <c r="BO1056">
        <v>119878</v>
      </c>
      <c r="BP1056">
        <v>119773</v>
      </c>
      <c r="BQ1056">
        <v>121354</v>
      </c>
      <c r="BR1056">
        <v>123601</v>
      </c>
      <c r="BS1056">
        <v>125619</v>
      </c>
      <c r="BT1056">
        <v>127391</v>
      </c>
      <c r="BU1056">
        <v>128775</v>
      </c>
      <c r="BV1056">
        <v>129713</v>
      </c>
      <c r="BW1056">
        <v>130069</v>
      </c>
      <c r="BX1056">
        <v>130413</v>
      </c>
      <c r="BY1056">
        <v>130712</v>
      </c>
      <c r="BZ1056">
        <v>130953</v>
      </c>
      <c r="CA1056">
        <v>131171</v>
      </c>
      <c r="CB1056">
        <v>131392</v>
      </c>
      <c r="CC1056">
        <v>131543</v>
      </c>
      <c r="CD1056">
        <v>131678</v>
      </c>
      <c r="CE1056">
        <v>131770</v>
      </c>
      <c r="CF1056">
        <v>131857</v>
      </c>
      <c r="CG1056">
        <v>131930</v>
      </c>
      <c r="CH1056">
        <v>131953</v>
      </c>
      <c r="CI1056">
        <v>131954</v>
      </c>
      <c r="CJ1056">
        <v>131939</v>
      </c>
      <c r="CK1056">
        <v>131903</v>
      </c>
      <c r="CL1056">
        <v>131838</v>
      </c>
      <c r="CM1056">
        <v>131748</v>
      </c>
      <c r="CN1056">
        <v>131624</v>
      </c>
      <c r="CO1056">
        <v>131466</v>
      </c>
      <c r="CP1056">
        <v>131275</v>
      </c>
      <c r="CQ1056">
        <v>131084</v>
      </c>
    </row>
    <row r="1057" spans="1:95" x14ac:dyDescent="0.45">
      <c r="A1057" t="s">
        <v>320</v>
      </c>
      <c r="B1057" s="48" t="s">
        <v>655</v>
      </c>
      <c r="C1057" t="s">
        <v>770</v>
      </c>
      <c r="D1057" s="48" t="s">
        <v>771</v>
      </c>
      <c r="E1057">
        <v>1874751</v>
      </c>
      <c r="F1057">
        <v>1891701</v>
      </c>
      <c r="G1057">
        <v>1909700</v>
      </c>
      <c r="H1057">
        <v>1928200</v>
      </c>
      <c r="I1057">
        <v>1946494</v>
      </c>
      <c r="J1057">
        <v>1965577</v>
      </c>
      <c r="K1057">
        <v>1984955</v>
      </c>
      <c r="L1057">
        <v>2004681</v>
      </c>
      <c r="M1057">
        <v>2024355</v>
      </c>
      <c r="N1057">
        <v>2043449</v>
      </c>
      <c r="O1057">
        <v>2062178</v>
      </c>
      <c r="P1057">
        <v>2079684</v>
      </c>
      <c r="Q1057">
        <v>2096100</v>
      </c>
      <c r="R1057">
        <v>2112344</v>
      </c>
      <c r="S1057">
        <v>2127934</v>
      </c>
      <c r="T1057">
        <v>2149814</v>
      </c>
      <c r="U1057">
        <v>2176510</v>
      </c>
      <c r="V1057">
        <v>2204362</v>
      </c>
      <c r="W1057">
        <v>2234198</v>
      </c>
      <c r="X1057">
        <v>2264687</v>
      </c>
      <c r="Y1057">
        <v>2296385</v>
      </c>
      <c r="Z1057">
        <v>2328977</v>
      </c>
      <c r="AA1057">
        <v>2362552</v>
      </c>
      <c r="AB1057">
        <v>2398332</v>
      </c>
      <c r="AC1057">
        <v>2435792</v>
      </c>
      <c r="AD1057">
        <v>2474247</v>
      </c>
      <c r="AE1057">
        <v>2523181</v>
      </c>
      <c r="AF1057">
        <v>2582953</v>
      </c>
      <c r="AG1057">
        <v>2644507</v>
      </c>
      <c r="AH1057">
        <v>2702038</v>
      </c>
      <c r="AI1057">
        <v>2801299</v>
      </c>
      <c r="AJ1057">
        <v>2824404</v>
      </c>
      <c r="AK1057">
        <v>2761467</v>
      </c>
      <c r="AL1057">
        <v>2745577</v>
      </c>
      <c r="AM1057">
        <v>2746237</v>
      </c>
      <c r="AN1057">
        <v>2740329</v>
      </c>
      <c r="AO1057">
        <v>2743470</v>
      </c>
      <c r="AP1057">
        <v>2768956</v>
      </c>
      <c r="AQ1057">
        <v>2786074</v>
      </c>
      <c r="AR1057">
        <v>2790147</v>
      </c>
      <c r="AS1057">
        <v>2847655</v>
      </c>
      <c r="AT1057">
        <v>3009580</v>
      </c>
      <c r="AU1057">
        <v>3176300</v>
      </c>
      <c r="AV1057">
        <v>3295494</v>
      </c>
      <c r="AW1057">
        <v>3395739</v>
      </c>
      <c r="AX1057">
        <v>3470535</v>
      </c>
      <c r="AY1057">
        <v>3526371</v>
      </c>
      <c r="AZ1057">
        <v>3582479</v>
      </c>
      <c r="BA1057">
        <v>3650189</v>
      </c>
      <c r="BB1057">
        <v>3726281</v>
      </c>
      <c r="BC1057">
        <v>3804816</v>
      </c>
      <c r="BD1057">
        <v>3880383</v>
      </c>
      <c r="BE1057">
        <v>3954101</v>
      </c>
      <c r="BF1057">
        <v>4026014</v>
      </c>
      <c r="BG1057">
        <v>4096125</v>
      </c>
      <c r="BH1057">
        <v>4164251</v>
      </c>
      <c r="BI1057">
        <v>4234715</v>
      </c>
      <c r="BJ1057">
        <v>4306854</v>
      </c>
      <c r="BK1057">
        <v>4377492</v>
      </c>
      <c r="BL1057">
        <v>4447132</v>
      </c>
      <c r="BM1057">
        <v>4516251</v>
      </c>
      <c r="BN1057">
        <v>4583811</v>
      </c>
      <c r="BO1057">
        <v>4649000</v>
      </c>
      <c r="BP1057">
        <v>4712505</v>
      </c>
      <c r="BQ1057">
        <v>4772211</v>
      </c>
      <c r="BR1057">
        <v>4827250</v>
      </c>
      <c r="BS1057">
        <v>4879295</v>
      </c>
      <c r="BT1057">
        <v>4929287</v>
      </c>
      <c r="BU1057">
        <v>4974710</v>
      </c>
      <c r="BV1057">
        <v>5016042</v>
      </c>
      <c r="BW1057">
        <v>5055965</v>
      </c>
      <c r="BX1057">
        <v>5093963</v>
      </c>
      <c r="BY1057">
        <v>5129899</v>
      </c>
      <c r="BZ1057">
        <v>5161612</v>
      </c>
      <c r="CA1057">
        <v>5188991</v>
      </c>
      <c r="CB1057">
        <v>5214190</v>
      </c>
      <c r="CC1057">
        <v>5236536</v>
      </c>
      <c r="CD1057">
        <v>5254676</v>
      </c>
      <c r="CE1057">
        <v>5268262</v>
      </c>
      <c r="CF1057">
        <v>5279476</v>
      </c>
      <c r="CG1057">
        <v>5290339</v>
      </c>
      <c r="CH1057">
        <v>5298715</v>
      </c>
      <c r="CI1057">
        <v>5302704</v>
      </c>
      <c r="CJ1057">
        <v>5303209</v>
      </c>
      <c r="CK1057">
        <v>5302832</v>
      </c>
      <c r="CL1057">
        <v>5299997</v>
      </c>
      <c r="CM1057">
        <v>5293291</v>
      </c>
      <c r="CN1057">
        <v>5282886</v>
      </c>
      <c r="CO1057">
        <v>5269817</v>
      </c>
      <c r="CP1057">
        <v>5254974</v>
      </c>
      <c r="CQ1057">
        <v>5237597</v>
      </c>
    </row>
    <row r="1058" spans="1:95" x14ac:dyDescent="0.45">
      <c r="A1058" t="s">
        <v>320</v>
      </c>
      <c r="B1058" s="48" t="s">
        <v>655</v>
      </c>
      <c r="C1058" t="s">
        <v>772</v>
      </c>
      <c r="D1058" s="48" t="s">
        <v>773</v>
      </c>
      <c r="E1058">
        <v>393605</v>
      </c>
      <c r="F1058">
        <v>412526</v>
      </c>
      <c r="G1058">
        <v>432542</v>
      </c>
      <c r="H1058">
        <v>454058</v>
      </c>
      <c r="I1058">
        <v>477896</v>
      </c>
      <c r="J1058">
        <v>503089</v>
      </c>
      <c r="K1058">
        <v>529683</v>
      </c>
      <c r="L1058">
        <v>557703</v>
      </c>
      <c r="M1058">
        <v>587177</v>
      </c>
      <c r="N1058">
        <v>617916</v>
      </c>
      <c r="O1058">
        <v>650108</v>
      </c>
      <c r="P1058">
        <v>683538</v>
      </c>
      <c r="Q1058">
        <v>718288</v>
      </c>
      <c r="R1058">
        <v>754611</v>
      </c>
      <c r="S1058">
        <v>792525</v>
      </c>
      <c r="T1058">
        <v>824843</v>
      </c>
      <c r="U1058">
        <v>852310</v>
      </c>
      <c r="V1058">
        <v>880992</v>
      </c>
      <c r="W1058">
        <v>911319</v>
      </c>
      <c r="X1058">
        <v>942812</v>
      </c>
      <c r="Y1058">
        <v>975704</v>
      </c>
      <c r="Z1058">
        <v>1009963</v>
      </c>
      <c r="AA1058">
        <v>1045631</v>
      </c>
      <c r="AB1058">
        <v>1083314</v>
      </c>
      <c r="AC1058">
        <v>1122966</v>
      </c>
      <c r="AD1058">
        <v>1164191</v>
      </c>
      <c r="AE1058">
        <v>1205199</v>
      </c>
      <c r="AF1058">
        <v>1246765</v>
      </c>
      <c r="AG1058">
        <v>1290010</v>
      </c>
      <c r="AH1058">
        <v>1331999</v>
      </c>
      <c r="AI1058">
        <v>1395529</v>
      </c>
      <c r="AJ1058">
        <v>1421863</v>
      </c>
      <c r="AK1058">
        <v>1404899</v>
      </c>
      <c r="AL1058">
        <v>1411553</v>
      </c>
      <c r="AM1058">
        <v>1426868</v>
      </c>
      <c r="AN1058">
        <v>1438850</v>
      </c>
      <c r="AO1058">
        <v>1455740</v>
      </c>
      <c r="AP1058">
        <v>1484760</v>
      </c>
      <c r="AQ1058">
        <v>1509711</v>
      </c>
      <c r="AR1058">
        <v>1527896</v>
      </c>
      <c r="AS1058">
        <v>1575956</v>
      </c>
      <c r="AT1058">
        <v>1683136</v>
      </c>
      <c r="AU1058">
        <v>1795135</v>
      </c>
      <c r="AV1058">
        <v>1882193</v>
      </c>
      <c r="AW1058">
        <v>1959978</v>
      </c>
      <c r="AX1058">
        <v>2031177</v>
      </c>
      <c r="AY1058">
        <v>2098095</v>
      </c>
      <c r="AZ1058">
        <v>2166873</v>
      </c>
      <c r="BA1058">
        <v>2244533</v>
      </c>
      <c r="BB1058">
        <v>2329365</v>
      </c>
      <c r="BC1058">
        <v>2417898</v>
      </c>
      <c r="BD1058">
        <v>2506868</v>
      </c>
      <c r="BE1058">
        <v>2596979</v>
      </c>
      <c r="BF1058">
        <v>2688037</v>
      </c>
      <c r="BG1058">
        <v>2780260</v>
      </c>
      <c r="BH1058">
        <v>2873404</v>
      </c>
      <c r="BI1058">
        <v>2970613</v>
      </c>
      <c r="BJ1058">
        <v>3072445</v>
      </c>
      <c r="BK1058">
        <v>3177071</v>
      </c>
      <c r="BL1058">
        <v>3284859</v>
      </c>
      <c r="BM1058">
        <v>3396307</v>
      </c>
      <c r="BN1058">
        <v>3510791</v>
      </c>
      <c r="BO1058">
        <v>3627807</v>
      </c>
      <c r="BP1058">
        <v>3748007</v>
      </c>
      <c r="BQ1058">
        <v>3869811</v>
      </c>
      <c r="BR1058">
        <v>3992544</v>
      </c>
      <c r="BS1058">
        <v>4117450</v>
      </c>
      <c r="BT1058">
        <v>4245405</v>
      </c>
      <c r="BU1058">
        <v>4374315</v>
      </c>
      <c r="BV1058">
        <v>4504775</v>
      </c>
      <c r="BW1058">
        <v>4638893</v>
      </c>
      <c r="BX1058">
        <v>4776336</v>
      </c>
      <c r="BY1058">
        <v>4917301</v>
      </c>
      <c r="BZ1058">
        <v>5059402</v>
      </c>
      <c r="CA1058">
        <v>5202499</v>
      </c>
      <c r="CB1058">
        <v>5348977</v>
      </c>
      <c r="CC1058">
        <v>5497811</v>
      </c>
      <c r="CD1058">
        <v>5647593</v>
      </c>
      <c r="CE1058">
        <v>5797888</v>
      </c>
      <c r="CF1058">
        <v>5950585</v>
      </c>
      <c r="CG1058">
        <v>6108061</v>
      </c>
      <c r="CH1058">
        <v>6267502</v>
      </c>
      <c r="CI1058">
        <v>6426087</v>
      </c>
      <c r="CJ1058">
        <v>6584728</v>
      </c>
      <c r="CK1058">
        <v>6746594</v>
      </c>
      <c r="CL1058">
        <v>6908883</v>
      </c>
      <c r="CM1058">
        <v>7070167</v>
      </c>
      <c r="CN1058">
        <v>7229870</v>
      </c>
      <c r="CO1058">
        <v>7389795</v>
      </c>
      <c r="CP1058">
        <v>7550168</v>
      </c>
      <c r="CQ1058">
        <v>7710728</v>
      </c>
    </row>
    <row r="1059" spans="1:95" x14ac:dyDescent="0.45">
      <c r="A1059" t="s">
        <v>320</v>
      </c>
      <c r="B1059" s="48" t="s">
        <v>655</v>
      </c>
      <c r="C1059" t="s">
        <v>776</v>
      </c>
      <c r="D1059" s="48" t="s">
        <v>777</v>
      </c>
      <c r="E1059">
        <v>1110584</v>
      </c>
      <c r="F1059">
        <v>1128164</v>
      </c>
      <c r="G1059">
        <v>1146828</v>
      </c>
      <c r="H1059">
        <v>1166540</v>
      </c>
      <c r="I1059">
        <v>1187369</v>
      </c>
      <c r="J1059">
        <v>1209314</v>
      </c>
      <c r="K1059">
        <v>1232211</v>
      </c>
      <c r="L1059">
        <v>1256097</v>
      </c>
      <c r="M1059">
        <v>1280706</v>
      </c>
      <c r="N1059">
        <v>1305686</v>
      </c>
      <c r="O1059">
        <v>1331199</v>
      </c>
      <c r="P1059">
        <v>1356671</v>
      </c>
      <c r="Q1059">
        <v>1382181</v>
      </c>
      <c r="R1059">
        <v>1408298</v>
      </c>
      <c r="S1059">
        <v>1434786</v>
      </c>
      <c r="T1059">
        <v>1461572</v>
      </c>
      <c r="U1059">
        <v>1488352</v>
      </c>
      <c r="V1059">
        <v>1516315</v>
      </c>
      <c r="W1059">
        <v>1546086</v>
      </c>
      <c r="X1059">
        <v>1576766</v>
      </c>
      <c r="Y1059">
        <v>1608752</v>
      </c>
      <c r="Z1059">
        <v>1641888</v>
      </c>
      <c r="AA1059">
        <v>1676246</v>
      </c>
      <c r="AB1059">
        <v>1712721</v>
      </c>
      <c r="AC1059">
        <v>1751040</v>
      </c>
      <c r="AD1059">
        <v>1790686</v>
      </c>
      <c r="AE1059">
        <v>1835457</v>
      </c>
      <c r="AF1059">
        <v>1885915</v>
      </c>
      <c r="AG1059">
        <v>1938136</v>
      </c>
      <c r="AH1059">
        <v>1987816</v>
      </c>
      <c r="AI1059">
        <v>2068752</v>
      </c>
      <c r="AJ1059">
        <v>2093750</v>
      </c>
      <c r="AK1059">
        <v>2054911</v>
      </c>
      <c r="AL1059">
        <v>2050916</v>
      </c>
      <c r="AM1059">
        <v>2059262</v>
      </c>
      <c r="AN1059">
        <v>2062491</v>
      </c>
      <c r="AO1059">
        <v>2072787</v>
      </c>
      <c r="AP1059">
        <v>2100392</v>
      </c>
      <c r="AQ1059">
        <v>2121345</v>
      </c>
      <c r="AR1059">
        <v>2130968</v>
      </c>
      <c r="AS1059">
        <v>2182453</v>
      </c>
      <c r="AT1059">
        <v>2316503</v>
      </c>
      <c r="AU1059">
        <v>2455579</v>
      </c>
      <c r="AV1059">
        <v>2559191</v>
      </c>
      <c r="AW1059">
        <v>2648977</v>
      </c>
      <c r="AX1059">
        <v>2723034</v>
      </c>
      <c r="AY1059">
        <v>2785651</v>
      </c>
      <c r="AZ1059">
        <v>2849254</v>
      </c>
      <c r="BA1059">
        <v>2922950</v>
      </c>
      <c r="BB1059">
        <v>3004359</v>
      </c>
      <c r="BC1059">
        <v>3088827</v>
      </c>
      <c r="BD1059">
        <v>3172124</v>
      </c>
      <c r="BE1059">
        <v>3255125</v>
      </c>
      <c r="BF1059">
        <v>3337715</v>
      </c>
      <c r="BG1059">
        <v>3420059</v>
      </c>
      <c r="BH1059">
        <v>3501912</v>
      </c>
      <c r="BI1059">
        <v>3586963</v>
      </c>
      <c r="BJ1059">
        <v>3675106</v>
      </c>
      <c r="BK1059">
        <v>3763742</v>
      </c>
      <c r="BL1059">
        <v>3853320</v>
      </c>
      <c r="BM1059">
        <v>3944195</v>
      </c>
      <c r="BN1059">
        <v>4035669</v>
      </c>
      <c r="BO1059">
        <v>4127081</v>
      </c>
      <c r="BP1059">
        <v>4219052</v>
      </c>
      <c r="BQ1059">
        <v>4309971</v>
      </c>
      <c r="BR1059">
        <v>4399019</v>
      </c>
      <c r="BS1059">
        <v>4487631</v>
      </c>
      <c r="BT1059">
        <v>4576706</v>
      </c>
      <c r="BU1059">
        <v>4663914</v>
      </c>
      <c r="BV1059">
        <v>4749805</v>
      </c>
      <c r="BW1059">
        <v>4836783</v>
      </c>
      <c r="BX1059">
        <v>4924421</v>
      </c>
      <c r="BY1059">
        <v>5012759</v>
      </c>
      <c r="BZ1059">
        <v>5099501</v>
      </c>
      <c r="CA1059">
        <v>5184511</v>
      </c>
      <c r="CB1059">
        <v>5270072</v>
      </c>
      <c r="CC1059">
        <v>5355319</v>
      </c>
      <c r="CD1059">
        <v>5438877</v>
      </c>
      <c r="CE1059">
        <v>5520359</v>
      </c>
      <c r="CF1059">
        <v>5601797</v>
      </c>
      <c r="CG1059">
        <v>5685400</v>
      </c>
      <c r="CH1059">
        <v>5768678</v>
      </c>
      <c r="CI1059">
        <v>5849251</v>
      </c>
      <c r="CJ1059">
        <v>5928025</v>
      </c>
      <c r="CK1059">
        <v>6007917</v>
      </c>
      <c r="CL1059">
        <v>6086717</v>
      </c>
      <c r="CM1059">
        <v>6162989</v>
      </c>
      <c r="CN1059">
        <v>6236523</v>
      </c>
      <c r="CO1059">
        <v>6308753</v>
      </c>
      <c r="CP1059">
        <v>6380248</v>
      </c>
      <c r="CQ1059">
        <v>6450475</v>
      </c>
    </row>
    <row r="1060" spans="1:95" x14ac:dyDescent="0.45">
      <c r="A1060" t="s">
        <v>320</v>
      </c>
      <c r="B1060" s="48" t="s">
        <v>655</v>
      </c>
      <c r="C1060" t="s">
        <v>774</v>
      </c>
      <c r="D1060" s="48" t="s">
        <v>775</v>
      </c>
      <c r="E1060">
        <v>1157772</v>
      </c>
      <c r="F1060">
        <v>1176063</v>
      </c>
      <c r="G1060">
        <v>1195414</v>
      </c>
      <c r="H1060">
        <v>1215718</v>
      </c>
      <c r="I1060">
        <v>1237021</v>
      </c>
      <c r="J1060">
        <v>1259352</v>
      </c>
      <c r="K1060">
        <v>1282427</v>
      </c>
      <c r="L1060">
        <v>1306287</v>
      </c>
      <c r="M1060">
        <v>1330826</v>
      </c>
      <c r="N1060">
        <v>1355679</v>
      </c>
      <c r="O1060">
        <v>1381087</v>
      </c>
      <c r="P1060">
        <v>1406551</v>
      </c>
      <c r="Q1060">
        <v>1432207</v>
      </c>
      <c r="R1060">
        <v>1458657</v>
      </c>
      <c r="S1060">
        <v>1485673</v>
      </c>
      <c r="T1060">
        <v>1513085</v>
      </c>
      <c r="U1060">
        <v>1540468</v>
      </c>
      <c r="V1060">
        <v>1569039</v>
      </c>
      <c r="W1060">
        <v>1599431</v>
      </c>
      <c r="X1060">
        <v>1630733</v>
      </c>
      <c r="Y1060">
        <v>1663337</v>
      </c>
      <c r="Z1060">
        <v>1697052</v>
      </c>
      <c r="AA1060">
        <v>1731937</v>
      </c>
      <c r="AB1060">
        <v>1768925</v>
      </c>
      <c r="AC1060">
        <v>1807718</v>
      </c>
      <c r="AD1060">
        <v>1847752</v>
      </c>
      <c r="AE1060">
        <v>1892923</v>
      </c>
      <c r="AF1060">
        <v>1943803</v>
      </c>
      <c r="AG1060">
        <v>1996381</v>
      </c>
      <c r="AH1060">
        <v>2046221</v>
      </c>
      <c r="AI1060">
        <v>2128076</v>
      </c>
      <c r="AJ1060">
        <v>2152517</v>
      </c>
      <c r="AK1060">
        <v>2111455</v>
      </c>
      <c r="AL1060">
        <v>2106214</v>
      </c>
      <c r="AM1060">
        <v>2113843</v>
      </c>
      <c r="AN1060">
        <v>2116688</v>
      </c>
      <c r="AO1060">
        <v>2126423</v>
      </c>
      <c r="AP1060">
        <v>2153324</v>
      </c>
      <c r="AQ1060">
        <v>2174440</v>
      </c>
      <c r="AR1060">
        <v>2187075</v>
      </c>
      <c r="AS1060">
        <v>2241158</v>
      </c>
      <c r="AT1060">
        <v>2376213</v>
      </c>
      <c r="AU1060">
        <v>2515856</v>
      </c>
      <c r="AV1060">
        <v>2618496</v>
      </c>
      <c r="AW1060">
        <v>2706740</v>
      </c>
      <c r="AX1060">
        <v>2778678</v>
      </c>
      <c r="AY1060">
        <v>2838815</v>
      </c>
      <c r="AZ1060">
        <v>2900098</v>
      </c>
      <c r="BA1060">
        <v>2971772</v>
      </c>
      <c r="BB1060">
        <v>3051287</v>
      </c>
      <c r="BC1060">
        <v>3133887</v>
      </c>
      <c r="BD1060">
        <v>3215127</v>
      </c>
      <c r="BE1060">
        <v>3295955</v>
      </c>
      <c r="BF1060">
        <v>3376336</v>
      </c>
      <c r="BG1060">
        <v>3456326</v>
      </c>
      <c r="BH1060">
        <v>3535743</v>
      </c>
      <c r="BI1060">
        <v>3618365</v>
      </c>
      <c r="BJ1060">
        <v>3704193</v>
      </c>
      <c r="BK1060">
        <v>3790821</v>
      </c>
      <c r="BL1060">
        <v>3878671</v>
      </c>
      <c r="BM1060">
        <v>3968363</v>
      </c>
      <c r="BN1060">
        <v>4058933</v>
      </c>
      <c r="BO1060">
        <v>4149726</v>
      </c>
      <c r="BP1060">
        <v>4241460</v>
      </c>
      <c r="BQ1060">
        <v>4332051</v>
      </c>
      <c r="BR1060">
        <v>4420775</v>
      </c>
      <c r="BS1060">
        <v>4509114</v>
      </c>
      <c r="BT1060">
        <v>4597986</v>
      </c>
      <c r="BU1060">
        <v>4685111</v>
      </c>
      <c r="BV1060">
        <v>4771012</v>
      </c>
      <c r="BW1060">
        <v>4858075</v>
      </c>
      <c r="BX1060">
        <v>4945878</v>
      </c>
      <c r="BY1060">
        <v>5034441</v>
      </c>
      <c r="BZ1060">
        <v>5121513</v>
      </c>
      <c r="CA1060">
        <v>5206979</v>
      </c>
      <c r="CB1060">
        <v>5293095</v>
      </c>
      <c r="CC1060">
        <v>5379028</v>
      </c>
      <c r="CD1060">
        <v>5463392</v>
      </c>
      <c r="CE1060">
        <v>5545791</v>
      </c>
      <c r="CF1060">
        <v>5628264</v>
      </c>
      <c r="CG1060">
        <v>5713000</v>
      </c>
      <c r="CH1060">
        <v>5797539</v>
      </c>
      <c r="CI1060">
        <v>5879540</v>
      </c>
      <c r="CJ1060">
        <v>5959912</v>
      </c>
      <c r="CK1060">
        <v>6041509</v>
      </c>
      <c r="CL1060">
        <v>6122163</v>
      </c>
      <c r="CM1060">
        <v>6200469</v>
      </c>
      <c r="CN1060">
        <v>6276233</v>
      </c>
      <c r="CO1060">
        <v>6350859</v>
      </c>
      <c r="CP1060">
        <v>6424894</v>
      </c>
      <c r="CQ1060">
        <v>6497850</v>
      </c>
    </row>
    <row r="1061" spans="1:95" x14ac:dyDescent="0.45">
      <c r="A1061" t="s">
        <v>320</v>
      </c>
      <c r="B1061" s="48" t="s">
        <v>655</v>
      </c>
      <c r="C1061" t="s">
        <v>768</v>
      </c>
      <c r="D1061" s="48" t="s">
        <v>769</v>
      </c>
      <c r="E1061">
        <v>2268356</v>
      </c>
      <c r="F1061">
        <v>2304227</v>
      </c>
      <c r="G1061">
        <v>2342242</v>
      </c>
      <c r="H1061">
        <v>2382258</v>
      </c>
      <c r="I1061">
        <v>2424390</v>
      </c>
      <c r="J1061">
        <v>2468666</v>
      </c>
      <c r="K1061">
        <v>2514638</v>
      </c>
      <c r="L1061">
        <v>2562384</v>
      </c>
      <c r="M1061">
        <v>2611532</v>
      </c>
      <c r="N1061">
        <v>2661365</v>
      </c>
      <c r="O1061">
        <v>2712286</v>
      </c>
      <c r="P1061">
        <v>2763222</v>
      </c>
      <c r="Q1061">
        <v>2814388</v>
      </c>
      <c r="R1061">
        <v>2866955</v>
      </c>
      <c r="S1061">
        <v>2920459</v>
      </c>
      <c r="T1061">
        <v>2974657</v>
      </c>
      <c r="U1061">
        <v>3028820</v>
      </c>
      <c r="V1061">
        <v>3085354</v>
      </c>
      <c r="W1061">
        <v>3145517</v>
      </c>
      <c r="X1061">
        <v>3207499</v>
      </c>
      <c r="Y1061">
        <v>3272089</v>
      </c>
      <c r="Z1061">
        <v>3338940</v>
      </c>
      <c r="AA1061">
        <v>3408183</v>
      </c>
      <c r="AB1061">
        <v>3481646</v>
      </c>
      <c r="AC1061">
        <v>3558758</v>
      </c>
      <c r="AD1061">
        <v>3638438</v>
      </c>
      <c r="AE1061">
        <v>3728380</v>
      </c>
      <c r="AF1061">
        <v>3829718</v>
      </c>
      <c r="AG1061">
        <v>3934517</v>
      </c>
      <c r="AH1061">
        <v>4034037</v>
      </c>
      <c r="AI1061">
        <v>4196828</v>
      </c>
      <c r="AJ1061">
        <v>4246267</v>
      </c>
      <c r="AK1061">
        <v>4166366</v>
      </c>
      <c r="AL1061">
        <v>4157130</v>
      </c>
      <c r="AM1061">
        <v>4173105</v>
      </c>
      <c r="AN1061">
        <v>4179179</v>
      </c>
      <c r="AO1061">
        <v>4199210</v>
      </c>
      <c r="AP1061">
        <v>4253716</v>
      </c>
      <c r="AQ1061">
        <v>4295785</v>
      </c>
      <c r="AR1061">
        <v>4318043</v>
      </c>
      <c r="AS1061">
        <v>4423611</v>
      </c>
      <c r="AT1061">
        <v>4692716</v>
      </c>
      <c r="AU1061">
        <v>4971435</v>
      </c>
      <c r="AV1061">
        <v>5177687</v>
      </c>
      <c r="AW1061">
        <v>5355717</v>
      </c>
      <c r="AX1061">
        <v>5501712</v>
      </c>
      <c r="AY1061">
        <v>5624466</v>
      </c>
      <c r="AZ1061">
        <v>5749352</v>
      </c>
      <c r="BA1061">
        <v>5894722</v>
      </c>
      <c r="BB1061">
        <v>6055646</v>
      </c>
      <c r="BC1061">
        <v>6222714</v>
      </c>
      <c r="BD1061">
        <v>6387251</v>
      </c>
      <c r="BE1061">
        <v>6551080</v>
      </c>
      <c r="BF1061">
        <v>6714051</v>
      </c>
      <c r="BG1061">
        <v>6876385</v>
      </c>
      <c r="BH1061">
        <v>7037655</v>
      </c>
      <c r="BI1061">
        <v>7205328</v>
      </c>
      <c r="BJ1061">
        <v>7379299</v>
      </c>
      <c r="BK1061">
        <v>7554563</v>
      </c>
      <c r="BL1061">
        <v>7731991</v>
      </c>
      <c r="BM1061">
        <v>7912558</v>
      </c>
      <c r="BN1061">
        <v>8094602</v>
      </c>
      <c r="BO1061">
        <v>8276807</v>
      </c>
      <c r="BP1061">
        <v>8460512</v>
      </c>
      <c r="BQ1061">
        <v>8642022</v>
      </c>
      <c r="BR1061">
        <v>8819794</v>
      </c>
      <c r="BS1061">
        <v>8996745</v>
      </c>
      <c r="BT1061">
        <v>9174692</v>
      </c>
      <c r="BU1061">
        <v>9349025</v>
      </c>
      <c r="BV1061">
        <v>9520817</v>
      </c>
      <c r="BW1061">
        <v>9694858</v>
      </c>
      <c r="BX1061">
        <v>9870299</v>
      </c>
      <c r="BY1061">
        <v>10047200</v>
      </c>
      <c r="BZ1061">
        <v>10221014</v>
      </c>
      <c r="CA1061">
        <v>10391490</v>
      </c>
      <c r="CB1061">
        <v>10563167</v>
      </c>
      <c r="CC1061">
        <v>10734347</v>
      </c>
      <c r="CD1061">
        <v>10902269</v>
      </c>
      <c r="CE1061">
        <v>11066150</v>
      </c>
      <c r="CF1061">
        <v>11230061</v>
      </c>
      <c r="CG1061">
        <v>11398400</v>
      </c>
      <c r="CH1061">
        <v>11566217</v>
      </c>
      <c r="CI1061">
        <v>11728791</v>
      </c>
      <c r="CJ1061">
        <v>11887937</v>
      </c>
      <c r="CK1061">
        <v>12049426</v>
      </c>
      <c r="CL1061">
        <v>12208880</v>
      </c>
      <c r="CM1061">
        <v>12363458</v>
      </c>
      <c r="CN1061">
        <v>12512756</v>
      </c>
      <c r="CO1061">
        <v>12659612</v>
      </c>
      <c r="CP1061">
        <v>12805142</v>
      </c>
      <c r="CQ1061">
        <v>12948325</v>
      </c>
    </row>
    <row r="1062" spans="1:95" x14ac:dyDescent="0.45">
      <c r="A1062" t="s">
        <v>652</v>
      </c>
      <c r="B1062" s="48" t="s">
        <v>653</v>
      </c>
      <c r="C1062" t="s">
        <v>770</v>
      </c>
      <c r="D1062" s="48" t="s">
        <v>771</v>
      </c>
      <c r="E1062">
        <v>0</v>
      </c>
      <c r="F1062">
        <v>0</v>
      </c>
      <c r="G1062">
        <v>0</v>
      </c>
      <c r="H1062">
        <v>0</v>
      </c>
      <c r="I1062">
        <v>0</v>
      </c>
      <c r="J1062">
        <v>0</v>
      </c>
      <c r="K1062">
        <v>0</v>
      </c>
      <c r="L1062">
        <v>0</v>
      </c>
      <c r="M1062">
        <v>0</v>
      </c>
      <c r="N1062">
        <v>0</v>
      </c>
      <c r="O1062">
        <v>0</v>
      </c>
      <c r="P1062">
        <v>0</v>
      </c>
      <c r="Q1062">
        <v>0</v>
      </c>
      <c r="R1062">
        <v>0</v>
      </c>
      <c r="S1062">
        <v>0</v>
      </c>
      <c r="T1062">
        <v>0</v>
      </c>
      <c r="U1062">
        <v>0</v>
      </c>
      <c r="V1062">
        <v>0</v>
      </c>
      <c r="W1062">
        <v>0</v>
      </c>
      <c r="X1062">
        <v>0</v>
      </c>
      <c r="Y1062">
        <v>0</v>
      </c>
      <c r="Z1062">
        <v>0</v>
      </c>
      <c r="AA1062">
        <v>0</v>
      </c>
      <c r="AB1062">
        <v>0</v>
      </c>
      <c r="AC1062">
        <v>0</v>
      </c>
      <c r="AD1062">
        <v>0</v>
      </c>
      <c r="AE1062">
        <v>0</v>
      </c>
      <c r="AF1062">
        <v>0</v>
      </c>
      <c r="AG1062">
        <v>0</v>
      </c>
      <c r="AH1062">
        <v>0</v>
      </c>
      <c r="AI1062">
        <v>0</v>
      </c>
      <c r="AJ1062">
        <v>0</v>
      </c>
      <c r="AK1062">
        <v>0</v>
      </c>
      <c r="AL1062">
        <v>0</v>
      </c>
      <c r="AM1062">
        <v>0</v>
      </c>
      <c r="AN1062">
        <v>0</v>
      </c>
      <c r="AO1062">
        <v>0</v>
      </c>
      <c r="AP1062">
        <v>0</v>
      </c>
      <c r="AQ1062">
        <v>0</v>
      </c>
      <c r="AR1062">
        <v>0</v>
      </c>
      <c r="AS1062">
        <v>0</v>
      </c>
      <c r="AT1062">
        <v>0</v>
      </c>
      <c r="AU1062">
        <v>0</v>
      </c>
      <c r="AV1062">
        <v>0</v>
      </c>
      <c r="AW1062">
        <v>0</v>
      </c>
      <c r="AX1062">
        <v>0</v>
      </c>
      <c r="AY1062">
        <v>0</v>
      </c>
      <c r="AZ1062">
        <v>0</v>
      </c>
      <c r="BA1062">
        <v>0</v>
      </c>
      <c r="BB1062">
        <v>0</v>
      </c>
      <c r="BC1062">
        <v>0</v>
      </c>
      <c r="BD1062">
        <v>0</v>
      </c>
      <c r="BE1062">
        <v>0</v>
      </c>
      <c r="BF1062">
        <v>0</v>
      </c>
      <c r="BG1062">
        <v>0</v>
      </c>
      <c r="BH1062">
        <v>0</v>
      </c>
      <c r="BI1062">
        <v>0</v>
      </c>
      <c r="BJ1062">
        <v>0</v>
      </c>
      <c r="BK1062">
        <v>0</v>
      </c>
      <c r="BL1062">
        <v>0</v>
      </c>
      <c r="BM1062">
        <v>0</v>
      </c>
      <c r="BN1062">
        <v>0</v>
      </c>
      <c r="BO1062">
        <v>0</v>
      </c>
      <c r="BP1062">
        <v>0</v>
      </c>
      <c r="BQ1062">
        <v>0</v>
      </c>
      <c r="BR1062">
        <v>0</v>
      </c>
      <c r="BS1062">
        <v>0</v>
      </c>
      <c r="BT1062">
        <v>0</v>
      </c>
      <c r="BU1062">
        <v>0</v>
      </c>
      <c r="BV1062">
        <v>0</v>
      </c>
      <c r="BW1062">
        <v>0</v>
      </c>
      <c r="BX1062">
        <v>0</v>
      </c>
      <c r="BY1062">
        <v>0</v>
      </c>
      <c r="BZ1062">
        <v>0</v>
      </c>
      <c r="CA1062">
        <v>0</v>
      </c>
      <c r="CB1062">
        <v>0</v>
      </c>
      <c r="CC1062">
        <v>0</v>
      </c>
      <c r="CD1062">
        <v>0</v>
      </c>
      <c r="CE1062">
        <v>0</v>
      </c>
      <c r="CF1062">
        <v>0</v>
      </c>
      <c r="CG1062">
        <v>0</v>
      </c>
      <c r="CH1062">
        <v>0</v>
      </c>
      <c r="CI1062">
        <v>0</v>
      </c>
      <c r="CJ1062">
        <v>0</v>
      </c>
      <c r="CK1062">
        <v>0</v>
      </c>
      <c r="CL1062">
        <v>0</v>
      </c>
      <c r="CM1062">
        <v>0</v>
      </c>
      <c r="CN1062">
        <v>0</v>
      </c>
      <c r="CO1062">
        <v>0</v>
      </c>
      <c r="CP1062">
        <v>0</v>
      </c>
      <c r="CQ1062">
        <v>0</v>
      </c>
    </row>
    <row r="1063" spans="1:95" x14ac:dyDescent="0.45">
      <c r="A1063" t="s">
        <v>652</v>
      </c>
      <c r="B1063" s="48" t="s">
        <v>653</v>
      </c>
      <c r="C1063" t="s">
        <v>772</v>
      </c>
      <c r="D1063" s="48" t="s">
        <v>773</v>
      </c>
      <c r="E1063">
        <v>1646400</v>
      </c>
      <c r="F1063">
        <v>1702400</v>
      </c>
      <c r="G1063">
        <v>1750200</v>
      </c>
      <c r="H1063">
        <v>1795000</v>
      </c>
      <c r="I1063">
        <v>1841600</v>
      </c>
      <c r="J1063">
        <v>1886900</v>
      </c>
      <c r="K1063">
        <v>1934400</v>
      </c>
      <c r="L1063">
        <v>1977600</v>
      </c>
      <c r="M1063">
        <v>2012000</v>
      </c>
      <c r="N1063">
        <v>2042500</v>
      </c>
      <c r="O1063">
        <v>2074507</v>
      </c>
      <c r="P1063">
        <v>2112900</v>
      </c>
      <c r="Q1063">
        <v>2152400</v>
      </c>
      <c r="R1063">
        <v>2193000</v>
      </c>
      <c r="S1063">
        <v>2229800</v>
      </c>
      <c r="T1063">
        <v>2262600</v>
      </c>
      <c r="U1063">
        <v>2293300</v>
      </c>
      <c r="V1063">
        <v>2325300</v>
      </c>
      <c r="W1063">
        <v>2353600</v>
      </c>
      <c r="X1063">
        <v>2383500</v>
      </c>
      <c r="Y1063">
        <v>2413945</v>
      </c>
      <c r="Z1063">
        <v>2532835</v>
      </c>
      <c r="AA1063">
        <v>2646466</v>
      </c>
      <c r="AB1063">
        <v>2681061</v>
      </c>
      <c r="AC1063">
        <v>2732221</v>
      </c>
      <c r="AD1063">
        <v>2735957</v>
      </c>
      <c r="AE1063">
        <v>2733373</v>
      </c>
      <c r="AF1063">
        <v>2774789</v>
      </c>
      <c r="AG1063">
        <v>2846108</v>
      </c>
      <c r="AH1063">
        <v>2930901</v>
      </c>
      <c r="AI1063">
        <v>3047132</v>
      </c>
      <c r="AJ1063">
        <v>3135083</v>
      </c>
      <c r="AK1063">
        <v>3230698</v>
      </c>
      <c r="AL1063">
        <v>3313471</v>
      </c>
      <c r="AM1063">
        <v>3419048</v>
      </c>
      <c r="AN1063">
        <v>3524506</v>
      </c>
      <c r="AO1063">
        <v>3670704</v>
      </c>
      <c r="AP1063">
        <v>3796038</v>
      </c>
      <c r="AQ1063">
        <v>3927213</v>
      </c>
      <c r="AR1063">
        <v>3958723</v>
      </c>
      <c r="AS1063">
        <v>4027887</v>
      </c>
      <c r="AT1063">
        <v>4138012</v>
      </c>
      <c r="AU1063">
        <v>4175950</v>
      </c>
      <c r="AV1063">
        <v>4114826</v>
      </c>
      <c r="AW1063">
        <v>4166664</v>
      </c>
      <c r="AX1063">
        <v>4265762</v>
      </c>
      <c r="AY1063">
        <v>4401365</v>
      </c>
      <c r="AZ1063">
        <v>4588599</v>
      </c>
      <c r="BA1063">
        <v>4839396</v>
      </c>
      <c r="BB1063">
        <v>4987573</v>
      </c>
      <c r="BC1063">
        <v>5076732</v>
      </c>
      <c r="BD1063">
        <v>5183688</v>
      </c>
      <c r="BE1063">
        <v>5312437</v>
      </c>
      <c r="BF1063">
        <v>5399162</v>
      </c>
      <c r="BG1063">
        <v>5469724</v>
      </c>
      <c r="BH1063">
        <v>5535002</v>
      </c>
      <c r="BI1063">
        <v>5607283</v>
      </c>
      <c r="BJ1063">
        <v>5612253</v>
      </c>
      <c r="BK1063">
        <v>5638676</v>
      </c>
      <c r="BL1063">
        <v>5703569</v>
      </c>
      <c r="BM1063">
        <v>5685807</v>
      </c>
      <c r="BN1063">
        <v>5453566</v>
      </c>
      <c r="BO1063">
        <v>5637022</v>
      </c>
      <c r="BP1063">
        <v>5917648</v>
      </c>
      <c r="BQ1063">
        <v>6036860</v>
      </c>
      <c r="BR1063">
        <v>6072360</v>
      </c>
      <c r="BS1063">
        <v>6104208</v>
      </c>
      <c r="BT1063">
        <v>6137423</v>
      </c>
      <c r="BU1063">
        <v>6169252</v>
      </c>
      <c r="BV1063">
        <v>6196228</v>
      </c>
      <c r="BW1063">
        <v>6220949</v>
      </c>
      <c r="BX1063">
        <v>6247133</v>
      </c>
      <c r="BY1063">
        <v>6271175</v>
      </c>
      <c r="BZ1063">
        <v>6295378</v>
      </c>
      <c r="CA1063">
        <v>6314695</v>
      </c>
      <c r="CB1063">
        <v>6328511</v>
      </c>
      <c r="CC1063">
        <v>6338165</v>
      </c>
      <c r="CD1063">
        <v>6347496</v>
      </c>
      <c r="CE1063">
        <v>6354187</v>
      </c>
      <c r="CF1063">
        <v>6355736</v>
      </c>
      <c r="CG1063">
        <v>6352645</v>
      </c>
      <c r="CH1063">
        <v>6345793</v>
      </c>
      <c r="CI1063">
        <v>6337880</v>
      </c>
      <c r="CJ1063">
        <v>6328803</v>
      </c>
      <c r="CK1063">
        <v>6314947</v>
      </c>
      <c r="CL1063">
        <v>6302217</v>
      </c>
      <c r="CM1063">
        <v>6287413</v>
      </c>
      <c r="CN1063">
        <v>6269247</v>
      </c>
      <c r="CO1063">
        <v>6255768</v>
      </c>
      <c r="CP1063">
        <v>6238832</v>
      </c>
      <c r="CQ1063">
        <v>6220505</v>
      </c>
    </row>
    <row r="1064" spans="1:95" x14ac:dyDescent="0.45">
      <c r="A1064" t="s">
        <v>652</v>
      </c>
      <c r="B1064" s="48" t="s">
        <v>653</v>
      </c>
      <c r="C1064" t="s">
        <v>776</v>
      </c>
      <c r="D1064" s="48" t="s">
        <v>777</v>
      </c>
      <c r="E1064">
        <v>872295</v>
      </c>
      <c r="F1064">
        <v>899752</v>
      </c>
      <c r="G1064">
        <v>922919</v>
      </c>
      <c r="H1064">
        <v>944540</v>
      </c>
      <c r="I1064">
        <v>967137</v>
      </c>
      <c r="J1064">
        <v>989100</v>
      </c>
      <c r="K1064">
        <v>1012291</v>
      </c>
      <c r="L1064">
        <v>1033295</v>
      </c>
      <c r="M1064">
        <v>1049746</v>
      </c>
      <c r="N1064">
        <v>1064150</v>
      </c>
      <c r="O1064">
        <v>1078886</v>
      </c>
      <c r="P1064">
        <v>1096207</v>
      </c>
      <c r="Q1064">
        <v>1113799</v>
      </c>
      <c r="R1064">
        <v>1131989</v>
      </c>
      <c r="S1064">
        <v>1148247</v>
      </c>
      <c r="T1064">
        <v>1162449</v>
      </c>
      <c r="U1064">
        <v>1175576</v>
      </c>
      <c r="V1064">
        <v>1189375</v>
      </c>
      <c r="W1064">
        <v>1201329</v>
      </c>
      <c r="X1064">
        <v>1214231</v>
      </c>
      <c r="Y1064">
        <v>1228109</v>
      </c>
      <c r="Z1064">
        <v>1288176</v>
      </c>
      <c r="AA1064">
        <v>1346021</v>
      </c>
      <c r="AB1064">
        <v>1363386</v>
      </c>
      <c r="AC1064">
        <v>1388928</v>
      </c>
      <c r="AD1064">
        <v>1390155</v>
      </c>
      <c r="AE1064">
        <v>1388252</v>
      </c>
      <c r="AF1064">
        <v>1409064</v>
      </c>
      <c r="AG1064">
        <v>1445317</v>
      </c>
      <c r="AH1064">
        <v>1488592</v>
      </c>
      <c r="AI1064">
        <v>1545559</v>
      </c>
      <c r="AJ1064">
        <v>1585657</v>
      </c>
      <c r="AK1064">
        <v>1632044</v>
      </c>
      <c r="AL1064">
        <v>1675857</v>
      </c>
      <c r="AM1064">
        <v>1732963</v>
      </c>
      <c r="AN1064">
        <v>1794204</v>
      </c>
      <c r="AO1064">
        <v>1881940</v>
      </c>
      <c r="AP1064">
        <v>1959607</v>
      </c>
      <c r="AQ1064">
        <v>2031629</v>
      </c>
      <c r="AR1064">
        <v>2040147</v>
      </c>
      <c r="AS1064">
        <v>2067346</v>
      </c>
      <c r="AT1064">
        <v>2118445</v>
      </c>
      <c r="AU1064">
        <v>2127962</v>
      </c>
      <c r="AV1064">
        <v>2084921</v>
      </c>
      <c r="AW1064">
        <v>2105466</v>
      </c>
      <c r="AX1064">
        <v>2158739</v>
      </c>
      <c r="AY1064">
        <v>2240404</v>
      </c>
      <c r="AZ1064">
        <v>2360722</v>
      </c>
      <c r="BA1064">
        <v>2514962</v>
      </c>
      <c r="BB1064">
        <v>2600140</v>
      </c>
      <c r="BC1064">
        <v>2642018</v>
      </c>
      <c r="BD1064">
        <v>2694958</v>
      </c>
      <c r="BE1064">
        <v>2768096</v>
      </c>
      <c r="BF1064">
        <v>2823147</v>
      </c>
      <c r="BG1064">
        <v>2863215</v>
      </c>
      <c r="BH1064">
        <v>2892497</v>
      </c>
      <c r="BI1064">
        <v>2917988</v>
      </c>
      <c r="BJ1064">
        <v>2901239</v>
      </c>
      <c r="BK1064">
        <v>2906831</v>
      </c>
      <c r="BL1064">
        <v>2949368</v>
      </c>
      <c r="BM1064">
        <v>2943595</v>
      </c>
      <c r="BN1064">
        <v>2818680</v>
      </c>
      <c r="BO1064">
        <v>2913050</v>
      </c>
      <c r="BP1064">
        <v>3058830</v>
      </c>
      <c r="BQ1064">
        <v>3119075</v>
      </c>
      <c r="BR1064">
        <v>3136418</v>
      </c>
      <c r="BS1064">
        <v>3151944</v>
      </c>
      <c r="BT1064">
        <v>3168180</v>
      </c>
      <c r="BU1064">
        <v>3183672</v>
      </c>
      <c r="BV1064">
        <v>3196696</v>
      </c>
      <c r="BW1064">
        <v>3208590</v>
      </c>
      <c r="BX1064">
        <v>3221187</v>
      </c>
      <c r="BY1064">
        <v>3232620</v>
      </c>
      <c r="BZ1064">
        <v>3244097</v>
      </c>
      <c r="CA1064">
        <v>3253051</v>
      </c>
      <c r="CB1064">
        <v>3259228</v>
      </c>
      <c r="CC1064">
        <v>3263317</v>
      </c>
      <c r="CD1064">
        <v>3267225</v>
      </c>
      <c r="CE1064">
        <v>3269732</v>
      </c>
      <c r="CF1064">
        <v>3269617</v>
      </c>
      <c r="CG1064">
        <v>3267171</v>
      </c>
      <c r="CH1064">
        <v>3262835</v>
      </c>
      <c r="CI1064">
        <v>3257969</v>
      </c>
      <c r="CJ1064">
        <v>3252498</v>
      </c>
      <c r="CK1064">
        <v>3244614</v>
      </c>
      <c r="CL1064">
        <v>3237347</v>
      </c>
      <c r="CM1064">
        <v>3229030</v>
      </c>
      <c r="CN1064">
        <v>3219050</v>
      </c>
      <c r="CO1064">
        <v>3211459</v>
      </c>
      <c r="CP1064">
        <v>3202081</v>
      </c>
      <c r="CQ1064">
        <v>3192048</v>
      </c>
    </row>
    <row r="1065" spans="1:95" x14ac:dyDescent="0.45">
      <c r="A1065" t="s">
        <v>652</v>
      </c>
      <c r="B1065" s="48" t="s">
        <v>653</v>
      </c>
      <c r="C1065" t="s">
        <v>774</v>
      </c>
      <c r="D1065" s="48" t="s">
        <v>775</v>
      </c>
      <c r="E1065">
        <v>774105</v>
      </c>
      <c r="F1065">
        <v>802648</v>
      </c>
      <c r="G1065">
        <v>827281</v>
      </c>
      <c r="H1065">
        <v>850460</v>
      </c>
      <c r="I1065">
        <v>874463</v>
      </c>
      <c r="J1065">
        <v>897800</v>
      </c>
      <c r="K1065">
        <v>922109</v>
      </c>
      <c r="L1065">
        <v>944305</v>
      </c>
      <c r="M1065">
        <v>962254</v>
      </c>
      <c r="N1065">
        <v>978350</v>
      </c>
      <c r="O1065">
        <v>995621</v>
      </c>
      <c r="P1065">
        <v>1016693</v>
      </c>
      <c r="Q1065">
        <v>1038601</v>
      </c>
      <c r="R1065">
        <v>1061011</v>
      </c>
      <c r="S1065">
        <v>1081553</v>
      </c>
      <c r="T1065">
        <v>1100151</v>
      </c>
      <c r="U1065">
        <v>1117724</v>
      </c>
      <c r="V1065">
        <v>1135925</v>
      </c>
      <c r="W1065">
        <v>1152271</v>
      </c>
      <c r="X1065">
        <v>1169269</v>
      </c>
      <c r="Y1065">
        <v>1185836</v>
      </c>
      <c r="Z1065">
        <v>1244659</v>
      </c>
      <c r="AA1065">
        <v>1300445</v>
      </c>
      <c r="AB1065">
        <v>1317675</v>
      </c>
      <c r="AC1065">
        <v>1343293</v>
      </c>
      <c r="AD1065">
        <v>1345802</v>
      </c>
      <c r="AE1065">
        <v>1345121</v>
      </c>
      <c r="AF1065">
        <v>1365725</v>
      </c>
      <c r="AG1065">
        <v>1400791</v>
      </c>
      <c r="AH1065">
        <v>1442309</v>
      </c>
      <c r="AI1065">
        <v>1501573</v>
      </c>
      <c r="AJ1065">
        <v>1549426</v>
      </c>
      <c r="AK1065">
        <v>1598654</v>
      </c>
      <c r="AL1065">
        <v>1637614</v>
      </c>
      <c r="AM1065">
        <v>1686085</v>
      </c>
      <c r="AN1065">
        <v>1730302</v>
      </c>
      <c r="AO1065">
        <v>1788764</v>
      </c>
      <c r="AP1065">
        <v>1836431</v>
      </c>
      <c r="AQ1065">
        <v>1895584</v>
      </c>
      <c r="AR1065">
        <v>1918576</v>
      </c>
      <c r="AS1065">
        <v>1960541</v>
      </c>
      <c r="AT1065">
        <v>2019567</v>
      </c>
      <c r="AU1065">
        <v>2047988</v>
      </c>
      <c r="AV1065">
        <v>2029905</v>
      </c>
      <c r="AW1065">
        <v>2061198</v>
      </c>
      <c r="AX1065">
        <v>2107023</v>
      </c>
      <c r="AY1065">
        <v>2160961</v>
      </c>
      <c r="AZ1065">
        <v>2227877</v>
      </c>
      <c r="BA1065">
        <v>2324434</v>
      </c>
      <c r="BB1065">
        <v>2387433</v>
      </c>
      <c r="BC1065">
        <v>2434714</v>
      </c>
      <c r="BD1065">
        <v>2488730</v>
      </c>
      <c r="BE1065">
        <v>2544341</v>
      </c>
      <c r="BF1065">
        <v>2576015</v>
      </c>
      <c r="BG1065">
        <v>2606509</v>
      </c>
      <c r="BH1065">
        <v>2642505</v>
      </c>
      <c r="BI1065">
        <v>2689295</v>
      </c>
      <c r="BJ1065">
        <v>2711014</v>
      </c>
      <c r="BK1065">
        <v>2731845</v>
      </c>
      <c r="BL1065">
        <v>2754201</v>
      </c>
      <c r="BM1065">
        <v>2742212</v>
      </c>
      <c r="BN1065">
        <v>2634886</v>
      </c>
      <c r="BO1065">
        <v>2723972</v>
      </c>
      <c r="BP1065">
        <v>2858818</v>
      </c>
      <c r="BQ1065">
        <v>2917785</v>
      </c>
      <c r="BR1065">
        <v>2935942</v>
      </c>
      <c r="BS1065">
        <v>2952264</v>
      </c>
      <c r="BT1065">
        <v>2969243</v>
      </c>
      <c r="BU1065">
        <v>2985580</v>
      </c>
      <c r="BV1065">
        <v>2999532</v>
      </c>
      <c r="BW1065">
        <v>3012359</v>
      </c>
      <c r="BX1065">
        <v>3025946</v>
      </c>
      <c r="BY1065">
        <v>3038555</v>
      </c>
      <c r="BZ1065">
        <v>3051281</v>
      </c>
      <c r="CA1065">
        <v>3061644</v>
      </c>
      <c r="CB1065">
        <v>3069283</v>
      </c>
      <c r="CC1065">
        <v>3074848</v>
      </c>
      <c r="CD1065">
        <v>3080271</v>
      </c>
      <c r="CE1065">
        <v>3084455</v>
      </c>
      <c r="CF1065">
        <v>3086119</v>
      </c>
      <c r="CG1065">
        <v>3085474</v>
      </c>
      <c r="CH1065">
        <v>3082958</v>
      </c>
      <c r="CI1065">
        <v>3079911</v>
      </c>
      <c r="CJ1065">
        <v>3076305</v>
      </c>
      <c r="CK1065">
        <v>3070333</v>
      </c>
      <c r="CL1065">
        <v>3064870</v>
      </c>
      <c r="CM1065">
        <v>3058383</v>
      </c>
      <c r="CN1065">
        <v>3050197</v>
      </c>
      <c r="CO1065">
        <v>3044309</v>
      </c>
      <c r="CP1065">
        <v>3036751</v>
      </c>
      <c r="CQ1065">
        <v>3028457</v>
      </c>
    </row>
    <row r="1066" spans="1:95" x14ac:dyDescent="0.45">
      <c r="A1066" t="s">
        <v>652</v>
      </c>
      <c r="B1066" s="48" t="s">
        <v>653</v>
      </c>
      <c r="C1066" t="s">
        <v>768</v>
      </c>
      <c r="D1066" s="48" t="s">
        <v>769</v>
      </c>
      <c r="E1066">
        <v>1646400</v>
      </c>
      <c r="F1066">
        <v>1702400</v>
      </c>
      <c r="G1066">
        <v>1750200</v>
      </c>
      <c r="H1066">
        <v>1795000</v>
      </c>
      <c r="I1066">
        <v>1841600</v>
      </c>
      <c r="J1066">
        <v>1886900</v>
      </c>
      <c r="K1066">
        <v>1934400</v>
      </c>
      <c r="L1066">
        <v>1977600</v>
      </c>
      <c r="M1066">
        <v>2012000</v>
      </c>
      <c r="N1066">
        <v>2042500</v>
      </c>
      <c r="O1066">
        <v>2074507</v>
      </c>
      <c r="P1066">
        <v>2112900</v>
      </c>
      <c r="Q1066">
        <v>2152400</v>
      </c>
      <c r="R1066">
        <v>2193000</v>
      </c>
      <c r="S1066">
        <v>2229800</v>
      </c>
      <c r="T1066">
        <v>2262600</v>
      </c>
      <c r="U1066">
        <v>2293300</v>
      </c>
      <c r="V1066">
        <v>2325300</v>
      </c>
      <c r="W1066">
        <v>2353600</v>
      </c>
      <c r="X1066">
        <v>2383500</v>
      </c>
      <c r="Y1066">
        <v>2413945</v>
      </c>
      <c r="Z1066">
        <v>2532835</v>
      </c>
      <c r="AA1066">
        <v>2646466</v>
      </c>
      <c r="AB1066">
        <v>2681061</v>
      </c>
      <c r="AC1066">
        <v>2732221</v>
      </c>
      <c r="AD1066">
        <v>2735957</v>
      </c>
      <c r="AE1066">
        <v>2733373</v>
      </c>
      <c r="AF1066">
        <v>2774789</v>
      </c>
      <c r="AG1066">
        <v>2846108</v>
      </c>
      <c r="AH1066">
        <v>2930901</v>
      </c>
      <c r="AI1066">
        <v>3047132</v>
      </c>
      <c r="AJ1066">
        <v>3135083</v>
      </c>
      <c r="AK1066">
        <v>3230698</v>
      </c>
      <c r="AL1066">
        <v>3313471</v>
      </c>
      <c r="AM1066">
        <v>3419048</v>
      </c>
      <c r="AN1066">
        <v>3524506</v>
      </c>
      <c r="AO1066">
        <v>3670704</v>
      </c>
      <c r="AP1066">
        <v>3796038</v>
      </c>
      <c r="AQ1066">
        <v>3927213</v>
      </c>
      <c r="AR1066">
        <v>3958723</v>
      </c>
      <c r="AS1066">
        <v>4027887</v>
      </c>
      <c r="AT1066">
        <v>4138012</v>
      </c>
      <c r="AU1066">
        <v>4175950</v>
      </c>
      <c r="AV1066">
        <v>4114826</v>
      </c>
      <c r="AW1066">
        <v>4166664</v>
      </c>
      <c r="AX1066">
        <v>4265762</v>
      </c>
      <c r="AY1066">
        <v>4401365</v>
      </c>
      <c r="AZ1066">
        <v>4588599</v>
      </c>
      <c r="BA1066">
        <v>4839396</v>
      </c>
      <c r="BB1066">
        <v>4987573</v>
      </c>
      <c r="BC1066">
        <v>5076732</v>
      </c>
      <c r="BD1066">
        <v>5183688</v>
      </c>
      <c r="BE1066">
        <v>5312437</v>
      </c>
      <c r="BF1066">
        <v>5399162</v>
      </c>
      <c r="BG1066">
        <v>5469724</v>
      </c>
      <c r="BH1066">
        <v>5535002</v>
      </c>
      <c r="BI1066">
        <v>5607283</v>
      </c>
      <c r="BJ1066">
        <v>5612253</v>
      </c>
      <c r="BK1066">
        <v>5638676</v>
      </c>
      <c r="BL1066">
        <v>5703569</v>
      </c>
      <c r="BM1066">
        <v>5685807</v>
      </c>
      <c r="BN1066">
        <v>5453566</v>
      </c>
      <c r="BO1066">
        <v>5637022</v>
      </c>
      <c r="BP1066">
        <v>5917648</v>
      </c>
      <c r="BQ1066">
        <v>6036860</v>
      </c>
      <c r="BR1066">
        <v>6072360</v>
      </c>
      <c r="BS1066">
        <v>6104208</v>
      </c>
      <c r="BT1066">
        <v>6137423</v>
      </c>
      <c r="BU1066">
        <v>6169252</v>
      </c>
      <c r="BV1066">
        <v>6196228</v>
      </c>
      <c r="BW1066">
        <v>6220949</v>
      </c>
      <c r="BX1066">
        <v>6247133</v>
      </c>
      <c r="BY1066">
        <v>6271175</v>
      </c>
      <c r="BZ1066">
        <v>6295378</v>
      </c>
      <c r="CA1066">
        <v>6314695</v>
      </c>
      <c r="CB1066">
        <v>6328511</v>
      </c>
      <c r="CC1066">
        <v>6338165</v>
      </c>
      <c r="CD1066">
        <v>6347496</v>
      </c>
      <c r="CE1066">
        <v>6354187</v>
      </c>
      <c r="CF1066">
        <v>6355736</v>
      </c>
      <c r="CG1066">
        <v>6352645</v>
      </c>
      <c r="CH1066">
        <v>6345793</v>
      </c>
      <c r="CI1066">
        <v>6337880</v>
      </c>
      <c r="CJ1066">
        <v>6328803</v>
      </c>
      <c r="CK1066">
        <v>6314947</v>
      </c>
      <c r="CL1066">
        <v>6302217</v>
      </c>
      <c r="CM1066">
        <v>6287413</v>
      </c>
      <c r="CN1066">
        <v>6269247</v>
      </c>
      <c r="CO1066">
        <v>6255768</v>
      </c>
      <c r="CP1066">
        <v>6238832</v>
      </c>
      <c r="CQ1066">
        <v>6220505</v>
      </c>
    </row>
    <row r="1067" spans="1:95" x14ac:dyDescent="0.45">
      <c r="A1067" t="s">
        <v>680</v>
      </c>
      <c r="B1067" s="48" t="s">
        <v>681</v>
      </c>
      <c r="C1067" t="s">
        <v>770</v>
      </c>
      <c r="D1067" s="48" t="s">
        <v>771</v>
      </c>
      <c r="E1067">
        <v>0</v>
      </c>
      <c r="F1067">
        <v>0</v>
      </c>
      <c r="G1067">
        <v>0</v>
      </c>
      <c r="H1067">
        <v>0</v>
      </c>
      <c r="I1067">
        <v>0</v>
      </c>
      <c r="J1067">
        <v>0</v>
      </c>
      <c r="K1067">
        <v>0</v>
      </c>
      <c r="L1067">
        <v>0</v>
      </c>
      <c r="M1067">
        <v>0</v>
      </c>
      <c r="N1067">
        <v>0</v>
      </c>
      <c r="O1067">
        <v>0</v>
      </c>
      <c r="P1067">
        <v>0</v>
      </c>
      <c r="Q1067">
        <v>0</v>
      </c>
      <c r="R1067">
        <v>0</v>
      </c>
      <c r="S1067">
        <v>0</v>
      </c>
      <c r="T1067">
        <v>0</v>
      </c>
      <c r="U1067">
        <v>0</v>
      </c>
      <c r="V1067">
        <v>0</v>
      </c>
      <c r="W1067">
        <v>0</v>
      </c>
      <c r="X1067">
        <v>0</v>
      </c>
      <c r="Y1067">
        <v>0</v>
      </c>
      <c r="Z1067">
        <v>0</v>
      </c>
      <c r="AA1067">
        <v>0</v>
      </c>
      <c r="AB1067">
        <v>0</v>
      </c>
      <c r="AC1067">
        <v>0</v>
      </c>
      <c r="AD1067">
        <v>0</v>
      </c>
      <c r="AE1067">
        <v>0</v>
      </c>
      <c r="AF1067">
        <v>0</v>
      </c>
      <c r="AG1067">
        <v>0</v>
      </c>
      <c r="AH1067">
        <v>0</v>
      </c>
      <c r="AI1067">
        <v>0</v>
      </c>
      <c r="AJ1067">
        <v>0</v>
      </c>
      <c r="AK1067">
        <v>0</v>
      </c>
      <c r="AL1067">
        <v>0</v>
      </c>
      <c r="AM1067">
        <v>0</v>
      </c>
      <c r="AN1067">
        <v>0</v>
      </c>
      <c r="AO1067">
        <v>0</v>
      </c>
      <c r="AP1067">
        <v>0</v>
      </c>
      <c r="AQ1067">
        <v>0</v>
      </c>
      <c r="AR1067">
        <v>0</v>
      </c>
      <c r="AS1067">
        <v>0</v>
      </c>
      <c r="AT1067">
        <v>0</v>
      </c>
      <c r="AU1067">
        <v>0</v>
      </c>
      <c r="AV1067">
        <v>0</v>
      </c>
      <c r="AW1067">
        <v>0</v>
      </c>
      <c r="AX1067">
        <v>0</v>
      </c>
      <c r="AY1067">
        <v>0</v>
      </c>
      <c r="AZ1067">
        <v>0</v>
      </c>
      <c r="BA1067">
        <v>0</v>
      </c>
      <c r="BB1067">
        <v>0</v>
      </c>
      <c r="BC1067">
        <v>0</v>
      </c>
      <c r="BD1067">
        <v>0</v>
      </c>
      <c r="BE1067">
        <v>0</v>
      </c>
      <c r="BF1067">
        <v>0</v>
      </c>
      <c r="BG1067">
        <v>0</v>
      </c>
      <c r="BH1067">
        <v>0</v>
      </c>
      <c r="BI1067">
        <v>0</v>
      </c>
      <c r="BJ1067">
        <v>0</v>
      </c>
      <c r="BK1067">
        <v>0</v>
      </c>
      <c r="BL1067">
        <v>0</v>
      </c>
      <c r="BM1067">
        <v>0</v>
      </c>
      <c r="BN1067">
        <v>0</v>
      </c>
      <c r="BO1067">
        <v>0</v>
      </c>
      <c r="BP1067">
        <v>0</v>
      </c>
      <c r="BQ1067">
        <v>0</v>
      </c>
      <c r="BR1067">
        <v>0</v>
      </c>
      <c r="BS1067">
        <v>0</v>
      </c>
      <c r="BT1067">
        <v>0</v>
      </c>
      <c r="BU1067">
        <v>0</v>
      </c>
      <c r="BV1067">
        <v>0</v>
      </c>
      <c r="BW1067">
        <v>0</v>
      </c>
      <c r="BX1067">
        <v>0</v>
      </c>
      <c r="BY1067">
        <v>0</v>
      </c>
      <c r="BZ1067">
        <v>0</v>
      </c>
      <c r="CA1067">
        <v>0</v>
      </c>
      <c r="CB1067">
        <v>0</v>
      </c>
      <c r="CC1067">
        <v>0</v>
      </c>
      <c r="CD1067">
        <v>0</v>
      </c>
      <c r="CE1067">
        <v>0</v>
      </c>
      <c r="CF1067">
        <v>0</v>
      </c>
      <c r="CG1067">
        <v>0</v>
      </c>
      <c r="CH1067">
        <v>0</v>
      </c>
      <c r="CI1067">
        <v>0</v>
      </c>
      <c r="CJ1067">
        <v>0</v>
      </c>
      <c r="CK1067">
        <v>0</v>
      </c>
      <c r="CL1067">
        <v>0</v>
      </c>
      <c r="CM1067">
        <v>0</v>
      </c>
      <c r="CN1067">
        <v>0</v>
      </c>
      <c r="CO1067">
        <v>0</v>
      </c>
      <c r="CP1067">
        <v>0</v>
      </c>
      <c r="CQ1067">
        <v>0</v>
      </c>
    </row>
    <row r="1068" spans="1:95" x14ac:dyDescent="0.45">
      <c r="A1068" t="s">
        <v>680</v>
      </c>
      <c r="B1068" s="48" t="s">
        <v>681</v>
      </c>
      <c r="C1068" t="s">
        <v>772</v>
      </c>
      <c r="D1068" s="48" t="s">
        <v>773</v>
      </c>
      <c r="E1068">
        <v>2715</v>
      </c>
      <c r="F1068">
        <v>2970</v>
      </c>
      <c r="G1068">
        <v>3264</v>
      </c>
      <c r="H1068">
        <v>3584</v>
      </c>
      <c r="I1068">
        <v>3922</v>
      </c>
      <c r="J1068">
        <v>4282</v>
      </c>
      <c r="K1068">
        <v>4664</v>
      </c>
      <c r="L1068">
        <v>5071</v>
      </c>
      <c r="M1068">
        <v>5500</v>
      </c>
      <c r="N1068">
        <v>5948</v>
      </c>
      <c r="O1068">
        <v>6414</v>
      </c>
      <c r="P1068">
        <v>6888</v>
      </c>
      <c r="Q1068">
        <v>7380</v>
      </c>
      <c r="R1068">
        <v>7917</v>
      </c>
      <c r="S1068">
        <v>8492</v>
      </c>
      <c r="T1068">
        <v>9094</v>
      </c>
      <c r="U1068">
        <v>9716</v>
      </c>
      <c r="V1068">
        <v>10364</v>
      </c>
      <c r="W1068">
        <v>11039</v>
      </c>
      <c r="X1068">
        <v>11723</v>
      </c>
      <c r="Y1068">
        <v>12410</v>
      </c>
      <c r="Z1068">
        <v>13302</v>
      </c>
      <c r="AA1068">
        <v>14607</v>
      </c>
      <c r="AB1068">
        <v>16133</v>
      </c>
      <c r="AC1068">
        <v>17694</v>
      </c>
      <c r="AD1068">
        <v>19291</v>
      </c>
      <c r="AE1068">
        <v>20930</v>
      </c>
      <c r="AF1068">
        <v>22617</v>
      </c>
      <c r="AG1068">
        <v>24357</v>
      </c>
      <c r="AH1068">
        <v>26169</v>
      </c>
      <c r="AI1068">
        <v>28061</v>
      </c>
      <c r="AJ1068">
        <v>30046</v>
      </c>
      <c r="AK1068">
        <v>31567</v>
      </c>
      <c r="AL1068">
        <v>32026</v>
      </c>
      <c r="AM1068">
        <v>31917</v>
      </c>
      <c r="AN1068">
        <v>31772</v>
      </c>
      <c r="AO1068">
        <v>31598</v>
      </c>
      <c r="AP1068">
        <v>31404</v>
      </c>
      <c r="AQ1068">
        <v>31193</v>
      </c>
      <c r="AR1068">
        <v>30977</v>
      </c>
      <c r="AS1068">
        <v>30773</v>
      </c>
      <c r="AT1068">
        <v>30726</v>
      </c>
      <c r="AU1068">
        <v>30960</v>
      </c>
      <c r="AV1068">
        <v>31327</v>
      </c>
      <c r="AW1068">
        <v>31690</v>
      </c>
      <c r="AX1068">
        <v>32057</v>
      </c>
      <c r="AY1068">
        <v>32428</v>
      </c>
      <c r="AZ1068">
        <v>32791</v>
      </c>
      <c r="BA1068">
        <v>33145</v>
      </c>
      <c r="BB1068">
        <v>33491</v>
      </c>
      <c r="BC1068">
        <v>33794</v>
      </c>
      <c r="BD1068">
        <v>34267</v>
      </c>
      <c r="BE1068">
        <v>35023</v>
      </c>
      <c r="BF1068">
        <v>35854</v>
      </c>
      <c r="BG1068">
        <v>36672</v>
      </c>
      <c r="BH1068">
        <v>37471</v>
      </c>
      <c r="BI1068">
        <v>38249</v>
      </c>
      <c r="BJ1068">
        <v>38996</v>
      </c>
      <c r="BK1068">
        <v>39712</v>
      </c>
      <c r="BL1068">
        <v>40385</v>
      </c>
      <c r="BM1068">
        <v>41008</v>
      </c>
      <c r="BN1068">
        <v>41571</v>
      </c>
      <c r="BO1068">
        <v>42139</v>
      </c>
      <c r="BP1068">
        <v>42749</v>
      </c>
      <c r="BQ1068">
        <v>43350</v>
      </c>
      <c r="BR1068">
        <v>43923</v>
      </c>
      <c r="BS1068">
        <v>44447</v>
      </c>
      <c r="BT1068">
        <v>44944</v>
      </c>
      <c r="BU1068">
        <v>45426</v>
      </c>
      <c r="BV1068">
        <v>45888</v>
      </c>
      <c r="BW1068">
        <v>46331</v>
      </c>
      <c r="BX1068">
        <v>46745</v>
      </c>
      <c r="BY1068">
        <v>47150</v>
      </c>
      <c r="BZ1068">
        <v>47531</v>
      </c>
      <c r="CA1068">
        <v>47888</v>
      </c>
      <c r="CB1068">
        <v>48243</v>
      </c>
      <c r="CC1068">
        <v>48585</v>
      </c>
      <c r="CD1068">
        <v>48904</v>
      </c>
      <c r="CE1068">
        <v>49203</v>
      </c>
      <c r="CF1068">
        <v>49473</v>
      </c>
      <c r="CG1068">
        <v>49730</v>
      </c>
      <c r="CH1068">
        <v>49965</v>
      </c>
      <c r="CI1068">
        <v>50147</v>
      </c>
      <c r="CJ1068">
        <v>50310</v>
      </c>
      <c r="CK1068">
        <v>50471</v>
      </c>
      <c r="CL1068">
        <v>50622</v>
      </c>
      <c r="CM1068">
        <v>50767</v>
      </c>
      <c r="CN1068">
        <v>50895</v>
      </c>
      <c r="CO1068">
        <v>50990</v>
      </c>
      <c r="CP1068">
        <v>51016</v>
      </c>
      <c r="CQ1068">
        <v>51017</v>
      </c>
    </row>
    <row r="1069" spans="1:95" x14ac:dyDescent="0.45">
      <c r="A1069" t="s">
        <v>680</v>
      </c>
      <c r="B1069" s="48" t="s">
        <v>681</v>
      </c>
      <c r="C1069" t="s">
        <v>776</v>
      </c>
      <c r="D1069" s="48" t="s">
        <v>777</v>
      </c>
      <c r="E1069">
        <v>1282</v>
      </c>
      <c r="F1069">
        <v>1417</v>
      </c>
      <c r="G1069">
        <v>1573</v>
      </c>
      <c r="H1069">
        <v>1744</v>
      </c>
      <c r="I1069">
        <v>1921</v>
      </c>
      <c r="J1069">
        <v>2106</v>
      </c>
      <c r="K1069">
        <v>2303</v>
      </c>
      <c r="L1069">
        <v>2513</v>
      </c>
      <c r="M1069">
        <v>2735</v>
      </c>
      <c r="N1069">
        <v>2964</v>
      </c>
      <c r="O1069">
        <v>3203</v>
      </c>
      <c r="P1069">
        <v>3448</v>
      </c>
      <c r="Q1069">
        <v>3696</v>
      </c>
      <c r="R1069">
        <v>3954</v>
      </c>
      <c r="S1069">
        <v>4225</v>
      </c>
      <c r="T1069">
        <v>4509</v>
      </c>
      <c r="U1069">
        <v>4805</v>
      </c>
      <c r="V1069">
        <v>5114</v>
      </c>
      <c r="W1069">
        <v>5436</v>
      </c>
      <c r="X1069">
        <v>5763</v>
      </c>
      <c r="Y1069">
        <v>6097</v>
      </c>
      <c r="Z1069">
        <v>6540</v>
      </c>
      <c r="AA1069">
        <v>7194</v>
      </c>
      <c r="AB1069">
        <v>7961</v>
      </c>
      <c r="AC1069">
        <v>8742</v>
      </c>
      <c r="AD1069">
        <v>9533</v>
      </c>
      <c r="AE1069">
        <v>10343</v>
      </c>
      <c r="AF1069">
        <v>11179</v>
      </c>
      <c r="AG1069">
        <v>12037</v>
      </c>
      <c r="AH1069">
        <v>12930</v>
      </c>
      <c r="AI1069">
        <v>13864</v>
      </c>
      <c r="AJ1069">
        <v>14841</v>
      </c>
      <c r="AK1069">
        <v>15584</v>
      </c>
      <c r="AL1069">
        <v>15799</v>
      </c>
      <c r="AM1069">
        <v>15727</v>
      </c>
      <c r="AN1069">
        <v>15632</v>
      </c>
      <c r="AO1069">
        <v>15522</v>
      </c>
      <c r="AP1069">
        <v>15398</v>
      </c>
      <c r="AQ1069">
        <v>15264</v>
      </c>
      <c r="AR1069">
        <v>15127</v>
      </c>
      <c r="AS1069">
        <v>14993</v>
      </c>
      <c r="AT1069">
        <v>14941</v>
      </c>
      <c r="AU1069">
        <v>15030</v>
      </c>
      <c r="AV1069">
        <v>15178</v>
      </c>
      <c r="AW1069">
        <v>15319</v>
      </c>
      <c r="AX1069">
        <v>15460</v>
      </c>
      <c r="AY1069">
        <v>15597</v>
      </c>
      <c r="AZ1069">
        <v>15723</v>
      </c>
      <c r="BA1069">
        <v>15843</v>
      </c>
      <c r="BB1069">
        <v>15957</v>
      </c>
      <c r="BC1069">
        <v>16049</v>
      </c>
      <c r="BD1069">
        <v>16259</v>
      </c>
      <c r="BE1069">
        <v>16656</v>
      </c>
      <c r="BF1069">
        <v>17104</v>
      </c>
      <c r="BG1069">
        <v>17546</v>
      </c>
      <c r="BH1069">
        <v>17979</v>
      </c>
      <c r="BI1069">
        <v>18404</v>
      </c>
      <c r="BJ1069">
        <v>18819</v>
      </c>
      <c r="BK1069">
        <v>19218</v>
      </c>
      <c r="BL1069">
        <v>19598</v>
      </c>
      <c r="BM1069">
        <v>19954</v>
      </c>
      <c r="BN1069">
        <v>20279</v>
      </c>
      <c r="BO1069">
        <v>20567</v>
      </c>
      <c r="BP1069">
        <v>20834</v>
      </c>
      <c r="BQ1069">
        <v>21096</v>
      </c>
      <c r="BR1069">
        <v>21344</v>
      </c>
      <c r="BS1069">
        <v>21566</v>
      </c>
      <c r="BT1069">
        <v>21777</v>
      </c>
      <c r="BU1069">
        <v>21980</v>
      </c>
      <c r="BV1069">
        <v>22170</v>
      </c>
      <c r="BW1069">
        <v>22354</v>
      </c>
      <c r="BX1069">
        <v>22526</v>
      </c>
      <c r="BY1069">
        <v>22695</v>
      </c>
      <c r="BZ1069">
        <v>22851</v>
      </c>
      <c r="CA1069">
        <v>22995</v>
      </c>
      <c r="CB1069">
        <v>23144</v>
      </c>
      <c r="CC1069">
        <v>23291</v>
      </c>
      <c r="CD1069">
        <v>23424</v>
      </c>
      <c r="CE1069">
        <v>23550</v>
      </c>
      <c r="CF1069">
        <v>23666</v>
      </c>
      <c r="CG1069">
        <v>23774</v>
      </c>
      <c r="CH1069">
        <v>23877</v>
      </c>
      <c r="CI1069">
        <v>23958</v>
      </c>
      <c r="CJ1069">
        <v>24031</v>
      </c>
      <c r="CK1069">
        <v>24105</v>
      </c>
      <c r="CL1069">
        <v>24177</v>
      </c>
      <c r="CM1069">
        <v>24250</v>
      </c>
      <c r="CN1069">
        <v>24317</v>
      </c>
      <c r="CO1069">
        <v>24367</v>
      </c>
      <c r="CP1069">
        <v>24390</v>
      </c>
      <c r="CQ1069">
        <v>24401</v>
      </c>
    </row>
    <row r="1070" spans="1:95" x14ac:dyDescent="0.45">
      <c r="A1070" t="s">
        <v>680</v>
      </c>
      <c r="B1070" s="48" t="s">
        <v>681</v>
      </c>
      <c r="C1070" t="s">
        <v>774</v>
      </c>
      <c r="D1070" s="48" t="s">
        <v>775</v>
      </c>
      <c r="E1070">
        <v>1433</v>
      </c>
      <c r="F1070">
        <v>1553</v>
      </c>
      <c r="G1070">
        <v>1691</v>
      </c>
      <c r="H1070">
        <v>1840</v>
      </c>
      <c r="I1070">
        <v>2001</v>
      </c>
      <c r="J1070">
        <v>2176</v>
      </c>
      <c r="K1070">
        <v>2361</v>
      </c>
      <c r="L1070">
        <v>2558</v>
      </c>
      <c r="M1070">
        <v>2765</v>
      </c>
      <c r="N1070">
        <v>2984</v>
      </c>
      <c r="O1070">
        <v>3211</v>
      </c>
      <c r="P1070">
        <v>3440</v>
      </c>
      <c r="Q1070">
        <v>3684</v>
      </c>
      <c r="R1070">
        <v>3963</v>
      </c>
      <c r="S1070">
        <v>4267</v>
      </c>
      <c r="T1070">
        <v>4585</v>
      </c>
      <c r="U1070">
        <v>4911</v>
      </c>
      <c r="V1070">
        <v>5250</v>
      </c>
      <c r="W1070">
        <v>5603</v>
      </c>
      <c r="X1070">
        <v>5960</v>
      </c>
      <c r="Y1070">
        <v>6313</v>
      </c>
      <c r="Z1070">
        <v>6762</v>
      </c>
      <c r="AA1070">
        <v>7413</v>
      </c>
      <c r="AB1070">
        <v>8172</v>
      </c>
      <c r="AC1070">
        <v>8952</v>
      </c>
      <c r="AD1070">
        <v>9758</v>
      </c>
      <c r="AE1070">
        <v>10587</v>
      </c>
      <c r="AF1070">
        <v>11438</v>
      </c>
      <c r="AG1070">
        <v>12320</v>
      </c>
      <c r="AH1070">
        <v>13239</v>
      </c>
      <c r="AI1070">
        <v>14197</v>
      </c>
      <c r="AJ1070">
        <v>15205</v>
      </c>
      <c r="AK1070">
        <v>15983</v>
      </c>
      <c r="AL1070">
        <v>16227</v>
      </c>
      <c r="AM1070">
        <v>16190</v>
      </c>
      <c r="AN1070">
        <v>16140</v>
      </c>
      <c r="AO1070">
        <v>16076</v>
      </c>
      <c r="AP1070">
        <v>16006</v>
      </c>
      <c r="AQ1070">
        <v>15929</v>
      </c>
      <c r="AR1070">
        <v>15850</v>
      </c>
      <c r="AS1070">
        <v>15780</v>
      </c>
      <c r="AT1070">
        <v>15785</v>
      </c>
      <c r="AU1070">
        <v>15930</v>
      </c>
      <c r="AV1070">
        <v>16149</v>
      </c>
      <c r="AW1070">
        <v>16371</v>
      </c>
      <c r="AX1070">
        <v>16597</v>
      </c>
      <c r="AY1070">
        <v>16831</v>
      </c>
      <c r="AZ1070">
        <v>17068</v>
      </c>
      <c r="BA1070">
        <v>17302</v>
      </c>
      <c r="BB1070">
        <v>17534</v>
      </c>
      <c r="BC1070">
        <v>17745</v>
      </c>
      <c r="BD1070">
        <v>18008</v>
      </c>
      <c r="BE1070">
        <v>18367</v>
      </c>
      <c r="BF1070">
        <v>18750</v>
      </c>
      <c r="BG1070">
        <v>19126</v>
      </c>
      <c r="BH1070">
        <v>19492</v>
      </c>
      <c r="BI1070">
        <v>19845</v>
      </c>
      <c r="BJ1070">
        <v>20177</v>
      </c>
      <c r="BK1070">
        <v>20494</v>
      </c>
      <c r="BL1070">
        <v>20787</v>
      </c>
      <c r="BM1070">
        <v>21054</v>
      </c>
      <c r="BN1070">
        <v>21292</v>
      </c>
      <c r="BO1070">
        <v>21572</v>
      </c>
      <c r="BP1070">
        <v>21915</v>
      </c>
      <c r="BQ1070">
        <v>22254</v>
      </c>
      <c r="BR1070">
        <v>22579</v>
      </c>
      <c r="BS1070">
        <v>22881</v>
      </c>
      <c r="BT1070">
        <v>23167</v>
      </c>
      <c r="BU1070">
        <v>23446</v>
      </c>
      <c r="BV1070">
        <v>23718</v>
      </c>
      <c r="BW1070">
        <v>23977</v>
      </c>
      <c r="BX1070">
        <v>24219</v>
      </c>
      <c r="BY1070">
        <v>24455</v>
      </c>
      <c r="BZ1070">
        <v>24680</v>
      </c>
      <c r="CA1070">
        <v>24893</v>
      </c>
      <c r="CB1070">
        <v>25099</v>
      </c>
      <c r="CC1070">
        <v>25294</v>
      </c>
      <c r="CD1070">
        <v>25480</v>
      </c>
      <c r="CE1070">
        <v>25653</v>
      </c>
      <c r="CF1070">
        <v>25807</v>
      </c>
      <c r="CG1070">
        <v>25956</v>
      </c>
      <c r="CH1070">
        <v>26088</v>
      </c>
      <c r="CI1070">
        <v>26189</v>
      </c>
      <c r="CJ1070">
        <v>26279</v>
      </c>
      <c r="CK1070">
        <v>26366</v>
      </c>
      <c r="CL1070">
        <v>26445</v>
      </c>
      <c r="CM1070">
        <v>26517</v>
      </c>
      <c r="CN1070">
        <v>26578</v>
      </c>
      <c r="CO1070">
        <v>26623</v>
      </c>
      <c r="CP1070">
        <v>26626</v>
      </c>
      <c r="CQ1070">
        <v>26616</v>
      </c>
    </row>
    <row r="1071" spans="1:95" x14ac:dyDescent="0.45">
      <c r="A1071" t="s">
        <v>680</v>
      </c>
      <c r="B1071" s="48" t="s">
        <v>681</v>
      </c>
      <c r="C1071" t="s">
        <v>768</v>
      </c>
      <c r="D1071" s="48" t="s">
        <v>769</v>
      </c>
      <c r="E1071">
        <v>2715</v>
      </c>
      <c r="F1071">
        <v>2970</v>
      </c>
      <c r="G1071">
        <v>3264</v>
      </c>
      <c r="H1071">
        <v>3584</v>
      </c>
      <c r="I1071">
        <v>3922</v>
      </c>
      <c r="J1071">
        <v>4282</v>
      </c>
      <c r="K1071">
        <v>4664</v>
      </c>
      <c r="L1071">
        <v>5071</v>
      </c>
      <c r="M1071">
        <v>5500</v>
      </c>
      <c r="N1071">
        <v>5948</v>
      </c>
      <c r="O1071">
        <v>6414</v>
      </c>
      <c r="P1071">
        <v>6888</v>
      </c>
      <c r="Q1071">
        <v>7380</v>
      </c>
      <c r="R1071">
        <v>7917</v>
      </c>
      <c r="S1071">
        <v>8492</v>
      </c>
      <c r="T1071">
        <v>9094</v>
      </c>
      <c r="U1071">
        <v>9716</v>
      </c>
      <c r="V1071">
        <v>10364</v>
      </c>
      <c r="W1071">
        <v>11039</v>
      </c>
      <c r="X1071">
        <v>11723</v>
      </c>
      <c r="Y1071">
        <v>12410</v>
      </c>
      <c r="Z1071">
        <v>13302</v>
      </c>
      <c r="AA1071">
        <v>14607</v>
      </c>
      <c r="AB1071">
        <v>16133</v>
      </c>
      <c r="AC1071">
        <v>17694</v>
      </c>
      <c r="AD1071">
        <v>19291</v>
      </c>
      <c r="AE1071">
        <v>20930</v>
      </c>
      <c r="AF1071">
        <v>22617</v>
      </c>
      <c r="AG1071">
        <v>24357</v>
      </c>
      <c r="AH1071">
        <v>26169</v>
      </c>
      <c r="AI1071">
        <v>28061</v>
      </c>
      <c r="AJ1071">
        <v>30046</v>
      </c>
      <c r="AK1071">
        <v>31567</v>
      </c>
      <c r="AL1071">
        <v>32026</v>
      </c>
      <c r="AM1071">
        <v>31917</v>
      </c>
      <c r="AN1071">
        <v>31772</v>
      </c>
      <c r="AO1071">
        <v>31598</v>
      </c>
      <c r="AP1071">
        <v>31404</v>
      </c>
      <c r="AQ1071">
        <v>31193</v>
      </c>
      <c r="AR1071">
        <v>30977</v>
      </c>
      <c r="AS1071">
        <v>30773</v>
      </c>
      <c r="AT1071">
        <v>30726</v>
      </c>
      <c r="AU1071">
        <v>30960</v>
      </c>
      <c r="AV1071">
        <v>31327</v>
      </c>
      <c r="AW1071">
        <v>31690</v>
      </c>
      <c r="AX1071">
        <v>32057</v>
      </c>
      <c r="AY1071">
        <v>32428</v>
      </c>
      <c r="AZ1071">
        <v>32791</v>
      </c>
      <c r="BA1071">
        <v>33145</v>
      </c>
      <c r="BB1071">
        <v>33491</v>
      </c>
      <c r="BC1071">
        <v>33794</v>
      </c>
      <c r="BD1071">
        <v>34267</v>
      </c>
      <c r="BE1071">
        <v>35023</v>
      </c>
      <c r="BF1071">
        <v>35854</v>
      </c>
      <c r="BG1071">
        <v>36672</v>
      </c>
      <c r="BH1071">
        <v>37471</v>
      </c>
      <c r="BI1071">
        <v>38249</v>
      </c>
      <c r="BJ1071">
        <v>38996</v>
      </c>
      <c r="BK1071">
        <v>39712</v>
      </c>
      <c r="BL1071">
        <v>40385</v>
      </c>
      <c r="BM1071">
        <v>41008</v>
      </c>
      <c r="BN1071">
        <v>41571</v>
      </c>
      <c r="BO1071">
        <v>42139</v>
      </c>
      <c r="BP1071">
        <v>42749</v>
      </c>
      <c r="BQ1071">
        <v>43350</v>
      </c>
      <c r="BR1071">
        <v>43923</v>
      </c>
      <c r="BS1071">
        <v>44447</v>
      </c>
      <c r="BT1071">
        <v>44944</v>
      </c>
      <c r="BU1071">
        <v>45426</v>
      </c>
      <c r="BV1071">
        <v>45888</v>
      </c>
      <c r="BW1071">
        <v>46331</v>
      </c>
      <c r="BX1071">
        <v>46745</v>
      </c>
      <c r="BY1071">
        <v>47150</v>
      </c>
      <c r="BZ1071">
        <v>47531</v>
      </c>
      <c r="CA1071">
        <v>47888</v>
      </c>
      <c r="CB1071">
        <v>48243</v>
      </c>
      <c r="CC1071">
        <v>48585</v>
      </c>
      <c r="CD1071">
        <v>48904</v>
      </c>
      <c r="CE1071">
        <v>49203</v>
      </c>
      <c r="CF1071">
        <v>49473</v>
      </c>
      <c r="CG1071">
        <v>49730</v>
      </c>
      <c r="CH1071">
        <v>49965</v>
      </c>
      <c r="CI1071">
        <v>50147</v>
      </c>
      <c r="CJ1071">
        <v>50310</v>
      </c>
      <c r="CK1071">
        <v>50471</v>
      </c>
      <c r="CL1071">
        <v>50622</v>
      </c>
      <c r="CM1071">
        <v>50767</v>
      </c>
      <c r="CN1071">
        <v>50895</v>
      </c>
      <c r="CO1071">
        <v>50990</v>
      </c>
      <c r="CP1071">
        <v>51016</v>
      </c>
      <c r="CQ1071">
        <v>51017</v>
      </c>
    </row>
    <row r="1072" spans="1:95" x14ac:dyDescent="0.45">
      <c r="A1072" t="s">
        <v>673</v>
      </c>
      <c r="B1072" s="48" t="s">
        <v>674</v>
      </c>
      <c r="C1072" t="s">
        <v>770</v>
      </c>
      <c r="D1072" s="48" t="s">
        <v>771</v>
      </c>
      <c r="E1072">
        <v>2706748</v>
      </c>
      <c r="F1072">
        <v>2768470</v>
      </c>
      <c r="G1072">
        <v>2766943</v>
      </c>
      <c r="H1072">
        <v>2762629</v>
      </c>
      <c r="I1072">
        <v>2758247</v>
      </c>
      <c r="J1072">
        <v>2751840</v>
      </c>
      <c r="K1072">
        <v>2742600</v>
      </c>
      <c r="L1072">
        <v>2730577</v>
      </c>
      <c r="M1072">
        <v>2715683</v>
      </c>
      <c r="N1072">
        <v>2700184</v>
      </c>
      <c r="O1072">
        <v>2674965</v>
      </c>
      <c r="P1072">
        <v>2642910</v>
      </c>
      <c r="Q1072">
        <v>2617133</v>
      </c>
      <c r="R1072">
        <v>2593547</v>
      </c>
      <c r="S1072">
        <v>2570523</v>
      </c>
      <c r="T1072">
        <v>2546937</v>
      </c>
      <c r="U1072">
        <v>2522585</v>
      </c>
      <c r="V1072">
        <v>2497456</v>
      </c>
      <c r="W1072">
        <v>2470393</v>
      </c>
      <c r="X1072">
        <v>2441828</v>
      </c>
      <c r="Y1072">
        <v>2408338</v>
      </c>
      <c r="Z1072">
        <v>2392180</v>
      </c>
      <c r="AA1072">
        <v>2387169</v>
      </c>
      <c r="AB1072">
        <v>2380802</v>
      </c>
      <c r="AC1072">
        <v>2373282</v>
      </c>
      <c r="AD1072">
        <v>2365329</v>
      </c>
      <c r="AE1072">
        <v>2355873</v>
      </c>
      <c r="AF1072">
        <v>2344794</v>
      </c>
      <c r="AG1072">
        <v>2332945</v>
      </c>
      <c r="AH1072">
        <v>2319832</v>
      </c>
      <c r="AI1072">
        <v>2305623</v>
      </c>
      <c r="AJ1072">
        <v>2292084</v>
      </c>
      <c r="AK1072">
        <v>2296064</v>
      </c>
      <c r="AL1072">
        <v>2308040</v>
      </c>
      <c r="AM1072">
        <v>2320415</v>
      </c>
      <c r="AN1072">
        <v>2330486</v>
      </c>
      <c r="AO1072">
        <v>2338702</v>
      </c>
      <c r="AP1072">
        <v>2346254</v>
      </c>
      <c r="AQ1072">
        <v>2352691</v>
      </c>
      <c r="AR1072">
        <v>2358385</v>
      </c>
      <c r="AS1072">
        <v>2358481</v>
      </c>
      <c r="AT1072">
        <v>2357934</v>
      </c>
      <c r="AU1072">
        <v>2365142</v>
      </c>
      <c r="AV1072">
        <v>2371646</v>
      </c>
      <c r="AW1072">
        <v>2379222</v>
      </c>
      <c r="AX1072">
        <v>2387514</v>
      </c>
      <c r="AY1072">
        <v>2395737</v>
      </c>
      <c r="AZ1072">
        <v>2404552</v>
      </c>
      <c r="BA1072">
        <v>2414684</v>
      </c>
      <c r="BB1072">
        <v>2426037</v>
      </c>
      <c r="BC1072">
        <v>2443126</v>
      </c>
      <c r="BD1072">
        <v>2460583</v>
      </c>
      <c r="BE1072">
        <v>2472345</v>
      </c>
      <c r="BF1072">
        <v>2482582</v>
      </c>
      <c r="BG1072">
        <v>2492579</v>
      </c>
      <c r="BH1072">
        <v>2500969</v>
      </c>
      <c r="BI1072">
        <v>2508703</v>
      </c>
      <c r="BJ1072">
        <v>2515590</v>
      </c>
      <c r="BK1072">
        <v>2520439</v>
      </c>
      <c r="BL1072">
        <v>2523688</v>
      </c>
      <c r="BM1072">
        <v>2524162</v>
      </c>
      <c r="BN1072">
        <v>2515539</v>
      </c>
      <c r="BO1072">
        <v>2503549</v>
      </c>
      <c r="BP1072">
        <v>2494835</v>
      </c>
      <c r="BQ1072">
        <v>2484826</v>
      </c>
      <c r="BR1072">
        <v>2458071</v>
      </c>
      <c r="BS1072">
        <v>2443406</v>
      </c>
      <c r="BT1072">
        <v>2426338</v>
      </c>
      <c r="BU1072">
        <v>2407006</v>
      </c>
      <c r="BV1072">
        <v>2385371</v>
      </c>
      <c r="BW1072">
        <v>2361504</v>
      </c>
      <c r="BX1072">
        <v>2335541</v>
      </c>
      <c r="BY1072">
        <v>2307686</v>
      </c>
      <c r="BZ1072">
        <v>2278039</v>
      </c>
      <c r="CA1072">
        <v>2246705</v>
      </c>
      <c r="CB1072">
        <v>2213756</v>
      </c>
      <c r="CC1072">
        <v>2179398</v>
      </c>
      <c r="CD1072">
        <v>2143740</v>
      </c>
      <c r="CE1072">
        <v>2106948</v>
      </c>
      <c r="CF1072">
        <v>2069147</v>
      </c>
      <c r="CG1072">
        <v>2030576</v>
      </c>
      <c r="CH1072">
        <v>1992270</v>
      </c>
      <c r="CI1072">
        <v>1954409</v>
      </c>
      <c r="CJ1072">
        <v>1917006</v>
      </c>
      <c r="CK1072">
        <v>1880081</v>
      </c>
      <c r="CL1072">
        <v>1843662</v>
      </c>
      <c r="CM1072">
        <v>1807666</v>
      </c>
      <c r="CN1072">
        <v>1772129</v>
      </c>
      <c r="CO1072">
        <v>1736956</v>
      </c>
      <c r="CP1072">
        <v>1702085</v>
      </c>
      <c r="CQ1072">
        <v>1667529</v>
      </c>
    </row>
    <row r="1073" spans="1:95" x14ac:dyDescent="0.45">
      <c r="A1073" t="s">
        <v>673</v>
      </c>
      <c r="B1073" s="48" t="s">
        <v>674</v>
      </c>
      <c r="C1073" t="s">
        <v>772</v>
      </c>
      <c r="D1073" s="48" t="s">
        <v>773</v>
      </c>
      <c r="E1073">
        <v>1361347</v>
      </c>
      <c r="F1073">
        <v>1423197</v>
      </c>
      <c r="G1073">
        <v>1471245</v>
      </c>
      <c r="H1073">
        <v>1519388</v>
      </c>
      <c r="I1073">
        <v>1569094</v>
      </c>
      <c r="J1073">
        <v>1619143</v>
      </c>
      <c r="K1073">
        <v>1669066</v>
      </c>
      <c r="L1073">
        <v>1718790</v>
      </c>
      <c r="M1073">
        <v>1768232</v>
      </c>
      <c r="N1073">
        <v>1818423</v>
      </c>
      <c r="O1073">
        <v>1863258</v>
      </c>
      <c r="P1073">
        <v>1914539</v>
      </c>
      <c r="Q1073">
        <v>1979489</v>
      </c>
      <c r="R1073">
        <v>2047898</v>
      </c>
      <c r="S1073">
        <v>2119100</v>
      </c>
      <c r="T1073">
        <v>2192168</v>
      </c>
      <c r="U1073">
        <v>2266922</v>
      </c>
      <c r="V1073">
        <v>2343045</v>
      </c>
      <c r="W1073">
        <v>2419732</v>
      </c>
      <c r="X1073">
        <v>2497145</v>
      </c>
      <c r="Y1073">
        <v>2571477</v>
      </c>
      <c r="Z1073">
        <v>2623925</v>
      </c>
      <c r="AA1073">
        <v>2667930</v>
      </c>
      <c r="AB1073">
        <v>2711169</v>
      </c>
      <c r="AC1073">
        <v>2753815</v>
      </c>
      <c r="AD1073">
        <v>2796439</v>
      </c>
      <c r="AE1073">
        <v>2837965</v>
      </c>
      <c r="AF1073">
        <v>2878046</v>
      </c>
      <c r="AG1073">
        <v>2917651</v>
      </c>
      <c r="AH1073">
        <v>2956110</v>
      </c>
      <c r="AI1073">
        <v>2993564</v>
      </c>
      <c r="AJ1073">
        <v>3011210</v>
      </c>
      <c r="AK1073">
        <v>3008952</v>
      </c>
      <c r="AL1073">
        <v>3017265</v>
      </c>
      <c r="AM1073">
        <v>3025916</v>
      </c>
      <c r="AN1073">
        <v>3031513</v>
      </c>
      <c r="AO1073">
        <v>3034659</v>
      </c>
      <c r="AP1073">
        <v>3037037</v>
      </c>
      <c r="AQ1073">
        <v>3037825</v>
      </c>
      <c r="AR1073">
        <v>3037635</v>
      </c>
      <c r="AS1073">
        <v>3030239</v>
      </c>
      <c r="AT1073">
        <v>3020933</v>
      </c>
      <c r="AU1073">
        <v>3011770</v>
      </c>
      <c r="AV1073">
        <v>3001728</v>
      </c>
      <c r="AW1073">
        <v>2993058</v>
      </c>
      <c r="AX1073">
        <v>2985293</v>
      </c>
      <c r="AY1073">
        <v>2977317</v>
      </c>
      <c r="AZ1073">
        <v>2970070</v>
      </c>
      <c r="BA1073">
        <v>2964549</v>
      </c>
      <c r="BB1073">
        <v>2960369</v>
      </c>
      <c r="BC1073">
        <v>2948302</v>
      </c>
      <c r="BD1073">
        <v>2937801</v>
      </c>
      <c r="BE1073">
        <v>2935234</v>
      </c>
      <c r="BF1073">
        <v>2930811</v>
      </c>
      <c r="BG1073">
        <v>2926070</v>
      </c>
      <c r="BH1073">
        <v>2922832</v>
      </c>
      <c r="BI1073">
        <v>2922095</v>
      </c>
      <c r="BJ1073">
        <v>2923642</v>
      </c>
      <c r="BK1073">
        <v>2926332</v>
      </c>
      <c r="BL1073">
        <v>2930459</v>
      </c>
      <c r="BM1073">
        <v>2934665</v>
      </c>
      <c r="BN1073">
        <v>2931708</v>
      </c>
      <c r="BO1073">
        <v>2928203</v>
      </c>
      <c r="BP1073">
        <v>2931905</v>
      </c>
      <c r="BQ1073">
        <v>2937243</v>
      </c>
      <c r="BR1073">
        <v>2926177</v>
      </c>
      <c r="BS1073">
        <v>2932507</v>
      </c>
      <c r="BT1073">
        <v>2939292</v>
      </c>
      <c r="BU1073">
        <v>2946536</v>
      </c>
      <c r="BV1073">
        <v>2954016</v>
      </c>
      <c r="BW1073">
        <v>2961874</v>
      </c>
      <c r="BX1073">
        <v>2970216</v>
      </c>
      <c r="BY1073">
        <v>2979108</v>
      </c>
      <c r="BZ1073">
        <v>2988495</v>
      </c>
      <c r="CA1073">
        <v>2998561</v>
      </c>
      <c r="CB1073">
        <v>3009092</v>
      </c>
      <c r="CC1073">
        <v>3020292</v>
      </c>
      <c r="CD1073">
        <v>3032250</v>
      </c>
      <c r="CE1073">
        <v>3044892</v>
      </c>
      <c r="CF1073">
        <v>3058342</v>
      </c>
      <c r="CG1073">
        <v>3072272</v>
      </c>
      <c r="CH1073">
        <v>3085906</v>
      </c>
      <c r="CI1073">
        <v>3099270</v>
      </c>
      <c r="CJ1073">
        <v>3112129</v>
      </c>
      <c r="CK1073">
        <v>3124659</v>
      </c>
      <c r="CL1073">
        <v>3136920</v>
      </c>
      <c r="CM1073">
        <v>3148781</v>
      </c>
      <c r="CN1073">
        <v>3160179</v>
      </c>
      <c r="CO1073">
        <v>3171086</v>
      </c>
      <c r="CP1073">
        <v>3181245</v>
      </c>
      <c r="CQ1073">
        <v>3190673</v>
      </c>
    </row>
    <row r="1074" spans="1:95" x14ac:dyDescent="0.45">
      <c r="A1074" t="s">
        <v>673</v>
      </c>
      <c r="B1074" s="48" t="s">
        <v>674</v>
      </c>
      <c r="C1074" t="s">
        <v>776</v>
      </c>
      <c r="D1074" s="48" t="s">
        <v>777</v>
      </c>
      <c r="E1074">
        <v>2009527</v>
      </c>
      <c r="F1074">
        <v>2072750</v>
      </c>
      <c r="G1074">
        <v>2096708</v>
      </c>
      <c r="H1074">
        <v>2118315</v>
      </c>
      <c r="I1074">
        <v>2140589</v>
      </c>
      <c r="J1074">
        <v>2162280</v>
      </c>
      <c r="K1074">
        <v>2182123</v>
      </c>
      <c r="L1074">
        <v>2199900</v>
      </c>
      <c r="M1074">
        <v>2216053</v>
      </c>
      <c r="N1074">
        <v>2231861</v>
      </c>
      <c r="O1074">
        <v>2240152</v>
      </c>
      <c r="P1074">
        <v>2248601</v>
      </c>
      <c r="Q1074">
        <v>2266977</v>
      </c>
      <c r="R1074">
        <v>2288113</v>
      </c>
      <c r="S1074">
        <v>2311004</v>
      </c>
      <c r="T1074">
        <v>2334442</v>
      </c>
      <c r="U1074">
        <v>2358492</v>
      </c>
      <c r="V1074">
        <v>2382992</v>
      </c>
      <c r="W1074">
        <v>2406460</v>
      </c>
      <c r="X1074">
        <v>2429326</v>
      </c>
      <c r="Y1074">
        <v>2448282</v>
      </c>
      <c r="Z1074">
        <v>2464653</v>
      </c>
      <c r="AA1074">
        <v>2482114</v>
      </c>
      <c r="AB1074">
        <v>2498643</v>
      </c>
      <c r="AC1074">
        <v>2514141</v>
      </c>
      <c r="AD1074">
        <v>2529497</v>
      </c>
      <c r="AE1074">
        <v>2543759</v>
      </c>
      <c r="AF1074">
        <v>2556344</v>
      </c>
      <c r="AG1074">
        <v>2568018</v>
      </c>
      <c r="AH1074">
        <v>2578339</v>
      </c>
      <c r="AI1074">
        <v>2587599</v>
      </c>
      <c r="AJ1074">
        <v>2587796</v>
      </c>
      <c r="AK1074">
        <v>2587021</v>
      </c>
      <c r="AL1074">
        <v>2595472</v>
      </c>
      <c r="AM1074">
        <v>2604520</v>
      </c>
      <c r="AN1074">
        <v>2610972</v>
      </c>
      <c r="AO1074">
        <v>2615450</v>
      </c>
      <c r="AP1074">
        <v>2619298</v>
      </c>
      <c r="AQ1074">
        <v>2621613</v>
      </c>
      <c r="AR1074">
        <v>2622887</v>
      </c>
      <c r="AS1074">
        <v>2617998</v>
      </c>
      <c r="AT1074">
        <v>2612742</v>
      </c>
      <c r="AU1074">
        <v>2612020</v>
      </c>
      <c r="AV1074">
        <v>2610478</v>
      </c>
      <c r="AW1074">
        <v>2610367</v>
      </c>
      <c r="AX1074">
        <v>2611194</v>
      </c>
      <c r="AY1074">
        <v>2611844</v>
      </c>
      <c r="AZ1074">
        <v>2613167</v>
      </c>
      <c r="BA1074">
        <v>2615989</v>
      </c>
      <c r="BB1074">
        <v>2620412</v>
      </c>
      <c r="BC1074">
        <v>2623909</v>
      </c>
      <c r="BD1074">
        <v>2628282</v>
      </c>
      <c r="BE1074">
        <v>2633871</v>
      </c>
      <c r="BF1074">
        <v>2637597</v>
      </c>
      <c r="BG1074">
        <v>2640895</v>
      </c>
      <c r="BH1074">
        <v>2644473</v>
      </c>
      <c r="BI1074">
        <v>2649183</v>
      </c>
      <c r="BJ1074">
        <v>2654441</v>
      </c>
      <c r="BK1074">
        <v>2659196</v>
      </c>
      <c r="BL1074">
        <v>2663638</v>
      </c>
      <c r="BM1074">
        <v>2666263</v>
      </c>
      <c r="BN1074">
        <v>2660428</v>
      </c>
      <c r="BO1074">
        <v>2652430</v>
      </c>
      <c r="BP1074">
        <v>2649630</v>
      </c>
      <c r="BQ1074">
        <v>2647061</v>
      </c>
      <c r="BR1074">
        <v>2628196</v>
      </c>
      <c r="BS1074">
        <v>2623880</v>
      </c>
      <c r="BT1074">
        <v>2618853</v>
      </c>
      <c r="BU1074">
        <v>2612955</v>
      </c>
      <c r="BV1074">
        <v>2606069</v>
      </c>
      <c r="BW1074">
        <v>2598307</v>
      </c>
      <c r="BX1074">
        <v>2589802</v>
      </c>
      <c r="BY1074">
        <v>2580692</v>
      </c>
      <c r="BZ1074">
        <v>2571014</v>
      </c>
      <c r="CA1074">
        <v>2560915</v>
      </c>
      <c r="CB1074">
        <v>2550329</v>
      </c>
      <c r="CC1074">
        <v>2539455</v>
      </c>
      <c r="CD1074">
        <v>2528402</v>
      </c>
      <c r="CE1074">
        <v>2517215</v>
      </c>
      <c r="CF1074">
        <v>2506010</v>
      </c>
      <c r="CG1074">
        <v>2494743</v>
      </c>
      <c r="CH1074">
        <v>2483522</v>
      </c>
      <c r="CI1074">
        <v>2472443</v>
      </c>
      <c r="CJ1074">
        <v>2461384</v>
      </c>
      <c r="CK1074">
        <v>2450430</v>
      </c>
      <c r="CL1074">
        <v>2439611</v>
      </c>
      <c r="CM1074">
        <v>2428804</v>
      </c>
      <c r="CN1074">
        <v>2417990</v>
      </c>
      <c r="CO1074">
        <v>2407096</v>
      </c>
      <c r="CP1074">
        <v>2395954</v>
      </c>
      <c r="CQ1074">
        <v>2384566</v>
      </c>
    </row>
    <row r="1075" spans="1:95" x14ac:dyDescent="0.45">
      <c r="A1075" t="s">
        <v>673</v>
      </c>
      <c r="B1075" s="48" t="s">
        <v>674</v>
      </c>
      <c r="C1075" t="s">
        <v>774</v>
      </c>
      <c r="D1075" s="48" t="s">
        <v>775</v>
      </c>
      <c r="E1075">
        <v>2058568</v>
      </c>
      <c r="F1075">
        <v>2118917</v>
      </c>
      <c r="G1075">
        <v>2141480</v>
      </c>
      <c r="H1075">
        <v>2163702</v>
      </c>
      <c r="I1075">
        <v>2186752</v>
      </c>
      <c r="J1075">
        <v>2208703</v>
      </c>
      <c r="K1075">
        <v>2229543</v>
      </c>
      <c r="L1075">
        <v>2249467</v>
      </c>
      <c r="M1075">
        <v>2267862</v>
      </c>
      <c r="N1075">
        <v>2286746</v>
      </c>
      <c r="O1075">
        <v>2298071</v>
      </c>
      <c r="P1075">
        <v>2308848</v>
      </c>
      <c r="Q1075">
        <v>2329645</v>
      </c>
      <c r="R1075">
        <v>2353332</v>
      </c>
      <c r="S1075">
        <v>2378619</v>
      </c>
      <c r="T1075">
        <v>2404663</v>
      </c>
      <c r="U1075">
        <v>2431015</v>
      </c>
      <c r="V1075">
        <v>2457509</v>
      </c>
      <c r="W1075">
        <v>2483665</v>
      </c>
      <c r="X1075">
        <v>2509647</v>
      </c>
      <c r="Y1075">
        <v>2531533</v>
      </c>
      <c r="Z1075">
        <v>2551452</v>
      </c>
      <c r="AA1075">
        <v>2572985</v>
      </c>
      <c r="AB1075">
        <v>2593328</v>
      </c>
      <c r="AC1075">
        <v>2612956</v>
      </c>
      <c r="AD1075">
        <v>2632271</v>
      </c>
      <c r="AE1075">
        <v>2650079</v>
      </c>
      <c r="AF1075">
        <v>2666496</v>
      </c>
      <c r="AG1075">
        <v>2682578</v>
      </c>
      <c r="AH1075">
        <v>2697603</v>
      </c>
      <c r="AI1075">
        <v>2711588</v>
      </c>
      <c r="AJ1075">
        <v>2715498</v>
      </c>
      <c r="AK1075">
        <v>2717995</v>
      </c>
      <c r="AL1075">
        <v>2729833</v>
      </c>
      <c r="AM1075">
        <v>2741811</v>
      </c>
      <c r="AN1075">
        <v>2751027</v>
      </c>
      <c r="AO1075">
        <v>2757911</v>
      </c>
      <c r="AP1075">
        <v>2763993</v>
      </c>
      <c r="AQ1075">
        <v>2768903</v>
      </c>
      <c r="AR1075">
        <v>2773133</v>
      </c>
      <c r="AS1075">
        <v>2770722</v>
      </c>
      <c r="AT1075">
        <v>2766125</v>
      </c>
      <c r="AU1075">
        <v>2764892</v>
      </c>
      <c r="AV1075">
        <v>2762896</v>
      </c>
      <c r="AW1075">
        <v>2761913</v>
      </c>
      <c r="AX1075">
        <v>2761613</v>
      </c>
      <c r="AY1075">
        <v>2761210</v>
      </c>
      <c r="AZ1075">
        <v>2761455</v>
      </c>
      <c r="BA1075">
        <v>2763244</v>
      </c>
      <c r="BB1075">
        <v>2765994</v>
      </c>
      <c r="BC1075">
        <v>2767519</v>
      </c>
      <c r="BD1075">
        <v>2770102</v>
      </c>
      <c r="BE1075">
        <v>2773708</v>
      </c>
      <c r="BF1075">
        <v>2775796</v>
      </c>
      <c r="BG1075">
        <v>2777754</v>
      </c>
      <c r="BH1075">
        <v>2779328</v>
      </c>
      <c r="BI1075">
        <v>2781615</v>
      </c>
      <c r="BJ1075">
        <v>2784791</v>
      </c>
      <c r="BK1075">
        <v>2787575</v>
      </c>
      <c r="BL1075">
        <v>2790509</v>
      </c>
      <c r="BM1075">
        <v>2792564</v>
      </c>
      <c r="BN1075">
        <v>2786819</v>
      </c>
      <c r="BO1075">
        <v>2779322</v>
      </c>
      <c r="BP1075">
        <v>2777110</v>
      </c>
      <c r="BQ1075">
        <v>2775008</v>
      </c>
      <c r="BR1075">
        <v>2756052</v>
      </c>
      <c r="BS1075">
        <v>2752033</v>
      </c>
      <c r="BT1075">
        <v>2746777</v>
      </c>
      <c r="BU1075">
        <v>2740587</v>
      </c>
      <c r="BV1075">
        <v>2733318</v>
      </c>
      <c r="BW1075">
        <v>2725071</v>
      </c>
      <c r="BX1075">
        <v>2715955</v>
      </c>
      <c r="BY1075">
        <v>2706102</v>
      </c>
      <c r="BZ1075">
        <v>2695520</v>
      </c>
      <c r="CA1075">
        <v>2684351</v>
      </c>
      <c r="CB1075">
        <v>2672519</v>
      </c>
      <c r="CC1075">
        <v>2660235</v>
      </c>
      <c r="CD1075">
        <v>2647588</v>
      </c>
      <c r="CE1075">
        <v>2634625</v>
      </c>
      <c r="CF1075">
        <v>2621479</v>
      </c>
      <c r="CG1075">
        <v>2608105</v>
      </c>
      <c r="CH1075">
        <v>2594654</v>
      </c>
      <c r="CI1075">
        <v>2581236</v>
      </c>
      <c r="CJ1075">
        <v>2567751</v>
      </c>
      <c r="CK1075">
        <v>2554310</v>
      </c>
      <c r="CL1075">
        <v>2540971</v>
      </c>
      <c r="CM1075">
        <v>2527643</v>
      </c>
      <c r="CN1075">
        <v>2514318</v>
      </c>
      <c r="CO1075">
        <v>2500946</v>
      </c>
      <c r="CP1075">
        <v>2487376</v>
      </c>
      <c r="CQ1075">
        <v>2473636</v>
      </c>
    </row>
    <row r="1076" spans="1:95" x14ac:dyDescent="0.45">
      <c r="A1076" t="s">
        <v>673</v>
      </c>
      <c r="B1076" s="48" t="s">
        <v>674</v>
      </c>
      <c r="C1076" t="s">
        <v>768</v>
      </c>
      <c r="D1076" s="48" t="s">
        <v>769</v>
      </c>
      <c r="E1076">
        <v>4068095</v>
      </c>
      <c r="F1076">
        <v>4191667</v>
      </c>
      <c r="G1076">
        <v>4238188</v>
      </c>
      <c r="H1076">
        <v>4282017</v>
      </c>
      <c r="I1076">
        <v>4327341</v>
      </c>
      <c r="J1076">
        <v>4370983</v>
      </c>
      <c r="K1076">
        <v>4411666</v>
      </c>
      <c r="L1076">
        <v>4449367</v>
      </c>
      <c r="M1076">
        <v>4483915</v>
      </c>
      <c r="N1076">
        <v>4518607</v>
      </c>
      <c r="O1076">
        <v>4538223</v>
      </c>
      <c r="P1076">
        <v>4557449</v>
      </c>
      <c r="Q1076">
        <v>4596622</v>
      </c>
      <c r="R1076">
        <v>4641445</v>
      </c>
      <c r="S1076">
        <v>4689623</v>
      </c>
      <c r="T1076">
        <v>4739105</v>
      </c>
      <c r="U1076">
        <v>4789507</v>
      </c>
      <c r="V1076">
        <v>4840501</v>
      </c>
      <c r="W1076">
        <v>4890125</v>
      </c>
      <c r="X1076">
        <v>4938973</v>
      </c>
      <c r="Y1076">
        <v>4979815</v>
      </c>
      <c r="Z1076">
        <v>5016105</v>
      </c>
      <c r="AA1076">
        <v>5055099</v>
      </c>
      <c r="AB1076">
        <v>5091971</v>
      </c>
      <c r="AC1076">
        <v>5127097</v>
      </c>
      <c r="AD1076">
        <v>5161768</v>
      </c>
      <c r="AE1076">
        <v>5193838</v>
      </c>
      <c r="AF1076">
        <v>5222840</v>
      </c>
      <c r="AG1076">
        <v>5250596</v>
      </c>
      <c r="AH1076">
        <v>5275942</v>
      </c>
      <c r="AI1076">
        <v>5299187</v>
      </c>
      <c r="AJ1076">
        <v>5303294</v>
      </c>
      <c r="AK1076">
        <v>5305016</v>
      </c>
      <c r="AL1076">
        <v>5325305</v>
      </c>
      <c r="AM1076">
        <v>5346331</v>
      </c>
      <c r="AN1076">
        <v>5361999</v>
      </c>
      <c r="AO1076">
        <v>5373361</v>
      </c>
      <c r="AP1076">
        <v>5383291</v>
      </c>
      <c r="AQ1076">
        <v>5390516</v>
      </c>
      <c r="AR1076">
        <v>5396020</v>
      </c>
      <c r="AS1076">
        <v>5388720</v>
      </c>
      <c r="AT1076">
        <v>5378867</v>
      </c>
      <c r="AU1076">
        <v>5376912</v>
      </c>
      <c r="AV1076">
        <v>5373374</v>
      </c>
      <c r="AW1076">
        <v>5372280</v>
      </c>
      <c r="AX1076">
        <v>5372807</v>
      </c>
      <c r="AY1076">
        <v>5373054</v>
      </c>
      <c r="AZ1076">
        <v>5374622</v>
      </c>
      <c r="BA1076">
        <v>5379233</v>
      </c>
      <c r="BB1076">
        <v>5386406</v>
      </c>
      <c r="BC1076">
        <v>5391428</v>
      </c>
      <c r="BD1076">
        <v>5398384</v>
      </c>
      <c r="BE1076">
        <v>5407579</v>
      </c>
      <c r="BF1076">
        <v>5413393</v>
      </c>
      <c r="BG1076">
        <v>5418649</v>
      </c>
      <c r="BH1076">
        <v>5423801</v>
      </c>
      <c r="BI1076">
        <v>5430798</v>
      </c>
      <c r="BJ1076">
        <v>5439232</v>
      </c>
      <c r="BK1076">
        <v>5446771</v>
      </c>
      <c r="BL1076">
        <v>5454147</v>
      </c>
      <c r="BM1076">
        <v>5458827</v>
      </c>
      <c r="BN1076">
        <v>5447247</v>
      </c>
      <c r="BO1076">
        <v>5431752</v>
      </c>
      <c r="BP1076">
        <v>5426740</v>
      </c>
      <c r="BQ1076">
        <v>5422069</v>
      </c>
      <c r="BR1076">
        <v>5384248</v>
      </c>
      <c r="BS1076">
        <v>5375913</v>
      </c>
      <c r="BT1076">
        <v>5365630</v>
      </c>
      <c r="BU1076">
        <v>5353542</v>
      </c>
      <c r="BV1076">
        <v>5339387</v>
      </c>
      <c r="BW1076">
        <v>5323378</v>
      </c>
      <c r="BX1076">
        <v>5305757</v>
      </c>
      <c r="BY1076">
        <v>5286794</v>
      </c>
      <c r="BZ1076">
        <v>5266534</v>
      </c>
      <c r="CA1076">
        <v>5245266</v>
      </c>
      <c r="CB1076">
        <v>5222848</v>
      </c>
      <c r="CC1076">
        <v>5199690</v>
      </c>
      <c r="CD1076">
        <v>5175990</v>
      </c>
      <c r="CE1076">
        <v>5151840</v>
      </c>
      <c r="CF1076">
        <v>5127489</v>
      </c>
      <c r="CG1076">
        <v>5102848</v>
      </c>
      <c r="CH1076">
        <v>5078176</v>
      </c>
      <c r="CI1076">
        <v>5053679</v>
      </c>
      <c r="CJ1076">
        <v>5029135</v>
      </c>
      <c r="CK1076">
        <v>5004740</v>
      </c>
      <c r="CL1076">
        <v>4980582</v>
      </c>
      <c r="CM1076">
        <v>4956447</v>
      </c>
      <c r="CN1076">
        <v>4932308</v>
      </c>
      <c r="CO1076">
        <v>4908042</v>
      </c>
      <c r="CP1076">
        <v>4883330</v>
      </c>
      <c r="CQ1076">
        <v>4858202</v>
      </c>
    </row>
    <row r="1077" spans="1:95" x14ac:dyDescent="0.45">
      <c r="A1077" t="s">
        <v>675</v>
      </c>
      <c r="B1077" s="48" t="s">
        <v>676</v>
      </c>
      <c r="C1077" t="s">
        <v>770</v>
      </c>
      <c r="D1077" s="48" t="s">
        <v>771</v>
      </c>
      <c r="E1077">
        <v>1137766</v>
      </c>
      <c r="F1077">
        <v>1130127</v>
      </c>
      <c r="G1077">
        <v>1123613</v>
      </c>
      <c r="H1077">
        <v>1119332</v>
      </c>
      <c r="I1077">
        <v>1115860</v>
      </c>
      <c r="J1077">
        <v>1113232</v>
      </c>
      <c r="K1077">
        <v>1112558</v>
      </c>
      <c r="L1077">
        <v>1110594</v>
      </c>
      <c r="M1077">
        <v>1105074</v>
      </c>
      <c r="N1077">
        <v>1095491</v>
      </c>
      <c r="O1077">
        <v>1086612</v>
      </c>
      <c r="P1077">
        <v>1078254</v>
      </c>
      <c r="Q1077">
        <v>1067846</v>
      </c>
      <c r="R1077">
        <v>1057315</v>
      </c>
      <c r="S1077">
        <v>1043318</v>
      </c>
      <c r="T1077">
        <v>1033569</v>
      </c>
      <c r="U1077">
        <v>1028459</v>
      </c>
      <c r="V1077">
        <v>1020179</v>
      </c>
      <c r="W1077">
        <v>1010209</v>
      </c>
      <c r="X1077">
        <v>999641</v>
      </c>
      <c r="Y1077">
        <v>987828</v>
      </c>
      <c r="Z1077">
        <v>973456</v>
      </c>
      <c r="AA1077">
        <v>972322</v>
      </c>
      <c r="AB1077">
        <v>975328</v>
      </c>
      <c r="AC1077">
        <v>977206</v>
      </c>
      <c r="AD1077">
        <v>978898</v>
      </c>
      <c r="AE1077">
        <v>987976</v>
      </c>
      <c r="AF1077">
        <v>996738</v>
      </c>
      <c r="AG1077">
        <v>996241</v>
      </c>
      <c r="AH1077">
        <v>993604</v>
      </c>
      <c r="AI1077">
        <v>991288</v>
      </c>
      <c r="AJ1077">
        <v>989377</v>
      </c>
      <c r="AK1077">
        <v>987408</v>
      </c>
      <c r="AL1077">
        <v>984540</v>
      </c>
      <c r="AM1077">
        <v>982864</v>
      </c>
      <c r="AN1077">
        <v>982559</v>
      </c>
      <c r="AO1077">
        <v>981408</v>
      </c>
      <c r="AP1077">
        <v>979573</v>
      </c>
      <c r="AQ1077">
        <v>976923</v>
      </c>
      <c r="AR1077">
        <v>977086</v>
      </c>
      <c r="AS1077">
        <v>979466</v>
      </c>
      <c r="AT1077">
        <v>980492</v>
      </c>
      <c r="AU1077">
        <v>980172</v>
      </c>
      <c r="AV1077">
        <v>976273</v>
      </c>
      <c r="AW1077">
        <v>972385</v>
      </c>
      <c r="AX1077">
        <v>969570</v>
      </c>
      <c r="AY1077">
        <v>968153</v>
      </c>
      <c r="AZ1077">
        <v>969042</v>
      </c>
      <c r="BA1077">
        <v>966007</v>
      </c>
      <c r="BB1077">
        <v>970209</v>
      </c>
      <c r="BC1077">
        <v>969840</v>
      </c>
      <c r="BD1077">
        <v>967238</v>
      </c>
      <c r="BE1077">
        <v>964643</v>
      </c>
      <c r="BF1077">
        <v>961339</v>
      </c>
      <c r="BG1077">
        <v>957645</v>
      </c>
      <c r="BH1077">
        <v>953743</v>
      </c>
      <c r="BI1077">
        <v>949506</v>
      </c>
      <c r="BJ1077">
        <v>944897</v>
      </c>
      <c r="BK1077">
        <v>942771</v>
      </c>
      <c r="BL1077">
        <v>943491</v>
      </c>
      <c r="BM1077">
        <v>943608</v>
      </c>
      <c r="BN1077">
        <v>939634</v>
      </c>
      <c r="BO1077">
        <v>934573</v>
      </c>
      <c r="BP1077">
        <v>931137</v>
      </c>
      <c r="BQ1077">
        <v>926269</v>
      </c>
      <c r="BR1077">
        <v>917440</v>
      </c>
      <c r="BS1077">
        <v>908221</v>
      </c>
      <c r="BT1077">
        <v>898563</v>
      </c>
      <c r="BU1077">
        <v>888298</v>
      </c>
      <c r="BV1077">
        <v>877637</v>
      </c>
      <c r="BW1077">
        <v>866609</v>
      </c>
      <c r="BX1077">
        <v>855155</v>
      </c>
      <c r="BY1077">
        <v>843490</v>
      </c>
      <c r="BZ1077">
        <v>831505</v>
      </c>
      <c r="CA1077">
        <v>819401</v>
      </c>
      <c r="CB1077">
        <v>806959</v>
      </c>
      <c r="CC1077">
        <v>794310</v>
      </c>
      <c r="CD1077">
        <v>781413</v>
      </c>
      <c r="CE1077">
        <v>768639</v>
      </c>
      <c r="CF1077">
        <v>755727</v>
      </c>
      <c r="CG1077">
        <v>742864</v>
      </c>
      <c r="CH1077">
        <v>729834</v>
      </c>
      <c r="CI1077">
        <v>716789</v>
      </c>
      <c r="CJ1077">
        <v>703892</v>
      </c>
      <c r="CK1077">
        <v>691099</v>
      </c>
      <c r="CL1077">
        <v>678462</v>
      </c>
      <c r="CM1077">
        <v>665995</v>
      </c>
      <c r="CN1077">
        <v>653635</v>
      </c>
      <c r="CO1077">
        <v>641436</v>
      </c>
      <c r="CP1077">
        <v>629260</v>
      </c>
      <c r="CQ1077">
        <v>617108</v>
      </c>
    </row>
    <row r="1078" spans="1:95" x14ac:dyDescent="0.45">
      <c r="A1078" t="s">
        <v>675</v>
      </c>
      <c r="B1078" s="48" t="s">
        <v>676</v>
      </c>
      <c r="C1078" t="s">
        <v>772</v>
      </c>
      <c r="D1078" s="48" t="s">
        <v>773</v>
      </c>
      <c r="E1078">
        <v>446954</v>
      </c>
      <c r="F1078">
        <v>464004</v>
      </c>
      <c r="G1078">
        <v>480036</v>
      </c>
      <c r="H1078">
        <v>497639</v>
      </c>
      <c r="I1078">
        <v>516254</v>
      </c>
      <c r="J1078">
        <v>535928</v>
      </c>
      <c r="K1078">
        <v>557347</v>
      </c>
      <c r="L1078">
        <v>578934</v>
      </c>
      <c r="M1078">
        <v>599472</v>
      </c>
      <c r="N1078">
        <v>618383</v>
      </c>
      <c r="O1078">
        <v>638279</v>
      </c>
      <c r="P1078">
        <v>660081</v>
      </c>
      <c r="Q1078">
        <v>684387</v>
      </c>
      <c r="R1078">
        <v>709382</v>
      </c>
      <c r="S1078">
        <v>732814</v>
      </c>
      <c r="T1078">
        <v>760012</v>
      </c>
      <c r="U1078">
        <v>791790</v>
      </c>
      <c r="V1078">
        <v>822198</v>
      </c>
      <c r="W1078">
        <v>852339</v>
      </c>
      <c r="X1078">
        <v>882958</v>
      </c>
      <c r="Y1078">
        <v>913487</v>
      </c>
      <c r="Z1078">
        <v>933075</v>
      </c>
      <c r="AA1078">
        <v>938012</v>
      </c>
      <c r="AB1078">
        <v>946993</v>
      </c>
      <c r="AC1078">
        <v>954948</v>
      </c>
      <c r="AD1078">
        <v>962743</v>
      </c>
      <c r="AE1078">
        <v>977988</v>
      </c>
      <c r="AF1078">
        <v>993038</v>
      </c>
      <c r="AG1078">
        <v>998955</v>
      </c>
      <c r="AH1078">
        <v>1002747</v>
      </c>
      <c r="AI1078">
        <v>1006873</v>
      </c>
      <c r="AJ1078">
        <v>1010052</v>
      </c>
      <c r="AK1078">
        <v>1009090</v>
      </c>
      <c r="AL1078">
        <v>1007206</v>
      </c>
      <c r="AM1078">
        <v>1006579</v>
      </c>
      <c r="AN1078">
        <v>1007313</v>
      </c>
      <c r="AO1078">
        <v>1007220</v>
      </c>
      <c r="AP1078">
        <v>1006383</v>
      </c>
      <c r="AQ1078">
        <v>1004706</v>
      </c>
      <c r="AR1078">
        <v>1005959</v>
      </c>
      <c r="AS1078">
        <v>1009459</v>
      </c>
      <c r="AT1078">
        <v>1011568</v>
      </c>
      <c r="AU1078">
        <v>1014358</v>
      </c>
      <c r="AV1078">
        <v>1019460</v>
      </c>
      <c r="AW1078">
        <v>1024627</v>
      </c>
      <c r="AX1078">
        <v>1030904</v>
      </c>
      <c r="AY1078">
        <v>1038715</v>
      </c>
      <c r="AZ1078">
        <v>1049080</v>
      </c>
      <c r="BA1078">
        <v>1055309</v>
      </c>
      <c r="BB1078">
        <v>1069460</v>
      </c>
      <c r="BC1078">
        <v>1078743</v>
      </c>
      <c r="BD1078">
        <v>1085605</v>
      </c>
      <c r="BE1078">
        <v>1092516</v>
      </c>
      <c r="BF1078">
        <v>1098614</v>
      </c>
      <c r="BG1078">
        <v>1104335</v>
      </c>
      <c r="BH1078">
        <v>1109788</v>
      </c>
      <c r="BI1078">
        <v>1115536</v>
      </c>
      <c r="BJ1078">
        <v>1121491</v>
      </c>
      <c r="BK1078">
        <v>1131123</v>
      </c>
      <c r="BL1078">
        <v>1144894</v>
      </c>
      <c r="BM1078">
        <v>1158811</v>
      </c>
      <c r="BN1078">
        <v>1168445</v>
      </c>
      <c r="BO1078">
        <v>1177503</v>
      </c>
      <c r="BP1078">
        <v>1189324</v>
      </c>
      <c r="BQ1078">
        <v>1200055</v>
      </c>
      <c r="BR1078">
        <v>1206363</v>
      </c>
      <c r="BS1078">
        <v>1212700</v>
      </c>
      <c r="BT1078">
        <v>1219092</v>
      </c>
      <c r="BU1078">
        <v>1225187</v>
      </c>
      <c r="BV1078">
        <v>1231308</v>
      </c>
      <c r="BW1078">
        <v>1237373</v>
      </c>
      <c r="BX1078">
        <v>1243384</v>
      </c>
      <c r="BY1078">
        <v>1249485</v>
      </c>
      <c r="BZ1078">
        <v>1255605</v>
      </c>
      <c r="CA1078">
        <v>1261935</v>
      </c>
      <c r="CB1078">
        <v>1268178</v>
      </c>
      <c r="CC1078">
        <v>1274367</v>
      </c>
      <c r="CD1078">
        <v>1280525</v>
      </c>
      <c r="CE1078">
        <v>1287149</v>
      </c>
      <c r="CF1078">
        <v>1293759</v>
      </c>
      <c r="CG1078">
        <v>1300609</v>
      </c>
      <c r="CH1078">
        <v>1307271</v>
      </c>
      <c r="CI1078">
        <v>1313601</v>
      </c>
      <c r="CJ1078">
        <v>1319776</v>
      </c>
      <c r="CK1078">
        <v>1325767</v>
      </c>
      <c r="CL1078">
        <v>1331616</v>
      </c>
      <c r="CM1078">
        <v>1337360</v>
      </c>
      <c r="CN1078">
        <v>1342868</v>
      </c>
      <c r="CO1078">
        <v>1348316</v>
      </c>
      <c r="CP1078">
        <v>1353287</v>
      </c>
      <c r="CQ1078">
        <v>1357826</v>
      </c>
    </row>
    <row r="1079" spans="1:95" x14ac:dyDescent="0.45">
      <c r="A1079" t="s">
        <v>675</v>
      </c>
      <c r="B1079" s="48" t="s">
        <v>676</v>
      </c>
      <c r="C1079" t="s">
        <v>776</v>
      </c>
      <c r="D1079" s="48" t="s">
        <v>777</v>
      </c>
      <c r="E1079">
        <v>736190</v>
      </c>
      <c r="F1079">
        <v>741638</v>
      </c>
      <c r="G1079">
        <v>747993</v>
      </c>
      <c r="H1079">
        <v>756194</v>
      </c>
      <c r="I1079">
        <v>765046</v>
      </c>
      <c r="J1079">
        <v>774652</v>
      </c>
      <c r="K1079">
        <v>786003</v>
      </c>
      <c r="L1079">
        <v>796842</v>
      </c>
      <c r="M1079">
        <v>805442</v>
      </c>
      <c r="N1079">
        <v>811324</v>
      </c>
      <c r="O1079">
        <v>817813</v>
      </c>
      <c r="P1079">
        <v>825204</v>
      </c>
      <c r="Q1079">
        <v>832723</v>
      </c>
      <c r="R1079">
        <v>840491</v>
      </c>
      <c r="S1079">
        <v>845862</v>
      </c>
      <c r="T1079">
        <v>855004</v>
      </c>
      <c r="U1079">
        <v>868471</v>
      </c>
      <c r="V1079">
        <v>879790</v>
      </c>
      <c r="W1079">
        <v>890176</v>
      </c>
      <c r="X1079">
        <v>900524</v>
      </c>
      <c r="Y1079">
        <v>910236</v>
      </c>
      <c r="Z1079">
        <v>915279</v>
      </c>
      <c r="AA1079">
        <v>922122</v>
      </c>
      <c r="AB1079">
        <v>930847</v>
      </c>
      <c r="AC1079">
        <v>935879</v>
      </c>
      <c r="AD1079">
        <v>940766</v>
      </c>
      <c r="AE1079">
        <v>952653</v>
      </c>
      <c r="AF1079">
        <v>964247</v>
      </c>
      <c r="AG1079">
        <v>966809</v>
      </c>
      <c r="AH1079">
        <v>967223</v>
      </c>
      <c r="AI1079">
        <v>968297</v>
      </c>
      <c r="AJ1079">
        <v>969306</v>
      </c>
      <c r="AK1079">
        <v>967906</v>
      </c>
      <c r="AL1079">
        <v>965278</v>
      </c>
      <c r="AM1079">
        <v>963969</v>
      </c>
      <c r="AN1079">
        <v>965951</v>
      </c>
      <c r="AO1079">
        <v>968247</v>
      </c>
      <c r="AP1079">
        <v>968284</v>
      </c>
      <c r="AQ1079">
        <v>965564</v>
      </c>
      <c r="AR1079">
        <v>966920</v>
      </c>
      <c r="AS1079">
        <v>971745</v>
      </c>
      <c r="AT1079">
        <v>973893</v>
      </c>
      <c r="AU1079">
        <v>975340</v>
      </c>
      <c r="AV1079">
        <v>976238</v>
      </c>
      <c r="AW1079">
        <v>977013</v>
      </c>
      <c r="AX1079">
        <v>979363</v>
      </c>
      <c r="AY1079">
        <v>984304</v>
      </c>
      <c r="AZ1079">
        <v>993938</v>
      </c>
      <c r="BA1079">
        <v>998603</v>
      </c>
      <c r="BB1079">
        <v>1009191</v>
      </c>
      <c r="BC1079">
        <v>1014526</v>
      </c>
      <c r="BD1079">
        <v>1015904</v>
      </c>
      <c r="BE1079">
        <v>1018166</v>
      </c>
      <c r="BF1079">
        <v>1020234</v>
      </c>
      <c r="BG1079">
        <v>1021871</v>
      </c>
      <c r="BH1079">
        <v>1023142</v>
      </c>
      <c r="BI1079">
        <v>1024614</v>
      </c>
      <c r="BJ1079">
        <v>1026483</v>
      </c>
      <c r="BK1079">
        <v>1033208</v>
      </c>
      <c r="BL1079">
        <v>1045216</v>
      </c>
      <c r="BM1079">
        <v>1054875</v>
      </c>
      <c r="BN1079">
        <v>1057919</v>
      </c>
      <c r="BO1079">
        <v>1060216</v>
      </c>
      <c r="BP1079">
        <v>1064777</v>
      </c>
      <c r="BQ1079">
        <v>1068392</v>
      </c>
      <c r="BR1079">
        <v>1068167</v>
      </c>
      <c r="BS1079">
        <v>1067736</v>
      </c>
      <c r="BT1079">
        <v>1067088</v>
      </c>
      <c r="BU1079">
        <v>1065954</v>
      </c>
      <c r="BV1079">
        <v>1064611</v>
      </c>
      <c r="BW1079">
        <v>1063032</v>
      </c>
      <c r="BX1079">
        <v>1061186</v>
      </c>
      <c r="BY1079">
        <v>1059254</v>
      </c>
      <c r="BZ1079">
        <v>1057147</v>
      </c>
      <c r="CA1079">
        <v>1055075</v>
      </c>
      <c r="CB1079">
        <v>1052767</v>
      </c>
      <c r="CC1079">
        <v>1050311</v>
      </c>
      <c r="CD1079">
        <v>1047702</v>
      </c>
      <c r="CE1079">
        <v>1045391</v>
      </c>
      <c r="CF1079">
        <v>1042997</v>
      </c>
      <c r="CG1079">
        <v>1040748</v>
      </c>
      <c r="CH1079">
        <v>1038323</v>
      </c>
      <c r="CI1079">
        <v>1035721</v>
      </c>
      <c r="CJ1079">
        <v>1033114</v>
      </c>
      <c r="CK1079">
        <v>1030471</v>
      </c>
      <c r="CL1079">
        <v>1027848</v>
      </c>
      <c r="CM1079">
        <v>1025257</v>
      </c>
      <c r="CN1079">
        <v>1022597</v>
      </c>
      <c r="CO1079">
        <v>1019993</v>
      </c>
      <c r="CP1079">
        <v>1017158</v>
      </c>
      <c r="CQ1079">
        <v>1014102</v>
      </c>
    </row>
    <row r="1080" spans="1:95" x14ac:dyDescent="0.45">
      <c r="A1080" t="s">
        <v>675</v>
      </c>
      <c r="B1080" s="48" t="s">
        <v>676</v>
      </c>
      <c r="C1080" t="s">
        <v>774</v>
      </c>
      <c r="D1080" s="48" t="s">
        <v>775</v>
      </c>
      <c r="E1080">
        <v>848530</v>
      </c>
      <c r="F1080">
        <v>852493</v>
      </c>
      <c r="G1080">
        <v>855656</v>
      </c>
      <c r="H1080">
        <v>860777</v>
      </c>
      <c r="I1080">
        <v>867068</v>
      </c>
      <c r="J1080">
        <v>874508</v>
      </c>
      <c r="K1080">
        <v>883902</v>
      </c>
      <c r="L1080">
        <v>892686</v>
      </c>
      <c r="M1080">
        <v>899104</v>
      </c>
      <c r="N1080">
        <v>902550</v>
      </c>
      <c r="O1080">
        <v>907078</v>
      </c>
      <c r="P1080">
        <v>913131</v>
      </c>
      <c r="Q1080">
        <v>919510</v>
      </c>
      <c r="R1080">
        <v>926206</v>
      </c>
      <c r="S1080">
        <v>930270</v>
      </c>
      <c r="T1080">
        <v>938577</v>
      </c>
      <c r="U1080">
        <v>951778</v>
      </c>
      <c r="V1080">
        <v>962587</v>
      </c>
      <c r="W1080">
        <v>972372</v>
      </c>
      <c r="X1080">
        <v>982075</v>
      </c>
      <c r="Y1080">
        <v>991079</v>
      </c>
      <c r="Z1080">
        <v>991252</v>
      </c>
      <c r="AA1080">
        <v>988212</v>
      </c>
      <c r="AB1080">
        <v>991474</v>
      </c>
      <c r="AC1080">
        <v>996275</v>
      </c>
      <c r="AD1080">
        <v>1000875</v>
      </c>
      <c r="AE1080">
        <v>1013311</v>
      </c>
      <c r="AF1080">
        <v>1025529</v>
      </c>
      <c r="AG1080">
        <v>1028387</v>
      </c>
      <c r="AH1080">
        <v>1029128</v>
      </c>
      <c r="AI1080">
        <v>1029864</v>
      </c>
      <c r="AJ1080">
        <v>1030123</v>
      </c>
      <c r="AK1080">
        <v>1028592</v>
      </c>
      <c r="AL1080">
        <v>1026468</v>
      </c>
      <c r="AM1080">
        <v>1025474</v>
      </c>
      <c r="AN1080">
        <v>1023921</v>
      </c>
      <c r="AO1080">
        <v>1020381</v>
      </c>
      <c r="AP1080">
        <v>1017672</v>
      </c>
      <c r="AQ1080">
        <v>1016065</v>
      </c>
      <c r="AR1080">
        <v>1016125</v>
      </c>
      <c r="AS1080">
        <v>1017180</v>
      </c>
      <c r="AT1080">
        <v>1018167</v>
      </c>
      <c r="AU1080">
        <v>1019190</v>
      </c>
      <c r="AV1080">
        <v>1019495</v>
      </c>
      <c r="AW1080">
        <v>1019999</v>
      </c>
      <c r="AX1080">
        <v>1021111</v>
      </c>
      <c r="AY1080">
        <v>1022564</v>
      </c>
      <c r="AZ1080">
        <v>1024184</v>
      </c>
      <c r="BA1080">
        <v>1022713</v>
      </c>
      <c r="BB1080">
        <v>1030478</v>
      </c>
      <c r="BC1080">
        <v>1034057</v>
      </c>
      <c r="BD1080">
        <v>1036939</v>
      </c>
      <c r="BE1080">
        <v>1038993</v>
      </c>
      <c r="BF1080">
        <v>1039719</v>
      </c>
      <c r="BG1080">
        <v>1040109</v>
      </c>
      <c r="BH1080">
        <v>1040389</v>
      </c>
      <c r="BI1080">
        <v>1040428</v>
      </c>
      <c r="BJ1080">
        <v>1039905</v>
      </c>
      <c r="BK1080">
        <v>1040686</v>
      </c>
      <c r="BL1080">
        <v>1043169</v>
      </c>
      <c r="BM1080">
        <v>1047544</v>
      </c>
      <c r="BN1080">
        <v>1050160</v>
      </c>
      <c r="BO1080">
        <v>1051860</v>
      </c>
      <c r="BP1080">
        <v>1055684</v>
      </c>
      <c r="BQ1080">
        <v>1057932</v>
      </c>
      <c r="BR1080">
        <v>1055636</v>
      </c>
      <c r="BS1080">
        <v>1053185</v>
      </c>
      <c r="BT1080">
        <v>1050567</v>
      </c>
      <c r="BU1080">
        <v>1047531</v>
      </c>
      <c r="BV1080">
        <v>1044334</v>
      </c>
      <c r="BW1080">
        <v>1040950</v>
      </c>
      <c r="BX1080">
        <v>1037353</v>
      </c>
      <c r="BY1080">
        <v>1033721</v>
      </c>
      <c r="BZ1080">
        <v>1029963</v>
      </c>
      <c r="CA1080">
        <v>1026261</v>
      </c>
      <c r="CB1080">
        <v>1022370</v>
      </c>
      <c r="CC1080">
        <v>1018366</v>
      </c>
      <c r="CD1080">
        <v>1014236</v>
      </c>
      <c r="CE1080">
        <v>1010397</v>
      </c>
      <c r="CF1080">
        <v>1006489</v>
      </c>
      <c r="CG1080">
        <v>1002725</v>
      </c>
      <c r="CH1080">
        <v>998782</v>
      </c>
      <c r="CI1080">
        <v>994669</v>
      </c>
      <c r="CJ1080">
        <v>990554</v>
      </c>
      <c r="CK1080">
        <v>986395</v>
      </c>
      <c r="CL1080">
        <v>982230</v>
      </c>
      <c r="CM1080">
        <v>978098</v>
      </c>
      <c r="CN1080">
        <v>973906</v>
      </c>
      <c r="CO1080">
        <v>969759</v>
      </c>
      <c r="CP1080">
        <v>965389</v>
      </c>
      <c r="CQ1080">
        <v>960832</v>
      </c>
    </row>
    <row r="1081" spans="1:95" x14ac:dyDescent="0.45">
      <c r="A1081" t="s">
        <v>675</v>
      </c>
      <c r="B1081" s="48" t="s">
        <v>676</v>
      </c>
      <c r="C1081" t="s">
        <v>768</v>
      </c>
      <c r="D1081" s="48" t="s">
        <v>769</v>
      </c>
      <c r="E1081">
        <v>1584720</v>
      </c>
      <c r="F1081">
        <v>1594131</v>
      </c>
      <c r="G1081">
        <v>1603649</v>
      </c>
      <c r="H1081">
        <v>1616971</v>
      </c>
      <c r="I1081">
        <v>1632114</v>
      </c>
      <c r="J1081">
        <v>1649160</v>
      </c>
      <c r="K1081">
        <v>1669905</v>
      </c>
      <c r="L1081">
        <v>1689528</v>
      </c>
      <c r="M1081">
        <v>1704546</v>
      </c>
      <c r="N1081">
        <v>1713874</v>
      </c>
      <c r="O1081">
        <v>1724891</v>
      </c>
      <c r="P1081">
        <v>1738335</v>
      </c>
      <c r="Q1081">
        <v>1752233</v>
      </c>
      <c r="R1081">
        <v>1766697</v>
      </c>
      <c r="S1081">
        <v>1776132</v>
      </c>
      <c r="T1081">
        <v>1793581</v>
      </c>
      <c r="U1081">
        <v>1820249</v>
      </c>
      <c r="V1081">
        <v>1842377</v>
      </c>
      <c r="W1081">
        <v>1862548</v>
      </c>
      <c r="X1081">
        <v>1882599</v>
      </c>
      <c r="Y1081">
        <v>1901315</v>
      </c>
      <c r="Z1081">
        <v>1906531</v>
      </c>
      <c r="AA1081">
        <v>1910334</v>
      </c>
      <c r="AB1081">
        <v>1922321</v>
      </c>
      <c r="AC1081">
        <v>1932154</v>
      </c>
      <c r="AD1081">
        <v>1941641</v>
      </c>
      <c r="AE1081">
        <v>1965964</v>
      </c>
      <c r="AF1081">
        <v>1989776</v>
      </c>
      <c r="AG1081">
        <v>1995196</v>
      </c>
      <c r="AH1081">
        <v>1996351</v>
      </c>
      <c r="AI1081">
        <v>1998161</v>
      </c>
      <c r="AJ1081">
        <v>1999429</v>
      </c>
      <c r="AK1081">
        <v>1996498</v>
      </c>
      <c r="AL1081">
        <v>1991746</v>
      </c>
      <c r="AM1081">
        <v>1989443</v>
      </c>
      <c r="AN1081">
        <v>1989872</v>
      </c>
      <c r="AO1081">
        <v>1988628</v>
      </c>
      <c r="AP1081">
        <v>1985956</v>
      </c>
      <c r="AQ1081">
        <v>1981629</v>
      </c>
      <c r="AR1081">
        <v>1983045</v>
      </c>
      <c r="AS1081">
        <v>1988925</v>
      </c>
      <c r="AT1081">
        <v>1992060</v>
      </c>
      <c r="AU1081">
        <v>1994530</v>
      </c>
      <c r="AV1081">
        <v>1995733</v>
      </c>
      <c r="AW1081">
        <v>1997012</v>
      </c>
      <c r="AX1081">
        <v>2000474</v>
      </c>
      <c r="AY1081">
        <v>2006868</v>
      </c>
      <c r="AZ1081">
        <v>2018122</v>
      </c>
      <c r="BA1081">
        <v>2021316</v>
      </c>
      <c r="BB1081">
        <v>2039669</v>
      </c>
      <c r="BC1081">
        <v>2048583</v>
      </c>
      <c r="BD1081">
        <v>2052843</v>
      </c>
      <c r="BE1081">
        <v>2057159</v>
      </c>
      <c r="BF1081">
        <v>2059953</v>
      </c>
      <c r="BG1081">
        <v>2061980</v>
      </c>
      <c r="BH1081">
        <v>2063531</v>
      </c>
      <c r="BI1081">
        <v>2065042</v>
      </c>
      <c r="BJ1081">
        <v>2066388</v>
      </c>
      <c r="BK1081">
        <v>2073894</v>
      </c>
      <c r="BL1081">
        <v>2088385</v>
      </c>
      <c r="BM1081">
        <v>2102419</v>
      </c>
      <c r="BN1081">
        <v>2108079</v>
      </c>
      <c r="BO1081">
        <v>2112076</v>
      </c>
      <c r="BP1081">
        <v>2120461</v>
      </c>
      <c r="BQ1081">
        <v>2126324</v>
      </c>
      <c r="BR1081">
        <v>2123803</v>
      </c>
      <c r="BS1081">
        <v>2120921</v>
      </c>
      <c r="BT1081">
        <v>2117655</v>
      </c>
      <c r="BU1081">
        <v>2113485</v>
      </c>
      <c r="BV1081">
        <v>2108945</v>
      </c>
      <c r="BW1081">
        <v>2103982</v>
      </c>
      <c r="BX1081">
        <v>2098539</v>
      </c>
      <c r="BY1081">
        <v>2092975</v>
      </c>
      <c r="BZ1081">
        <v>2087110</v>
      </c>
      <c r="CA1081">
        <v>2081336</v>
      </c>
      <c r="CB1081">
        <v>2075137</v>
      </c>
      <c r="CC1081">
        <v>2068677</v>
      </c>
      <c r="CD1081">
        <v>2061938</v>
      </c>
      <c r="CE1081">
        <v>2055788</v>
      </c>
      <c r="CF1081">
        <v>2049486</v>
      </c>
      <c r="CG1081">
        <v>2043473</v>
      </c>
      <c r="CH1081">
        <v>2037105</v>
      </c>
      <c r="CI1081">
        <v>2030390</v>
      </c>
      <c r="CJ1081">
        <v>2023668</v>
      </c>
      <c r="CK1081">
        <v>2016866</v>
      </c>
      <c r="CL1081">
        <v>2010078</v>
      </c>
      <c r="CM1081">
        <v>2003355</v>
      </c>
      <c r="CN1081">
        <v>1996503</v>
      </c>
      <c r="CO1081">
        <v>1989752</v>
      </c>
      <c r="CP1081">
        <v>1982547</v>
      </c>
      <c r="CQ1081">
        <v>1974934</v>
      </c>
    </row>
    <row r="1082" spans="1:95" x14ac:dyDescent="0.45">
      <c r="A1082" t="s">
        <v>668</v>
      </c>
      <c r="B1082" s="48" t="s">
        <v>669</v>
      </c>
      <c r="C1082" t="s">
        <v>770</v>
      </c>
      <c r="D1082" s="48" t="s">
        <v>771</v>
      </c>
      <c r="E1082">
        <v>5733020</v>
      </c>
      <c r="F1082">
        <v>5800227</v>
      </c>
      <c r="G1082">
        <v>5879753</v>
      </c>
      <c r="H1082">
        <v>5959394</v>
      </c>
      <c r="I1082">
        <v>6035188</v>
      </c>
      <c r="J1082">
        <v>6107273</v>
      </c>
      <c r="K1082">
        <v>6174171</v>
      </c>
      <c r="L1082">
        <v>6237084</v>
      </c>
      <c r="M1082">
        <v>6296867</v>
      </c>
      <c r="N1082">
        <v>6357770</v>
      </c>
      <c r="O1082">
        <v>6418470</v>
      </c>
      <c r="P1082">
        <v>6477631</v>
      </c>
      <c r="Q1082">
        <v>6529874</v>
      </c>
      <c r="R1082">
        <v>6577186</v>
      </c>
      <c r="S1082">
        <v>6611132</v>
      </c>
      <c r="T1082">
        <v>6645727</v>
      </c>
      <c r="U1082">
        <v>6686042</v>
      </c>
      <c r="V1082">
        <v>6733808</v>
      </c>
      <c r="W1082">
        <v>6781128</v>
      </c>
      <c r="X1082">
        <v>6832141</v>
      </c>
      <c r="Y1082">
        <v>6887869</v>
      </c>
      <c r="Z1082">
        <v>6956056</v>
      </c>
      <c r="AA1082">
        <v>7019603</v>
      </c>
      <c r="AB1082">
        <v>7090743</v>
      </c>
      <c r="AC1082">
        <v>7161396</v>
      </c>
      <c r="AD1082">
        <v>7236087</v>
      </c>
      <c r="AE1082">
        <v>7311423</v>
      </c>
      <c r="AF1082">
        <v>7380795</v>
      </c>
      <c r="AG1082">
        <v>7449401</v>
      </c>
      <c r="AH1082">
        <v>7522560</v>
      </c>
      <c r="AI1082">
        <v>7597113</v>
      </c>
      <c r="AJ1082">
        <v>7684119</v>
      </c>
      <c r="AK1082">
        <v>7733848</v>
      </c>
      <c r="AL1082">
        <v>7774741</v>
      </c>
      <c r="AM1082">
        <v>7821664</v>
      </c>
      <c r="AN1082">
        <v>7858519</v>
      </c>
      <c r="AO1082">
        <v>7918901</v>
      </c>
      <c r="AP1082">
        <v>7992781</v>
      </c>
      <c r="AQ1082">
        <v>8070076</v>
      </c>
      <c r="AR1082">
        <v>8050921</v>
      </c>
      <c r="AS1082">
        <v>8042401</v>
      </c>
      <c r="AT1082">
        <v>8148301</v>
      </c>
      <c r="AU1082">
        <v>8257283</v>
      </c>
      <c r="AV1082">
        <v>8339783</v>
      </c>
      <c r="AW1082">
        <v>8400482</v>
      </c>
      <c r="AX1082">
        <v>8439774</v>
      </c>
      <c r="AY1082">
        <v>8512247</v>
      </c>
      <c r="AZ1082">
        <v>8588655</v>
      </c>
      <c r="BA1082">
        <v>8661268</v>
      </c>
      <c r="BB1082">
        <v>8728643</v>
      </c>
      <c r="BC1082">
        <v>8800975</v>
      </c>
      <c r="BD1082">
        <v>8873102</v>
      </c>
      <c r="BE1082">
        <v>8943205</v>
      </c>
      <c r="BF1082">
        <v>9011930</v>
      </c>
      <c r="BG1082">
        <v>9079342</v>
      </c>
      <c r="BH1082">
        <v>9146473</v>
      </c>
      <c r="BI1082">
        <v>9210860</v>
      </c>
      <c r="BJ1082">
        <v>9274302</v>
      </c>
      <c r="BK1082">
        <v>9350024</v>
      </c>
      <c r="BL1082">
        <v>9414775</v>
      </c>
      <c r="BM1082">
        <v>9463369</v>
      </c>
      <c r="BN1082">
        <v>9514750</v>
      </c>
      <c r="BO1082">
        <v>9565694</v>
      </c>
      <c r="BP1082">
        <v>9604611</v>
      </c>
      <c r="BQ1082">
        <v>9635407</v>
      </c>
      <c r="BR1082">
        <v>9655326</v>
      </c>
      <c r="BS1082">
        <v>9677641</v>
      </c>
      <c r="BT1082">
        <v>9697055</v>
      </c>
      <c r="BU1082">
        <v>9713338</v>
      </c>
      <c r="BV1082">
        <v>9726265</v>
      </c>
      <c r="BW1082">
        <v>9736477</v>
      </c>
      <c r="BX1082">
        <v>9743028</v>
      </c>
      <c r="BY1082">
        <v>9745058</v>
      </c>
      <c r="BZ1082">
        <v>9743667</v>
      </c>
      <c r="CA1082">
        <v>9739169</v>
      </c>
      <c r="CB1082">
        <v>9732646</v>
      </c>
      <c r="CC1082">
        <v>9722759</v>
      </c>
      <c r="CD1082">
        <v>9708817</v>
      </c>
      <c r="CE1082">
        <v>9692033</v>
      </c>
      <c r="CF1082">
        <v>9672749</v>
      </c>
      <c r="CG1082">
        <v>9650506</v>
      </c>
      <c r="CH1082">
        <v>9625444</v>
      </c>
      <c r="CI1082">
        <v>9599083</v>
      </c>
      <c r="CJ1082">
        <v>9570604</v>
      </c>
      <c r="CK1082">
        <v>9538634</v>
      </c>
      <c r="CL1082">
        <v>9504045</v>
      </c>
      <c r="CM1082">
        <v>9467557</v>
      </c>
      <c r="CN1082">
        <v>9428666</v>
      </c>
      <c r="CO1082">
        <v>9388530</v>
      </c>
      <c r="CP1082">
        <v>9346255</v>
      </c>
      <c r="CQ1082">
        <v>9302199</v>
      </c>
    </row>
    <row r="1083" spans="1:95" x14ac:dyDescent="0.45">
      <c r="A1083" t="s">
        <v>668</v>
      </c>
      <c r="B1083" s="48" t="s">
        <v>669</v>
      </c>
      <c r="C1083" t="s">
        <v>772</v>
      </c>
      <c r="D1083" s="48" t="s">
        <v>773</v>
      </c>
      <c r="E1083">
        <v>3034472</v>
      </c>
      <c r="F1083">
        <v>3127239</v>
      </c>
      <c r="G1083">
        <v>3231966</v>
      </c>
      <c r="H1083">
        <v>3341148</v>
      </c>
      <c r="I1083">
        <v>3452569</v>
      </c>
      <c r="J1083">
        <v>3563190</v>
      </c>
      <c r="K1083">
        <v>3672311</v>
      </c>
      <c r="L1083">
        <v>3776958</v>
      </c>
      <c r="M1083">
        <v>3884471</v>
      </c>
      <c r="N1083">
        <v>3995590</v>
      </c>
      <c r="O1083">
        <v>4108201</v>
      </c>
      <c r="P1083">
        <v>4225097</v>
      </c>
      <c r="Q1083">
        <v>4346191</v>
      </c>
      <c r="R1083">
        <v>4464202</v>
      </c>
      <c r="S1083">
        <v>4588727</v>
      </c>
      <c r="T1083">
        <v>4718402</v>
      </c>
      <c r="U1083">
        <v>4855162</v>
      </c>
      <c r="V1083">
        <v>4994208</v>
      </c>
      <c r="W1083">
        <v>5134105</v>
      </c>
      <c r="X1083">
        <v>5273012</v>
      </c>
      <c r="Y1083">
        <v>5410511</v>
      </c>
      <c r="Z1083">
        <v>5534473</v>
      </c>
      <c r="AA1083">
        <v>5664247</v>
      </c>
      <c r="AB1083">
        <v>5784207</v>
      </c>
      <c r="AC1083">
        <v>5906095</v>
      </c>
      <c r="AD1083">
        <v>6039110</v>
      </c>
      <c r="AE1083">
        <v>6180727</v>
      </c>
      <c r="AF1083">
        <v>6326925</v>
      </c>
      <c r="AG1083">
        <v>6474669</v>
      </c>
      <c r="AH1083">
        <v>6626310</v>
      </c>
      <c r="AI1083">
        <v>6782749</v>
      </c>
      <c r="AJ1083">
        <v>6926264</v>
      </c>
      <c r="AK1083">
        <v>7001560</v>
      </c>
      <c r="AL1083">
        <v>7062669</v>
      </c>
      <c r="AM1083">
        <v>7148338</v>
      </c>
      <c r="AN1083">
        <v>7229098</v>
      </c>
      <c r="AO1083">
        <v>7329756</v>
      </c>
      <c r="AP1083">
        <v>7442357</v>
      </c>
      <c r="AQ1083">
        <v>7554679</v>
      </c>
      <c r="AR1083">
        <v>7647117</v>
      </c>
      <c r="AS1083">
        <v>7744340</v>
      </c>
      <c r="AT1083">
        <v>7869562</v>
      </c>
      <c r="AU1083">
        <v>7992920</v>
      </c>
      <c r="AV1083">
        <v>8101356</v>
      </c>
      <c r="AW1083">
        <v>8196651</v>
      </c>
      <c r="AX1083">
        <v>8259567</v>
      </c>
      <c r="AY1083">
        <v>8356299</v>
      </c>
      <c r="AZ1083">
        <v>8458795</v>
      </c>
      <c r="BA1083">
        <v>8567077</v>
      </c>
      <c r="BB1083">
        <v>8670279</v>
      </c>
      <c r="BC1083">
        <v>8774225</v>
      </c>
      <c r="BD1083">
        <v>8875118</v>
      </c>
      <c r="BE1083">
        <v>8983246</v>
      </c>
      <c r="BF1083">
        <v>9095272</v>
      </c>
      <c r="BG1083">
        <v>9212742</v>
      </c>
      <c r="BH1083">
        <v>9336105</v>
      </c>
      <c r="BI1083">
        <v>9460185</v>
      </c>
      <c r="BJ1083">
        <v>9591204</v>
      </c>
      <c r="BK1083">
        <v>9734910</v>
      </c>
      <c r="BL1083">
        <v>9878922</v>
      </c>
      <c r="BM1083">
        <v>10008788</v>
      </c>
      <c r="BN1083">
        <v>10131799</v>
      </c>
      <c r="BO1083">
        <v>10286670</v>
      </c>
      <c r="BP1083">
        <v>10446731</v>
      </c>
      <c r="BQ1083">
        <v>10595282</v>
      </c>
      <c r="BR1083">
        <v>10702991</v>
      </c>
      <c r="BS1083">
        <v>10820815</v>
      </c>
      <c r="BT1083">
        <v>10939618</v>
      </c>
      <c r="BU1083">
        <v>11059222</v>
      </c>
      <c r="BV1083">
        <v>11179307</v>
      </c>
      <c r="BW1083">
        <v>11300274</v>
      </c>
      <c r="BX1083">
        <v>11421482</v>
      </c>
      <c r="BY1083">
        <v>11542227</v>
      </c>
      <c r="BZ1083">
        <v>11662786</v>
      </c>
      <c r="CA1083">
        <v>11783377</v>
      </c>
      <c r="CB1083">
        <v>11905787</v>
      </c>
      <c r="CC1083">
        <v>12028821</v>
      </c>
      <c r="CD1083">
        <v>12151785</v>
      </c>
      <c r="CE1083">
        <v>12275201</v>
      </c>
      <c r="CF1083">
        <v>12398485</v>
      </c>
      <c r="CG1083">
        <v>12521616</v>
      </c>
      <c r="CH1083">
        <v>12644098</v>
      </c>
      <c r="CI1083">
        <v>12766130</v>
      </c>
      <c r="CJ1083">
        <v>12885934</v>
      </c>
      <c r="CK1083">
        <v>13002730</v>
      </c>
      <c r="CL1083">
        <v>13117981</v>
      </c>
      <c r="CM1083">
        <v>13232277</v>
      </c>
      <c r="CN1083">
        <v>13343797</v>
      </c>
      <c r="CO1083">
        <v>13454299</v>
      </c>
      <c r="CP1083">
        <v>13563157</v>
      </c>
      <c r="CQ1083">
        <v>13670270</v>
      </c>
    </row>
    <row r="1084" spans="1:95" x14ac:dyDescent="0.45">
      <c r="A1084" t="s">
        <v>668</v>
      </c>
      <c r="B1084" s="48" t="s">
        <v>669</v>
      </c>
      <c r="C1084" t="s">
        <v>776</v>
      </c>
      <c r="D1084" s="48" t="s">
        <v>777</v>
      </c>
      <c r="E1084">
        <v>4294014</v>
      </c>
      <c r="F1084">
        <v>4378949</v>
      </c>
      <c r="G1084">
        <v>4475564</v>
      </c>
      <c r="H1084">
        <v>4573858</v>
      </c>
      <c r="I1084">
        <v>4670399</v>
      </c>
      <c r="J1084">
        <v>4764393</v>
      </c>
      <c r="K1084">
        <v>4855147</v>
      </c>
      <c r="L1084">
        <v>4941513</v>
      </c>
      <c r="M1084">
        <v>5028094</v>
      </c>
      <c r="N1084">
        <v>5117403</v>
      </c>
      <c r="O1084">
        <v>5206743</v>
      </c>
      <c r="P1084">
        <v>5296765</v>
      </c>
      <c r="Q1084">
        <v>5384680</v>
      </c>
      <c r="R1084">
        <v>5467878</v>
      </c>
      <c r="S1084">
        <v>5546316</v>
      </c>
      <c r="T1084">
        <v>5626187</v>
      </c>
      <c r="U1084">
        <v>5712927</v>
      </c>
      <c r="V1084">
        <v>5805504</v>
      </c>
      <c r="W1084">
        <v>5898396</v>
      </c>
      <c r="X1084">
        <v>5994577</v>
      </c>
      <c r="Y1084">
        <v>6092355</v>
      </c>
      <c r="Z1084">
        <v>6190082</v>
      </c>
      <c r="AA1084">
        <v>6290632</v>
      </c>
      <c r="AB1084">
        <v>6389636</v>
      </c>
      <c r="AC1084">
        <v>6489418</v>
      </c>
      <c r="AD1084">
        <v>6597142</v>
      </c>
      <c r="AE1084">
        <v>6709568</v>
      </c>
      <c r="AF1084">
        <v>6821286</v>
      </c>
      <c r="AG1084">
        <v>6933472</v>
      </c>
      <c r="AH1084">
        <v>7050169</v>
      </c>
      <c r="AI1084">
        <v>7170246</v>
      </c>
      <c r="AJ1084">
        <v>7287678</v>
      </c>
      <c r="AK1084">
        <v>7348910</v>
      </c>
      <c r="AL1084">
        <v>7398818</v>
      </c>
      <c r="AM1084">
        <v>7465040</v>
      </c>
      <c r="AN1084">
        <v>7523571</v>
      </c>
      <c r="AO1084">
        <v>7604172</v>
      </c>
      <c r="AP1084">
        <v>7697248</v>
      </c>
      <c r="AQ1084">
        <v>7791604</v>
      </c>
      <c r="AR1084">
        <v>7826871</v>
      </c>
      <c r="AS1084">
        <v>7871540</v>
      </c>
      <c r="AT1084">
        <v>7989982</v>
      </c>
      <c r="AU1084">
        <v>8108694</v>
      </c>
      <c r="AV1084">
        <v>8205782</v>
      </c>
      <c r="AW1084">
        <v>8284891</v>
      </c>
      <c r="AX1084">
        <v>8337543</v>
      </c>
      <c r="AY1084">
        <v>8423943</v>
      </c>
      <c r="AZ1084">
        <v>8516189</v>
      </c>
      <c r="BA1084">
        <v>8609569</v>
      </c>
      <c r="BB1084">
        <v>8697392</v>
      </c>
      <c r="BC1084">
        <v>8788473</v>
      </c>
      <c r="BD1084">
        <v>8878146</v>
      </c>
      <c r="BE1084">
        <v>8970422</v>
      </c>
      <c r="BF1084">
        <v>9064460</v>
      </c>
      <c r="BG1084">
        <v>9161243</v>
      </c>
      <c r="BH1084">
        <v>9261262</v>
      </c>
      <c r="BI1084">
        <v>9360916</v>
      </c>
      <c r="BJ1084">
        <v>9464032</v>
      </c>
      <c r="BK1084">
        <v>9585079</v>
      </c>
      <c r="BL1084">
        <v>9698214</v>
      </c>
      <c r="BM1084">
        <v>9788689</v>
      </c>
      <c r="BN1084">
        <v>9877201</v>
      </c>
      <c r="BO1084">
        <v>9980454</v>
      </c>
      <c r="BP1084">
        <v>10077480</v>
      </c>
      <c r="BQ1084">
        <v>10165325</v>
      </c>
      <c r="BR1084">
        <v>10228168</v>
      </c>
      <c r="BS1084">
        <v>10296849</v>
      </c>
      <c r="BT1084">
        <v>10364530</v>
      </c>
      <c r="BU1084">
        <v>10431034</v>
      </c>
      <c r="BV1084">
        <v>10496130</v>
      </c>
      <c r="BW1084">
        <v>10560301</v>
      </c>
      <c r="BX1084">
        <v>10622787</v>
      </c>
      <c r="BY1084">
        <v>10682762</v>
      </c>
      <c r="BZ1084">
        <v>10740902</v>
      </c>
      <c r="CA1084">
        <v>10797479</v>
      </c>
      <c r="CB1084">
        <v>10854052</v>
      </c>
      <c r="CC1084">
        <v>10909327</v>
      </c>
      <c r="CD1084">
        <v>10962521</v>
      </c>
      <c r="CE1084">
        <v>11014512</v>
      </c>
      <c r="CF1084">
        <v>11065219</v>
      </c>
      <c r="CG1084">
        <v>11114414</v>
      </c>
      <c r="CH1084">
        <v>11161872</v>
      </c>
      <c r="CI1084">
        <v>11208553</v>
      </c>
      <c r="CJ1084">
        <v>11253156</v>
      </c>
      <c r="CK1084">
        <v>11294451</v>
      </c>
      <c r="CL1084">
        <v>11333662</v>
      </c>
      <c r="CM1084">
        <v>11371480</v>
      </c>
      <c r="CN1084">
        <v>11406669</v>
      </c>
      <c r="CO1084">
        <v>11440769</v>
      </c>
      <c r="CP1084">
        <v>11472966</v>
      </c>
      <c r="CQ1084">
        <v>11503391</v>
      </c>
    </row>
    <row r="1085" spans="1:95" x14ac:dyDescent="0.45">
      <c r="A1085" t="s">
        <v>668</v>
      </c>
      <c r="B1085" s="48" t="s">
        <v>669</v>
      </c>
      <c r="C1085" t="s">
        <v>774</v>
      </c>
      <c r="D1085" s="48" t="s">
        <v>775</v>
      </c>
      <c r="E1085">
        <v>4473478</v>
      </c>
      <c r="F1085">
        <v>4548517</v>
      </c>
      <c r="G1085">
        <v>4636155</v>
      </c>
      <c r="H1085">
        <v>4726684</v>
      </c>
      <c r="I1085">
        <v>4817358</v>
      </c>
      <c r="J1085">
        <v>4906070</v>
      </c>
      <c r="K1085">
        <v>4991335</v>
      </c>
      <c r="L1085">
        <v>5072529</v>
      </c>
      <c r="M1085">
        <v>5153244</v>
      </c>
      <c r="N1085">
        <v>5235957</v>
      </c>
      <c r="O1085">
        <v>5319928</v>
      </c>
      <c r="P1085">
        <v>5405963</v>
      </c>
      <c r="Q1085">
        <v>5491385</v>
      </c>
      <c r="R1085">
        <v>5573510</v>
      </c>
      <c r="S1085">
        <v>5653543</v>
      </c>
      <c r="T1085">
        <v>5737942</v>
      </c>
      <c r="U1085">
        <v>5828277</v>
      </c>
      <c r="V1085">
        <v>5922512</v>
      </c>
      <c r="W1085">
        <v>6016837</v>
      </c>
      <c r="X1085">
        <v>6110576</v>
      </c>
      <c r="Y1085">
        <v>6206025</v>
      </c>
      <c r="Z1085">
        <v>6300447</v>
      </c>
      <c r="AA1085">
        <v>6393218</v>
      </c>
      <c r="AB1085">
        <v>6485314</v>
      </c>
      <c r="AC1085">
        <v>6578073</v>
      </c>
      <c r="AD1085">
        <v>6678055</v>
      </c>
      <c r="AE1085">
        <v>6782582</v>
      </c>
      <c r="AF1085">
        <v>6886434</v>
      </c>
      <c r="AG1085">
        <v>6990598</v>
      </c>
      <c r="AH1085">
        <v>7098701</v>
      </c>
      <c r="AI1085">
        <v>7209616</v>
      </c>
      <c r="AJ1085">
        <v>7322705</v>
      </c>
      <c r="AK1085">
        <v>7386498</v>
      </c>
      <c r="AL1085">
        <v>7438592</v>
      </c>
      <c r="AM1085">
        <v>7504962</v>
      </c>
      <c r="AN1085">
        <v>7564046</v>
      </c>
      <c r="AO1085">
        <v>7644485</v>
      </c>
      <c r="AP1085">
        <v>7737890</v>
      </c>
      <c r="AQ1085">
        <v>7833151</v>
      </c>
      <c r="AR1085">
        <v>7871167</v>
      </c>
      <c r="AS1085">
        <v>7915201</v>
      </c>
      <c r="AT1085">
        <v>8027881</v>
      </c>
      <c r="AU1085">
        <v>8141509</v>
      </c>
      <c r="AV1085">
        <v>8235357</v>
      </c>
      <c r="AW1085">
        <v>8312242</v>
      </c>
      <c r="AX1085">
        <v>8361798</v>
      </c>
      <c r="AY1085">
        <v>8444603</v>
      </c>
      <c r="AZ1085">
        <v>8531261</v>
      </c>
      <c r="BA1085">
        <v>8618776</v>
      </c>
      <c r="BB1085">
        <v>8701530</v>
      </c>
      <c r="BC1085">
        <v>8786727</v>
      </c>
      <c r="BD1085">
        <v>8870074</v>
      </c>
      <c r="BE1085">
        <v>8956029</v>
      </c>
      <c r="BF1085">
        <v>9042742</v>
      </c>
      <c r="BG1085">
        <v>9130841</v>
      </c>
      <c r="BH1085">
        <v>9221316</v>
      </c>
      <c r="BI1085">
        <v>9310129</v>
      </c>
      <c r="BJ1085">
        <v>9401474</v>
      </c>
      <c r="BK1085">
        <v>9499855</v>
      </c>
      <c r="BL1085">
        <v>9595483</v>
      </c>
      <c r="BM1085">
        <v>9683468</v>
      </c>
      <c r="BN1085">
        <v>9769348</v>
      </c>
      <c r="BO1085">
        <v>9871910</v>
      </c>
      <c r="BP1085">
        <v>9973862</v>
      </c>
      <c r="BQ1085">
        <v>10065364</v>
      </c>
      <c r="BR1085">
        <v>10130149</v>
      </c>
      <c r="BS1085">
        <v>10201607</v>
      </c>
      <c r="BT1085">
        <v>10272143</v>
      </c>
      <c r="BU1085">
        <v>10341526</v>
      </c>
      <c r="BV1085">
        <v>10409442</v>
      </c>
      <c r="BW1085">
        <v>10476450</v>
      </c>
      <c r="BX1085">
        <v>10541723</v>
      </c>
      <c r="BY1085">
        <v>10604523</v>
      </c>
      <c r="BZ1085">
        <v>10665551</v>
      </c>
      <c r="CA1085">
        <v>10725067</v>
      </c>
      <c r="CB1085">
        <v>10784381</v>
      </c>
      <c r="CC1085">
        <v>10842253</v>
      </c>
      <c r="CD1085">
        <v>10898081</v>
      </c>
      <c r="CE1085">
        <v>10952722</v>
      </c>
      <c r="CF1085">
        <v>11006015</v>
      </c>
      <c r="CG1085">
        <v>11057708</v>
      </c>
      <c r="CH1085">
        <v>11107670</v>
      </c>
      <c r="CI1085">
        <v>11156660</v>
      </c>
      <c r="CJ1085">
        <v>11203382</v>
      </c>
      <c r="CK1085">
        <v>11246913</v>
      </c>
      <c r="CL1085">
        <v>11288364</v>
      </c>
      <c r="CM1085">
        <v>11328354</v>
      </c>
      <c r="CN1085">
        <v>11365794</v>
      </c>
      <c r="CO1085">
        <v>11402060</v>
      </c>
      <c r="CP1085">
        <v>11436446</v>
      </c>
      <c r="CQ1085">
        <v>11469078</v>
      </c>
    </row>
    <row r="1086" spans="1:95" x14ac:dyDescent="0.45">
      <c r="A1086" t="s">
        <v>668</v>
      </c>
      <c r="B1086" s="48" t="s">
        <v>669</v>
      </c>
      <c r="C1086" t="s">
        <v>768</v>
      </c>
      <c r="D1086" s="48" t="s">
        <v>769</v>
      </c>
      <c r="E1086">
        <v>8767492</v>
      </c>
      <c r="F1086">
        <v>8927466</v>
      </c>
      <c r="G1086">
        <v>9111719</v>
      </c>
      <c r="H1086">
        <v>9300542</v>
      </c>
      <c r="I1086">
        <v>9487757</v>
      </c>
      <c r="J1086">
        <v>9670463</v>
      </c>
      <c r="K1086">
        <v>9846482</v>
      </c>
      <c r="L1086">
        <v>10014042</v>
      </c>
      <c r="M1086">
        <v>10181338</v>
      </c>
      <c r="N1086">
        <v>10353360</v>
      </c>
      <c r="O1086">
        <v>10526671</v>
      </c>
      <c r="P1086">
        <v>10702728</v>
      </c>
      <c r="Q1086">
        <v>10876065</v>
      </c>
      <c r="R1086">
        <v>11041388</v>
      </c>
      <c r="S1086">
        <v>11199859</v>
      </c>
      <c r="T1086">
        <v>11364129</v>
      </c>
      <c r="U1086">
        <v>11541204</v>
      </c>
      <c r="V1086">
        <v>11728016</v>
      </c>
      <c r="W1086">
        <v>11915233</v>
      </c>
      <c r="X1086">
        <v>12105153</v>
      </c>
      <c r="Y1086">
        <v>12298380</v>
      </c>
      <c r="Z1086">
        <v>12490529</v>
      </c>
      <c r="AA1086">
        <v>12683850</v>
      </c>
      <c r="AB1086">
        <v>12874950</v>
      </c>
      <c r="AC1086">
        <v>13067491</v>
      </c>
      <c r="AD1086">
        <v>13275197</v>
      </c>
      <c r="AE1086">
        <v>13492150</v>
      </c>
      <c r="AF1086">
        <v>13707720</v>
      </c>
      <c r="AG1086">
        <v>13924070</v>
      </c>
      <c r="AH1086">
        <v>14148870</v>
      </c>
      <c r="AI1086">
        <v>14379862</v>
      </c>
      <c r="AJ1086">
        <v>14610383</v>
      </c>
      <c r="AK1086">
        <v>14735408</v>
      </c>
      <c r="AL1086">
        <v>14837410</v>
      </c>
      <c r="AM1086">
        <v>14970002</v>
      </c>
      <c r="AN1086">
        <v>15087617</v>
      </c>
      <c r="AO1086">
        <v>15248657</v>
      </c>
      <c r="AP1086">
        <v>15435138</v>
      </c>
      <c r="AQ1086">
        <v>15624755</v>
      </c>
      <c r="AR1086">
        <v>15698038</v>
      </c>
      <c r="AS1086">
        <v>15786741</v>
      </c>
      <c r="AT1086">
        <v>16017863</v>
      </c>
      <c r="AU1086">
        <v>16250203</v>
      </c>
      <c r="AV1086">
        <v>16441139</v>
      </c>
      <c r="AW1086">
        <v>16597133</v>
      </c>
      <c r="AX1086">
        <v>16699341</v>
      </c>
      <c r="AY1086">
        <v>16868546</v>
      </c>
      <c r="AZ1086">
        <v>17047450</v>
      </c>
      <c r="BA1086">
        <v>17228345</v>
      </c>
      <c r="BB1086">
        <v>17398922</v>
      </c>
      <c r="BC1086">
        <v>17575200</v>
      </c>
      <c r="BD1086">
        <v>17748220</v>
      </c>
      <c r="BE1086">
        <v>17926451</v>
      </c>
      <c r="BF1086">
        <v>18107202</v>
      </c>
      <c r="BG1086">
        <v>18292084</v>
      </c>
      <c r="BH1086">
        <v>18482578</v>
      </c>
      <c r="BI1086">
        <v>18671045</v>
      </c>
      <c r="BJ1086">
        <v>18865506</v>
      </c>
      <c r="BK1086">
        <v>19084934</v>
      </c>
      <c r="BL1086">
        <v>19293697</v>
      </c>
      <c r="BM1086">
        <v>19472157</v>
      </c>
      <c r="BN1086">
        <v>19646549</v>
      </c>
      <c r="BO1086">
        <v>19852364</v>
      </c>
      <c r="BP1086">
        <v>20051342</v>
      </c>
      <c r="BQ1086">
        <v>20230689</v>
      </c>
      <c r="BR1086">
        <v>20358317</v>
      </c>
      <c r="BS1086">
        <v>20498456</v>
      </c>
      <c r="BT1086">
        <v>20636673</v>
      </c>
      <c r="BU1086">
        <v>20772560</v>
      </c>
      <c r="BV1086">
        <v>20905572</v>
      </c>
      <c r="BW1086">
        <v>21036751</v>
      </c>
      <c r="BX1086">
        <v>21164510</v>
      </c>
      <c r="BY1086">
        <v>21287285</v>
      </c>
      <c r="BZ1086">
        <v>21406453</v>
      </c>
      <c r="CA1086">
        <v>21522546</v>
      </c>
      <c r="CB1086">
        <v>21638433</v>
      </c>
      <c r="CC1086">
        <v>21751580</v>
      </c>
      <c r="CD1086">
        <v>21860602</v>
      </c>
      <c r="CE1086">
        <v>21967234</v>
      </c>
      <c r="CF1086">
        <v>22071234</v>
      </c>
      <c r="CG1086">
        <v>22172122</v>
      </c>
      <c r="CH1086">
        <v>22269542</v>
      </c>
      <c r="CI1086">
        <v>22365213</v>
      </c>
      <c r="CJ1086">
        <v>22456538</v>
      </c>
      <c r="CK1086">
        <v>22541364</v>
      </c>
      <c r="CL1086">
        <v>22622026</v>
      </c>
      <c r="CM1086">
        <v>22699834</v>
      </c>
      <c r="CN1086">
        <v>22772463</v>
      </c>
      <c r="CO1086">
        <v>22842829</v>
      </c>
      <c r="CP1086">
        <v>22909412</v>
      </c>
      <c r="CQ1086">
        <v>22972469</v>
      </c>
    </row>
    <row r="1087" spans="1:95" x14ac:dyDescent="0.45">
      <c r="A1087" t="s">
        <v>114</v>
      </c>
      <c r="B1087" s="48" t="s">
        <v>654</v>
      </c>
      <c r="C1087" t="s">
        <v>770</v>
      </c>
      <c r="D1087" s="48" t="s">
        <v>771</v>
      </c>
      <c r="E1087">
        <v>131631</v>
      </c>
      <c r="F1087">
        <v>134283</v>
      </c>
      <c r="G1087">
        <v>136960</v>
      </c>
      <c r="H1087">
        <v>139692</v>
      </c>
      <c r="I1087">
        <v>142485</v>
      </c>
      <c r="J1087">
        <v>145334</v>
      </c>
      <c r="K1087">
        <v>148237</v>
      </c>
      <c r="L1087">
        <v>151224</v>
      </c>
      <c r="M1087">
        <v>154328</v>
      </c>
      <c r="N1087">
        <v>157522</v>
      </c>
      <c r="O1087">
        <v>160833</v>
      </c>
      <c r="P1087">
        <v>164456</v>
      </c>
      <c r="Q1087">
        <v>168346</v>
      </c>
      <c r="R1087">
        <v>172617</v>
      </c>
      <c r="S1087">
        <v>177325</v>
      </c>
      <c r="T1087">
        <v>182426</v>
      </c>
      <c r="U1087">
        <v>187985</v>
      </c>
      <c r="V1087">
        <v>193870</v>
      </c>
      <c r="W1087">
        <v>200039</v>
      </c>
      <c r="X1087">
        <v>206417</v>
      </c>
      <c r="Y1087">
        <v>212950</v>
      </c>
      <c r="Z1087">
        <v>219614</v>
      </c>
      <c r="AA1087">
        <v>226393</v>
      </c>
      <c r="AB1087">
        <v>233280</v>
      </c>
      <c r="AC1087">
        <v>240271</v>
      </c>
      <c r="AD1087">
        <v>247337</v>
      </c>
      <c r="AE1087">
        <v>254378</v>
      </c>
      <c r="AF1087">
        <v>261896</v>
      </c>
      <c r="AG1087">
        <v>269873</v>
      </c>
      <c r="AH1087">
        <v>277954</v>
      </c>
      <c r="AI1087">
        <v>286105</v>
      </c>
      <c r="AJ1087">
        <v>294339</v>
      </c>
      <c r="AK1087">
        <v>302667</v>
      </c>
      <c r="AL1087">
        <v>311091</v>
      </c>
      <c r="AM1087">
        <v>319634</v>
      </c>
      <c r="AN1087">
        <v>328316</v>
      </c>
      <c r="AO1087">
        <v>337126</v>
      </c>
      <c r="AP1087">
        <v>346043</v>
      </c>
      <c r="AQ1087">
        <v>355016</v>
      </c>
      <c r="AR1087">
        <v>363790</v>
      </c>
      <c r="AS1087">
        <v>370818</v>
      </c>
      <c r="AT1087">
        <v>376362</v>
      </c>
      <c r="AU1087">
        <v>381711</v>
      </c>
      <c r="AV1087">
        <v>386903</v>
      </c>
      <c r="AW1087">
        <v>391967</v>
      </c>
      <c r="AX1087">
        <v>396937</v>
      </c>
      <c r="AY1087">
        <v>401834</v>
      </c>
      <c r="AZ1087">
        <v>406657</v>
      </c>
      <c r="BA1087">
        <v>411418</v>
      </c>
      <c r="BB1087">
        <v>416642</v>
      </c>
      <c r="BC1087">
        <v>426119</v>
      </c>
      <c r="BD1087">
        <v>439547</v>
      </c>
      <c r="BE1087">
        <v>453321</v>
      </c>
      <c r="BF1087">
        <v>467430</v>
      </c>
      <c r="BG1087">
        <v>481830</v>
      </c>
      <c r="BH1087">
        <v>496442</v>
      </c>
      <c r="BI1087">
        <v>511204</v>
      </c>
      <c r="BJ1087">
        <v>526006</v>
      </c>
      <c r="BK1087">
        <v>540697</v>
      </c>
      <c r="BL1087">
        <v>551863</v>
      </c>
      <c r="BM1087">
        <v>560830</v>
      </c>
      <c r="BN1087">
        <v>570967</v>
      </c>
      <c r="BO1087">
        <v>581238</v>
      </c>
      <c r="BP1087">
        <v>591708</v>
      </c>
      <c r="BQ1087">
        <v>602209</v>
      </c>
      <c r="BR1087">
        <v>612756</v>
      </c>
      <c r="BS1087">
        <v>623289</v>
      </c>
      <c r="BT1087">
        <v>633815</v>
      </c>
      <c r="BU1087">
        <v>644307</v>
      </c>
      <c r="BV1087">
        <v>654746</v>
      </c>
      <c r="BW1087">
        <v>665139</v>
      </c>
      <c r="BX1087">
        <v>675464</v>
      </c>
      <c r="BY1087">
        <v>685719</v>
      </c>
      <c r="BZ1087">
        <v>695858</v>
      </c>
      <c r="CA1087">
        <v>705810</v>
      </c>
      <c r="CB1087">
        <v>715586</v>
      </c>
      <c r="CC1087">
        <v>725101</v>
      </c>
      <c r="CD1087">
        <v>734226</v>
      </c>
      <c r="CE1087">
        <v>742932</v>
      </c>
      <c r="CF1087">
        <v>751168</v>
      </c>
      <c r="CG1087">
        <v>758938</v>
      </c>
      <c r="CH1087">
        <v>766300</v>
      </c>
      <c r="CI1087">
        <v>773397</v>
      </c>
      <c r="CJ1087">
        <v>780269</v>
      </c>
      <c r="CK1087">
        <v>786856</v>
      </c>
      <c r="CL1087">
        <v>793159</v>
      </c>
      <c r="CM1087">
        <v>799188</v>
      </c>
      <c r="CN1087">
        <v>804935</v>
      </c>
      <c r="CO1087">
        <v>810423</v>
      </c>
      <c r="CP1087">
        <v>815636</v>
      </c>
      <c r="CQ1087">
        <v>820603</v>
      </c>
    </row>
    <row r="1088" spans="1:95" x14ac:dyDescent="0.45">
      <c r="A1088" t="s">
        <v>114</v>
      </c>
      <c r="B1088" s="48" t="s">
        <v>654</v>
      </c>
      <c r="C1088" t="s">
        <v>772</v>
      </c>
      <c r="D1088" s="48" t="s">
        <v>773</v>
      </c>
      <c r="E1088">
        <v>8057</v>
      </c>
      <c r="F1088">
        <v>8629</v>
      </c>
      <c r="G1088">
        <v>9241</v>
      </c>
      <c r="H1088">
        <v>9897</v>
      </c>
      <c r="I1088">
        <v>10600</v>
      </c>
      <c r="J1088">
        <v>11352</v>
      </c>
      <c r="K1088">
        <v>12156</v>
      </c>
      <c r="L1088">
        <v>13021</v>
      </c>
      <c r="M1088">
        <v>13954</v>
      </c>
      <c r="N1088">
        <v>14954</v>
      </c>
      <c r="O1088">
        <v>15746</v>
      </c>
      <c r="P1088">
        <v>16181</v>
      </c>
      <c r="Q1088">
        <v>16648</v>
      </c>
      <c r="R1088">
        <v>17157</v>
      </c>
      <c r="S1088">
        <v>17716</v>
      </c>
      <c r="T1088">
        <v>18318</v>
      </c>
      <c r="U1088">
        <v>19209</v>
      </c>
      <c r="V1088">
        <v>20548</v>
      </c>
      <c r="W1088">
        <v>21990</v>
      </c>
      <c r="X1088">
        <v>23536</v>
      </c>
      <c r="Y1088">
        <v>25185</v>
      </c>
      <c r="Z1088">
        <v>26941</v>
      </c>
      <c r="AA1088">
        <v>28807</v>
      </c>
      <c r="AB1088">
        <v>30788</v>
      </c>
      <c r="AC1088">
        <v>32892</v>
      </c>
      <c r="AD1088">
        <v>35118</v>
      </c>
      <c r="AE1088">
        <v>37464</v>
      </c>
      <c r="AF1088">
        <v>39518</v>
      </c>
      <c r="AG1088">
        <v>41392</v>
      </c>
      <c r="AH1088">
        <v>43328</v>
      </c>
      <c r="AI1088">
        <v>45330</v>
      </c>
      <c r="AJ1088">
        <v>47399</v>
      </c>
      <c r="AK1088">
        <v>49538</v>
      </c>
      <c r="AL1088">
        <v>51748</v>
      </c>
      <c r="AM1088">
        <v>54041</v>
      </c>
      <c r="AN1088">
        <v>56417</v>
      </c>
      <c r="AO1088">
        <v>58883</v>
      </c>
      <c r="AP1088">
        <v>61431</v>
      </c>
      <c r="AQ1088">
        <v>64055</v>
      </c>
      <c r="AR1088">
        <v>66710</v>
      </c>
      <c r="AS1088">
        <v>69651</v>
      </c>
      <c r="AT1088">
        <v>72763</v>
      </c>
      <c r="AU1088">
        <v>75960</v>
      </c>
      <c r="AV1088">
        <v>79251</v>
      </c>
      <c r="AW1088">
        <v>82644</v>
      </c>
      <c r="AX1088">
        <v>86143</v>
      </c>
      <c r="AY1088">
        <v>89760</v>
      </c>
      <c r="AZ1088">
        <v>93499</v>
      </c>
      <c r="BA1088">
        <v>97372</v>
      </c>
      <c r="BB1088">
        <v>101499</v>
      </c>
      <c r="BC1088">
        <v>106849</v>
      </c>
      <c r="BD1088">
        <v>113398</v>
      </c>
      <c r="BE1088">
        <v>120285</v>
      </c>
      <c r="BF1088">
        <v>127515</v>
      </c>
      <c r="BG1088">
        <v>135078</v>
      </c>
      <c r="BH1088">
        <v>142973</v>
      </c>
      <c r="BI1088">
        <v>151175</v>
      </c>
      <c r="BJ1088">
        <v>159666</v>
      </c>
      <c r="BK1088">
        <v>168404</v>
      </c>
      <c r="BL1088">
        <v>176284</v>
      </c>
      <c r="BM1088">
        <v>183668</v>
      </c>
      <c r="BN1088">
        <v>191624</v>
      </c>
      <c r="BO1088">
        <v>199828</v>
      </c>
      <c r="BP1088">
        <v>208297</v>
      </c>
      <c r="BQ1088">
        <v>216989</v>
      </c>
      <c r="BR1088">
        <v>225889</v>
      </c>
      <c r="BS1088">
        <v>234999</v>
      </c>
      <c r="BT1088">
        <v>244288</v>
      </c>
      <c r="BU1088">
        <v>253769</v>
      </c>
      <c r="BV1088">
        <v>263410</v>
      </c>
      <c r="BW1088">
        <v>273209</v>
      </c>
      <c r="BX1088">
        <v>283157</v>
      </c>
      <c r="BY1088">
        <v>293264</v>
      </c>
      <c r="BZ1088">
        <v>303464</v>
      </c>
      <c r="CA1088">
        <v>313734</v>
      </c>
      <c r="CB1088">
        <v>324071</v>
      </c>
      <c r="CC1088">
        <v>334430</v>
      </c>
      <c r="CD1088">
        <v>344867</v>
      </c>
      <c r="CE1088">
        <v>355365</v>
      </c>
      <c r="CF1088">
        <v>365927</v>
      </c>
      <c r="CG1088">
        <v>376517</v>
      </c>
      <c r="CH1088">
        <v>387159</v>
      </c>
      <c r="CI1088">
        <v>397938</v>
      </c>
      <c r="CJ1088">
        <v>408858</v>
      </c>
      <c r="CK1088">
        <v>419886</v>
      </c>
      <c r="CL1088">
        <v>431040</v>
      </c>
      <c r="CM1088">
        <v>442307</v>
      </c>
      <c r="CN1088">
        <v>453681</v>
      </c>
      <c r="CO1088">
        <v>465170</v>
      </c>
      <c r="CP1088">
        <v>476789</v>
      </c>
      <c r="CQ1088">
        <v>488507</v>
      </c>
    </row>
    <row r="1089" spans="1:95" x14ac:dyDescent="0.45">
      <c r="A1089" t="s">
        <v>114</v>
      </c>
      <c r="B1089" s="48" t="s">
        <v>654</v>
      </c>
      <c r="C1089" t="s">
        <v>776</v>
      </c>
      <c r="D1089" s="48" t="s">
        <v>777</v>
      </c>
      <c r="E1089">
        <v>73519</v>
      </c>
      <c r="F1089">
        <v>75279</v>
      </c>
      <c r="G1089">
        <v>77085</v>
      </c>
      <c r="H1089">
        <v>78954</v>
      </c>
      <c r="I1089">
        <v>80884</v>
      </c>
      <c r="J1089">
        <v>82869</v>
      </c>
      <c r="K1089">
        <v>84907</v>
      </c>
      <c r="L1089">
        <v>87024</v>
      </c>
      <c r="M1089">
        <v>89239</v>
      </c>
      <c r="N1089">
        <v>91533</v>
      </c>
      <c r="O1089">
        <v>93682</v>
      </c>
      <c r="P1089">
        <v>95719</v>
      </c>
      <c r="Q1089">
        <v>97945</v>
      </c>
      <c r="R1089">
        <v>100439</v>
      </c>
      <c r="S1089">
        <v>103233</v>
      </c>
      <c r="T1089">
        <v>106291</v>
      </c>
      <c r="U1089">
        <v>109648</v>
      </c>
      <c r="V1089">
        <v>113295</v>
      </c>
      <c r="W1089">
        <v>117158</v>
      </c>
      <c r="X1089">
        <v>121213</v>
      </c>
      <c r="Y1089">
        <v>125426</v>
      </c>
      <c r="Z1089">
        <v>129789</v>
      </c>
      <c r="AA1089">
        <v>134298</v>
      </c>
      <c r="AB1089">
        <v>138944</v>
      </c>
      <c r="AC1089">
        <v>143726</v>
      </c>
      <c r="AD1089">
        <v>148629</v>
      </c>
      <c r="AE1089">
        <v>153580</v>
      </c>
      <c r="AF1089">
        <v>158469</v>
      </c>
      <c r="AG1089">
        <v>163367</v>
      </c>
      <c r="AH1089">
        <v>168361</v>
      </c>
      <c r="AI1089">
        <v>173436</v>
      </c>
      <c r="AJ1089">
        <v>178599</v>
      </c>
      <c r="AK1089">
        <v>183848</v>
      </c>
      <c r="AL1089">
        <v>189183</v>
      </c>
      <c r="AM1089">
        <v>194618</v>
      </c>
      <c r="AN1089">
        <v>200164</v>
      </c>
      <c r="AO1089">
        <v>205823</v>
      </c>
      <c r="AP1089">
        <v>211569</v>
      </c>
      <c r="AQ1089">
        <v>217377</v>
      </c>
      <c r="AR1089">
        <v>223089</v>
      </c>
      <c r="AS1089">
        <v>227961</v>
      </c>
      <c r="AT1089">
        <v>232086</v>
      </c>
      <c r="AU1089">
        <v>236164</v>
      </c>
      <c r="AV1089">
        <v>240206</v>
      </c>
      <c r="AW1089">
        <v>244235</v>
      </c>
      <c r="AX1089">
        <v>248272</v>
      </c>
      <c r="AY1089">
        <v>252336</v>
      </c>
      <c r="AZ1089">
        <v>256434</v>
      </c>
      <c r="BA1089">
        <v>260580</v>
      </c>
      <c r="BB1089">
        <v>265110</v>
      </c>
      <c r="BC1089">
        <v>272557</v>
      </c>
      <c r="BD1089">
        <v>282751</v>
      </c>
      <c r="BE1089">
        <v>293313</v>
      </c>
      <c r="BF1089">
        <v>304239</v>
      </c>
      <c r="BG1089">
        <v>315496</v>
      </c>
      <c r="BH1089">
        <v>327043</v>
      </c>
      <c r="BI1089">
        <v>338836</v>
      </c>
      <c r="BJ1089">
        <v>350813</v>
      </c>
      <c r="BK1089">
        <v>362874</v>
      </c>
      <c r="BL1089">
        <v>372640</v>
      </c>
      <c r="BM1089">
        <v>380922</v>
      </c>
      <c r="BN1089">
        <v>390072</v>
      </c>
      <c r="BO1089">
        <v>399453</v>
      </c>
      <c r="BP1089">
        <v>409073</v>
      </c>
      <c r="BQ1089">
        <v>418847</v>
      </c>
      <c r="BR1089">
        <v>428775</v>
      </c>
      <c r="BS1089">
        <v>438798</v>
      </c>
      <c r="BT1089">
        <v>448906</v>
      </c>
      <c r="BU1089">
        <v>459093</v>
      </c>
      <c r="BV1089">
        <v>469326</v>
      </c>
      <c r="BW1089">
        <v>479605</v>
      </c>
      <c r="BX1089">
        <v>489924</v>
      </c>
      <c r="BY1089">
        <v>500279</v>
      </c>
      <c r="BZ1089">
        <v>510613</v>
      </c>
      <c r="CA1089">
        <v>520878</v>
      </c>
      <c r="CB1089">
        <v>531077</v>
      </c>
      <c r="CC1089">
        <v>541147</v>
      </c>
      <c r="CD1089">
        <v>551047</v>
      </c>
      <c r="CE1089">
        <v>560748</v>
      </c>
      <c r="CF1089">
        <v>570229</v>
      </c>
      <c r="CG1089">
        <v>579476</v>
      </c>
      <c r="CH1089">
        <v>588530</v>
      </c>
      <c r="CI1089">
        <v>597513</v>
      </c>
      <c r="CJ1089">
        <v>606451</v>
      </c>
      <c r="CK1089">
        <v>615293</v>
      </c>
      <c r="CL1089">
        <v>624046</v>
      </c>
      <c r="CM1089">
        <v>632712</v>
      </c>
      <c r="CN1089">
        <v>641288</v>
      </c>
      <c r="CO1089">
        <v>649786</v>
      </c>
      <c r="CP1089">
        <v>658208</v>
      </c>
      <c r="CQ1089">
        <v>666552</v>
      </c>
    </row>
    <row r="1090" spans="1:95" x14ac:dyDescent="0.45">
      <c r="A1090" t="s">
        <v>114</v>
      </c>
      <c r="B1090" s="48" t="s">
        <v>654</v>
      </c>
      <c r="C1090" t="s">
        <v>774</v>
      </c>
      <c r="D1090" s="48" t="s">
        <v>775</v>
      </c>
      <c r="E1090">
        <v>66169</v>
      </c>
      <c r="F1090">
        <v>67633</v>
      </c>
      <c r="G1090">
        <v>69116</v>
      </c>
      <c r="H1090">
        <v>70635</v>
      </c>
      <c r="I1090">
        <v>72201</v>
      </c>
      <c r="J1090">
        <v>73817</v>
      </c>
      <c r="K1090">
        <v>75486</v>
      </c>
      <c r="L1090">
        <v>77221</v>
      </c>
      <c r="M1090">
        <v>79043</v>
      </c>
      <c r="N1090">
        <v>80943</v>
      </c>
      <c r="O1090">
        <v>82897</v>
      </c>
      <c r="P1090">
        <v>84918</v>
      </c>
      <c r="Q1090">
        <v>87049</v>
      </c>
      <c r="R1090">
        <v>89335</v>
      </c>
      <c r="S1090">
        <v>91808</v>
      </c>
      <c r="T1090">
        <v>94453</v>
      </c>
      <c r="U1090">
        <v>97546</v>
      </c>
      <c r="V1090">
        <v>101123</v>
      </c>
      <c r="W1090">
        <v>104871</v>
      </c>
      <c r="X1090">
        <v>108740</v>
      </c>
      <c r="Y1090">
        <v>112709</v>
      </c>
      <c r="Z1090">
        <v>116766</v>
      </c>
      <c r="AA1090">
        <v>120902</v>
      </c>
      <c r="AB1090">
        <v>125124</v>
      </c>
      <c r="AC1090">
        <v>129437</v>
      </c>
      <c r="AD1090">
        <v>133826</v>
      </c>
      <c r="AE1090">
        <v>138262</v>
      </c>
      <c r="AF1090">
        <v>142945</v>
      </c>
      <c r="AG1090">
        <v>147898</v>
      </c>
      <c r="AH1090">
        <v>152921</v>
      </c>
      <c r="AI1090">
        <v>157999</v>
      </c>
      <c r="AJ1090">
        <v>163139</v>
      </c>
      <c r="AK1090">
        <v>168357</v>
      </c>
      <c r="AL1090">
        <v>173656</v>
      </c>
      <c r="AM1090">
        <v>179057</v>
      </c>
      <c r="AN1090">
        <v>184569</v>
      </c>
      <c r="AO1090">
        <v>190186</v>
      </c>
      <c r="AP1090">
        <v>195905</v>
      </c>
      <c r="AQ1090">
        <v>201694</v>
      </c>
      <c r="AR1090">
        <v>207411</v>
      </c>
      <c r="AS1090">
        <v>212508</v>
      </c>
      <c r="AT1090">
        <v>217039</v>
      </c>
      <c r="AU1090">
        <v>221507</v>
      </c>
      <c r="AV1090">
        <v>225948</v>
      </c>
      <c r="AW1090">
        <v>230376</v>
      </c>
      <c r="AX1090">
        <v>234808</v>
      </c>
      <c r="AY1090">
        <v>239258</v>
      </c>
      <c r="AZ1090">
        <v>243722</v>
      </c>
      <c r="BA1090">
        <v>248210</v>
      </c>
      <c r="BB1090">
        <v>253031</v>
      </c>
      <c r="BC1090">
        <v>260411</v>
      </c>
      <c r="BD1090">
        <v>270194</v>
      </c>
      <c r="BE1090">
        <v>280293</v>
      </c>
      <c r="BF1090">
        <v>290706</v>
      </c>
      <c r="BG1090">
        <v>301412</v>
      </c>
      <c r="BH1090">
        <v>312372</v>
      </c>
      <c r="BI1090">
        <v>323543</v>
      </c>
      <c r="BJ1090">
        <v>334859</v>
      </c>
      <c r="BK1090">
        <v>346227</v>
      </c>
      <c r="BL1090">
        <v>355507</v>
      </c>
      <c r="BM1090">
        <v>363576</v>
      </c>
      <c r="BN1090">
        <v>372519</v>
      </c>
      <c r="BO1090">
        <v>381613</v>
      </c>
      <c r="BP1090">
        <v>390932</v>
      </c>
      <c r="BQ1090">
        <v>400351</v>
      </c>
      <c r="BR1090">
        <v>409870</v>
      </c>
      <c r="BS1090">
        <v>419490</v>
      </c>
      <c r="BT1090">
        <v>429197</v>
      </c>
      <c r="BU1090">
        <v>438983</v>
      </c>
      <c r="BV1090">
        <v>448830</v>
      </c>
      <c r="BW1090">
        <v>458743</v>
      </c>
      <c r="BX1090">
        <v>468697</v>
      </c>
      <c r="BY1090">
        <v>478704</v>
      </c>
      <c r="BZ1090">
        <v>488709</v>
      </c>
      <c r="CA1090">
        <v>498666</v>
      </c>
      <c r="CB1090">
        <v>508580</v>
      </c>
      <c r="CC1090">
        <v>518384</v>
      </c>
      <c r="CD1090">
        <v>528046</v>
      </c>
      <c r="CE1090">
        <v>537549</v>
      </c>
      <c r="CF1090">
        <v>546866</v>
      </c>
      <c r="CG1090">
        <v>555979</v>
      </c>
      <c r="CH1090">
        <v>564929</v>
      </c>
      <c r="CI1090">
        <v>573822</v>
      </c>
      <c r="CJ1090">
        <v>582676</v>
      </c>
      <c r="CK1090">
        <v>591449</v>
      </c>
      <c r="CL1090">
        <v>600153</v>
      </c>
      <c r="CM1090">
        <v>608783</v>
      </c>
      <c r="CN1090">
        <v>617328</v>
      </c>
      <c r="CO1090">
        <v>625807</v>
      </c>
      <c r="CP1090">
        <v>634217</v>
      </c>
      <c r="CQ1090">
        <v>642558</v>
      </c>
    </row>
    <row r="1091" spans="1:95" x14ac:dyDescent="0.45">
      <c r="A1091" t="s">
        <v>114</v>
      </c>
      <c r="B1091" s="48" t="s">
        <v>654</v>
      </c>
      <c r="C1091" t="s">
        <v>768</v>
      </c>
      <c r="D1091" s="48" t="s">
        <v>769</v>
      </c>
      <c r="E1091">
        <v>139688</v>
      </c>
      <c r="F1091">
        <v>142912</v>
      </c>
      <c r="G1091">
        <v>146201</v>
      </c>
      <c r="H1091">
        <v>149589</v>
      </c>
      <c r="I1091">
        <v>153085</v>
      </c>
      <c r="J1091">
        <v>156686</v>
      </c>
      <c r="K1091">
        <v>160393</v>
      </c>
      <c r="L1091">
        <v>164245</v>
      </c>
      <c r="M1091">
        <v>168282</v>
      </c>
      <c r="N1091">
        <v>172476</v>
      </c>
      <c r="O1091">
        <v>176579</v>
      </c>
      <c r="P1091">
        <v>180637</v>
      </c>
      <c r="Q1091">
        <v>184994</v>
      </c>
      <c r="R1091">
        <v>189774</v>
      </c>
      <c r="S1091">
        <v>195041</v>
      </c>
      <c r="T1091">
        <v>200744</v>
      </c>
      <c r="U1091">
        <v>207194</v>
      </c>
      <c r="V1091">
        <v>214418</v>
      </c>
      <c r="W1091">
        <v>222029</v>
      </c>
      <c r="X1091">
        <v>229953</v>
      </c>
      <c r="Y1091">
        <v>238135</v>
      </c>
      <c r="Z1091">
        <v>246555</v>
      </c>
      <c r="AA1091">
        <v>255200</v>
      </c>
      <c r="AB1091">
        <v>264068</v>
      </c>
      <c r="AC1091">
        <v>273163</v>
      </c>
      <c r="AD1091">
        <v>282455</v>
      </c>
      <c r="AE1091">
        <v>291842</v>
      </c>
      <c r="AF1091">
        <v>301414</v>
      </c>
      <c r="AG1091">
        <v>311265</v>
      </c>
      <c r="AH1091">
        <v>321282</v>
      </c>
      <c r="AI1091">
        <v>331435</v>
      </c>
      <c r="AJ1091">
        <v>341738</v>
      </c>
      <c r="AK1091">
        <v>352205</v>
      </c>
      <c r="AL1091">
        <v>362839</v>
      </c>
      <c r="AM1091">
        <v>373675</v>
      </c>
      <c r="AN1091">
        <v>384733</v>
      </c>
      <c r="AO1091">
        <v>396009</v>
      </c>
      <c r="AP1091">
        <v>407474</v>
      </c>
      <c r="AQ1091">
        <v>419071</v>
      </c>
      <c r="AR1091">
        <v>430500</v>
      </c>
      <c r="AS1091">
        <v>440469</v>
      </c>
      <c r="AT1091">
        <v>449125</v>
      </c>
      <c r="AU1091">
        <v>457671</v>
      </c>
      <c r="AV1091">
        <v>466154</v>
      </c>
      <c r="AW1091">
        <v>474611</v>
      </c>
      <c r="AX1091">
        <v>483080</v>
      </c>
      <c r="AY1091">
        <v>491594</v>
      </c>
      <c r="AZ1091">
        <v>500156</v>
      </c>
      <c r="BA1091">
        <v>508790</v>
      </c>
      <c r="BB1091">
        <v>518141</v>
      </c>
      <c r="BC1091">
        <v>532968</v>
      </c>
      <c r="BD1091">
        <v>552945</v>
      </c>
      <c r="BE1091">
        <v>573606</v>
      </c>
      <c r="BF1091">
        <v>594945</v>
      </c>
      <c r="BG1091">
        <v>616908</v>
      </c>
      <c r="BH1091">
        <v>639415</v>
      </c>
      <c r="BI1091">
        <v>662379</v>
      </c>
      <c r="BJ1091">
        <v>685672</v>
      </c>
      <c r="BK1091">
        <v>709101</v>
      </c>
      <c r="BL1091">
        <v>728147</v>
      </c>
      <c r="BM1091">
        <v>744498</v>
      </c>
      <c r="BN1091">
        <v>762591</v>
      </c>
      <c r="BO1091">
        <v>781066</v>
      </c>
      <c r="BP1091">
        <v>800005</v>
      </c>
      <c r="BQ1091">
        <v>819198</v>
      </c>
      <c r="BR1091">
        <v>838645</v>
      </c>
      <c r="BS1091">
        <v>858288</v>
      </c>
      <c r="BT1091">
        <v>878103</v>
      </c>
      <c r="BU1091">
        <v>898076</v>
      </c>
      <c r="BV1091">
        <v>918156</v>
      </c>
      <c r="BW1091">
        <v>938348</v>
      </c>
      <c r="BX1091">
        <v>958621</v>
      </c>
      <c r="BY1091">
        <v>978983</v>
      </c>
      <c r="BZ1091">
        <v>999322</v>
      </c>
      <c r="CA1091">
        <v>1019544</v>
      </c>
      <c r="CB1091">
        <v>1039657</v>
      </c>
      <c r="CC1091">
        <v>1059531</v>
      </c>
      <c r="CD1091">
        <v>1079093</v>
      </c>
      <c r="CE1091">
        <v>1098297</v>
      </c>
      <c r="CF1091">
        <v>1117095</v>
      </c>
      <c r="CG1091">
        <v>1135455</v>
      </c>
      <c r="CH1091">
        <v>1153459</v>
      </c>
      <c r="CI1091">
        <v>1171335</v>
      </c>
      <c r="CJ1091">
        <v>1189127</v>
      </c>
      <c r="CK1091">
        <v>1206742</v>
      </c>
      <c r="CL1091">
        <v>1224199</v>
      </c>
      <c r="CM1091">
        <v>1241495</v>
      </c>
      <c r="CN1091">
        <v>1258616</v>
      </c>
      <c r="CO1091">
        <v>1275593</v>
      </c>
      <c r="CP1091">
        <v>1292425</v>
      </c>
      <c r="CQ1091">
        <v>1309110</v>
      </c>
    </row>
    <row r="1092" spans="1:95" x14ac:dyDescent="0.45">
      <c r="A1092" t="s">
        <v>659</v>
      </c>
      <c r="B1092" s="48" t="s">
        <v>660</v>
      </c>
      <c r="C1092" t="s">
        <v>770</v>
      </c>
      <c r="D1092" s="48" t="s">
        <v>771</v>
      </c>
      <c r="E1092">
        <v>2378381</v>
      </c>
      <c r="F1092">
        <v>2425555</v>
      </c>
      <c r="G1092">
        <v>2473403</v>
      </c>
      <c r="H1092">
        <v>2521881</v>
      </c>
      <c r="I1092">
        <v>2571701</v>
      </c>
      <c r="J1092">
        <v>2623479</v>
      </c>
      <c r="K1092">
        <v>2675697</v>
      </c>
      <c r="L1092">
        <v>2728393</v>
      </c>
      <c r="M1092">
        <v>2781839</v>
      </c>
      <c r="N1092">
        <v>2835805</v>
      </c>
      <c r="O1092">
        <v>2890643</v>
      </c>
      <c r="P1092">
        <v>2945389</v>
      </c>
      <c r="Q1092">
        <v>3000471</v>
      </c>
      <c r="R1092">
        <v>3057375</v>
      </c>
      <c r="S1092">
        <v>3112636</v>
      </c>
      <c r="T1092">
        <v>3171949</v>
      </c>
      <c r="U1092">
        <v>3241703</v>
      </c>
      <c r="V1092">
        <v>3318242</v>
      </c>
      <c r="W1092">
        <v>3550887</v>
      </c>
      <c r="X1092">
        <v>4004720</v>
      </c>
      <c r="Y1092">
        <v>4347461</v>
      </c>
      <c r="Z1092">
        <v>4366223</v>
      </c>
      <c r="AA1092">
        <v>4365992</v>
      </c>
      <c r="AB1092">
        <v>4491320</v>
      </c>
      <c r="AC1092">
        <v>4641040</v>
      </c>
      <c r="AD1092">
        <v>4814684</v>
      </c>
      <c r="AE1092">
        <v>4998621</v>
      </c>
      <c r="AF1092">
        <v>5159056</v>
      </c>
      <c r="AG1092">
        <v>5139349</v>
      </c>
      <c r="AH1092">
        <v>5029322</v>
      </c>
      <c r="AI1092">
        <v>4982191</v>
      </c>
      <c r="AJ1092">
        <v>4769155</v>
      </c>
      <c r="AK1092">
        <v>4523257</v>
      </c>
      <c r="AL1092">
        <v>4629475</v>
      </c>
      <c r="AM1092">
        <v>4843782</v>
      </c>
      <c r="AN1092">
        <v>4995694</v>
      </c>
      <c r="AO1092">
        <v>5153284</v>
      </c>
      <c r="AP1092">
        <v>5309175</v>
      </c>
      <c r="AQ1092">
        <v>5504009</v>
      </c>
      <c r="AR1092">
        <v>5700040</v>
      </c>
      <c r="AS1092">
        <v>5900106</v>
      </c>
      <c r="AT1092">
        <v>6106236</v>
      </c>
      <c r="AU1092">
        <v>6303997</v>
      </c>
      <c r="AV1092">
        <v>6465130</v>
      </c>
      <c r="AW1092">
        <v>6628057</v>
      </c>
      <c r="AX1092">
        <v>6779202</v>
      </c>
      <c r="AY1092">
        <v>6903591</v>
      </c>
      <c r="AZ1092">
        <v>7427161</v>
      </c>
      <c r="BA1092">
        <v>7463091</v>
      </c>
      <c r="BB1092">
        <v>7458407</v>
      </c>
      <c r="BC1092">
        <v>7441660</v>
      </c>
      <c r="BD1092">
        <v>7285810</v>
      </c>
      <c r="BE1092">
        <v>7282551</v>
      </c>
      <c r="BF1092">
        <v>7449307</v>
      </c>
      <c r="BG1092">
        <v>7646330</v>
      </c>
      <c r="BH1092">
        <v>7836142</v>
      </c>
      <c r="BI1092">
        <v>8061696</v>
      </c>
      <c r="BJ1092">
        <v>8294988</v>
      </c>
      <c r="BK1092">
        <v>8503349</v>
      </c>
      <c r="BL1092">
        <v>8728222</v>
      </c>
      <c r="BM1092">
        <v>8968165</v>
      </c>
      <c r="BN1092">
        <v>9200319</v>
      </c>
      <c r="BO1092">
        <v>9377327</v>
      </c>
      <c r="BP1092">
        <v>9561167</v>
      </c>
      <c r="BQ1092">
        <v>9786101</v>
      </c>
      <c r="BR1092">
        <v>10000528</v>
      </c>
      <c r="BS1092">
        <v>10209404</v>
      </c>
      <c r="BT1092">
        <v>10411205</v>
      </c>
      <c r="BU1092">
        <v>10599795</v>
      </c>
      <c r="BV1092">
        <v>10781690</v>
      </c>
      <c r="BW1092">
        <v>10966223</v>
      </c>
      <c r="BX1092">
        <v>11145943</v>
      </c>
      <c r="BY1092">
        <v>11315031</v>
      </c>
      <c r="BZ1092">
        <v>11473517</v>
      </c>
      <c r="CA1092">
        <v>11628229</v>
      </c>
      <c r="CB1092">
        <v>11788815</v>
      </c>
      <c r="CC1092">
        <v>11946981</v>
      </c>
      <c r="CD1092">
        <v>12101054</v>
      </c>
      <c r="CE1092">
        <v>12249066</v>
      </c>
      <c r="CF1092">
        <v>12384692</v>
      </c>
      <c r="CG1092">
        <v>12520864</v>
      </c>
      <c r="CH1092">
        <v>12653572</v>
      </c>
      <c r="CI1092">
        <v>12767929</v>
      </c>
      <c r="CJ1092">
        <v>12872564</v>
      </c>
      <c r="CK1092">
        <v>12975477</v>
      </c>
      <c r="CL1092">
        <v>13073991</v>
      </c>
      <c r="CM1092">
        <v>13168368</v>
      </c>
      <c r="CN1092">
        <v>13259429</v>
      </c>
      <c r="CO1092">
        <v>13342865</v>
      </c>
      <c r="CP1092">
        <v>13413203</v>
      </c>
      <c r="CQ1092">
        <v>13476943</v>
      </c>
    </row>
    <row r="1093" spans="1:95" x14ac:dyDescent="0.45">
      <c r="A1093" t="s">
        <v>659</v>
      </c>
      <c r="B1093" s="48" t="s">
        <v>660</v>
      </c>
      <c r="C1093" t="s">
        <v>772</v>
      </c>
      <c r="D1093" s="48" t="s">
        <v>773</v>
      </c>
      <c r="E1093">
        <v>497950</v>
      </c>
      <c r="F1093">
        <v>526499</v>
      </c>
      <c r="G1093">
        <v>556688</v>
      </c>
      <c r="H1093">
        <v>588480</v>
      </c>
      <c r="I1093">
        <v>621095</v>
      </c>
      <c r="J1093">
        <v>654395</v>
      </c>
      <c r="K1093">
        <v>689409</v>
      </c>
      <c r="L1093">
        <v>726144</v>
      </c>
      <c r="M1093">
        <v>764751</v>
      </c>
      <c r="N1093">
        <v>805210</v>
      </c>
      <c r="O1093">
        <v>847805</v>
      </c>
      <c r="P1093">
        <v>892302</v>
      </c>
      <c r="Q1093">
        <v>938965</v>
      </c>
      <c r="R1093">
        <v>988217</v>
      </c>
      <c r="S1093">
        <v>1039206</v>
      </c>
      <c r="T1093">
        <v>1085586</v>
      </c>
      <c r="U1093">
        <v>1124109</v>
      </c>
      <c r="V1093">
        <v>1165808</v>
      </c>
      <c r="W1093">
        <v>1264005</v>
      </c>
      <c r="X1093">
        <v>1444397</v>
      </c>
      <c r="Y1093">
        <v>1588693</v>
      </c>
      <c r="Z1093">
        <v>1616626</v>
      </c>
      <c r="AA1093">
        <v>1637848</v>
      </c>
      <c r="AB1093">
        <v>1707110</v>
      </c>
      <c r="AC1093">
        <v>1787349</v>
      </c>
      <c r="AD1093">
        <v>1878605</v>
      </c>
      <c r="AE1093">
        <v>1976167</v>
      </c>
      <c r="AF1093">
        <v>2069246</v>
      </c>
      <c r="AG1093">
        <v>2096011</v>
      </c>
      <c r="AH1093">
        <v>2085495</v>
      </c>
      <c r="AI1093">
        <v>2100620</v>
      </c>
      <c r="AJ1093">
        <v>2044605</v>
      </c>
      <c r="AK1093">
        <v>1971850</v>
      </c>
      <c r="AL1093">
        <v>2051924</v>
      </c>
      <c r="AM1093">
        <v>2183015</v>
      </c>
      <c r="AN1093">
        <v>2289313</v>
      </c>
      <c r="AO1093">
        <v>2401190</v>
      </c>
      <c r="AP1093">
        <v>2515350</v>
      </c>
      <c r="AQ1093">
        <v>2651408</v>
      </c>
      <c r="AR1093">
        <v>2792019</v>
      </c>
      <c r="AS1093">
        <v>2938607</v>
      </c>
      <c r="AT1093">
        <v>3092257</v>
      </c>
      <c r="AU1093">
        <v>3246066</v>
      </c>
      <c r="AV1093">
        <v>3444027</v>
      </c>
      <c r="AW1093">
        <v>3652941</v>
      </c>
      <c r="AX1093">
        <v>3865026</v>
      </c>
      <c r="AY1093">
        <v>4071911</v>
      </c>
      <c r="AZ1093">
        <v>3895421</v>
      </c>
      <c r="BA1093">
        <v>4199993</v>
      </c>
      <c r="BB1093">
        <v>4502794</v>
      </c>
      <c r="BC1093">
        <v>4820096</v>
      </c>
      <c r="BD1093">
        <v>5063020</v>
      </c>
      <c r="BE1093">
        <v>5178609</v>
      </c>
      <c r="BF1093">
        <v>5420287</v>
      </c>
      <c r="BG1093">
        <v>5693161</v>
      </c>
      <c r="BH1093">
        <v>5970821</v>
      </c>
      <c r="BI1093">
        <v>6287044</v>
      </c>
      <c r="BJ1093">
        <v>6621641</v>
      </c>
      <c r="BK1093">
        <v>6949138</v>
      </c>
      <c r="BL1093">
        <v>7302749</v>
      </c>
      <c r="BM1093">
        <v>7683026</v>
      </c>
      <c r="BN1093">
        <v>8071112</v>
      </c>
      <c r="BO1093">
        <v>8424570</v>
      </c>
      <c r="BP1093">
        <v>8797448</v>
      </c>
      <c r="BQ1093">
        <v>9223050</v>
      </c>
      <c r="BR1093">
        <v>9654211</v>
      </c>
      <c r="BS1093">
        <v>10096503</v>
      </c>
      <c r="BT1093">
        <v>10547858</v>
      </c>
      <c r="BU1093">
        <v>11002021</v>
      </c>
      <c r="BV1093">
        <v>11466029</v>
      </c>
      <c r="BW1093">
        <v>11948821</v>
      </c>
      <c r="BX1093">
        <v>12443853</v>
      </c>
      <c r="BY1093">
        <v>12943767</v>
      </c>
      <c r="BZ1093">
        <v>13448324</v>
      </c>
      <c r="CA1093">
        <v>13965444</v>
      </c>
      <c r="CB1093">
        <v>14506135</v>
      </c>
      <c r="CC1093">
        <v>15062222</v>
      </c>
      <c r="CD1093">
        <v>15630124</v>
      </c>
      <c r="CE1093">
        <v>16206692</v>
      </c>
      <c r="CF1093">
        <v>16783213</v>
      </c>
      <c r="CG1093">
        <v>17375423</v>
      </c>
      <c r="CH1093">
        <v>17982391</v>
      </c>
      <c r="CI1093">
        <v>18582106</v>
      </c>
      <c r="CJ1093">
        <v>19185422</v>
      </c>
      <c r="CK1093">
        <v>19804952</v>
      </c>
      <c r="CL1093">
        <v>20436175</v>
      </c>
      <c r="CM1093">
        <v>21079664</v>
      </c>
      <c r="CN1093">
        <v>21736953</v>
      </c>
      <c r="CO1093">
        <v>22401102</v>
      </c>
      <c r="CP1093">
        <v>23061488</v>
      </c>
      <c r="CQ1093">
        <v>23729569</v>
      </c>
    </row>
    <row r="1094" spans="1:95" x14ac:dyDescent="0.45">
      <c r="A1094" t="s">
        <v>659</v>
      </c>
      <c r="B1094" s="48" t="s">
        <v>660</v>
      </c>
      <c r="C1094" t="s">
        <v>776</v>
      </c>
      <c r="D1094" s="48" t="s">
        <v>777</v>
      </c>
      <c r="E1094">
        <v>1431409</v>
      </c>
      <c r="F1094">
        <v>1469388</v>
      </c>
      <c r="G1094">
        <v>1508518</v>
      </c>
      <c r="H1094">
        <v>1548771</v>
      </c>
      <c r="I1094">
        <v>1590113</v>
      </c>
      <c r="J1094">
        <v>1632791</v>
      </c>
      <c r="K1094">
        <v>1676557</v>
      </c>
      <c r="L1094">
        <v>1721431</v>
      </c>
      <c r="M1094">
        <v>1767628</v>
      </c>
      <c r="N1094">
        <v>1815020</v>
      </c>
      <c r="O1094">
        <v>1863924</v>
      </c>
      <c r="P1094">
        <v>1913745</v>
      </c>
      <c r="Q1094">
        <v>1964832</v>
      </c>
      <c r="R1094">
        <v>2018138</v>
      </c>
      <c r="S1094">
        <v>2071465</v>
      </c>
      <c r="T1094">
        <v>2124490</v>
      </c>
      <c r="U1094">
        <v>2178827</v>
      </c>
      <c r="V1094">
        <v>2238204</v>
      </c>
      <c r="W1094">
        <v>2403683</v>
      </c>
      <c r="X1094">
        <v>2720691</v>
      </c>
      <c r="Y1094">
        <v>2964434</v>
      </c>
      <c r="Z1094">
        <v>2988403</v>
      </c>
      <c r="AA1094">
        <v>2999589</v>
      </c>
      <c r="AB1094">
        <v>3097518</v>
      </c>
      <c r="AC1094">
        <v>3213200</v>
      </c>
      <c r="AD1094">
        <v>3346441</v>
      </c>
      <c r="AE1094">
        <v>3488064</v>
      </c>
      <c r="AF1094">
        <v>3615763</v>
      </c>
      <c r="AG1094">
        <v>3616463</v>
      </c>
      <c r="AH1094">
        <v>3550851</v>
      </c>
      <c r="AI1094">
        <v>3530902</v>
      </c>
      <c r="AJ1094">
        <v>3392442</v>
      </c>
      <c r="AK1094">
        <v>3230420</v>
      </c>
      <c r="AL1094">
        <v>3323280</v>
      </c>
      <c r="AM1094">
        <v>3497214</v>
      </c>
      <c r="AN1094">
        <v>3627813</v>
      </c>
      <c r="AO1094">
        <v>3764003</v>
      </c>
      <c r="AP1094">
        <v>3900628</v>
      </c>
      <c r="AQ1094">
        <v>4067727</v>
      </c>
      <c r="AR1094">
        <v>4237778</v>
      </c>
      <c r="AS1094">
        <v>4412894</v>
      </c>
      <c r="AT1094">
        <v>4594627</v>
      </c>
      <c r="AU1094">
        <v>4772301</v>
      </c>
      <c r="AV1094">
        <v>4953689</v>
      </c>
      <c r="AW1094">
        <v>5141339</v>
      </c>
      <c r="AX1094">
        <v>5324715</v>
      </c>
      <c r="AY1094">
        <v>5492051</v>
      </c>
      <c r="AZ1094">
        <v>5667071</v>
      </c>
      <c r="BA1094">
        <v>5838684</v>
      </c>
      <c r="BB1094">
        <v>5989242</v>
      </c>
      <c r="BC1094">
        <v>6140566</v>
      </c>
      <c r="BD1094">
        <v>6183814</v>
      </c>
      <c r="BE1094">
        <v>6239785</v>
      </c>
      <c r="BF1094">
        <v>6444944</v>
      </c>
      <c r="BG1094">
        <v>6680930</v>
      </c>
      <c r="BH1094">
        <v>6915573</v>
      </c>
      <c r="BI1094">
        <v>7187258</v>
      </c>
      <c r="BJ1094">
        <v>7471722</v>
      </c>
      <c r="BK1094">
        <v>7740261</v>
      </c>
      <c r="BL1094">
        <v>8030602</v>
      </c>
      <c r="BM1094">
        <v>8342147</v>
      </c>
      <c r="BN1094">
        <v>8653664</v>
      </c>
      <c r="BO1094">
        <v>8919555</v>
      </c>
      <c r="BP1094">
        <v>9197829</v>
      </c>
      <c r="BQ1094">
        <v>9522790</v>
      </c>
      <c r="BR1094">
        <v>9844974</v>
      </c>
      <c r="BS1094">
        <v>10169774</v>
      </c>
      <c r="BT1094">
        <v>10495360</v>
      </c>
      <c r="BU1094">
        <v>10815449</v>
      </c>
      <c r="BV1094">
        <v>11136905</v>
      </c>
      <c r="BW1094">
        <v>11469007</v>
      </c>
      <c r="BX1094">
        <v>11804674</v>
      </c>
      <c r="BY1094">
        <v>12137166</v>
      </c>
      <c r="BZ1094">
        <v>12466389</v>
      </c>
      <c r="CA1094">
        <v>12799841</v>
      </c>
      <c r="CB1094">
        <v>13147977</v>
      </c>
      <c r="CC1094">
        <v>13502457</v>
      </c>
      <c r="CD1094">
        <v>13860590</v>
      </c>
      <c r="CE1094">
        <v>14219752</v>
      </c>
      <c r="CF1094">
        <v>14572325</v>
      </c>
      <c r="CG1094">
        <v>14932836</v>
      </c>
      <c r="CH1094">
        <v>15298738</v>
      </c>
      <c r="CI1094">
        <v>15651336</v>
      </c>
      <c r="CJ1094">
        <v>16000573</v>
      </c>
      <c r="CK1094">
        <v>16356883</v>
      </c>
      <c r="CL1094">
        <v>16716591</v>
      </c>
      <c r="CM1094">
        <v>17080136</v>
      </c>
      <c r="CN1094">
        <v>17448702</v>
      </c>
      <c r="CO1094">
        <v>17816552</v>
      </c>
      <c r="CP1094">
        <v>18175518</v>
      </c>
      <c r="CQ1094">
        <v>18534764</v>
      </c>
    </row>
    <row r="1095" spans="1:95" x14ac:dyDescent="0.45">
      <c r="A1095" t="s">
        <v>659</v>
      </c>
      <c r="B1095" s="48" t="s">
        <v>660</v>
      </c>
      <c r="C1095" t="s">
        <v>774</v>
      </c>
      <c r="D1095" s="48" t="s">
        <v>775</v>
      </c>
      <c r="E1095">
        <v>1444922</v>
      </c>
      <c r="F1095">
        <v>1482666</v>
      </c>
      <c r="G1095">
        <v>1521573</v>
      </c>
      <c r="H1095">
        <v>1561590</v>
      </c>
      <c r="I1095">
        <v>1602683</v>
      </c>
      <c r="J1095">
        <v>1645083</v>
      </c>
      <c r="K1095">
        <v>1688549</v>
      </c>
      <c r="L1095">
        <v>1733106</v>
      </c>
      <c r="M1095">
        <v>1778962</v>
      </c>
      <c r="N1095">
        <v>1825995</v>
      </c>
      <c r="O1095">
        <v>1874524</v>
      </c>
      <c r="P1095">
        <v>1923946</v>
      </c>
      <c r="Q1095">
        <v>1974604</v>
      </c>
      <c r="R1095">
        <v>2027454</v>
      </c>
      <c r="S1095">
        <v>2080377</v>
      </c>
      <c r="T1095">
        <v>2133045</v>
      </c>
      <c r="U1095">
        <v>2186985</v>
      </c>
      <c r="V1095">
        <v>2245846</v>
      </c>
      <c r="W1095">
        <v>2411209</v>
      </c>
      <c r="X1095">
        <v>2728426</v>
      </c>
      <c r="Y1095">
        <v>2971720</v>
      </c>
      <c r="Z1095">
        <v>2994446</v>
      </c>
      <c r="AA1095">
        <v>3004251</v>
      </c>
      <c r="AB1095">
        <v>3100912</v>
      </c>
      <c r="AC1095">
        <v>3215189</v>
      </c>
      <c r="AD1095">
        <v>3346848</v>
      </c>
      <c r="AE1095">
        <v>3486724</v>
      </c>
      <c r="AF1095">
        <v>3612539</v>
      </c>
      <c r="AG1095">
        <v>3618897</v>
      </c>
      <c r="AH1095">
        <v>3563966</v>
      </c>
      <c r="AI1095">
        <v>3551909</v>
      </c>
      <c r="AJ1095">
        <v>3421318</v>
      </c>
      <c r="AK1095">
        <v>3264687</v>
      </c>
      <c r="AL1095">
        <v>3358119</v>
      </c>
      <c r="AM1095">
        <v>3529583</v>
      </c>
      <c r="AN1095">
        <v>3657194</v>
      </c>
      <c r="AO1095">
        <v>3790471</v>
      </c>
      <c r="AP1095">
        <v>3923897</v>
      </c>
      <c r="AQ1095">
        <v>4087690</v>
      </c>
      <c r="AR1095">
        <v>4254281</v>
      </c>
      <c r="AS1095">
        <v>4425819</v>
      </c>
      <c r="AT1095">
        <v>4603866</v>
      </c>
      <c r="AU1095">
        <v>4777762</v>
      </c>
      <c r="AV1095">
        <v>4955468</v>
      </c>
      <c r="AW1095">
        <v>5139659</v>
      </c>
      <c r="AX1095">
        <v>5319513</v>
      </c>
      <c r="AY1095">
        <v>5483451</v>
      </c>
      <c r="AZ1095">
        <v>5655511</v>
      </c>
      <c r="BA1095">
        <v>5824400</v>
      </c>
      <c r="BB1095">
        <v>5971959</v>
      </c>
      <c r="BC1095">
        <v>6121190</v>
      </c>
      <c r="BD1095">
        <v>6165016</v>
      </c>
      <c r="BE1095">
        <v>6221375</v>
      </c>
      <c r="BF1095">
        <v>6424650</v>
      </c>
      <c r="BG1095">
        <v>6658561</v>
      </c>
      <c r="BH1095">
        <v>6891390</v>
      </c>
      <c r="BI1095">
        <v>7161482</v>
      </c>
      <c r="BJ1095">
        <v>7444907</v>
      </c>
      <c r="BK1095">
        <v>7712226</v>
      </c>
      <c r="BL1095">
        <v>8000369</v>
      </c>
      <c r="BM1095">
        <v>8309044</v>
      </c>
      <c r="BN1095">
        <v>8617767</v>
      </c>
      <c r="BO1095">
        <v>8882342</v>
      </c>
      <c r="BP1095">
        <v>9160786</v>
      </c>
      <c r="BQ1095">
        <v>9486361</v>
      </c>
      <c r="BR1095">
        <v>9809765</v>
      </c>
      <c r="BS1095">
        <v>10136133</v>
      </c>
      <c r="BT1095">
        <v>10463703</v>
      </c>
      <c r="BU1095">
        <v>10786367</v>
      </c>
      <c r="BV1095">
        <v>11110814</v>
      </c>
      <c r="BW1095">
        <v>11446037</v>
      </c>
      <c r="BX1095">
        <v>11785122</v>
      </c>
      <c r="BY1095">
        <v>12121632</v>
      </c>
      <c r="BZ1095">
        <v>12455452</v>
      </c>
      <c r="CA1095">
        <v>12793832</v>
      </c>
      <c r="CB1095">
        <v>13146973</v>
      </c>
      <c r="CC1095">
        <v>13506746</v>
      </c>
      <c r="CD1095">
        <v>13870588</v>
      </c>
      <c r="CE1095">
        <v>14236006</v>
      </c>
      <c r="CF1095">
        <v>14595580</v>
      </c>
      <c r="CG1095">
        <v>14963451</v>
      </c>
      <c r="CH1095">
        <v>15337225</v>
      </c>
      <c r="CI1095">
        <v>15698699</v>
      </c>
      <c r="CJ1095">
        <v>16057413</v>
      </c>
      <c r="CK1095">
        <v>16423546</v>
      </c>
      <c r="CL1095">
        <v>16793575</v>
      </c>
      <c r="CM1095">
        <v>17167896</v>
      </c>
      <c r="CN1095">
        <v>17547680</v>
      </c>
      <c r="CO1095">
        <v>17927415</v>
      </c>
      <c r="CP1095">
        <v>18299173</v>
      </c>
      <c r="CQ1095">
        <v>18671748</v>
      </c>
    </row>
    <row r="1096" spans="1:95" x14ac:dyDescent="0.45">
      <c r="A1096" t="s">
        <v>659</v>
      </c>
      <c r="B1096" s="48" t="s">
        <v>660</v>
      </c>
      <c r="C1096" t="s">
        <v>768</v>
      </c>
      <c r="D1096" s="48" t="s">
        <v>769</v>
      </c>
      <c r="E1096">
        <v>2876331</v>
      </c>
      <c r="F1096">
        <v>2952054</v>
      </c>
      <c r="G1096">
        <v>3030091</v>
      </c>
      <c r="H1096">
        <v>3110361</v>
      </c>
      <c r="I1096">
        <v>3192796</v>
      </c>
      <c r="J1096">
        <v>3277874</v>
      </c>
      <c r="K1096">
        <v>3365106</v>
      </c>
      <c r="L1096">
        <v>3454537</v>
      </c>
      <c r="M1096">
        <v>3546590</v>
      </c>
      <c r="N1096">
        <v>3641015</v>
      </c>
      <c r="O1096">
        <v>3738448</v>
      </c>
      <c r="P1096">
        <v>3837691</v>
      </c>
      <c r="Q1096">
        <v>3939436</v>
      </c>
      <c r="R1096">
        <v>4045592</v>
      </c>
      <c r="S1096">
        <v>4151842</v>
      </c>
      <c r="T1096">
        <v>4257535</v>
      </c>
      <c r="U1096">
        <v>4365812</v>
      </c>
      <c r="V1096">
        <v>4484050</v>
      </c>
      <c r="W1096">
        <v>4814892</v>
      </c>
      <c r="X1096">
        <v>5449117</v>
      </c>
      <c r="Y1096">
        <v>5936154</v>
      </c>
      <c r="Z1096">
        <v>5982849</v>
      </c>
      <c r="AA1096">
        <v>6003840</v>
      </c>
      <c r="AB1096">
        <v>6198430</v>
      </c>
      <c r="AC1096">
        <v>6428389</v>
      </c>
      <c r="AD1096">
        <v>6693289</v>
      </c>
      <c r="AE1096">
        <v>6974788</v>
      </c>
      <c r="AF1096">
        <v>7228302</v>
      </c>
      <c r="AG1096">
        <v>7235360</v>
      </c>
      <c r="AH1096">
        <v>7114817</v>
      </c>
      <c r="AI1096">
        <v>7082811</v>
      </c>
      <c r="AJ1096">
        <v>6813760</v>
      </c>
      <c r="AK1096">
        <v>6495107</v>
      </c>
      <c r="AL1096">
        <v>6681399</v>
      </c>
      <c r="AM1096">
        <v>7026797</v>
      </c>
      <c r="AN1096">
        <v>7285007</v>
      </c>
      <c r="AO1096">
        <v>7554474</v>
      </c>
      <c r="AP1096">
        <v>7824525</v>
      </c>
      <c r="AQ1096">
        <v>8155417</v>
      </c>
      <c r="AR1096">
        <v>8492059</v>
      </c>
      <c r="AS1096">
        <v>8838713</v>
      </c>
      <c r="AT1096">
        <v>9198493</v>
      </c>
      <c r="AU1096">
        <v>9550063</v>
      </c>
      <c r="AV1096">
        <v>9909157</v>
      </c>
      <c r="AW1096">
        <v>10280998</v>
      </c>
      <c r="AX1096">
        <v>10644228</v>
      </c>
      <c r="AY1096">
        <v>10975502</v>
      </c>
      <c r="AZ1096">
        <v>11322582</v>
      </c>
      <c r="BA1096">
        <v>11663084</v>
      </c>
      <c r="BB1096">
        <v>11961201</v>
      </c>
      <c r="BC1096">
        <v>12261756</v>
      </c>
      <c r="BD1096">
        <v>12348830</v>
      </c>
      <c r="BE1096">
        <v>12461160</v>
      </c>
      <c r="BF1096">
        <v>12869594</v>
      </c>
      <c r="BG1096">
        <v>13339491</v>
      </c>
      <c r="BH1096">
        <v>13806963</v>
      </c>
      <c r="BI1096">
        <v>14348740</v>
      </c>
      <c r="BJ1096">
        <v>14916629</v>
      </c>
      <c r="BK1096">
        <v>15452487</v>
      </c>
      <c r="BL1096">
        <v>16030971</v>
      </c>
      <c r="BM1096">
        <v>16651191</v>
      </c>
      <c r="BN1096">
        <v>17271431</v>
      </c>
      <c r="BO1096">
        <v>17801897</v>
      </c>
      <c r="BP1096">
        <v>18358615</v>
      </c>
      <c r="BQ1096">
        <v>19009151</v>
      </c>
      <c r="BR1096">
        <v>19654739</v>
      </c>
      <c r="BS1096">
        <v>20305907</v>
      </c>
      <c r="BT1096">
        <v>20959063</v>
      </c>
      <c r="BU1096">
        <v>21601816</v>
      </c>
      <c r="BV1096">
        <v>22247719</v>
      </c>
      <c r="BW1096">
        <v>22915044</v>
      </c>
      <c r="BX1096">
        <v>23589796</v>
      </c>
      <c r="BY1096">
        <v>24258798</v>
      </c>
      <c r="BZ1096">
        <v>24921841</v>
      </c>
      <c r="CA1096">
        <v>25593673</v>
      </c>
      <c r="CB1096">
        <v>26294950</v>
      </c>
      <c r="CC1096">
        <v>27009203</v>
      </c>
      <c r="CD1096">
        <v>27731178</v>
      </c>
      <c r="CE1096">
        <v>28455758</v>
      </c>
      <c r="CF1096">
        <v>29167905</v>
      </c>
      <c r="CG1096">
        <v>29896287</v>
      </c>
      <c r="CH1096">
        <v>30635963</v>
      </c>
      <c r="CI1096">
        <v>31350035</v>
      </c>
      <c r="CJ1096">
        <v>32057986</v>
      </c>
      <c r="CK1096">
        <v>32780429</v>
      </c>
      <c r="CL1096">
        <v>33510166</v>
      </c>
      <c r="CM1096">
        <v>34248032</v>
      </c>
      <c r="CN1096">
        <v>34996382</v>
      </c>
      <c r="CO1096">
        <v>35743967</v>
      </c>
      <c r="CP1096">
        <v>36474691</v>
      </c>
      <c r="CQ1096">
        <v>37206512</v>
      </c>
    </row>
    <row r="1097" spans="1:95" x14ac:dyDescent="0.45">
      <c r="A1097" t="s">
        <v>321</v>
      </c>
      <c r="B1097" s="48" t="s">
        <v>735</v>
      </c>
      <c r="C1097" t="s">
        <v>770</v>
      </c>
      <c r="D1097" s="48" t="s">
        <v>771</v>
      </c>
      <c r="E1097">
        <v>8775928</v>
      </c>
      <c r="F1097">
        <v>8996258</v>
      </c>
      <c r="G1097">
        <v>9248190</v>
      </c>
      <c r="H1097">
        <v>9512328</v>
      </c>
      <c r="I1097">
        <v>9786216</v>
      </c>
      <c r="J1097">
        <v>10070030</v>
      </c>
      <c r="K1097">
        <v>10364468</v>
      </c>
      <c r="L1097">
        <v>10669760</v>
      </c>
      <c r="M1097">
        <v>10983714</v>
      </c>
      <c r="N1097">
        <v>11303611</v>
      </c>
      <c r="O1097">
        <v>11628146</v>
      </c>
      <c r="P1097">
        <v>11959969</v>
      </c>
      <c r="Q1097">
        <v>12293680</v>
      </c>
      <c r="R1097">
        <v>12635689</v>
      </c>
      <c r="S1097">
        <v>12982091</v>
      </c>
      <c r="T1097">
        <v>13331286</v>
      </c>
      <c r="U1097">
        <v>13681026</v>
      </c>
      <c r="V1097">
        <v>14039753</v>
      </c>
      <c r="W1097">
        <v>14411601</v>
      </c>
      <c r="X1097">
        <v>14789831</v>
      </c>
      <c r="Y1097">
        <v>15224350</v>
      </c>
      <c r="Z1097">
        <v>15700845</v>
      </c>
      <c r="AA1097">
        <v>16200964</v>
      </c>
      <c r="AB1097">
        <v>16722582</v>
      </c>
      <c r="AC1097">
        <v>17255496</v>
      </c>
      <c r="AD1097">
        <v>17741111</v>
      </c>
      <c r="AE1097">
        <v>18124629</v>
      </c>
      <c r="AF1097">
        <v>18499233</v>
      </c>
      <c r="AG1097">
        <v>18866293</v>
      </c>
      <c r="AH1097">
        <v>19217877</v>
      </c>
      <c r="AI1097">
        <v>19543133</v>
      </c>
      <c r="AJ1097">
        <v>19779240</v>
      </c>
      <c r="AK1097">
        <v>19932321</v>
      </c>
      <c r="AL1097">
        <v>20124085</v>
      </c>
      <c r="AM1097">
        <v>20240144</v>
      </c>
      <c r="AN1097">
        <v>20272643</v>
      </c>
      <c r="AO1097">
        <v>20320249</v>
      </c>
      <c r="AP1097">
        <v>20345033</v>
      </c>
      <c r="AQ1097">
        <v>20370864</v>
      </c>
      <c r="AR1097">
        <v>20369286</v>
      </c>
      <c r="AS1097">
        <v>20330083</v>
      </c>
      <c r="AT1097">
        <v>20278678</v>
      </c>
      <c r="AU1097">
        <v>20217134</v>
      </c>
      <c r="AV1097">
        <v>20153835</v>
      </c>
      <c r="AW1097">
        <v>20089912</v>
      </c>
      <c r="AX1097">
        <v>20025647</v>
      </c>
      <c r="AY1097">
        <v>19960812</v>
      </c>
      <c r="AZ1097">
        <v>19900178</v>
      </c>
      <c r="BA1097">
        <v>19855977</v>
      </c>
      <c r="BB1097">
        <v>19818746</v>
      </c>
      <c r="BC1097">
        <v>19776629</v>
      </c>
      <c r="BD1097">
        <v>19742834</v>
      </c>
      <c r="BE1097">
        <v>19753261</v>
      </c>
      <c r="BF1097">
        <v>19797550</v>
      </c>
      <c r="BG1097">
        <v>19840686</v>
      </c>
      <c r="BH1097">
        <v>19950802</v>
      </c>
      <c r="BI1097">
        <v>19845588</v>
      </c>
      <c r="BJ1097">
        <v>19682408</v>
      </c>
      <c r="BK1097">
        <v>19720344</v>
      </c>
      <c r="BL1097">
        <v>19749809</v>
      </c>
      <c r="BM1097">
        <v>19771195</v>
      </c>
      <c r="BN1097">
        <v>19774932</v>
      </c>
      <c r="BO1097">
        <v>19752124</v>
      </c>
      <c r="BP1097">
        <v>19710253</v>
      </c>
      <c r="BQ1097">
        <v>19651487</v>
      </c>
      <c r="BR1097">
        <v>19571172</v>
      </c>
      <c r="BS1097">
        <v>19477529</v>
      </c>
      <c r="BT1097">
        <v>19375937</v>
      </c>
      <c r="BU1097">
        <v>19270542</v>
      </c>
      <c r="BV1097">
        <v>19159794</v>
      </c>
      <c r="BW1097">
        <v>19040876</v>
      </c>
      <c r="BX1097">
        <v>18915482</v>
      </c>
      <c r="BY1097">
        <v>18785406</v>
      </c>
      <c r="BZ1097">
        <v>18651080</v>
      </c>
      <c r="CA1097">
        <v>18513037</v>
      </c>
      <c r="CB1097">
        <v>18372155</v>
      </c>
      <c r="CC1097">
        <v>18229151</v>
      </c>
      <c r="CD1097">
        <v>18083924</v>
      </c>
      <c r="CE1097">
        <v>17938311</v>
      </c>
      <c r="CF1097">
        <v>17786805</v>
      </c>
      <c r="CG1097">
        <v>17632324</v>
      </c>
      <c r="CH1097">
        <v>17476756</v>
      </c>
      <c r="CI1097">
        <v>17320053</v>
      </c>
      <c r="CJ1097">
        <v>17160790</v>
      </c>
      <c r="CK1097">
        <v>16999146</v>
      </c>
      <c r="CL1097">
        <v>16835412</v>
      </c>
      <c r="CM1097">
        <v>16672014</v>
      </c>
      <c r="CN1097">
        <v>16507795</v>
      </c>
      <c r="CO1097">
        <v>16339181</v>
      </c>
      <c r="CP1097">
        <v>16168043</v>
      </c>
      <c r="CQ1097">
        <v>15995404</v>
      </c>
    </row>
    <row r="1098" spans="1:95" x14ac:dyDescent="0.45">
      <c r="A1098" t="s">
        <v>321</v>
      </c>
      <c r="B1098" s="48" t="s">
        <v>735</v>
      </c>
      <c r="C1098" t="s">
        <v>772</v>
      </c>
      <c r="D1098" s="48" t="s">
        <v>773</v>
      </c>
      <c r="E1098">
        <v>7664244</v>
      </c>
      <c r="F1098">
        <v>7911777</v>
      </c>
      <c r="G1098">
        <v>8170332</v>
      </c>
      <c r="H1098">
        <v>8442236</v>
      </c>
      <c r="I1098">
        <v>8725145</v>
      </c>
      <c r="J1098">
        <v>9019350</v>
      </c>
      <c r="K1098">
        <v>9325619</v>
      </c>
      <c r="L1098">
        <v>9644306</v>
      </c>
      <c r="M1098">
        <v>9973573</v>
      </c>
      <c r="N1098">
        <v>10311065</v>
      </c>
      <c r="O1098">
        <v>10651838</v>
      </c>
      <c r="P1098">
        <v>10982174</v>
      </c>
      <c r="Q1098">
        <v>11315776</v>
      </c>
      <c r="R1098">
        <v>11658574</v>
      </c>
      <c r="S1098">
        <v>12007017</v>
      </c>
      <c r="T1098">
        <v>12359654</v>
      </c>
      <c r="U1098">
        <v>12714424</v>
      </c>
      <c r="V1098">
        <v>13079199</v>
      </c>
      <c r="W1098">
        <v>13457906</v>
      </c>
      <c r="X1098">
        <v>13844331</v>
      </c>
      <c r="Y1098">
        <v>14294507</v>
      </c>
      <c r="Z1098">
        <v>14840199</v>
      </c>
      <c r="AA1098">
        <v>15414375</v>
      </c>
      <c r="AB1098">
        <v>16016722</v>
      </c>
      <c r="AC1098">
        <v>16637292</v>
      </c>
      <c r="AD1098">
        <v>17300982</v>
      </c>
      <c r="AE1098">
        <v>18055886</v>
      </c>
      <c r="AF1098">
        <v>18826957</v>
      </c>
      <c r="AG1098">
        <v>19614356</v>
      </c>
      <c r="AH1098">
        <v>20410698</v>
      </c>
      <c r="AI1098">
        <v>21203135</v>
      </c>
      <c r="AJ1098">
        <v>21908658</v>
      </c>
      <c r="AK1098">
        <v>22511188</v>
      </c>
      <c r="AL1098">
        <v>23173071</v>
      </c>
      <c r="AM1098">
        <v>23763995</v>
      </c>
      <c r="AN1098">
        <v>24268911</v>
      </c>
      <c r="AO1098">
        <v>24802769</v>
      </c>
      <c r="AP1098">
        <v>25321805</v>
      </c>
      <c r="AQ1098">
        <v>25853016</v>
      </c>
      <c r="AR1098">
        <v>26361049</v>
      </c>
      <c r="AS1098">
        <v>26829636</v>
      </c>
      <c r="AT1098">
        <v>27288122</v>
      </c>
      <c r="AU1098">
        <v>27802281</v>
      </c>
      <c r="AV1098">
        <v>28346513</v>
      </c>
      <c r="AW1098">
        <v>28901509</v>
      </c>
      <c r="AX1098">
        <v>29464386</v>
      </c>
      <c r="AY1098">
        <v>30037465</v>
      </c>
      <c r="AZ1098">
        <v>30628406</v>
      </c>
      <c r="BA1098">
        <v>31258622</v>
      </c>
      <c r="BB1098">
        <v>31909770</v>
      </c>
      <c r="BC1098">
        <v>32567422</v>
      </c>
      <c r="BD1098">
        <v>33252371</v>
      </c>
      <c r="BE1098">
        <v>34029306</v>
      </c>
      <c r="BF1098">
        <v>34881241</v>
      </c>
      <c r="BG1098">
        <v>35754152</v>
      </c>
      <c r="BH1098">
        <v>36772735</v>
      </c>
      <c r="BI1098">
        <v>37413963</v>
      </c>
      <c r="BJ1098">
        <v>37952754</v>
      </c>
      <c r="BK1098">
        <v>38892657</v>
      </c>
      <c r="BL1098">
        <v>39838076</v>
      </c>
      <c r="BM1098">
        <v>40791186</v>
      </c>
      <c r="BN1098">
        <v>41727671</v>
      </c>
      <c r="BO1098">
        <v>42626286</v>
      </c>
      <c r="BP1098">
        <v>43502131</v>
      </c>
      <c r="BQ1098">
        <v>44355700</v>
      </c>
      <c r="BR1098">
        <v>45176147</v>
      </c>
      <c r="BS1098">
        <v>45975555</v>
      </c>
      <c r="BT1098">
        <v>46767085</v>
      </c>
      <c r="BU1098">
        <v>47559843</v>
      </c>
      <c r="BV1098">
        <v>48347055</v>
      </c>
      <c r="BW1098">
        <v>49120483</v>
      </c>
      <c r="BX1098">
        <v>49883098</v>
      </c>
      <c r="BY1098">
        <v>50641033</v>
      </c>
      <c r="BZ1098">
        <v>51389401</v>
      </c>
      <c r="CA1098">
        <v>52128535</v>
      </c>
      <c r="CB1098">
        <v>52862597</v>
      </c>
      <c r="CC1098">
        <v>53587228</v>
      </c>
      <c r="CD1098">
        <v>54303890</v>
      </c>
      <c r="CE1098">
        <v>55011306</v>
      </c>
      <c r="CF1098">
        <v>55709354</v>
      </c>
      <c r="CG1098">
        <v>56403300</v>
      </c>
      <c r="CH1098">
        <v>57098692</v>
      </c>
      <c r="CI1098">
        <v>57791848</v>
      </c>
      <c r="CJ1098">
        <v>58480723</v>
      </c>
      <c r="CK1098">
        <v>59165314</v>
      </c>
      <c r="CL1098">
        <v>59846038</v>
      </c>
      <c r="CM1098">
        <v>60527534</v>
      </c>
      <c r="CN1098">
        <v>61208860</v>
      </c>
      <c r="CO1098">
        <v>61876141</v>
      </c>
      <c r="CP1098">
        <v>62531543</v>
      </c>
      <c r="CQ1098">
        <v>63181924</v>
      </c>
    </row>
    <row r="1099" spans="1:95" x14ac:dyDescent="0.45">
      <c r="A1099" t="s">
        <v>321</v>
      </c>
      <c r="B1099" s="48" t="s">
        <v>735</v>
      </c>
      <c r="C1099" t="s">
        <v>776</v>
      </c>
      <c r="D1099" s="48" t="s">
        <v>777</v>
      </c>
      <c r="E1099">
        <v>8436594</v>
      </c>
      <c r="F1099">
        <v>8661650</v>
      </c>
      <c r="G1099">
        <v>8904329</v>
      </c>
      <c r="H1099">
        <v>9158959</v>
      </c>
      <c r="I1099">
        <v>9423628</v>
      </c>
      <c r="J1099">
        <v>9698401</v>
      </c>
      <c r="K1099">
        <v>9984588</v>
      </c>
      <c r="L1099">
        <v>10282510</v>
      </c>
      <c r="M1099">
        <v>10589871</v>
      </c>
      <c r="N1099">
        <v>10904859</v>
      </c>
      <c r="O1099">
        <v>11224879</v>
      </c>
      <c r="P1099">
        <v>11555535</v>
      </c>
      <c r="Q1099">
        <v>11901551</v>
      </c>
      <c r="R1099">
        <v>12258321</v>
      </c>
      <c r="S1099">
        <v>12620247</v>
      </c>
      <c r="T1099">
        <v>12985232</v>
      </c>
      <c r="U1099">
        <v>13348900</v>
      </c>
      <c r="V1099">
        <v>13726795</v>
      </c>
      <c r="W1099">
        <v>14125295</v>
      </c>
      <c r="X1099">
        <v>14528941</v>
      </c>
      <c r="Y1099">
        <v>14980010</v>
      </c>
      <c r="Z1099">
        <v>15488840</v>
      </c>
      <c r="AA1099">
        <v>16024093</v>
      </c>
      <c r="AB1099">
        <v>16584372</v>
      </c>
      <c r="AC1099">
        <v>17158630</v>
      </c>
      <c r="AD1099">
        <v>17744485</v>
      </c>
      <c r="AE1099">
        <v>18341279</v>
      </c>
      <c r="AF1099">
        <v>18943364</v>
      </c>
      <c r="AG1099">
        <v>19548924</v>
      </c>
      <c r="AH1099">
        <v>20149689</v>
      </c>
      <c r="AI1099">
        <v>20733554</v>
      </c>
      <c r="AJ1099">
        <v>21205467</v>
      </c>
      <c r="AK1099">
        <v>21450812</v>
      </c>
      <c r="AL1099">
        <v>22056379</v>
      </c>
      <c r="AM1099">
        <v>22274117</v>
      </c>
      <c r="AN1099">
        <v>21944971</v>
      </c>
      <c r="AO1099">
        <v>21764173</v>
      </c>
      <c r="AP1099">
        <v>21717956</v>
      </c>
      <c r="AQ1099">
        <v>21981559</v>
      </c>
      <c r="AR1099">
        <v>22219294</v>
      </c>
      <c r="AS1099">
        <v>22416070</v>
      </c>
      <c r="AT1099">
        <v>22610218</v>
      </c>
      <c r="AU1099">
        <v>22845613</v>
      </c>
      <c r="AV1099">
        <v>23107346</v>
      </c>
      <c r="AW1099">
        <v>23377403</v>
      </c>
      <c r="AX1099">
        <v>23652461</v>
      </c>
      <c r="AY1099">
        <v>23931649</v>
      </c>
      <c r="AZ1099">
        <v>24219588</v>
      </c>
      <c r="BA1099">
        <v>24532419</v>
      </c>
      <c r="BB1099">
        <v>24857423</v>
      </c>
      <c r="BC1099">
        <v>25184586</v>
      </c>
      <c r="BD1099">
        <v>25530068</v>
      </c>
      <c r="BE1099">
        <v>25940758</v>
      </c>
      <c r="BF1099">
        <v>26403121</v>
      </c>
      <c r="BG1099">
        <v>26890671</v>
      </c>
      <c r="BH1099">
        <v>27529271</v>
      </c>
      <c r="BI1099">
        <v>27780550</v>
      </c>
      <c r="BJ1099">
        <v>27904835</v>
      </c>
      <c r="BK1099">
        <v>28401154</v>
      </c>
      <c r="BL1099">
        <v>28892232</v>
      </c>
      <c r="BM1099">
        <v>29381179</v>
      </c>
      <c r="BN1099">
        <v>29853373</v>
      </c>
      <c r="BO1099">
        <v>30305843</v>
      </c>
      <c r="BP1099">
        <v>30750477</v>
      </c>
      <c r="BQ1099">
        <v>31152952</v>
      </c>
      <c r="BR1099">
        <v>31504125</v>
      </c>
      <c r="BS1099">
        <v>31837045</v>
      </c>
      <c r="BT1099">
        <v>32161488</v>
      </c>
      <c r="BU1099">
        <v>32484463</v>
      </c>
      <c r="BV1099">
        <v>32801497</v>
      </c>
      <c r="BW1099">
        <v>33106796</v>
      </c>
      <c r="BX1099">
        <v>33402981</v>
      </c>
      <c r="BY1099">
        <v>33694230</v>
      </c>
      <c r="BZ1099">
        <v>33978175</v>
      </c>
      <c r="CA1099">
        <v>34255238</v>
      </c>
      <c r="CB1099">
        <v>34528151</v>
      </c>
      <c r="CC1099">
        <v>34795032</v>
      </c>
      <c r="CD1099">
        <v>35056465</v>
      </c>
      <c r="CE1099">
        <v>35312849</v>
      </c>
      <c r="CF1099">
        <v>35561247</v>
      </c>
      <c r="CG1099">
        <v>35805918</v>
      </c>
      <c r="CH1099">
        <v>36050759</v>
      </c>
      <c r="CI1099">
        <v>36293853</v>
      </c>
      <c r="CJ1099">
        <v>36533427</v>
      </c>
      <c r="CK1099">
        <v>36769603</v>
      </c>
      <c r="CL1099">
        <v>37002840</v>
      </c>
      <c r="CM1099">
        <v>37236813</v>
      </c>
      <c r="CN1099">
        <v>37470455</v>
      </c>
      <c r="CO1099">
        <v>37694617</v>
      </c>
      <c r="CP1099">
        <v>37911484</v>
      </c>
      <c r="CQ1099">
        <v>38125321</v>
      </c>
    </row>
    <row r="1100" spans="1:95" x14ac:dyDescent="0.45">
      <c r="A1100" t="s">
        <v>321</v>
      </c>
      <c r="B1100" s="48" t="s">
        <v>735</v>
      </c>
      <c r="C1100" t="s">
        <v>774</v>
      </c>
      <c r="D1100" s="48" t="s">
        <v>775</v>
      </c>
      <c r="E1100">
        <v>8003578</v>
      </c>
      <c r="F1100">
        <v>8246385</v>
      </c>
      <c r="G1100">
        <v>8514193</v>
      </c>
      <c r="H1100">
        <v>8795605</v>
      </c>
      <c r="I1100">
        <v>9087733</v>
      </c>
      <c r="J1100">
        <v>9390979</v>
      </c>
      <c r="K1100">
        <v>9705499</v>
      </c>
      <c r="L1100">
        <v>10031556</v>
      </c>
      <c r="M1100">
        <v>10367416</v>
      </c>
      <c r="N1100">
        <v>10709817</v>
      </c>
      <c r="O1100">
        <v>11055105</v>
      </c>
      <c r="P1100">
        <v>11386608</v>
      </c>
      <c r="Q1100">
        <v>11707905</v>
      </c>
      <c r="R1100">
        <v>12035942</v>
      </c>
      <c r="S1100">
        <v>12368861</v>
      </c>
      <c r="T1100">
        <v>12705708</v>
      </c>
      <c r="U1100">
        <v>13046550</v>
      </c>
      <c r="V1100">
        <v>13392157</v>
      </c>
      <c r="W1100">
        <v>13744212</v>
      </c>
      <c r="X1100">
        <v>14105221</v>
      </c>
      <c r="Y1100">
        <v>14538847</v>
      </c>
      <c r="Z1100">
        <v>15052204</v>
      </c>
      <c r="AA1100">
        <v>15591246</v>
      </c>
      <c r="AB1100">
        <v>16154932</v>
      </c>
      <c r="AC1100">
        <v>16734158</v>
      </c>
      <c r="AD1100">
        <v>17297608</v>
      </c>
      <c r="AE1100">
        <v>17839236</v>
      </c>
      <c r="AF1100">
        <v>18382826</v>
      </c>
      <c r="AG1100">
        <v>18931725</v>
      </c>
      <c r="AH1100">
        <v>19478886</v>
      </c>
      <c r="AI1100">
        <v>20012714</v>
      </c>
      <c r="AJ1100">
        <v>20482431</v>
      </c>
      <c r="AK1100">
        <v>20992697</v>
      </c>
      <c r="AL1100">
        <v>21240777</v>
      </c>
      <c r="AM1100">
        <v>21730022</v>
      </c>
      <c r="AN1100">
        <v>22596583</v>
      </c>
      <c r="AO1100">
        <v>23358845</v>
      </c>
      <c r="AP1100">
        <v>23948882</v>
      </c>
      <c r="AQ1100">
        <v>24242321</v>
      </c>
      <c r="AR1100">
        <v>24511041</v>
      </c>
      <c r="AS1100">
        <v>24743649</v>
      </c>
      <c r="AT1100">
        <v>24956582</v>
      </c>
      <c r="AU1100">
        <v>25173802</v>
      </c>
      <c r="AV1100">
        <v>25393002</v>
      </c>
      <c r="AW1100">
        <v>25614018</v>
      </c>
      <c r="AX1100">
        <v>25837572</v>
      </c>
      <c r="AY1100">
        <v>26066628</v>
      </c>
      <c r="AZ1100">
        <v>26308996</v>
      </c>
      <c r="BA1100">
        <v>26582180</v>
      </c>
      <c r="BB1100">
        <v>26871093</v>
      </c>
      <c r="BC1100">
        <v>27159465</v>
      </c>
      <c r="BD1100">
        <v>27465137</v>
      </c>
      <c r="BE1100">
        <v>27841809</v>
      </c>
      <c r="BF1100">
        <v>28275670</v>
      </c>
      <c r="BG1100">
        <v>28704167</v>
      </c>
      <c r="BH1100">
        <v>29194266</v>
      </c>
      <c r="BI1100">
        <v>29479001</v>
      </c>
      <c r="BJ1100">
        <v>29730327</v>
      </c>
      <c r="BK1100">
        <v>30211847</v>
      </c>
      <c r="BL1100">
        <v>30695653</v>
      </c>
      <c r="BM1100">
        <v>31181202</v>
      </c>
      <c r="BN1100">
        <v>31649230</v>
      </c>
      <c r="BO1100">
        <v>32072567</v>
      </c>
      <c r="BP1100">
        <v>32461907</v>
      </c>
      <c r="BQ1100">
        <v>32854235</v>
      </c>
      <c r="BR1100">
        <v>33243194</v>
      </c>
      <c r="BS1100">
        <v>33616039</v>
      </c>
      <c r="BT1100">
        <v>33981534</v>
      </c>
      <c r="BU1100">
        <v>34345922</v>
      </c>
      <c r="BV1100">
        <v>34705352</v>
      </c>
      <c r="BW1100">
        <v>35054563</v>
      </c>
      <c r="BX1100">
        <v>35395599</v>
      </c>
      <c r="BY1100">
        <v>35732209</v>
      </c>
      <c r="BZ1100">
        <v>36062306</v>
      </c>
      <c r="CA1100">
        <v>36386334</v>
      </c>
      <c r="CB1100">
        <v>36706601</v>
      </c>
      <c r="CC1100">
        <v>37021347</v>
      </c>
      <c r="CD1100">
        <v>37331349</v>
      </c>
      <c r="CE1100">
        <v>37636768</v>
      </c>
      <c r="CF1100">
        <v>37934912</v>
      </c>
      <c r="CG1100">
        <v>38229706</v>
      </c>
      <c r="CH1100">
        <v>38524689</v>
      </c>
      <c r="CI1100">
        <v>38818048</v>
      </c>
      <c r="CJ1100">
        <v>39108086</v>
      </c>
      <c r="CK1100">
        <v>39394857</v>
      </c>
      <c r="CL1100">
        <v>39678610</v>
      </c>
      <c r="CM1100">
        <v>39962735</v>
      </c>
      <c r="CN1100">
        <v>40246200</v>
      </c>
      <c r="CO1100">
        <v>40520705</v>
      </c>
      <c r="CP1100">
        <v>40788102</v>
      </c>
      <c r="CQ1100">
        <v>41052007</v>
      </c>
    </row>
    <row r="1101" spans="1:95" x14ac:dyDescent="0.45">
      <c r="A1101" t="s">
        <v>321</v>
      </c>
      <c r="B1101" s="48" t="s">
        <v>735</v>
      </c>
      <c r="C1101" t="s">
        <v>768</v>
      </c>
      <c r="D1101" s="48" t="s">
        <v>769</v>
      </c>
      <c r="E1101">
        <v>16440172</v>
      </c>
      <c r="F1101">
        <v>16908035</v>
      </c>
      <c r="G1101">
        <v>17418522</v>
      </c>
      <c r="H1101">
        <v>17954564</v>
      </c>
      <c r="I1101">
        <v>18511361</v>
      </c>
      <c r="J1101">
        <v>19089380</v>
      </c>
      <c r="K1101">
        <v>19690087</v>
      </c>
      <c r="L1101">
        <v>20314066</v>
      </c>
      <c r="M1101">
        <v>20957287</v>
      </c>
      <c r="N1101">
        <v>21614676</v>
      </c>
      <c r="O1101">
        <v>22279984</v>
      </c>
      <c r="P1101">
        <v>22942143</v>
      </c>
      <c r="Q1101">
        <v>23609456</v>
      </c>
      <c r="R1101">
        <v>24294263</v>
      </c>
      <c r="S1101">
        <v>24989108</v>
      </c>
      <c r="T1101">
        <v>25690940</v>
      </c>
      <c r="U1101">
        <v>26395450</v>
      </c>
      <c r="V1101">
        <v>27118952</v>
      </c>
      <c r="W1101">
        <v>27869507</v>
      </c>
      <c r="X1101">
        <v>28634162</v>
      </c>
      <c r="Y1101">
        <v>29518857</v>
      </c>
      <c r="Z1101">
        <v>30541044</v>
      </c>
      <c r="AA1101">
        <v>31615339</v>
      </c>
      <c r="AB1101">
        <v>32739304</v>
      </c>
      <c r="AC1101">
        <v>33892788</v>
      </c>
      <c r="AD1101">
        <v>35042093</v>
      </c>
      <c r="AE1101">
        <v>36180515</v>
      </c>
      <c r="AF1101">
        <v>37326190</v>
      </c>
      <c r="AG1101">
        <v>38480649</v>
      </c>
      <c r="AH1101">
        <v>39628575</v>
      </c>
      <c r="AI1101">
        <v>40746268</v>
      </c>
      <c r="AJ1101">
        <v>41687898</v>
      </c>
      <c r="AK1101">
        <v>42443509</v>
      </c>
      <c r="AL1101">
        <v>43297156</v>
      </c>
      <c r="AM1101">
        <v>44004139</v>
      </c>
      <c r="AN1101">
        <v>44541554</v>
      </c>
      <c r="AO1101">
        <v>45123018</v>
      </c>
      <c r="AP1101">
        <v>45666838</v>
      </c>
      <c r="AQ1101">
        <v>46223880</v>
      </c>
      <c r="AR1101">
        <v>46730335</v>
      </c>
      <c r="AS1101">
        <v>47159719</v>
      </c>
      <c r="AT1101">
        <v>47566800</v>
      </c>
      <c r="AU1101">
        <v>48019415</v>
      </c>
      <c r="AV1101">
        <v>48500348</v>
      </c>
      <c r="AW1101">
        <v>48991421</v>
      </c>
      <c r="AX1101">
        <v>49490033</v>
      </c>
      <c r="AY1101">
        <v>49998277</v>
      </c>
      <c r="AZ1101">
        <v>50528584</v>
      </c>
      <c r="BA1101">
        <v>51114599</v>
      </c>
      <c r="BB1101">
        <v>51728516</v>
      </c>
      <c r="BC1101">
        <v>52344051</v>
      </c>
      <c r="BD1101">
        <v>52995205</v>
      </c>
      <c r="BE1101">
        <v>53782567</v>
      </c>
      <c r="BF1101">
        <v>54678791</v>
      </c>
      <c r="BG1101">
        <v>55594838</v>
      </c>
      <c r="BH1101">
        <v>56723537</v>
      </c>
      <c r="BI1101">
        <v>57259551</v>
      </c>
      <c r="BJ1101">
        <v>57635162</v>
      </c>
      <c r="BK1101">
        <v>58613001</v>
      </c>
      <c r="BL1101">
        <v>59587885</v>
      </c>
      <c r="BM1101">
        <v>60562381</v>
      </c>
      <c r="BN1101">
        <v>61502603</v>
      </c>
      <c r="BO1101">
        <v>62378410</v>
      </c>
      <c r="BP1101">
        <v>63212384</v>
      </c>
      <c r="BQ1101">
        <v>64007187</v>
      </c>
      <c r="BR1101">
        <v>64747319</v>
      </c>
      <c r="BS1101">
        <v>65453084</v>
      </c>
      <c r="BT1101">
        <v>66143022</v>
      </c>
      <c r="BU1101">
        <v>66830385</v>
      </c>
      <c r="BV1101">
        <v>67506849</v>
      </c>
      <c r="BW1101">
        <v>68161359</v>
      </c>
      <c r="BX1101">
        <v>68798580</v>
      </c>
      <c r="BY1101">
        <v>69426439</v>
      </c>
      <c r="BZ1101">
        <v>70040481</v>
      </c>
      <c r="CA1101">
        <v>70641572</v>
      </c>
      <c r="CB1101">
        <v>71234752</v>
      </c>
      <c r="CC1101">
        <v>71816379</v>
      </c>
      <c r="CD1101">
        <v>72387814</v>
      </c>
      <c r="CE1101">
        <v>72949617</v>
      </c>
      <c r="CF1101">
        <v>73496159</v>
      </c>
      <c r="CG1101">
        <v>74035624</v>
      </c>
      <c r="CH1101">
        <v>74575448</v>
      </c>
      <c r="CI1101">
        <v>75111901</v>
      </c>
      <c r="CJ1101">
        <v>75641513</v>
      </c>
      <c r="CK1101">
        <v>76164460</v>
      </c>
      <c r="CL1101">
        <v>76681450</v>
      </c>
      <c r="CM1101">
        <v>77199548</v>
      </c>
      <c r="CN1101">
        <v>77716655</v>
      </c>
      <c r="CO1101">
        <v>78215322</v>
      </c>
      <c r="CP1101">
        <v>78699586</v>
      </c>
      <c r="CQ1101">
        <v>79177328</v>
      </c>
    </row>
    <row r="1102" spans="1:95" x14ac:dyDescent="0.45">
      <c r="A1102" t="s">
        <v>274</v>
      </c>
      <c r="B1102" s="48" t="s">
        <v>648</v>
      </c>
      <c r="C1102" t="s">
        <v>770</v>
      </c>
      <c r="D1102" s="48" t="s">
        <v>771</v>
      </c>
      <c r="E1102">
        <v>425152995</v>
      </c>
      <c r="F1102">
        <v>435048413</v>
      </c>
      <c r="G1102">
        <v>444737623</v>
      </c>
      <c r="H1102">
        <v>454542435</v>
      </c>
      <c r="I1102">
        <v>464539143</v>
      </c>
      <c r="J1102">
        <v>474395359</v>
      </c>
      <c r="K1102">
        <v>483985997</v>
      </c>
      <c r="L1102">
        <v>493807141</v>
      </c>
      <c r="M1102">
        <v>503826170</v>
      </c>
      <c r="N1102">
        <v>513816352</v>
      </c>
      <c r="O1102">
        <v>524284086</v>
      </c>
      <c r="P1102">
        <v>534192611</v>
      </c>
      <c r="Q1102">
        <v>543700608</v>
      </c>
      <c r="R1102">
        <v>554226275</v>
      </c>
      <c r="S1102">
        <v>565002286</v>
      </c>
      <c r="T1102">
        <v>575854713</v>
      </c>
      <c r="U1102">
        <v>586717167</v>
      </c>
      <c r="V1102">
        <v>597692367</v>
      </c>
      <c r="W1102">
        <v>608462097</v>
      </c>
      <c r="X1102">
        <v>619416295</v>
      </c>
      <c r="Y1102">
        <v>630742731</v>
      </c>
      <c r="Z1102">
        <v>642663526</v>
      </c>
      <c r="AA1102">
        <v>655946168</v>
      </c>
      <c r="AB1102">
        <v>669395768</v>
      </c>
      <c r="AC1102">
        <v>682984110</v>
      </c>
      <c r="AD1102">
        <v>696658929</v>
      </c>
      <c r="AE1102">
        <v>710425427</v>
      </c>
      <c r="AF1102">
        <v>724157151</v>
      </c>
      <c r="AG1102">
        <v>737809294</v>
      </c>
      <c r="AH1102">
        <v>751539236</v>
      </c>
      <c r="AI1102">
        <v>765292524</v>
      </c>
      <c r="AJ1102">
        <v>779096172</v>
      </c>
      <c r="AK1102">
        <v>793315082</v>
      </c>
      <c r="AL1102">
        <v>807543958</v>
      </c>
      <c r="AM1102">
        <v>821550634</v>
      </c>
      <c r="AN1102">
        <v>835571274</v>
      </c>
      <c r="AO1102">
        <v>849659463</v>
      </c>
      <c r="AP1102">
        <v>863733163</v>
      </c>
      <c r="AQ1102">
        <v>877793335</v>
      </c>
      <c r="AR1102">
        <v>891783788</v>
      </c>
      <c r="AS1102">
        <v>905686592</v>
      </c>
      <c r="AT1102">
        <v>918933179</v>
      </c>
      <c r="AU1102">
        <v>930683368</v>
      </c>
      <c r="AV1102">
        <v>941739348</v>
      </c>
      <c r="AW1102">
        <v>952464309</v>
      </c>
      <c r="AX1102">
        <v>962525690</v>
      </c>
      <c r="AY1102">
        <v>971940738</v>
      </c>
      <c r="AZ1102">
        <v>980771698</v>
      </c>
      <c r="BA1102">
        <v>988935783</v>
      </c>
      <c r="BB1102">
        <v>997082389</v>
      </c>
      <c r="BC1102">
        <v>1005228703</v>
      </c>
      <c r="BD1102">
        <v>1013038382</v>
      </c>
      <c r="BE1102">
        <v>1020381527</v>
      </c>
      <c r="BF1102">
        <v>1026593199</v>
      </c>
      <c r="BG1102">
        <v>1032645530</v>
      </c>
      <c r="BH1102">
        <v>1037959374</v>
      </c>
      <c r="BI1102">
        <v>1043100159</v>
      </c>
      <c r="BJ1102">
        <v>1047675188</v>
      </c>
      <c r="BK1102">
        <v>1051420738</v>
      </c>
      <c r="BL1102">
        <v>1054607843</v>
      </c>
      <c r="BM1102">
        <v>1057115658</v>
      </c>
      <c r="BN1102">
        <v>1058043370</v>
      </c>
      <c r="BO1102">
        <v>1058264056</v>
      </c>
      <c r="BP1102">
        <v>1058936050</v>
      </c>
      <c r="BQ1102">
        <v>1059441295</v>
      </c>
      <c r="BR1102">
        <v>1059849723</v>
      </c>
      <c r="BS1102">
        <v>1059848419</v>
      </c>
      <c r="BT1102">
        <v>1059403773</v>
      </c>
      <c r="BU1102">
        <v>1058539894</v>
      </c>
      <c r="BV1102">
        <v>1057203672</v>
      </c>
      <c r="BW1102">
        <v>1055331024</v>
      </c>
      <c r="BX1102">
        <v>1052908196</v>
      </c>
      <c r="BY1102">
        <v>1049937036</v>
      </c>
      <c r="BZ1102">
        <v>1046400610</v>
      </c>
      <c r="CA1102">
        <v>1042333549</v>
      </c>
      <c r="CB1102">
        <v>1037737315</v>
      </c>
      <c r="CC1102">
        <v>1032652233</v>
      </c>
      <c r="CD1102">
        <v>1027098490</v>
      </c>
      <c r="CE1102">
        <v>1021046263</v>
      </c>
      <c r="CF1102">
        <v>1014574429</v>
      </c>
      <c r="CG1102">
        <v>1007674545</v>
      </c>
      <c r="CH1102">
        <v>1000416286</v>
      </c>
      <c r="CI1102">
        <v>992778116</v>
      </c>
      <c r="CJ1102">
        <v>984762829</v>
      </c>
      <c r="CK1102">
        <v>976393468</v>
      </c>
      <c r="CL1102">
        <v>967710677</v>
      </c>
      <c r="CM1102">
        <v>958715203</v>
      </c>
      <c r="CN1102">
        <v>949409431</v>
      </c>
      <c r="CO1102">
        <v>939803462</v>
      </c>
      <c r="CP1102">
        <v>929938442</v>
      </c>
      <c r="CQ1102">
        <v>919826803</v>
      </c>
    </row>
    <row r="1103" spans="1:95" x14ac:dyDescent="0.45">
      <c r="A1103" t="s">
        <v>274</v>
      </c>
      <c r="B1103" s="48" t="s">
        <v>648</v>
      </c>
      <c r="C1103" t="s">
        <v>772</v>
      </c>
      <c r="D1103" s="48" t="s">
        <v>773</v>
      </c>
      <c r="E1103">
        <v>82766323</v>
      </c>
      <c r="F1103">
        <v>85368484</v>
      </c>
      <c r="G1103">
        <v>88424921</v>
      </c>
      <c r="H1103">
        <v>91568778</v>
      </c>
      <c r="I1103">
        <v>94822267</v>
      </c>
      <c r="J1103">
        <v>98102984</v>
      </c>
      <c r="K1103">
        <v>101395021</v>
      </c>
      <c r="L1103">
        <v>104811584</v>
      </c>
      <c r="M1103">
        <v>108345735</v>
      </c>
      <c r="N1103">
        <v>111956997</v>
      </c>
      <c r="O1103">
        <v>115794123</v>
      </c>
      <c r="P1103">
        <v>119888751</v>
      </c>
      <c r="Q1103">
        <v>124682589</v>
      </c>
      <c r="R1103">
        <v>129774429</v>
      </c>
      <c r="S1103">
        <v>135245097</v>
      </c>
      <c r="T1103">
        <v>141237801</v>
      </c>
      <c r="U1103">
        <v>147500468</v>
      </c>
      <c r="V1103">
        <v>154068115</v>
      </c>
      <c r="W1103">
        <v>160867012</v>
      </c>
      <c r="X1103">
        <v>168024288</v>
      </c>
      <c r="Y1103">
        <v>175627044</v>
      </c>
      <c r="Z1103">
        <v>182975034</v>
      </c>
      <c r="AA1103">
        <v>189403184</v>
      </c>
      <c r="AB1103">
        <v>196046569</v>
      </c>
      <c r="AC1103">
        <v>202910389</v>
      </c>
      <c r="AD1103">
        <v>209963096</v>
      </c>
      <c r="AE1103">
        <v>217220762</v>
      </c>
      <c r="AF1103">
        <v>224644992</v>
      </c>
      <c r="AG1103">
        <v>232234857</v>
      </c>
      <c r="AH1103">
        <v>240031780</v>
      </c>
      <c r="AI1103">
        <v>248004494</v>
      </c>
      <c r="AJ1103">
        <v>255961977</v>
      </c>
      <c r="AK1103">
        <v>263759488</v>
      </c>
      <c r="AL1103">
        <v>271712423</v>
      </c>
      <c r="AM1103">
        <v>279754883</v>
      </c>
      <c r="AN1103">
        <v>287944285</v>
      </c>
      <c r="AO1103">
        <v>296339185</v>
      </c>
      <c r="AP1103">
        <v>304892735</v>
      </c>
      <c r="AQ1103">
        <v>313612595</v>
      </c>
      <c r="AR1103">
        <v>322480021</v>
      </c>
      <c r="AS1103">
        <v>331498890</v>
      </c>
      <c r="AT1103">
        <v>341215877</v>
      </c>
      <c r="AU1103">
        <v>351901428</v>
      </c>
      <c r="AV1103">
        <v>362608442</v>
      </c>
      <c r="AW1103">
        <v>373486278</v>
      </c>
      <c r="AX1103">
        <v>384360694</v>
      </c>
      <c r="AY1103">
        <v>395246611</v>
      </c>
      <c r="AZ1103">
        <v>406177758</v>
      </c>
      <c r="BA1103">
        <v>417111381</v>
      </c>
      <c r="BB1103">
        <v>428287811</v>
      </c>
      <c r="BC1103">
        <v>439738307</v>
      </c>
      <c r="BD1103">
        <v>451334241</v>
      </c>
      <c r="BE1103">
        <v>463171546</v>
      </c>
      <c r="BF1103">
        <v>475068792</v>
      </c>
      <c r="BG1103">
        <v>487193716</v>
      </c>
      <c r="BH1103">
        <v>499410704</v>
      </c>
      <c r="BI1103">
        <v>512011705</v>
      </c>
      <c r="BJ1103">
        <v>524845239</v>
      </c>
      <c r="BK1103">
        <v>537743976</v>
      </c>
      <c r="BL1103">
        <v>550805143</v>
      </c>
      <c r="BM1103">
        <v>563957759</v>
      </c>
      <c r="BN1103">
        <v>576741986</v>
      </c>
      <c r="BO1103">
        <v>589745509</v>
      </c>
      <c r="BP1103">
        <v>603644529</v>
      </c>
      <c r="BQ1103">
        <v>617943237</v>
      </c>
      <c r="BR1103">
        <v>632674885</v>
      </c>
      <c r="BS1103">
        <v>647692348</v>
      </c>
      <c r="BT1103">
        <v>662993430</v>
      </c>
      <c r="BU1103">
        <v>678531955</v>
      </c>
      <c r="BV1103">
        <v>694288093</v>
      </c>
      <c r="BW1103">
        <v>710254586</v>
      </c>
      <c r="BX1103">
        <v>726390747</v>
      </c>
      <c r="BY1103">
        <v>742658197</v>
      </c>
      <c r="BZ1103">
        <v>759064676</v>
      </c>
      <c r="CA1103">
        <v>775567428</v>
      </c>
      <c r="CB1103">
        <v>792155393</v>
      </c>
      <c r="CC1103">
        <v>808786494</v>
      </c>
      <c r="CD1103">
        <v>825397269</v>
      </c>
      <c r="CE1103">
        <v>841987700</v>
      </c>
      <c r="CF1103">
        <v>858506421</v>
      </c>
      <c r="CG1103">
        <v>874990829</v>
      </c>
      <c r="CH1103">
        <v>891391577</v>
      </c>
      <c r="CI1103">
        <v>907707555</v>
      </c>
      <c r="CJ1103">
        <v>923920126</v>
      </c>
      <c r="CK1103">
        <v>940035481</v>
      </c>
      <c r="CL1103">
        <v>956041744</v>
      </c>
      <c r="CM1103">
        <v>971918462</v>
      </c>
      <c r="CN1103">
        <v>987658263</v>
      </c>
      <c r="CO1103">
        <v>1003249087</v>
      </c>
      <c r="CP1103">
        <v>1018681170</v>
      </c>
      <c r="CQ1103">
        <v>1033979924</v>
      </c>
    </row>
    <row r="1104" spans="1:95" x14ac:dyDescent="0.45">
      <c r="A1104" t="s">
        <v>274</v>
      </c>
      <c r="B1104" s="48" t="s">
        <v>648</v>
      </c>
      <c r="C1104" t="s">
        <v>776</v>
      </c>
      <c r="D1104" s="48" t="s">
        <v>777</v>
      </c>
      <c r="E1104">
        <v>262178364</v>
      </c>
      <c r="F1104">
        <v>268709274</v>
      </c>
      <c r="G1104">
        <v>275349731</v>
      </c>
      <c r="H1104">
        <v>282073585</v>
      </c>
      <c r="I1104">
        <v>288945552</v>
      </c>
      <c r="J1104">
        <v>295736985</v>
      </c>
      <c r="K1104">
        <v>302365406</v>
      </c>
      <c r="L1104">
        <v>309188409</v>
      </c>
      <c r="M1104">
        <v>316148255</v>
      </c>
      <c r="N1104">
        <v>323085042</v>
      </c>
      <c r="O1104">
        <v>330486673</v>
      </c>
      <c r="P1104">
        <v>337579785</v>
      </c>
      <c r="Q1104">
        <v>344794494</v>
      </c>
      <c r="R1104">
        <v>352872655</v>
      </c>
      <c r="S1104">
        <v>361305624</v>
      </c>
      <c r="T1104">
        <v>370095033</v>
      </c>
      <c r="U1104">
        <v>379010435</v>
      </c>
      <c r="V1104">
        <v>388150798</v>
      </c>
      <c r="W1104">
        <v>397263933</v>
      </c>
      <c r="X1104">
        <v>406661039</v>
      </c>
      <c r="Y1104">
        <v>416505753</v>
      </c>
      <c r="Z1104">
        <v>426477777</v>
      </c>
      <c r="AA1104">
        <v>436659047</v>
      </c>
      <c r="AB1104">
        <v>447028370</v>
      </c>
      <c r="AC1104">
        <v>457563232</v>
      </c>
      <c r="AD1104">
        <v>468204526</v>
      </c>
      <c r="AE1104">
        <v>478964841</v>
      </c>
      <c r="AF1104">
        <v>489774474</v>
      </c>
      <c r="AG1104">
        <v>500628465</v>
      </c>
      <c r="AH1104">
        <v>511630938</v>
      </c>
      <c r="AI1104">
        <v>522747381</v>
      </c>
      <c r="AJ1104">
        <v>533912215</v>
      </c>
      <c r="AK1104">
        <v>545222816</v>
      </c>
      <c r="AL1104">
        <v>556622931</v>
      </c>
      <c r="AM1104">
        <v>567984906</v>
      </c>
      <c r="AN1104">
        <v>579454246</v>
      </c>
      <c r="AO1104">
        <v>591068458</v>
      </c>
      <c r="AP1104">
        <v>602757752</v>
      </c>
      <c r="AQ1104">
        <v>614526378</v>
      </c>
      <c r="AR1104">
        <v>626329225</v>
      </c>
      <c r="AS1104">
        <v>638147630</v>
      </c>
      <c r="AT1104">
        <v>649922091</v>
      </c>
      <c r="AU1104">
        <v>661351633</v>
      </c>
      <c r="AV1104">
        <v>672403091</v>
      </c>
      <c r="AW1104">
        <v>683344196</v>
      </c>
      <c r="AX1104">
        <v>693912633</v>
      </c>
      <c r="AY1104">
        <v>704119035</v>
      </c>
      <c r="AZ1104">
        <v>714018408</v>
      </c>
      <c r="BA1104">
        <v>723559169</v>
      </c>
      <c r="BB1104">
        <v>733196758</v>
      </c>
      <c r="BC1104">
        <v>742965615</v>
      </c>
      <c r="BD1104">
        <v>752650031</v>
      </c>
      <c r="BE1104">
        <v>762232207</v>
      </c>
      <c r="BF1104">
        <v>771277914</v>
      </c>
      <c r="BG1104">
        <v>780331942</v>
      </c>
      <c r="BH1104">
        <v>789067735</v>
      </c>
      <c r="BI1104">
        <v>797907608</v>
      </c>
      <c r="BJ1104">
        <v>806651815</v>
      </c>
      <c r="BK1104">
        <v>815095386</v>
      </c>
      <c r="BL1104">
        <v>823384059</v>
      </c>
      <c r="BM1104">
        <v>831334357</v>
      </c>
      <c r="BN1104">
        <v>838199402</v>
      </c>
      <c r="BO1104">
        <v>844756363</v>
      </c>
      <c r="BP1104">
        <v>851931097</v>
      </c>
      <c r="BQ1104">
        <v>859220219</v>
      </c>
      <c r="BR1104">
        <v>866680236</v>
      </c>
      <c r="BS1104">
        <v>874068032</v>
      </c>
      <c r="BT1104">
        <v>881368861</v>
      </c>
      <c r="BU1104">
        <v>888575382</v>
      </c>
      <c r="BV1104">
        <v>895643610</v>
      </c>
      <c r="BW1104">
        <v>902527266</v>
      </c>
      <c r="BX1104">
        <v>909199106</v>
      </c>
      <c r="BY1104">
        <v>915642809</v>
      </c>
      <c r="BZ1104">
        <v>921856275</v>
      </c>
      <c r="CA1104">
        <v>927836655</v>
      </c>
      <c r="CB1104">
        <v>933580493</v>
      </c>
      <c r="CC1104">
        <v>939088725</v>
      </c>
      <c r="CD1104">
        <v>944338311</v>
      </c>
      <c r="CE1104">
        <v>949316207</v>
      </c>
      <c r="CF1104">
        <v>954039561</v>
      </c>
      <c r="CG1104">
        <v>958524587</v>
      </c>
      <c r="CH1104">
        <v>962783212</v>
      </c>
      <c r="CI1104">
        <v>966804965</v>
      </c>
      <c r="CJ1104">
        <v>970581376</v>
      </c>
      <c r="CK1104">
        <v>974128634</v>
      </c>
      <c r="CL1104">
        <v>977463306</v>
      </c>
      <c r="CM1104">
        <v>980577082</v>
      </c>
      <c r="CN1104">
        <v>983468068</v>
      </c>
      <c r="CO1104">
        <v>986134320</v>
      </c>
      <c r="CP1104">
        <v>988592974</v>
      </c>
      <c r="CQ1104">
        <v>990865160</v>
      </c>
    </row>
    <row r="1105" spans="1:95" x14ac:dyDescent="0.45">
      <c r="A1105" t="s">
        <v>274</v>
      </c>
      <c r="B1105" s="48" t="s">
        <v>648</v>
      </c>
      <c r="C1105" t="s">
        <v>774</v>
      </c>
      <c r="D1105" s="48" t="s">
        <v>775</v>
      </c>
      <c r="E1105">
        <v>245740954</v>
      </c>
      <c r="F1105">
        <v>251707623</v>
      </c>
      <c r="G1105">
        <v>257812813</v>
      </c>
      <c r="H1105">
        <v>264037628</v>
      </c>
      <c r="I1105">
        <v>270415858</v>
      </c>
      <c r="J1105">
        <v>276761358</v>
      </c>
      <c r="K1105">
        <v>283015612</v>
      </c>
      <c r="L1105">
        <v>289430316</v>
      </c>
      <c r="M1105">
        <v>296023650</v>
      </c>
      <c r="N1105">
        <v>302688307</v>
      </c>
      <c r="O1105">
        <v>309591536</v>
      </c>
      <c r="P1105">
        <v>316501577</v>
      </c>
      <c r="Q1105">
        <v>323588703</v>
      </c>
      <c r="R1105">
        <v>331128049</v>
      </c>
      <c r="S1105">
        <v>338941759</v>
      </c>
      <c r="T1105">
        <v>346997481</v>
      </c>
      <c r="U1105">
        <v>355207200</v>
      </c>
      <c r="V1105">
        <v>363609684</v>
      </c>
      <c r="W1105">
        <v>372065176</v>
      </c>
      <c r="X1105">
        <v>380779544</v>
      </c>
      <c r="Y1105">
        <v>389864022</v>
      </c>
      <c r="Z1105">
        <v>399160783</v>
      </c>
      <c r="AA1105">
        <v>408690305</v>
      </c>
      <c r="AB1105">
        <v>418413967</v>
      </c>
      <c r="AC1105">
        <v>428331267</v>
      </c>
      <c r="AD1105">
        <v>438417499</v>
      </c>
      <c r="AE1105">
        <v>448681348</v>
      </c>
      <c r="AF1105">
        <v>459027669</v>
      </c>
      <c r="AG1105">
        <v>469415686</v>
      </c>
      <c r="AH1105">
        <v>479940078</v>
      </c>
      <c r="AI1105">
        <v>490549637</v>
      </c>
      <c r="AJ1105">
        <v>501145934</v>
      </c>
      <c r="AK1105">
        <v>511851754</v>
      </c>
      <c r="AL1105">
        <v>522633450</v>
      </c>
      <c r="AM1105">
        <v>533320611</v>
      </c>
      <c r="AN1105">
        <v>544061313</v>
      </c>
      <c r="AO1105">
        <v>554930190</v>
      </c>
      <c r="AP1105">
        <v>565868146</v>
      </c>
      <c r="AQ1105">
        <v>576879552</v>
      </c>
      <c r="AR1105">
        <v>587934584</v>
      </c>
      <c r="AS1105">
        <v>599037852</v>
      </c>
      <c r="AT1105">
        <v>610226965</v>
      </c>
      <c r="AU1105">
        <v>621233163</v>
      </c>
      <c r="AV1105">
        <v>631944699</v>
      </c>
      <c r="AW1105">
        <v>642606391</v>
      </c>
      <c r="AX1105">
        <v>652973751</v>
      </c>
      <c r="AY1105">
        <v>663068314</v>
      </c>
      <c r="AZ1105">
        <v>672931048</v>
      </c>
      <c r="BA1105">
        <v>682487995</v>
      </c>
      <c r="BB1105">
        <v>692173442</v>
      </c>
      <c r="BC1105">
        <v>702001395</v>
      </c>
      <c r="BD1105">
        <v>711722592</v>
      </c>
      <c r="BE1105">
        <v>721320866</v>
      </c>
      <c r="BF1105">
        <v>730384077</v>
      </c>
      <c r="BG1105">
        <v>739507304</v>
      </c>
      <c r="BH1105">
        <v>748302343</v>
      </c>
      <c r="BI1105">
        <v>757204256</v>
      </c>
      <c r="BJ1105">
        <v>765868612</v>
      </c>
      <c r="BK1105">
        <v>774069328</v>
      </c>
      <c r="BL1105">
        <v>782028927</v>
      </c>
      <c r="BM1105">
        <v>789739060</v>
      </c>
      <c r="BN1105">
        <v>796585954</v>
      </c>
      <c r="BO1105">
        <v>803253202</v>
      </c>
      <c r="BP1105">
        <v>810649482</v>
      </c>
      <c r="BQ1105">
        <v>818164313</v>
      </c>
      <c r="BR1105">
        <v>825844372</v>
      </c>
      <c r="BS1105">
        <v>833472735</v>
      </c>
      <c r="BT1105">
        <v>841028342</v>
      </c>
      <c r="BU1105">
        <v>848496467</v>
      </c>
      <c r="BV1105">
        <v>855848155</v>
      </c>
      <c r="BW1105">
        <v>863058344</v>
      </c>
      <c r="BX1105">
        <v>870099837</v>
      </c>
      <c r="BY1105">
        <v>876952424</v>
      </c>
      <c r="BZ1105">
        <v>883609011</v>
      </c>
      <c r="CA1105">
        <v>890064322</v>
      </c>
      <c r="CB1105">
        <v>896312215</v>
      </c>
      <c r="CC1105">
        <v>902350002</v>
      </c>
      <c r="CD1105">
        <v>908157448</v>
      </c>
      <c r="CE1105">
        <v>913717756</v>
      </c>
      <c r="CF1105">
        <v>919041289</v>
      </c>
      <c r="CG1105">
        <v>924140787</v>
      </c>
      <c r="CH1105">
        <v>929024651</v>
      </c>
      <c r="CI1105">
        <v>933680706</v>
      </c>
      <c r="CJ1105">
        <v>938101579</v>
      </c>
      <c r="CK1105">
        <v>942300315</v>
      </c>
      <c r="CL1105">
        <v>946289115</v>
      </c>
      <c r="CM1105">
        <v>950056583</v>
      </c>
      <c r="CN1105">
        <v>953599626</v>
      </c>
      <c r="CO1105">
        <v>956918229</v>
      </c>
      <c r="CP1105">
        <v>960026638</v>
      </c>
      <c r="CQ1105">
        <v>962941567</v>
      </c>
    </row>
    <row r="1106" spans="1:95" x14ac:dyDescent="0.45">
      <c r="A1106" t="s">
        <v>274</v>
      </c>
      <c r="B1106" s="48" t="s">
        <v>648</v>
      </c>
      <c r="C1106" t="s">
        <v>768</v>
      </c>
      <c r="D1106" s="48" t="s">
        <v>769</v>
      </c>
      <c r="E1106">
        <v>507919318</v>
      </c>
      <c r="F1106">
        <v>520416897</v>
      </c>
      <c r="G1106">
        <v>533162544</v>
      </c>
      <c r="H1106">
        <v>546111213</v>
      </c>
      <c r="I1106">
        <v>559361410</v>
      </c>
      <c r="J1106">
        <v>572498343</v>
      </c>
      <c r="K1106">
        <v>585381018</v>
      </c>
      <c r="L1106">
        <v>598618725</v>
      </c>
      <c r="M1106">
        <v>612171905</v>
      </c>
      <c r="N1106">
        <v>625773349</v>
      </c>
      <c r="O1106">
        <v>640078209</v>
      </c>
      <c r="P1106">
        <v>654081362</v>
      </c>
      <c r="Q1106">
        <v>668383197</v>
      </c>
      <c r="R1106">
        <v>684000704</v>
      </c>
      <c r="S1106">
        <v>700247383</v>
      </c>
      <c r="T1106">
        <v>717092514</v>
      </c>
      <c r="U1106">
        <v>734217635</v>
      </c>
      <c r="V1106">
        <v>751760482</v>
      </c>
      <c r="W1106">
        <v>769329109</v>
      </c>
      <c r="X1106">
        <v>787440583</v>
      </c>
      <c r="Y1106">
        <v>806369775</v>
      </c>
      <c r="Z1106">
        <v>825638560</v>
      </c>
      <c r="AA1106">
        <v>845349352</v>
      </c>
      <c r="AB1106">
        <v>865442337</v>
      </c>
      <c r="AC1106">
        <v>885894499</v>
      </c>
      <c r="AD1106">
        <v>906622025</v>
      </c>
      <c r="AE1106">
        <v>927646189</v>
      </c>
      <c r="AF1106">
        <v>948802143</v>
      </c>
      <c r="AG1106">
        <v>970044151</v>
      </c>
      <c r="AH1106">
        <v>991571016</v>
      </c>
      <c r="AI1106">
        <v>1013297018</v>
      </c>
      <c r="AJ1106">
        <v>1035058149</v>
      </c>
      <c r="AK1106">
        <v>1057074570</v>
      </c>
      <c r="AL1106">
        <v>1079256381</v>
      </c>
      <c r="AM1106">
        <v>1101305517</v>
      </c>
      <c r="AN1106">
        <v>1123515559</v>
      </c>
      <c r="AO1106">
        <v>1145998648</v>
      </c>
      <c r="AP1106">
        <v>1168625898</v>
      </c>
      <c r="AQ1106">
        <v>1191405930</v>
      </c>
      <c r="AR1106">
        <v>1214263809</v>
      </c>
      <c r="AS1106">
        <v>1237185482</v>
      </c>
      <c r="AT1106">
        <v>1260149056</v>
      </c>
      <c r="AU1106">
        <v>1282584796</v>
      </c>
      <c r="AV1106">
        <v>1304347790</v>
      </c>
      <c r="AW1106">
        <v>1325950587</v>
      </c>
      <c r="AX1106">
        <v>1346886384</v>
      </c>
      <c r="AY1106">
        <v>1367187349</v>
      </c>
      <c r="AZ1106">
        <v>1386949456</v>
      </c>
      <c r="BA1106">
        <v>1406047164</v>
      </c>
      <c r="BB1106">
        <v>1425370200</v>
      </c>
      <c r="BC1106">
        <v>1444967010</v>
      </c>
      <c r="BD1106">
        <v>1464372623</v>
      </c>
      <c r="BE1106">
        <v>1483553073</v>
      </c>
      <c r="BF1106">
        <v>1501661991</v>
      </c>
      <c r="BG1106">
        <v>1519839246</v>
      </c>
      <c r="BH1106">
        <v>1537370078</v>
      </c>
      <c r="BI1106">
        <v>1555111864</v>
      </c>
      <c r="BJ1106">
        <v>1572520427</v>
      </c>
      <c r="BK1106">
        <v>1589164714</v>
      </c>
      <c r="BL1106">
        <v>1605412986</v>
      </c>
      <c r="BM1106">
        <v>1621073417</v>
      </c>
      <c r="BN1106">
        <v>1634785356</v>
      </c>
      <c r="BO1106">
        <v>1648009565</v>
      </c>
      <c r="BP1106">
        <v>1662580579</v>
      </c>
      <c r="BQ1106">
        <v>1677384532</v>
      </c>
      <c r="BR1106">
        <v>1692524608</v>
      </c>
      <c r="BS1106">
        <v>1707540767</v>
      </c>
      <c r="BT1106">
        <v>1722397203</v>
      </c>
      <c r="BU1106">
        <v>1737071849</v>
      </c>
      <c r="BV1106">
        <v>1751491765</v>
      </c>
      <c r="BW1106">
        <v>1765585610</v>
      </c>
      <c r="BX1106">
        <v>1779298943</v>
      </c>
      <c r="BY1106">
        <v>1792595233</v>
      </c>
      <c r="BZ1106">
        <v>1805465286</v>
      </c>
      <c r="CA1106">
        <v>1817900977</v>
      </c>
      <c r="CB1106">
        <v>1829892708</v>
      </c>
      <c r="CC1106">
        <v>1841438727</v>
      </c>
      <c r="CD1106">
        <v>1852495759</v>
      </c>
      <c r="CE1106">
        <v>1863033963</v>
      </c>
      <c r="CF1106">
        <v>1873080850</v>
      </c>
      <c r="CG1106">
        <v>1882665374</v>
      </c>
      <c r="CH1106">
        <v>1891807863</v>
      </c>
      <c r="CI1106">
        <v>1900485671</v>
      </c>
      <c r="CJ1106">
        <v>1908682955</v>
      </c>
      <c r="CK1106">
        <v>1916428949</v>
      </c>
      <c r="CL1106">
        <v>1923752421</v>
      </c>
      <c r="CM1106">
        <v>1930633665</v>
      </c>
      <c r="CN1106">
        <v>1937067694</v>
      </c>
      <c r="CO1106">
        <v>1943052549</v>
      </c>
      <c r="CP1106">
        <v>1948619612</v>
      </c>
      <c r="CQ1106">
        <v>1953806727</v>
      </c>
    </row>
    <row r="1107" spans="1:95" x14ac:dyDescent="0.45">
      <c r="A1107" t="s">
        <v>702</v>
      </c>
      <c r="B1107" s="48" t="s">
        <v>703</v>
      </c>
      <c r="C1107" t="s">
        <v>770</v>
      </c>
      <c r="D1107" s="48" t="s">
        <v>771</v>
      </c>
      <c r="E1107">
        <v>425152995</v>
      </c>
      <c r="F1107">
        <v>435048413</v>
      </c>
      <c r="G1107">
        <v>444737623</v>
      </c>
      <c r="H1107">
        <v>454542435</v>
      </c>
      <c r="I1107">
        <v>464539143</v>
      </c>
      <c r="J1107">
        <v>474395359</v>
      </c>
      <c r="K1107">
        <v>483985997</v>
      </c>
      <c r="L1107">
        <v>493807141</v>
      </c>
      <c r="M1107">
        <v>503826170</v>
      </c>
      <c r="N1107">
        <v>513816352</v>
      </c>
      <c r="O1107">
        <v>524284086</v>
      </c>
      <c r="P1107">
        <v>534192611</v>
      </c>
      <c r="Q1107">
        <v>543700608</v>
      </c>
      <c r="R1107">
        <v>554226275</v>
      </c>
      <c r="S1107">
        <v>565002286</v>
      </c>
      <c r="T1107">
        <v>575854713</v>
      </c>
      <c r="U1107">
        <v>586717167</v>
      </c>
      <c r="V1107">
        <v>597692367</v>
      </c>
      <c r="W1107">
        <v>608462097</v>
      </c>
      <c r="X1107">
        <v>619416295</v>
      </c>
      <c r="Y1107">
        <v>630742731</v>
      </c>
      <c r="Z1107">
        <v>642663526</v>
      </c>
      <c r="AA1107">
        <v>655946168</v>
      </c>
      <c r="AB1107">
        <v>669395768</v>
      </c>
      <c r="AC1107">
        <v>682984110</v>
      </c>
      <c r="AD1107">
        <v>696658929</v>
      </c>
      <c r="AE1107">
        <v>710425427</v>
      </c>
      <c r="AF1107">
        <v>724157151</v>
      </c>
      <c r="AG1107">
        <v>737809294</v>
      </c>
      <c r="AH1107">
        <v>751539236</v>
      </c>
      <c r="AI1107">
        <v>765292524</v>
      </c>
      <c r="AJ1107">
        <v>779096172</v>
      </c>
      <c r="AK1107">
        <v>793315082</v>
      </c>
      <c r="AL1107">
        <v>807543958</v>
      </c>
      <c r="AM1107">
        <v>821550634</v>
      </c>
      <c r="AN1107">
        <v>835571274</v>
      </c>
      <c r="AO1107">
        <v>849659463</v>
      </c>
      <c r="AP1107">
        <v>863733163</v>
      </c>
      <c r="AQ1107">
        <v>877793335</v>
      </c>
      <c r="AR1107">
        <v>891783788</v>
      </c>
      <c r="AS1107">
        <v>905686592</v>
      </c>
      <c r="AT1107">
        <v>918933179</v>
      </c>
      <c r="AU1107">
        <v>930683368</v>
      </c>
      <c r="AV1107">
        <v>941739348</v>
      </c>
      <c r="AW1107">
        <v>952464309</v>
      </c>
      <c r="AX1107">
        <v>962525690</v>
      </c>
      <c r="AY1107">
        <v>971940738</v>
      </c>
      <c r="AZ1107">
        <v>980771698</v>
      </c>
      <c r="BA1107">
        <v>988935783</v>
      </c>
      <c r="BB1107">
        <v>997082389</v>
      </c>
      <c r="BC1107">
        <v>1005228703</v>
      </c>
      <c r="BD1107">
        <v>1013038382</v>
      </c>
      <c r="BE1107">
        <v>1020381527</v>
      </c>
      <c r="BF1107">
        <v>1026593199</v>
      </c>
      <c r="BG1107">
        <v>1032645530</v>
      </c>
      <c r="BH1107">
        <v>1037959374</v>
      </c>
      <c r="BI1107">
        <v>1043100159</v>
      </c>
      <c r="BJ1107">
        <v>1047675188</v>
      </c>
      <c r="BK1107">
        <v>1051420738</v>
      </c>
      <c r="BL1107">
        <v>1054607843</v>
      </c>
      <c r="BM1107">
        <v>1057115658</v>
      </c>
      <c r="BN1107">
        <v>1058043370</v>
      </c>
      <c r="BO1107">
        <v>1058264056</v>
      </c>
      <c r="BP1107">
        <v>1058936050</v>
      </c>
      <c r="BQ1107">
        <v>1059441295</v>
      </c>
      <c r="BR1107">
        <v>1059849723</v>
      </c>
      <c r="BS1107">
        <v>1059848419</v>
      </c>
      <c r="BT1107">
        <v>1059403773</v>
      </c>
      <c r="BU1107">
        <v>1058539894</v>
      </c>
      <c r="BV1107">
        <v>1057203672</v>
      </c>
      <c r="BW1107">
        <v>1055331024</v>
      </c>
      <c r="BX1107">
        <v>1052908196</v>
      </c>
      <c r="BY1107">
        <v>1049937036</v>
      </c>
      <c r="BZ1107">
        <v>1046400610</v>
      </c>
      <c r="CA1107">
        <v>1042333549</v>
      </c>
      <c r="CB1107">
        <v>1037737315</v>
      </c>
      <c r="CC1107">
        <v>1032652233</v>
      </c>
      <c r="CD1107">
        <v>1027098490</v>
      </c>
      <c r="CE1107">
        <v>1021046263</v>
      </c>
      <c r="CF1107">
        <v>1014574429</v>
      </c>
      <c r="CG1107">
        <v>1007674545</v>
      </c>
      <c r="CH1107">
        <v>1000416286</v>
      </c>
      <c r="CI1107">
        <v>992778116</v>
      </c>
      <c r="CJ1107">
        <v>984762829</v>
      </c>
      <c r="CK1107">
        <v>976393468</v>
      </c>
      <c r="CL1107">
        <v>967710677</v>
      </c>
      <c r="CM1107">
        <v>958715203</v>
      </c>
      <c r="CN1107">
        <v>949409431</v>
      </c>
      <c r="CO1107">
        <v>939803462</v>
      </c>
      <c r="CP1107">
        <v>929938442</v>
      </c>
      <c r="CQ1107">
        <v>919826803</v>
      </c>
    </row>
    <row r="1108" spans="1:95" x14ac:dyDescent="0.45">
      <c r="A1108" t="s">
        <v>702</v>
      </c>
      <c r="B1108" s="48" t="s">
        <v>703</v>
      </c>
      <c r="C1108" t="s">
        <v>772</v>
      </c>
      <c r="D1108" s="48" t="s">
        <v>773</v>
      </c>
      <c r="E1108">
        <v>82766323</v>
      </c>
      <c r="F1108">
        <v>85368484</v>
      </c>
      <c r="G1108">
        <v>88424921</v>
      </c>
      <c r="H1108">
        <v>91568778</v>
      </c>
      <c r="I1108">
        <v>94822267</v>
      </c>
      <c r="J1108">
        <v>98102984</v>
      </c>
      <c r="K1108">
        <v>101395021</v>
      </c>
      <c r="L1108">
        <v>104811584</v>
      </c>
      <c r="M1108">
        <v>108345735</v>
      </c>
      <c r="N1108">
        <v>111956997</v>
      </c>
      <c r="O1108">
        <v>115794123</v>
      </c>
      <c r="P1108">
        <v>119888751</v>
      </c>
      <c r="Q1108">
        <v>124682589</v>
      </c>
      <c r="R1108">
        <v>129774429</v>
      </c>
      <c r="S1108">
        <v>135245097</v>
      </c>
      <c r="T1108">
        <v>141237801</v>
      </c>
      <c r="U1108">
        <v>147500468</v>
      </c>
      <c r="V1108">
        <v>154068115</v>
      </c>
      <c r="W1108">
        <v>160867012</v>
      </c>
      <c r="X1108">
        <v>168024288</v>
      </c>
      <c r="Y1108">
        <v>175627044</v>
      </c>
      <c r="Z1108">
        <v>182975034</v>
      </c>
      <c r="AA1108">
        <v>189403184</v>
      </c>
      <c r="AB1108">
        <v>196046569</v>
      </c>
      <c r="AC1108">
        <v>202910389</v>
      </c>
      <c r="AD1108">
        <v>209963096</v>
      </c>
      <c r="AE1108">
        <v>217220762</v>
      </c>
      <c r="AF1108">
        <v>224644992</v>
      </c>
      <c r="AG1108">
        <v>232234857</v>
      </c>
      <c r="AH1108">
        <v>240031780</v>
      </c>
      <c r="AI1108">
        <v>248004494</v>
      </c>
      <c r="AJ1108">
        <v>255961977</v>
      </c>
      <c r="AK1108">
        <v>263759488</v>
      </c>
      <c r="AL1108">
        <v>271712423</v>
      </c>
      <c r="AM1108">
        <v>279754883</v>
      </c>
      <c r="AN1108">
        <v>287944285</v>
      </c>
      <c r="AO1108">
        <v>296339185</v>
      </c>
      <c r="AP1108">
        <v>304892735</v>
      </c>
      <c r="AQ1108">
        <v>313612595</v>
      </c>
      <c r="AR1108">
        <v>322480021</v>
      </c>
      <c r="AS1108">
        <v>331498890</v>
      </c>
      <c r="AT1108">
        <v>341215877</v>
      </c>
      <c r="AU1108">
        <v>351901428</v>
      </c>
      <c r="AV1108">
        <v>362608442</v>
      </c>
      <c r="AW1108">
        <v>373486278</v>
      </c>
      <c r="AX1108">
        <v>384360694</v>
      </c>
      <c r="AY1108">
        <v>395246611</v>
      </c>
      <c r="AZ1108">
        <v>406177758</v>
      </c>
      <c r="BA1108">
        <v>417111381</v>
      </c>
      <c r="BB1108">
        <v>428287811</v>
      </c>
      <c r="BC1108">
        <v>439738307</v>
      </c>
      <c r="BD1108">
        <v>451334241</v>
      </c>
      <c r="BE1108">
        <v>463171546</v>
      </c>
      <c r="BF1108">
        <v>475068792</v>
      </c>
      <c r="BG1108">
        <v>487193716</v>
      </c>
      <c r="BH1108">
        <v>499410704</v>
      </c>
      <c r="BI1108">
        <v>512011705</v>
      </c>
      <c r="BJ1108">
        <v>524845239</v>
      </c>
      <c r="BK1108">
        <v>537743976</v>
      </c>
      <c r="BL1108">
        <v>550805143</v>
      </c>
      <c r="BM1108">
        <v>563957759</v>
      </c>
      <c r="BN1108">
        <v>576741986</v>
      </c>
      <c r="BO1108">
        <v>589745509</v>
      </c>
      <c r="BP1108">
        <v>603644529</v>
      </c>
      <c r="BQ1108">
        <v>617943237</v>
      </c>
      <c r="BR1108">
        <v>632674885</v>
      </c>
      <c r="BS1108">
        <v>647692348</v>
      </c>
      <c r="BT1108">
        <v>662993430</v>
      </c>
      <c r="BU1108">
        <v>678531955</v>
      </c>
      <c r="BV1108">
        <v>694288093</v>
      </c>
      <c r="BW1108">
        <v>710254586</v>
      </c>
      <c r="BX1108">
        <v>726390747</v>
      </c>
      <c r="BY1108">
        <v>742658197</v>
      </c>
      <c r="BZ1108">
        <v>759064676</v>
      </c>
      <c r="CA1108">
        <v>775567428</v>
      </c>
      <c r="CB1108">
        <v>792155393</v>
      </c>
      <c r="CC1108">
        <v>808786494</v>
      </c>
      <c r="CD1108">
        <v>825397269</v>
      </c>
      <c r="CE1108">
        <v>841987700</v>
      </c>
      <c r="CF1108">
        <v>858506421</v>
      </c>
      <c r="CG1108">
        <v>874990829</v>
      </c>
      <c r="CH1108">
        <v>891391577</v>
      </c>
      <c r="CI1108">
        <v>907707555</v>
      </c>
      <c r="CJ1108">
        <v>923920126</v>
      </c>
      <c r="CK1108">
        <v>940035481</v>
      </c>
      <c r="CL1108">
        <v>956041744</v>
      </c>
      <c r="CM1108">
        <v>971918462</v>
      </c>
      <c r="CN1108">
        <v>987658263</v>
      </c>
      <c r="CO1108">
        <v>1003249087</v>
      </c>
      <c r="CP1108">
        <v>1018681170</v>
      </c>
      <c r="CQ1108">
        <v>1033979924</v>
      </c>
    </row>
    <row r="1109" spans="1:95" x14ac:dyDescent="0.45">
      <c r="A1109" t="s">
        <v>702</v>
      </c>
      <c r="B1109" s="48" t="s">
        <v>703</v>
      </c>
      <c r="C1109" t="s">
        <v>776</v>
      </c>
      <c r="D1109" s="48" t="s">
        <v>777</v>
      </c>
      <c r="E1109">
        <v>262178364</v>
      </c>
      <c r="F1109">
        <v>268709274</v>
      </c>
      <c r="G1109">
        <v>275349731</v>
      </c>
      <c r="H1109">
        <v>282073585</v>
      </c>
      <c r="I1109">
        <v>288945552</v>
      </c>
      <c r="J1109">
        <v>295736985</v>
      </c>
      <c r="K1109">
        <v>302365406</v>
      </c>
      <c r="L1109">
        <v>309188409</v>
      </c>
      <c r="M1109">
        <v>316148255</v>
      </c>
      <c r="N1109">
        <v>323085042</v>
      </c>
      <c r="O1109">
        <v>330486673</v>
      </c>
      <c r="P1109">
        <v>337579785</v>
      </c>
      <c r="Q1109">
        <v>344794494</v>
      </c>
      <c r="R1109">
        <v>352872655</v>
      </c>
      <c r="S1109">
        <v>361305624</v>
      </c>
      <c r="T1109">
        <v>370095033</v>
      </c>
      <c r="U1109">
        <v>379010435</v>
      </c>
      <c r="V1109">
        <v>388150798</v>
      </c>
      <c r="W1109">
        <v>397263933</v>
      </c>
      <c r="X1109">
        <v>406661039</v>
      </c>
      <c r="Y1109">
        <v>416505753</v>
      </c>
      <c r="Z1109">
        <v>426477777</v>
      </c>
      <c r="AA1109">
        <v>436659047</v>
      </c>
      <c r="AB1109">
        <v>447028370</v>
      </c>
      <c r="AC1109">
        <v>457563232</v>
      </c>
      <c r="AD1109">
        <v>468204526</v>
      </c>
      <c r="AE1109">
        <v>478964841</v>
      </c>
      <c r="AF1109">
        <v>489774474</v>
      </c>
      <c r="AG1109">
        <v>500628465</v>
      </c>
      <c r="AH1109">
        <v>511630938</v>
      </c>
      <c r="AI1109">
        <v>522747381</v>
      </c>
      <c r="AJ1109">
        <v>533912215</v>
      </c>
      <c r="AK1109">
        <v>545222816</v>
      </c>
      <c r="AL1109">
        <v>556622931</v>
      </c>
      <c r="AM1109">
        <v>567984906</v>
      </c>
      <c r="AN1109">
        <v>579454246</v>
      </c>
      <c r="AO1109">
        <v>591068458</v>
      </c>
      <c r="AP1109">
        <v>602757752</v>
      </c>
      <c r="AQ1109">
        <v>614526378</v>
      </c>
      <c r="AR1109">
        <v>626329225</v>
      </c>
      <c r="AS1109">
        <v>638147630</v>
      </c>
      <c r="AT1109">
        <v>649922091</v>
      </c>
      <c r="AU1109">
        <v>661351633</v>
      </c>
      <c r="AV1109">
        <v>672403091</v>
      </c>
      <c r="AW1109">
        <v>683344196</v>
      </c>
      <c r="AX1109">
        <v>693912633</v>
      </c>
      <c r="AY1109">
        <v>704119035</v>
      </c>
      <c r="AZ1109">
        <v>714018408</v>
      </c>
      <c r="BA1109">
        <v>723559169</v>
      </c>
      <c r="BB1109">
        <v>733196758</v>
      </c>
      <c r="BC1109">
        <v>742965615</v>
      </c>
      <c r="BD1109">
        <v>752650031</v>
      </c>
      <c r="BE1109">
        <v>762232207</v>
      </c>
      <c r="BF1109">
        <v>771277914</v>
      </c>
      <c r="BG1109">
        <v>780331942</v>
      </c>
      <c r="BH1109">
        <v>789067735</v>
      </c>
      <c r="BI1109">
        <v>797907608</v>
      </c>
      <c r="BJ1109">
        <v>806651815</v>
      </c>
      <c r="BK1109">
        <v>815095386</v>
      </c>
      <c r="BL1109">
        <v>823384059</v>
      </c>
      <c r="BM1109">
        <v>831334357</v>
      </c>
      <c r="BN1109">
        <v>838199402</v>
      </c>
      <c r="BO1109">
        <v>844756363</v>
      </c>
      <c r="BP1109">
        <v>851931097</v>
      </c>
      <c r="BQ1109">
        <v>859220219</v>
      </c>
      <c r="BR1109">
        <v>866680236</v>
      </c>
      <c r="BS1109">
        <v>874068032</v>
      </c>
      <c r="BT1109">
        <v>881368861</v>
      </c>
      <c r="BU1109">
        <v>888575382</v>
      </c>
      <c r="BV1109">
        <v>895643610</v>
      </c>
      <c r="BW1109">
        <v>902527266</v>
      </c>
      <c r="BX1109">
        <v>909199106</v>
      </c>
      <c r="BY1109">
        <v>915642809</v>
      </c>
      <c r="BZ1109">
        <v>921856275</v>
      </c>
      <c r="CA1109">
        <v>927836655</v>
      </c>
      <c r="CB1109">
        <v>933580493</v>
      </c>
      <c r="CC1109">
        <v>939088725</v>
      </c>
      <c r="CD1109">
        <v>944338311</v>
      </c>
      <c r="CE1109">
        <v>949316207</v>
      </c>
      <c r="CF1109">
        <v>954039561</v>
      </c>
      <c r="CG1109">
        <v>958524587</v>
      </c>
      <c r="CH1109">
        <v>962783212</v>
      </c>
      <c r="CI1109">
        <v>966804965</v>
      </c>
      <c r="CJ1109">
        <v>970581376</v>
      </c>
      <c r="CK1109">
        <v>974128634</v>
      </c>
      <c r="CL1109">
        <v>977463306</v>
      </c>
      <c r="CM1109">
        <v>980577082</v>
      </c>
      <c r="CN1109">
        <v>983468068</v>
      </c>
      <c r="CO1109">
        <v>986134320</v>
      </c>
      <c r="CP1109">
        <v>988592974</v>
      </c>
      <c r="CQ1109">
        <v>990865160</v>
      </c>
    </row>
    <row r="1110" spans="1:95" x14ac:dyDescent="0.45">
      <c r="A1110" t="s">
        <v>702</v>
      </c>
      <c r="B1110" s="48" t="s">
        <v>703</v>
      </c>
      <c r="C1110" t="s">
        <v>774</v>
      </c>
      <c r="D1110" s="48" t="s">
        <v>775</v>
      </c>
      <c r="E1110">
        <v>245740954</v>
      </c>
      <c r="F1110">
        <v>251707623</v>
      </c>
      <c r="G1110">
        <v>257812813</v>
      </c>
      <c r="H1110">
        <v>264037628</v>
      </c>
      <c r="I1110">
        <v>270415858</v>
      </c>
      <c r="J1110">
        <v>276761358</v>
      </c>
      <c r="K1110">
        <v>283015612</v>
      </c>
      <c r="L1110">
        <v>289430316</v>
      </c>
      <c r="M1110">
        <v>296023650</v>
      </c>
      <c r="N1110">
        <v>302688307</v>
      </c>
      <c r="O1110">
        <v>309591536</v>
      </c>
      <c r="P1110">
        <v>316501577</v>
      </c>
      <c r="Q1110">
        <v>323588703</v>
      </c>
      <c r="R1110">
        <v>331128049</v>
      </c>
      <c r="S1110">
        <v>338941759</v>
      </c>
      <c r="T1110">
        <v>346997481</v>
      </c>
      <c r="U1110">
        <v>355207200</v>
      </c>
      <c r="V1110">
        <v>363609684</v>
      </c>
      <c r="W1110">
        <v>372065176</v>
      </c>
      <c r="X1110">
        <v>380779544</v>
      </c>
      <c r="Y1110">
        <v>389864022</v>
      </c>
      <c r="Z1110">
        <v>399160783</v>
      </c>
      <c r="AA1110">
        <v>408690305</v>
      </c>
      <c r="AB1110">
        <v>418413967</v>
      </c>
      <c r="AC1110">
        <v>428331267</v>
      </c>
      <c r="AD1110">
        <v>438417499</v>
      </c>
      <c r="AE1110">
        <v>448681348</v>
      </c>
      <c r="AF1110">
        <v>459027669</v>
      </c>
      <c r="AG1110">
        <v>469415686</v>
      </c>
      <c r="AH1110">
        <v>479940078</v>
      </c>
      <c r="AI1110">
        <v>490549637</v>
      </c>
      <c r="AJ1110">
        <v>501145934</v>
      </c>
      <c r="AK1110">
        <v>511851754</v>
      </c>
      <c r="AL1110">
        <v>522633450</v>
      </c>
      <c r="AM1110">
        <v>533320611</v>
      </c>
      <c r="AN1110">
        <v>544061313</v>
      </c>
      <c r="AO1110">
        <v>554930190</v>
      </c>
      <c r="AP1110">
        <v>565868146</v>
      </c>
      <c r="AQ1110">
        <v>576879552</v>
      </c>
      <c r="AR1110">
        <v>587934584</v>
      </c>
      <c r="AS1110">
        <v>599037852</v>
      </c>
      <c r="AT1110">
        <v>610226965</v>
      </c>
      <c r="AU1110">
        <v>621233163</v>
      </c>
      <c r="AV1110">
        <v>631944699</v>
      </c>
      <c r="AW1110">
        <v>642606391</v>
      </c>
      <c r="AX1110">
        <v>652973751</v>
      </c>
      <c r="AY1110">
        <v>663068314</v>
      </c>
      <c r="AZ1110">
        <v>672931048</v>
      </c>
      <c r="BA1110">
        <v>682487995</v>
      </c>
      <c r="BB1110">
        <v>692173442</v>
      </c>
      <c r="BC1110">
        <v>702001395</v>
      </c>
      <c r="BD1110">
        <v>711722592</v>
      </c>
      <c r="BE1110">
        <v>721320866</v>
      </c>
      <c r="BF1110">
        <v>730384077</v>
      </c>
      <c r="BG1110">
        <v>739507304</v>
      </c>
      <c r="BH1110">
        <v>748302343</v>
      </c>
      <c r="BI1110">
        <v>757204256</v>
      </c>
      <c r="BJ1110">
        <v>765868612</v>
      </c>
      <c r="BK1110">
        <v>774069328</v>
      </c>
      <c r="BL1110">
        <v>782028927</v>
      </c>
      <c r="BM1110">
        <v>789739060</v>
      </c>
      <c r="BN1110">
        <v>796585954</v>
      </c>
      <c r="BO1110">
        <v>803253202</v>
      </c>
      <c r="BP1110">
        <v>810649482</v>
      </c>
      <c r="BQ1110">
        <v>818164313</v>
      </c>
      <c r="BR1110">
        <v>825844372</v>
      </c>
      <c r="BS1110">
        <v>833472735</v>
      </c>
      <c r="BT1110">
        <v>841028342</v>
      </c>
      <c r="BU1110">
        <v>848496467</v>
      </c>
      <c r="BV1110">
        <v>855848155</v>
      </c>
      <c r="BW1110">
        <v>863058344</v>
      </c>
      <c r="BX1110">
        <v>870099837</v>
      </c>
      <c r="BY1110">
        <v>876952424</v>
      </c>
      <c r="BZ1110">
        <v>883609011</v>
      </c>
      <c r="CA1110">
        <v>890064322</v>
      </c>
      <c r="CB1110">
        <v>896312215</v>
      </c>
      <c r="CC1110">
        <v>902350002</v>
      </c>
      <c r="CD1110">
        <v>908157448</v>
      </c>
      <c r="CE1110">
        <v>913717756</v>
      </c>
      <c r="CF1110">
        <v>919041289</v>
      </c>
      <c r="CG1110">
        <v>924140787</v>
      </c>
      <c r="CH1110">
        <v>929024651</v>
      </c>
      <c r="CI1110">
        <v>933680706</v>
      </c>
      <c r="CJ1110">
        <v>938101579</v>
      </c>
      <c r="CK1110">
        <v>942300315</v>
      </c>
      <c r="CL1110">
        <v>946289115</v>
      </c>
      <c r="CM1110">
        <v>950056583</v>
      </c>
      <c r="CN1110">
        <v>953599626</v>
      </c>
      <c r="CO1110">
        <v>956918229</v>
      </c>
      <c r="CP1110">
        <v>960026638</v>
      </c>
      <c r="CQ1110">
        <v>962941567</v>
      </c>
    </row>
    <row r="1111" spans="1:95" x14ac:dyDescent="0.45">
      <c r="A1111" t="s">
        <v>702</v>
      </c>
      <c r="B1111" s="48" t="s">
        <v>703</v>
      </c>
      <c r="C1111" t="s">
        <v>768</v>
      </c>
      <c r="D1111" s="48" t="s">
        <v>769</v>
      </c>
      <c r="E1111">
        <v>507919318</v>
      </c>
      <c r="F1111">
        <v>520416897</v>
      </c>
      <c r="G1111">
        <v>533162544</v>
      </c>
      <c r="H1111">
        <v>546111213</v>
      </c>
      <c r="I1111">
        <v>559361410</v>
      </c>
      <c r="J1111">
        <v>572498343</v>
      </c>
      <c r="K1111">
        <v>585381018</v>
      </c>
      <c r="L1111">
        <v>598618725</v>
      </c>
      <c r="M1111">
        <v>612171905</v>
      </c>
      <c r="N1111">
        <v>625773349</v>
      </c>
      <c r="O1111">
        <v>640078209</v>
      </c>
      <c r="P1111">
        <v>654081362</v>
      </c>
      <c r="Q1111">
        <v>668383197</v>
      </c>
      <c r="R1111">
        <v>684000704</v>
      </c>
      <c r="S1111">
        <v>700247383</v>
      </c>
      <c r="T1111">
        <v>717092514</v>
      </c>
      <c r="U1111">
        <v>734217635</v>
      </c>
      <c r="V1111">
        <v>751760482</v>
      </c>
      <c r="W1111">
        <v>769329109</v>
      </c>
      <c r="X1111">
        <v>787440583</v>
      </c>
      <c r="Y1111">
        <v>806369775</v>
      </c>
      <c r="Z1111">
        <v>825638560</v>
      </c>
      <c r="AA1111">
        <v>845349352</v>
      </c>
      <c r="AB1111">
        <v>865442337</v>
      </c>
      <c r="AC1111">
        <v>885894499</v>
      </c>
      <c r="AD1111">
        <v>906622025</v>
      </c>
      <c r="AE1111">
        <v>927646189</v>
      </c>
      <c r="AF1111">
        <v>948802143</v>
      </c>
      <c r="AG1111">
        <v>970044151</v>
      </c>
      <c r="AH1111">
        <v>991571016</v>
      </c>
      <c r="AI1111">
        <v>1013297018</v>
      </c>
      <c r="AJ1111">
        <v>1035058149</v>
      </c>
      <c r="AK1111">
        <v>1057074570</v>
      </c>
      <c r="AL1111">
        <v>1079256381</v>
      </c>
      <c r="AM1111">
        <v>1101305517</v>
      </c>
      <c r="AN1111">
        <v>1123515559</v>
      </c>
      <c r="AO1111">
        <v>1145998648</v>
      </c>
      <c r="AP1111">
        <v>1168625898</v>
      </c>
      <c r="AQ1111">
        <v>1191405930</v>
      </c>
      <c r="AR1111">
        <v>1214263809</v>
      </c>
      <c r="AS1111">
        <v>1237185482</v>
      </c>
      <c r="AT1111">
        <v>1260149056</v>
      </c>
      <c r="AU1111">
        <v>1282584796</v>
      </c>
      <c r="AV1111">
        <v>1304347790</v>
      </c>
      <c r="AW1111">
        <v>1325950587</v>
      </c>
      <c r="AX1111">
        <v>1346886384</v>
      </c>
      <c r="AY1111">
        <v>1367187349</v>
      </c>
      <c r="AZ1111">
        <v>1386949456</v>
      </c>
      <c r="BA1111">
        <v>1406047164</v>
      </c>
      <c r="BB1111">
        <v>1425370200</v>
      </c>
      <c r="BC1111">
        <v>1444967010</v>
      </c>
      <c r="BD1111">
        <v>1464372623</v>
      </c>
      <c r="BE1111">
        <v>1483553073</v>
      </c>
      <c r="BF1111">
        <v>1501661991</v>
      </c>
      <c r="BG1111">
        <v>1519839246</v>
      </c>
      <c r="BH1111">
        <v>1537370078</v>
      </c>
      <c r="BI1111">
        <v>1555111864</v>
      </c>
      <c r="BJ1111">
        <v>1572520427</v>
      </c>
      <c r="BK1111">
        <v>1589164714</v>
      </c>
      <c r="BL1111">
        <v>1605412986</v>
      </c>
      <c r="BM1111">
        <v>1621073417</v>
      </c>
      <c r="BN1111">
        <v>1634785356</v>
      </c>
      <c r="BO1111">
        <v>1648009565</v>
      </c>
      <c r="BP1111">
        <v>1662580579</v>
      </c>
      <c r="BQ1111">
        <v>1677384532</v>
      </c>
      <c r="BR1111">
        <v>1692524608</v>
      </c>
      <c r="BS1111">
        <v>1707540767</v>
      </c>
      <c r="BT1111">
        <v>1722397203</v>
      </c>
      <c r="BU1111">
        <v>1737071849</v>
      </c>
      <c r="BV1111">
        <v>1751491765</v>
      </c>
      <c r="BW1111">
        <v>1765585610</v>
      </c>
      <c r="BX1111">
        <v>1779298943</v>
      </c>
      <c r="BY1111">
        <v>1792595233</v>
      </c>
      <c r="BZ1111">
        <v>1805465286</v>
      </c>
      <c r="CA1111">
        <v>1817900977</v>
      </c>
      <c r="CB1111">
        <v>1829892708</v>
      </c>
      <c r="CC1111">
        <v>1841438727</v>
      </c>
      <c r="CD1111">
        <v>1852495759</v>
      </c>
      <c r="CE1111">
        <v>1863033963</v>
      </c>
      <c r="CF1111">
        <v>1873080850</v>
      </c>
      <c r="CG1111">
        <v>1882665374</v>
      </c>
      <c r="CH1111">
        <v>1891807863</v>
      </c>
      <c r="CI1111">
        <v>1900485671</v>
      </c>
      <c r="CJ1111">
        <v>1908682955</v>
      </c>
      <c r="CK1111">
        <v>1916428949</v>
      </c>
      <c r="CL1111">
        <v>1923752421</v>
      </c>
      <c r="CM1111">
        <v>1930633665</v>
      </c>
      <c r="CN1111">
        <v>1937067694</v>
      </c>
      <c r="CO1111">
        <v>1943052549</v>
      </c>
      <c r="CP1111">
        <v>1948619612</v>
      </c>
      <c r="CQ1111">
        <v>1953806727</v>
      </c>
    </row>
    <row r="1112" spans="1:95" x14ac:dyDescent="0.45">
      <c r="A1112" t="s">
        <v>665</v>
      </c>
      <c r="B1112" s="48" t="s">
        <v>666</v>
      </c>
      <c r="C1112" t="s">
        <v>770</v>
      </c>
      <c r="D1112" s="48" t="s">
        <v>771</v>
      </c>
      <c r="E1112">
        <v>2675106</v>
      </c>
      <c r="F1112">
        <v>2716648</v>
      </c>
      <c r="G1112">
        <v>2760437</v>
      </c>
      <c r="H1112">
        <v>2804917</v>
      </c>
      <c r="I1112">
        <v>2857553</v>
      </c>
      <c r="J1112">
        <v>2912638</v>
      </c>
      <c r="K1112">
        <v>2955534</v>
      </c>
      <c r="L1112">
        <v>2993574</v>
      </c>
      <c r="M1112">
        <v>3034017</v>
      </c>
      <c r="N1112">
        <v>3074583</v>
      </c>
      <c r="O1112">
        <v>3115262</v>
      </c>
      <c r="P1112">
        <v>3169579</v>
      </c>
      <c r="Q1112">
        <v>3237488</v>
      </c>
      <c r="R1112">
        <v>3315464</v>
      </c>
      <c r="S1112">
        <v>3403543</v>
      </c>
      <c r="T1112">
        <v>3493763</v>
      </c>
      <c r="U1112">
        <v>3585998</v>
      </c>
      <c r="V1112">
        <v>3679857</v>
      </c>
      <c r="W1112">
        <v>3775073</v>
      </c>
      <c r="X1112">
        <v>3871521</v>
      </c>
      <c r="Y1112">
        <v>3969388</v>
      </c>
      <c r="Z1112">
        <v>4068898</v>
      </c>
      <c r="AA1112">
        <v>4170419</v>
      </c>
      <c r="AB1112">
        <v>4255644</v>
      </c>
      <c r="AC1112">
        <v>4310671</v>
      </c>
      <c r="AD1112">
        <v>4358408</v>
      </c>
      <c r="AE1112">
        <v>4406429</v>
      </c>
      <c r="AF1112">
        <v>4411023</v>
      </c>
      <c r="AG1112">
        <v>4276107</v>
      </c>
      <c r="AH1112">
        <v>4123274</v>
      </c>
      <c r="AI1112">
        <v>4108665</v>
      </c>
      <c r="AJ1112">
        <v>4155963</v>
      </c>
      <c r="AK1112">
        <v>4177607</v>
      </c>
      <c r="AL1112">
        <v>4181577</v>
      </c>
      <c r="AM1112">
        <v>4272523</v>
      </c>
      <c r="AN1112">
        <v>4396339</v>
      </c>
      <c r="AO1112">
        <v>4499978</v>
      </c>
      <c r="AP1112">
        <v>4620898</v>
      </c>
      <c r="AQ1112">
        <v>4706863</v>
      </c>
      <c r="AR1112">
        <v>4826466</v>
      </c>
      <c r="AS1112">
        <v>5036702</v>
      </c>
      <c r="AT1112">
        <v>5259179</v>
      </c>
      <c r="AU1112">
        <v>5491115</v>
      </c>
      <c r="AV1112">
        <v>5737120</v>
      </c>
      <c r="AW1112">
        <v>6001760</v>
      </c>
      <c r="AX1112">
        <v>6288130</v>
      </c>
      <c r="AY1112">
        <v>6597624</v>
      </c>
      <c r="AZ1112">
        <v>6927461</v>
      </c>
      <c r="BA1112">
        <v>7269709</v>
      </c>
      <c r="BB1112">
        <v>7607354</v>
      </c>
      <c r="BC1112">
        <v>8005326</v>
      </c>
      <c r="BD1112">
        <v>8432957</v>
      </c>
      <c r="BE1112">
        <v>8796776</v>
      </c>
      <c r="BF1112">
        <v>9110005</v>
      </c>
      <c r="BG1112">
        <v>9142428</v>
      </c>
      <c r="BH1112">
        <v>9013564</v>
      </c>
      <c r="BI1112">
        <v>8762419</v>
      </c>
      <c r="BJ1112">
        <v>8274418</v>
      </c>
      <c r="BK1112">
        <v>8137355</v>
      </c>
      <c r="BL1112">
        <v>8349235</v>
      </c>
      <c r="BM1112">
        <v>8537484</v>
      </c>
      <c r="BN1112">
        <v>8636774</v>
      </c>
      <c r="BO1112">
        <v>8723702</v>
      </c>
      <c r="BP1112">
        <v>9049473</v>
      </c>
      <c r="BQ1112">
        <v>9368409</v>
      </c>
      <c r="BR1112">
        <v>9514202</v>
      </c>
      <c r="BS1112">
        <v>9657329</v>
      </c>
      <c r="BT1112">
        <v>9799292</v>
      </c>
      <c r="BU1112">
        <v>9939072</v>
      </c>
      <c r="BV1112">
        <v>10075946</v>
      </c>
      <c r="BW1112">
        <v>10210035</v>
      </c>
      <c r="BX1112">
        <v>10345529</v>
      </c>
      <c r="BY1112">
        <v>10477948</v>
      </c>
      <c r="BZ1112">
        <v>10600770</v>
      </c>
      <c r="CA1112">
        <v>10718426</v>
      </c>
      <c r="CB1112">
        <v>10835683</v>
      </c>
      <c r="CC1112">
        <v>10949178</v>
      </c>
      <c r="CD1112">
        <v>11054128</v>
      </c>
      <c r="CE1112">
        <v>11151119</v>
      </c>
      <c r="CF1112">
        <v>11239886</v>
      </c>
      <c r="CG1112">
        <v>11321917</v>
      </c>
      <c r="CH1112">
        <v>11398180</v>
      </c>
      <c r="CI1112">
        <v>11466678</v>
      </c>
      <c r="CJ1112">
        <v>11525987</v>
      </c>
      <c r="CK1112">
        <v>11577887</v>
      </c>
      <c r="CL1112">
        <v>11622691</v>
      </c>
      <c r="CM1112">
        <v>11661633</v>
      </c>
      <c r="CN1112">
        <v>11693611</v>
      </c>
      <c r="CO1112">
        <v>11715954</v>
      </c>
      <c r="CP1112">
        <v>11731197</v>
      </c>
      <c r="CQ1112">
        <v>11739047</v>
      </c>
    </row>
    <row r="1113" spans="1:95" x14ac:dyDescent="0.45">
      <c r="A1113" t="s">
        <v>665</v>
      </c>
      <c r="B1113" s="48" t="s">
        <v>666</v>
      </c>
      <c r="C1113" t="s">
        <v>772</v>
      </c>
      <c r="D1113" s="48" t="s">
        <v>773</v>
      </c>
      <c r="E1113">
        <v>256453</v>
      </c>
      <c r="F1113">
        <v>260076</v>
      </c>
      <c r="G1113">
        <v>263871</v>
      </c>
      <c r="H1113">
        <v>267752</v>
      </c>
      <c r="I1113">
        <v>272365</v>
      </c>
      <c r="J1113">
        <v>277197</v>
      </c>
      <c r="K1113">
        <v>280889</v>
      </c>
      <c r="L1113">
        <v>284074</v>
      </c>
      <c r="M1113">
        <v>287511</v>
      </c>
      <c r="N1113">
        <v>290950</v>
      </c>
      <c r="O1113">
        <v>294352</v>
      </c>
      <c r="P1113">
        <v>299067</v>
      </c>
      <c r="Q1113">
        <v>305009</v>
      </c>
      <c r="R1113">
        <v>311919</v>
      </c>
      <c r="S1113">
        <v>319716</v>
      </c>
      <c r="T1113">
        <v>327731</v>
      </c>
      <c r="U1113">
        <v>335912</v>
      </c>
      <c r="V1113">
        <v>344175</v>
      </c>
      <c r="W1113">
        <v>352584</v>
      </c>
      <c r="X1113">
        <v>361084</v>
      </c>
      <c r="Y1113">
        <v>369642</v>
      </c>
      <c r="Z1113">
        <v>378374</v>
      </c>
      <c r="AA1113">
        <v>387267</v>
      </c>
      <c r="AB1113">
        <v>405930</v>
      </c>
      <c r="AC1113">
        <v>439956</v>
      </c>
      <c r="AD1113">
        <v>475888</v>
      </c>
      <c r="AE1113">
        <v>514811</v>
      </c>
      <c r="AF1113">
        <v>551372</v>
      </c>
      <c r="AG1113">
        <v>571922</v>
      </c>
      <c r="AH1113">
        <v>589955</v>
      </c>
      <c r="AI1113">
        <v>628968</v>
      </c>
      <c r="AJ1113">
        <v>680714</v>
      </c>
      <c r="AK1113">
        <v>732142</v>
      </c>
      <c r="AL1113">
        <v>774425</v>
      </c>
      <c r="AM1113">
        <v>798661</v>
      </c>
      <c r="AN1113">
        <v>829497</v>
      </c>
      <c r="AO1113">
        <v>856947</v>
      </c>
      <c r="AP1113">
        <v>888238</v>
      </c>
      <c r="AQ1113">
        <v>913205</v>
      </c>
      <c r="AR1113">
        <v>945162</v>
      </c>
      <c r="AS1113">
        <v>995565</v>
      </c>
      <c r="AT1113">
        <v>1049212</v>
      </c>
      <c r="AU1113">
        <v>1105691</v>
      </c>
      <c r="AV1113">
        <v>1166007</v>
      </c>
      <c r="AW1113">
        <v>1231281</v>
      </c>
      <c r="AX1113">
        <v>1302013</v>
      </c>
      <c r="AY1113">
        <v>1378902</v>
      </c>
      <c r="AZ1113">
        <v>1461327</v>
      </c>
      <c r="BA1113">
        <v>1547938</v>
      </c>
      <c r="BB1113">
        <v>1636202</v>
      </c>
      <c r="BC1113">
        <v>1740627</v>
      </c>
      <c r="BD1113">
        <v>1855152</v>
      </c>
      <c r="BE1113">
        <v>1959464</v>
      </c>
      <c r="BF1113">
        <v>2056270</v>
      </c>
      <c r="BG1113">
        <v>2092645</v>
      </c>
      <c r="BH1113">
        <v>2093997</v>
      </c>
      <c r="BI1113">
        <v>2067683</v>
      </c>
      <c r="BJ1113">
        <v>1984736</v>
      </c>
      <c r="BK1113">
        <v>1985622</v>
      </c>
      <c r="BL1113">
        <v>2074149</v>
      </c>
      <c r="BM1113">
        <v>2160983</v>
      </c>
      <c r="BN1113">
        <v>2229006</v>
      </c>
      <c r="BO1113">
        <v>2297475</v>
      </c>
      <c r="BP1113">
        <v>2433901</v>
      </c>
      <c r="BQ1113">
        <v>2574999</v>
      </c>
      <c r="BR1113">
        <v>2674586</v>
      </c>
      <c r="BS1113">
        <v>2778708</v>
      </c>
      <c r="BT1113">
        <v>2888011</v>
      </c>
      <c r="BU1113">
        <v>3002428</v>
      </c>
      <c r="BV1113">
        <v>3122139</v>
      </c>
      <c r="BW1113">
        <v>3247418</v>
      </c>
      <c r="BX1113">
        <v>3379883</v>
      </c>
      <c r="BY1113">
        <v>3518403</v>
      </c>
      <c r="BZ1113">
        <v>3660995</v>
      </c>
      <c r="CA1113">
        <v>3809124</v>
      </c>
      <c r="CB1113">
        <v>3962917</v>
      </c>
      <c r="CC1113">
        <v>4120917</v>
      </c>
      <c r="CD1113">
        <v>4281575</v>
      </c>
      <c r="CE1113">
        <v>4444851</v>
      </c>
      <c r="CF1113">
        <v>4610808</v>
      </c>
      <c r="CG1113">
        <v>4779563</v>
      </c>
      <c r="CH1113">
        <v>4951970</v>
      </c>
      <c r="CI1113">
        <v>5126685</v>
      </c>
      <c r="CJ1113">
        <v>5303220</v>
      </c>
      <c r="CK1113">
        <v>5482287</v>
      </c>
      <c r="CL1113">
        <v>5663719</v>
      </c>
      <c r="CM1113">
        <v>5848063</v>
      </c>
      <c r="CN1113">
        <v>6034726</v>
      </c>
      <c r="CO1113">
        <v>6222486</v>
      </c>
      <c r="CP1113">
        <v>6411699</v>
      </c>
      <c r="CQ1113">
        <v>6602927</v>
      </c>
    </row>
    <row r="1114" spans="1:95" x14ac:dyDescent="0.45">
      <c r="A1114" t="s">
        <v>665</v>
      </c>
      <c r="B1114" s="48" t="s">
        <v>666</v>
      </c>
      <c r="C1114" t="s">
        <v>776</v>
      </c>
      <c r="D1114" s="48" t="s">
        <v>777</v>
      </c>
      <c r="E1114">
        <v>1459646</v>
      </c>
      <c r="F1114">
        <v>1479177</v>
      </c>
      <c r="G1114">
        <v>1500120</v>
      </c>
      <c r="H1114">
        <v>1520453</v>
      </c>
      <c r="I1114">
        <v>1545505</v>
      </c>
      <c r="J1114">
        <v>1572082</v>
      </c>
      <c r="K1114">
        <v>1589549</v>
      </c>
      <c r="L1114">
        <v>1603229</v>
      </c>
      <c r="M1114">
        <v>1618540</v>
      </c>
      <c r="N1114">
        <v>1633803</v>
      </c>
      <c r="O1114">
        <v>1648983</v>
      </c>
      <c r="P1114">
        <v>1673829</v>
      </c>
      <c r="Q1114">
        <v>1708214</v>
      </c>
      <c r="R1114">
        <v>1749784</v>
      </c>
      <c r="S1114">
        <v>1798533</v>
      </c>
      <c r="T1114">
        <v>1848651</v>
      </c>
      <c r="U1114">
        <v>1900024</v>
      </c>
      <c r="V1114">
        <v>1952280</v>
      </c>
      <c r="W1114">
        <v>2005382</v>
      </c>
      <c r="X1114">
        <v>2059393</v>
      </c>
      <c r="Y1114">
        <v>2114354</v>
      </c>
      <c r="Z1114">
        <v>2170396</v>
      </c>
      <c r="AA1114">
        <v>2227597</v>
      </c>
      <c r="AB1114">
        <v>2280985</v>
      </c>
      <c r="AC1114">
        <v>2325807</v>
      </c>
      <c r="AD1114">
        <v>2367247</v>
      </c>
      <c r="AE1114">
        <v>2410099</v>
      </c>
      <c r="AF1114">
        <v>2426961</v>
      </c>
      <c r="AG1114">
        <v>2367197</v>
      </c>
      <c r="AH1114">
        <v>2299868</v>
      </c>
      <c r="AI1114">
        <v>2309843</v>
      </c>
      <c r="AJ1114">
        <v>2356243</v>
      </c>
      <c r="AK1114">
        <v>2387925</v>
      </c>
      <c r="AL1114">
        <v>2404468</v>
      </c>
      <c r="AM1114">
        <v>2459157</v>
      </c>
      <c r="AN1114">
        <v>2535737</v>
      </c>
      <c r="AO1114">
        <v>2599135</v>
      </c>
      <c r="AP1114">
        <v>2673492</v>
      </c>
      <c r="AQ1114">
        <v>2725825</v>
      </c>
      <c r="AR1114">
        <v>2800119</v>
      </c>
      <c r="AS1114">
        <v>2932465</v>
      </c>
      <c r="AT1114">
        <v>3072825</v>
      </c>
      <c r="AU1114">
        <v>3219430</v>
      </c>
      <c r="AV1114">
        <v>3375451</v>
      </c>
      <c r="AW1114">
        <v>3543680</v>
      </c>
      <c r="AX1114">
        <v>3725490</v>
      </c>
      <c r="AY1114">
        <v>3921750</v>
      </c>
      <c r="AZ1114">
        <v>4130777</v>
      </c>
      <c r="BA1114">
        <v>4347952</v>
      </c>
      <c r="BB1114">
        <v>4563453</v>
      </c>
      <c r="BC1114">
        <v>4817075</v>
      </c>
      <c r="BD1114">
        <v>5090225</v>
      </c>
      <c r="BE1114">
        <v>5326114</v>
      </c>
      <c r="BF1114">
        <v>5532788</v>
      </c>
      <c r="BG1114">
        <v>5564751</v>
      </c>
      <c r="BH1114">
        <v>5494104</v>
      </c>
      <c r="BI1114">
        <v>5346845</v>
      </c>
      <c r="BJ1114">
        <v>5051910</v>
      </c>
      <c r="BK1114">
        <v>4978229</v>
      </c>
      <c r="BL1114">
        <v>5127294</v>
      </c>
      <c r="BM1114">
        <v>5263796</v>
      </c>
      <c r="BN1114">
        <v>5345854</v>
      </c>
      <c r="BO1114">
        <v>5421742</v>
      </c>
      <c r="BP1114">
        <v>5648789</v>
      </c>
      <c r="BQ1114">
        <v>5874364</v>
      </c>
      <c r="BR1114">
        <v>5994220</v>
      </c>
      <c r="BS1114">
        <v>6114992</v>
      </c>
      <c r="BT1114">
        <v>6237734</v>
      </c>
      <c r="BU1114">
        <v>6361913</v>
      </c>
      <c r="BV1114">
        <v>6487262</v>
      </c>
      <c r="BW1114">
        <v>6613968</v>
      </c>
      <c r="BX1114">
        <v>6744863</v>
      </c>
      <c r="BY1114">
        <v>6877190</v>
      </c>
      <c r="BZ1114">
        <v>7006767</v>
      </c>
      <c r="CA1114">
        <v>7136447</v>
      </c>
      <c r="CB1114">
        <v>7268628</v>
      </c>
      <c r="CC1114">
        <v>7400958</v>
      </c>
      <c r="CD1114">
        <v>7530344</v>
      </c>
      <c r="CE1114">
        <v>7657057</v>
      </c>
      <c r="CF1114">
        <v>7780978</v>
      </c>
      <c r="CG1114">
        <v>7902922</v>
      </c>
      <c r="CH1114">
        <v>8023803</v>
      </c>
      <c r="CI1114">
        <v>8141982</v>
      </c>
      <c r="CJ1114">
        <v>8256511</v>
      </c>
      <c r="CK1114">
        <v>8368626</v>
      </c>
      <c r="CL1114">
        <v>8478397</v>
      </c>
      <c r="CM1114">
        <v>8586698</v>
      </c>
      <c r="CN1114">
        <v>8692692</v>
      </c>
      <c r="CO1114">
        <v>8794472</v>
      </c>
      <c r="CP1114">
        <v>8893469</v>
      </c>
      <c r="CQ1114">
        <v>8989805</v>
      </c>
    </row>
    <row r="1115" spans="1:95" x14ac:dyDescent="0.45">
      <c r="A1115" t="s">
        <v>665</v>
      </c>
      <c r="B1115" s="48" t="s">
        <v>666</v>
      </c>
      <c r="C1115" t="s">
        <v>774</v>
      </c>
      <c r="D1115" s="48" t="s">
        <v>775</v>
      </c>
      <c r="E1115">
        <v>1471913</v>
      </c>
      <c r="F1115">
        <v>1497547</v>
      </c>
      <c r="G1115">
        <v>1524188</v>
      </c>
      <c r="H1115">
        <v>1552216</v>
      </c>
      <c r="I1115">
        <v>1584413</v>
      </c>
      <c r="J1115">
        <v>1617753</v>
      </c>
      <c r="K1115">
        <v>1646874</v>
      </c>
      <c r="L1115">
        <v>1674419</v>
      </c>
      <c r="M1115">
        <v>1702988</v>
      </c>
      <c r="N1115">
        <v>1731730</v>
      </c>
      <c r="O1115">
        <v>1760631</v>
      </c>
      <c r="P1115">
        <v>1794817</v>
      </c>
      <c r="Q1115">
        <v>1834283</v>
      </c>
      <c r="R1115">
        <v>1877599</v>
      </c>
      <c r="S1115">
        <v>1924726</v>
      </c>
      <c r="T1115">
        <v>1972843</v>
      </c>
      <c r="U1115">
        <v>2021886</v>
      </c>
      <c r="V1115">
        <v>2071752</v>
      </c>
      <c r="W1115">
        <v>2122275</v>
      </c>
      <c r="X1115">
        <v>2173212</v>
      </c>
      <c r="Y1115">
        <v>2224676</v>
      </c>
      <c r="Z1115">
        <v>2276876</v>
      </c>
      <c r="AA1115">
        <v>2330089</v>
      </c>
      <c r="AB1115">
        <v>2380589</v>
      </c>
      <c r="AC1115">
        <v>2424820</v>
      </c>
      <c r="AD1115">
        <v>2467049</v>
      </c>
      <c r="AE1115">
        <v>2511141</v>
      </c>
      <c r="AF1115">
        <v>2535434</v>
      </c>
      <c r="AG1115">
        <v>2480832</v>
      </c>
      <c r="AH1115">
        <v>2413361</v>
      </c>
      <c r="AI1115">
        <v>2427790</v>
      </c>
      <c r="AJ1115">
        <v>2480434</v>
      </c>
      <c r="AK1115">
        <v>2521824</v>
      </c>
      <c r="AL1115">
        <v>2551534</v>
      </c>
      <c r="AM1115">
        <v>2612027</v>
      </c>
      <c r="AN1115">
        <v>2690099</v>
      </c>
      <c r="AO1115">
        <v>2757790</v>
      </c>
      <c r="AP1115">
        <v>2835644</v>
      </c>
      <c r="AQ1115">
        <v>2894243</v>
      </c>
      <c r="AR1115">
        <v>2971509</v>
      </c>
      <c r="AS1115">
        <v>3099802</v>
      </c>
      <c r="AT1115">
        <v>3235566</v>
      </c>
      <c r="AU1115">
        <v>3377376</v>
      </c>
      <c r="AV1115">
        <v>3527676</v>
      </c>
      <c r="AW1115">
        <v>3689361</v>
      </c>
      <c r="AX1115">
        <v>3864653</v>
      </c>
      <c r="AY1115">
        <v>4054776</v>
      </c>
      <c r="AZ1115">
        <v>4258011</v>
      </c>
      <c r="BA1115">
        <v>4469695</v>
      </c>
      <c r="BB1115">
        <v>4680103</v>
      </c>
      <c r="BC1115">
        <v>4928878</v>
      </c>
      <c r="BD1115">
        <v>5197884</v>
      </c>
      <c r="BE1115">
        <v>5430126</v>
      </c>
      <c r="BF1115">
        <v>5633487</v>
      </c>
      <c r="BG1115">
        <v>5670322</v>
      </c>
      <c r="BH1115">
        <v>5613457</v>
      </c>
      <c r="BI1115">
        <v>5483257</v>
      </c>
      <c r="BJ1115">
        <v>5207244</v>
      </c>
      <c r="BK1115">
        <v>5144748</v>
      </c>
      <c r="BL1115">
        <v>5296090</v>
      </c>
      <c r="BM1115">
        <v>5434671</v>
      </c>
      <c r="BN1115">
        <v>5519926</v>
      </c>
      <c r="BO1115">
        <v>5599435</v>
      </c>
      <c r="BP1115">
        <v>5834585</v>
      </c>
      <c r="BQ1115">
        <v>6069044</v>
      </c>
      <c r="BR1115">
        <v>6194568</v>
      </c>
      <c r="BS1115">
        <v>6321045</v>
      </c>
      <c r="BT1115">
        <v>6449569</v>
      </c>
      <c r="BU1115">
        <v>6579587</v>
      </c>
      <c r="BV1115">
        <v>6710823</v>
      </c>
      <c r="BW1115">
        <v>6843485</v>
      </c>
      <c r="BX1115">
        <v>6980549</v>
      </c>
      <c r="BY1115">
        <v>7119161</v>
      </c>
      <c r="BZ1115">
        <v>7254998</v>
      </c>
      <c r="CA1115">
        <v>7391103</v>
      </c>
      <c r="CB1115">
        <v>7529972</v>
      </c>
      <c r="CC1115">
        <v>7669137</v>
      </c>
      <c r="CD1115">
        <v>7805359</v>
      </c>
      <c r="CE1115">
        <v>7938913</v>
      </c>
      <c r="CF1115">
        <v>8069716</v>
      </c>
      <c r="CG1115">
        <v>8198558</v>
      </c>
      <c r="CH1115">
        <v>8326347</v>
      </c>
      <c r="CI1115">
        <v>8451381</v>
      </c>
      <c r="CJ1115">
        <v>8572696</v>
      </c>
      <c r="CK1115">
        <v>8691548</v>
      </c>
      <c r="CL1115">
        <v>8808013</v>
      </c>
      <c r="CM1115">
        <v>8922998</v>
      </c>
      <c r="CN1115">
        <v>9035645</v>
      </c>
      <c r="CO1115">
        <v>9143968</v>
      </c>
      <c r="CP1115">
        <v>9249427</v>
      </c>
      <c r="CQ1115">
        <v>9352169</v>
      </c>
    </row>
    <row r="1116" spans="1:95" x14ac:dyDescent="0.45">
      <c r="A1116" t="s">
        <v>665</v>
      </c>
      <c r="B1116" s="48" t="s">
        <v>666</v>
      </c>
      <c r="C1116" t="s">
        <v>768</v>
      </c>
      <c r="D1116" s="48" t="s">
        <v>769</v>
      </c>
      <c r="E1116">
        <v>2931559</v>
      </c>
      <c r="F1116">
        <v>2976724</v>
      </c>
      <c r="G1116">
        <v>3024308</v>
      </c>
      <c r="H1116">
        <v>3072669</v>
      </c>
      <c r="I1116">
        <v>3129918</v>
      </c>
      <c r="J1116">
        <v>3189835</v>
      </c>
      <c r="K1116">
        <v>3236423</v>
      </c>
      <c r="L1116">
        <v>3277648</v>
      </c>
      <c r="M1116">
        <v>3321528</v>
      </c>
      <c r="N1116">
        <v>3365533</v>
      </c>
      <c r="O1116">
        <v>3409614</v>
      </c>
      <c r="P1116">
        <v>3468646</v>
      </c>
      <c r="Q1116">
        <v>3542497</v>
      </c>
      <c r="R1116">
        <v>3627383</v>
      </c>
      <c r="S1116">
        <v>3723259</v>
      </c>
      <c r="T1116">
        <v>3821494</v>
      </c>
      <c r="U1116">
        <v>3921910</v>
      </c>
      <c r="V1116">
        <v>4024032</v>
      </c>
      <c r="W1116">
        <v>4127657</v>
      </c>
      <c r="X1116">
        <v>4232605</v>
      </c>
      <c r="Y1116">
        <v>4339030</v>
      </c>
      <c r="Z1116">
        <v>4447272</v>
      </c>
      <c r="AA1116">
        <v>4557686</v>
      </c>
      <c r="AB1116">
        <v>4661574</v>
      </c>
      <c r="AC1116">
        <v>4750627</v>
      </c>
      <c r="AD1116">
        <v>4834296</v>
      </c>
      <c r="AE1116">
        <v>4921240</v>
      </c>
      <c r="AF1116">
        <v>4962395</v>
      </c>
      <c r="AG1116">
        <v>4848029</v>
      </c>
      <c r="AH1116">
        <v>4713229</v>
      </c>
      <c r="AI1116">
        <v>4737633</v>
      </c>
      <c r="AJ1116">
        <v>4836677</v>
      </c>
      <c r="AK1116">
        <v>4909749</v>
      </c>
      <c r="AL1116">
        <v>4956002</v>
      </c>
      <c r="AM1116">
        <v>5071184</v>
      </c>
      <c r="AN1116">
        <v>5225836</v>
      </c>
      <c r="AO1116">
        <v>5356925</v>
      </c>
      <c r="AP1116">
        <v>5509136</v>
      </c>
      <c r="AQ1116">
        <v>5620068</v>
      </c>
      <c r="AR1116">
        <v>5771628</v>
      </c>
      <c r="AS1116">
        <v>6032267</v>
      </c>
      <c r="AT1116">
        <v>6308391</v>
      </c>
      <c r="AU1116">
        <v>6596806</v>
      </c>
      <c r="AV1116">
        <v>6903127</v>
      </c>
      <c r="AW1116">
        <v>7233041</v>
      </c>
      <c r="AX1116">
        <v>7590143</v>
      </c>
      <c r="AY1116">
        <v>7976526</v>
      </c>
      <c r="AZ1116">
        <v>8388788</v>
      </c>
      <c r="BA1116">
        <v>8817647</v>
      </c>
      <c r="BB1116">
        <v>9243556</v>
      </c>
      <c r="BC1116">
        <v>9745953</v>
      </c>
      <c r="BD1116">
        <v>10288109</v>
      </c>
      <c r="BE1116">
        <v>10756240</v>
      </c>
      <c r="BF1116">
        <v>11166275</v>
      </c>
      <c r="BG1116">
        <v>11235073</v>
      </c>
      <c r="BH1116">
        <v>11107561</v>
      </c>
      <c r="BI1116">
        <v>10830102</v>
      </c>
      <c r="BJ1116">
        <v>10259154</v>
      </c>
      <c r="BK1116">
        <v>10122977</v>
      </c>
      <c r="BL1116">
        <v>10423384</v>
      </c>
      <c r="BM1116">
        <v>10698467</v>
      </c>
      <c r="BN1116">
        <v>10865780</v>
      </c>
      <c r="BO1116">
        <v>11021177</v>
      </c>
      <c r="BP1116">
        <v>11483374</v>
      </c>
      <c r="BQ1116">
        <v>11943408</v>
      </c>
      <c r="BR1116">
        <v>12188788</v>
      </c>
      <c r="BS1116">
        <v>12436037</v>
      </c>
      <c r="BT1116">
        <v>12687303</v>
      </c>
      <c r="BU1116">
        <v>12941500</v>
      </c>
      <c r="BV1116">
        <v>13198085</v>
      </c>
      <c r="BW1116">
        <v>13457453</v>
      </c>
      <c r="BX1116">
        <v>13725412</v>
      </c>
      <c r="BY1116">
        <v>13996351</v>
      </c>
      <c r="BZ1116">
        <v>14261765</v>
      </c>
      <c r="CA1116">
        <v>14527550</v>
      </c>
      <c r="CB1116">
        <v>14798600</v>
      </c>
      <c r="CC1116">
        <v>15070095</v>
      </c>
      <c r="CD1116">
        <v>15335703</v>
      </c>
      <c r="CE1116">
        <v>15595970</v>
      </c>
      <c r="CF1116">
        <v>15850694</v>
      </c>
      <c r="CG1116">
        <v>16101480</v>
      </c>
      <c r="CH1116">
        <v>16350150</v>
      </c>
      <c r="CI1116">
        <v>16593363</v>
      </c>
      <c r="CJ1116">
        <v>16829207</v>
      </c>
      <c r="CK1116">
        <v>17060174</v>
      </c>
      <c r="CL1116">
        <v>17286410</v>
      </c>
      <c r="CM1116">
        <v>17509696</v>
      </c>
      <c r="CN1116">
        <v>17728337</v>
      </c>
      <c r="CO1116">
        <v>17938440</v>
      </c>
      <c r="CP1116">
        <v>18142896</v>
      </c>
      <c r="CQ1116">
        <v>18341974</v>
      </c>
    </row>
    <row r="1117" spans="1:95" x14ac:dyDescent="0.45">
      <c r="A1117" t="s">
        <v>447</v>
      </c>
      <c r="B1117" s="48" t="s">
        <v>448</v>
      </c>
      <c r="C1117" t="s">
        <v>770</v>
      </c>
      <c r="D1117" s="48" t="s">
        <v>771</v>
      </c>
      <c r="E1117">
        <v>13227520</v>
      </c>
      <c r="F1117">
        <v>13124738</v>
      </c>
      <c r="G1117">
        <v>12934262</v>
      </c>
      <c r="H1117">
        <v>12735859</v>
      </c>
      <c r="I1117">
        <v>12549483</v>
      </c>
      <c r="J1117">
        <v>12373341</v>
      </c>
      <c r="K1117">
        <v>12186583</v>
      </c>
      <c r="L1117">
        <v>12022749</v>
      </c>
      <c r="M1117">
        <v>11865098</v>
      </c>
      <c r="N1117">
        <v>11668253</v>
      </c>
      <c r="O1117">
        <v>11484091</v>
      </c>
      <c r="P1117">
        <v>11346103</v>
      </c>
      <c r="Q1117">
        <v>11232265</v>
      </c>
      <c r="R1117">
        <v>11118088</v>
      </c>
      <c r="S1117">
        <v>11000753</v>
      </c>
      <c r="T1117">
        <v>10881129</v>
      </c>
      <c r="U1117">
        <v>10757865</v>
      </c>
      <c r="V1117">
        <v>10631094</v>
      </c>
      <c r="W1117">
        <v>10496542</v>
      </c>
      <c r="X1117">
        <v>10353322</v>
      </c>
      <c r="Y1117">
        <v>10201721</v>
      </c>
      <c r="Z1117">
        <v>10089484</v>
      </c>
      <c r="AA1117">
        <v>10060595</v>
      </c>
      <c r="AB1117">
        <v>10020407</v>
      </c>
      <c r="AC1117">
        <v>9972794</v>
      </c>
      <c r="AD1117">
        <v>9920133</v>
      </c>
      <c r="AE1117">
        <v>9860687</v>
      </c>
      <c r="AF1117">
        <v>9797703</v>
      </c>
      <c r="AG1117">
        <v>9730502</v>
      </c>
      <c r="AH1117">
        <v>9658018</v>
      </c>
      <c r="AI1117">
        <v>9580406</v>
      </c>
      <c r="AJ1117">
        <v>9535852</v>
      </c>
      <c r="AK1117">
        <v>9550559</v>
      </c>
      <c r="AL1117">
        <v>9567936</v>
      </c>
      <c r="AM1117">
        <v>9581167</v>
      </c>
      <c r="AN1117">
        <v>9590975</v>
      </c>
      <c r="AO1117">
        <v>9598296</v>
      </c>
      <c r="AP1117">
        <v>9606162</v>
      </c>
      <c r="AQ1117">
        <v>9613419</v>
      </c>
      <c r="AR1117">
        <v>9619750</v>
      </c>
      <c r="AS1117">
        <v>9630000</v>
      </c>
      <c r="AT1117">
        <v>9663982</v>
      </c>
      <c r="AU1117">
        <v>9722744</v>
      </c>
      <c r="AV1117">
        <v>9796815</v>
      </c>
      <c r="AW1117">
        <v>9862593</v>
      </c>
      <c r="AX1117">
        <v>9925418</v>
      </c>
      <c r="AY1117">
        <v>9988509</v>
      </c>
      <c r="AZ1117">
        <v>10067486</v>
      </c>
      <c r="BA1117">
        <v>10120932</v>
      </c>
      <c r="BB1117">
        <v>10102486</v>
      </c>
      <c r="BC1117">
        <v>10041047</v>
      </c>
      <c r="BD1117">
        <v>9968815</v>
      </c>
      <c r="BE1117">
        <v>9868179</v>
      </c>
      <c r="BF1117">
        <v>9724898</v>
      </c>
      <c r="BG1117">
        <v>9586708</v>
      </c>
      <c r="BH1117">
        <v>9469221</v>
      </c>
      <c r="BI1117">
        <v>9365961</v>
      </c>
      <c r="BJ1117">
        <v>9276989</v>
      </c>
      <c r="BK1117">
        <v>9206232</v>
      </c>
      <c r="BL1117">
        <v>9157481</v>
      </c>
      <c r="BM1117">
        <v>9088273</v>
      </c>
      <c r="BN1117">
        <v>8987757</v>
      </c>
      <c r="BO1117">
        <v>8934090</v>
      </c>
      <c r="BP1117">
        <v>8919222</v>
      </c>
      <c r="BQ1117">
        <v>8881923</v>
      </c>
      <c r="BR1117">
        <v>8752708</v>
      </c>
      <c r="BS1117">
        <v>8619996</v>
      </c>
      <c r="BT1117">
        <v>8486399</v>
      </c>
      <c r="BU1117">
        <v>8351348</v>
      </c>
      <c r="BV1117">
        <v>8214947</v>
      </c>
      <c r="BW1117">
        <v>8075797</v>
      </c>
      <c r="BX1117">
        <v>7936252</v>
      </c>
      <c r="BY1117">
        <v>7797540</v>
      </c>
      <c r="BZ1117">
        <v>7659102</v>
      </c>
      <c r="CA1117">
        <v>7521042</v>
      </c>
      <c r="CB1117">
        <v>7382642</v>
      </c>
      <c r="CC1117">
        <v>7244427</v>
      </c>
      <c r="CD1117">
        <v>7106808</v>
      </c>
      <c r="CE1117">
        <v>6970453</v>
      </c>
      <c r="CF1117">
        <v>6834785</v>
      </c>
      <c r="CG1117">
        <v>6700142</v>
      </c>
      <c r="CH1117">
        <v>6567263</v>
      </c>
      <c r="CI1117">
        <v>6435088</v>
      </c>
      <c r="CJ1117">
        <v>6305493</v>
      </c>
      <c r="CK1117">
        <v>6175465</v>
      </c>
      <c r="CL1117">
        <v>6046358</v>
      </c>
      <c r="CM1117">
        <v>5918659</v>
      </c>
      <c r="CN1117">
        <v>5792044</v>
      </c>
      <c r="CO1117">
        <v>5667047</v>
      </c>
      <c r="CP1117">
        <v>5542376</v>
      </c>
      <c r="CQ1117">
        <v>5419890</v>
      </c>
    </row>
    <row r="1118" spans="1:95" x14ac:dyDescent="0.45">
      <c r="A1118" t="s">
        <v>447</v>
      </c>
      <c r="B1118" s="48" t="s">
        <v>448</v>
      </c>
      <c r="C1118" t="s">
        <v>772</v>
      </c>
      <c r="D1118" s="48" t="s">
        <v>773</v>
      </c>
      <c r="E1118">
        <v>17227480</v>
      </c>
      <c r="F1118">
        <v>17614512</v>
      </c>
      <c r="G1118">
        <v>18089104</v>
      </c>
      <c r="H1118">
        <v>18560792</v>
      </c>
      <c r="I1118">
        <v>19059712</v>
      </c>
      <c r="J1118">
        <v>19580951</v>
      </c>
      <c r="K1118">
        <v>20096611</v>
      </c>
      <c r="L1118">
        <v>20660198</v>
      </c>
      <c r="M1118">
        <v>21248036</v>
      </c>
      <c r="N1118">
        <v>21772801</v>
      </c>
      <c r="O1118">
        <v>22330440</v>
      </c>
      <c r="P1118">
        <v>22878387</v>
      </c>
      <c r="Q1118">
        <v>23372204</v>
      </c>
      <c r="R1118">
        <v>23870859</v>
      </c>
      <c r="S1118">
        <v>24372582</v>
      </c>
      <c r="T1118">
        <v>24876771</v>
      </c>
      <c r="U1118">
        <v>25379947</v>
      </c>
      <c r="V1118">
        <v>25880544</v>
      </c>
      <c r="W1118">
        <v>26368356</v>
      </c>
      <c r="X1118">
        <v>26838008</v>
      </c>
      <c r="Y1118">
        <v>27289444</v>
      </c>
      <c r="Z1118">
        <v>27669147</v>
      </c>
      <c r="AA1118">
        <v>27925417</v>
      </c>
      <c r="AB1118">
        <v>28151118</v>
      </c>
      <c r="AC1118">
        <v>28357570</v>
      </c>
      <c r="AD1118">
        <v>28549379</v>
      </c>
      <c r="AE1118">
        <v>28723937</v>
      </c>
      <c r="AF1118">
        <v>28887112</v>
      </c>
      <c r="AG1118">
        <v>29036437</v>
      </c>
      <c r="AH1118">
        <v>29169746</v>
      </c>
      <c r="AI1118">
        <v>29286916</v>
      </c>
      <c r="AJ1118">
        <v>29430524</v>
      </c>
      <c r="AK1118">
        <v>29607126</v>
      </c>
      <c r="AL1118">
        <v>29793326</v>
      </c>
      <c r="AM1118">
        <v>29967941</v>
      </c>
      <c r="AN1118">
        <v>30133075</v>
      </c>
      <c r="AO1118">
        <v>30291556</v>
      </c>
      <c r="AP1118">
        <v>30451227</v>
      </c>
      <c r="AQ1118">
        <v>30610090</v>
      </c>
      <c r="AR1118">
        <v>30767125</v>
      </c>
      <c r="AS1118">
        <v>30937864</v>
      </c>
      <c r="AT1118">
        <v>31186430</v>
      </c>
      <c r="AU1118">
        <v>31708814</v>
      </c>
      <c r="AV1118">
        <v>32390830</v>
      </c>
      <c r="AW1118">
        <v>33059302</v>
      </c>
      <c r="AX1118">
        <v>33727737</v>
      </c>
      <c r="AY1118">
        <v>34408810</v>
      </c>
      <c r="AZ1118">
        <v>35159317</v>
      </c>
      <c r="BA1118">
        <v>35833174</v>
      </c>
      <c r="BB1118">
        <v>36260460</v>
      </c>
      <c r="BC1118">
        <v>36535850</v>
      </c>
      <c r="BD1118">
        <v>36773882</v>
      </c>
      <c r="BE1118">
        <v>36904876</v>
      </c>
      <c r="BF1118">
        <v>36879299</v>
      </c>
      <c r="BG1118">
        <v>36874025</v>
      </c>
      <c r="BH1118">
        <v>36953082</v>
      </c>
      <c r="BI1118">
        <v>37092178</v>
      </c>
      <c r="BJ1118">
        <v>37294243</v>
      </c>
      <c r="BK1118">
        <v>37575779</v>
      </c>
      <c r="BL1118">
        <v>37961020</v>
      </c>
      <c r="BM1118">
        <v>38271151</v>
      </c>
      <c r="BN1118">
        <v>38456064</v>
      </c>
      <c r="BO1118">
        <v>38852012</v>
      </c>
      <c r="BP1118">
        <v>39428688</v>
      </c>
      <c r="BQ1118">
        <v>39925214</v>
      </c>
      <c r="BR1118">
        <v>40017048</v>
      </c>
      <c r="BS1118">
        <v>40091552</v>
      </c>
      <c r="BT1118">
        <v>40162989</v>
      </c>
      <c r="BU1118">
        <v>40225596</v>
      </c>
      <c r="BV1118">
        <v>40279425</v>
      </c>
      <c r="BW1118">
        <v>40319943</v>
      </c>
      <c r="BX1118">
        <v>40352472</v>
      </c>
      <c r="BY1118">
        <v>40385984</v>
      </c>
      <c r="BZ1118">
        <v>40417614</v>
      </c>
      <c r="CA1118">
        <v>40444786</v>
      </c>
      <c r="CB1118">
        <v>40463382</v>
      </c>
      <c r="CC1118">
        <v>40475925</v>
      </c>
      <c r="CD1118">
        <v>40484484</v>
      </c>
      <c r="CE1118">
        <v>40489563</v>
      </c>
      <c r="CF1118">
        <v>40484411</v>
      </c>
      <c r="CG1118">
        <v>40470670</v>
      </c>
      <c r="CH1118">
        <v>40449225</v>
      </c>
      <c r="CI1118">
        <v>40416660</v>
      </c>
      <c r="CJ1118">
        <v>40381111</v>
      </c>
      <c r="CK1118">
        <v>40330035</v>
      </c>
      <c r="CL1118">
        <v>40264598</v>
      </c>
      <c r="CM1118">
        <v>40191177</v>
      </c>
      <c r="CN1118">
        <v>40107344</v>
      </c>
      <c r="CO1118">
        <v>40016525</v>
      </c>
      <c r="CP1118">
        <v>39905564</v>
      </c>
      <c r="CQ1118">
        <v>39794842</v>
      </c>
    </row>
    <row r="1119" spans="1:95" x14ac:dyDescent="0.45">
      <c r="A1119" t="s">
        <v>447</v>
      </c>
      <c r="B1119" s="48" t="s">
        <v>448</v>
      </c>
      <c r="C1119" t="s">
        <v>776</v>
      </c>
      <c r="D1119" s="48" t="s">
        <v>777</v>
      </c>
      <c r="E1119">
        <v>14792387</v>
      </c>
      <c r="F1119">
        <v>14940966</v>
      </c>
      <c r="G1119">
        <v>15087876</v>
      </c>
      <c r="H1119">
        <v>15229030</v>
      </c>
      <c r="I1119">
        <v>15388865</v>
      </c>
      <c r="J1119">
        <v>15563871</v>
      </c>
      <c r="K1119">
        <v>15730988</v>
      </c>
      <c r="L1119">
        <v>15932482</v>
      </c>
      <c r="M1119">
        <v>16148416</v>
      </c>
      <c r="N1119">
        <v>16314544</v>
      </c>
      <c r="O1119">
        <v>16503691</v>
      </c>
      <c r="P1119">
        <v>16710903</v>
      </c>
      <c r="Q1119">
        <v>16904004</v>
      </c>
      <c r="R1119">
        <v>17100133</v>
      </c>
      <c r="S1119">
        <v>17306865</v>
      </c>
      <c r="T1119">
        <v>17514220</v>
      </c>
      <c r="U1119">
        <v>17708547</v>
      </c>
      <c r="V1119">
        <v>17899371</v>
      </c>
      <c r="W1119">
        <v>18079900</v>
      </c>
      <c r="X1119">
        <v>18245822</v>
      </c>
      <c r="Y1119">
        <v>18396597</v>
      </c>
      <c r="Z1119">
        <v>18532478</v>
      </c>
      <c r="AA1119">
        <v>18649108</v>
      </c>
      <c r="AB1119">
        <v>18743719</v>
      </c>
      <c r="AC1119">
        <v>18824503</v>
      </c>
      <c r="AD1119">
        <v>18894144</v>
      </c>
      <c r="AE1119">
        <v>18950019</v>
      </c>
      <c r="AF1119">
        <v>18996896</v>
      </c>
      <c r="AG1119">
        <v>19033389</v>
      </c>
      <c r="AH1119">
        <v>19057046</v>
      </c>
      <c r="AI1119">
        <v>19068162</v>
      </c>
      <c r="AJ1119">
        <v>19112534</v>
      </c>
      <c r="AK1119">
        <v>19208104</v>
      </c>
      <c r="AL1119">
        <v>19310711</v>
      </c>
      <c r="AM1119">
        <v>19405118</v>
      </c>
      <c r="AN1119">
        <v>19492226</v>
      </c>
      <c r="AO1119">
        <v>19574129</v>
      </c>
      <c r="AP1119">
        <v>19657311</v>
      </c>
      <c r="AQ1119">
        <v>19741103</v>
      </c>
      <c r="AR1119">
        <v>19823612</v>
      </c>
      <c r="AS1119">
        <v>19914814</v>
      </c>
      <c r="AT1119">
        <v>20055119</v>
      </c>
      <c r="AU1119">
        <v>20359794</v>
      </c>
      <c r="AV1119">
        <v>20765105</v>
      </c>
      <c r="AW1119">
        <v>21162239</v>
      </c>
      <c r="AX1119">
        <v>21560238</v>
      </c>
      <c r="AY1119">
        <v>21952718</v>
      </c>
      <c r="AZ1119">
        <v>22389510</v>
      </c>
      <c r="BA1119">
        <v>22771075</v>
      </c>
      <c r="BB1119">
        <v>22967319</v>
      </c>
      <c r="BC1119">
        <v>23052739</v>
      </c>
      <c r="BD1119">
        <v>23111849</v>
      </c>
      <c r="BE1119">
        <v>23097470</v>
      </c>
      <c r="BF1119">
        <v>22981049</v>
      </c>
      <c r="BG1119">
        <v>22885319</v>
      </c>
      <c r="BH1119">
        <v>22850656</v>
      </c>
      <c r="BI1119">
        <v>22852275</v>
      </c>
      <c r="BJ1119">
        <v>22891035</v>
      </c>
      <c r="BK1119">
        <v>22983377</v>
      </c>
      <c r="BL1119">
        <v>23144075</v>
      </c>
      <c r="BM1119">
        <v>23260046</v>
      </c>
      <c r="BN1119">
        <v>23299623</v>
      </c>
      <c r="BO1119">
        <v>23464878</v>
      </c>
      <c r="BP1119">
        <v>23738661</v>
      </c>
      <c r="BQ1119">
        <v>23962115</v>
      </c>
      <c r="BR1119">
        <v>23938830</v>
      </c>
      <c r="BS1119">
        <v>23904733</v>
      </c>
      <c r="BT1119">
        <v>23868177</v>
      </c>
      <c r="BU1119">
        <v>23825898</v>
      </c>
      <c r="BV1119">
        <v>23777944</v>
      </c>
      <c r="BW1119">
        <v>23721555</v>
      </c>
      <c r="BX1119">
        <v>23660387</v>
      </c>
      <c r="BY1119">
        <v>23599387</v>
      </c>
      <c r="BZ1119">
        <v>23537057</v>
      </c>
      <c r="CA1119">
        <v>23472310</v>
      </c>
      <c r="CB1119">
        <v>23402714</v>
      </c>
      <c r="CC1119">
        <v>23330001</v>
      </c>
      <c r="CD1119">
        <v>23255600</v>
      </c>
      <c r="CE1119">
        <v>23179976</v>
      </c>
      <c r="CF1119">
        <v>23099643</v>
      </c>
      <c r="CG1119">
        <v>23015709</v>
      </c>
      <c r="CH1119">
        <v>22928938</v>
      </c>
      <c r="CI1119">
        <v>22837280</v>
      </c>
      <c r="CJ1119">
        <v>22745624</v>
      </c>
      <c r="CK1119">
        <v>22646192</v>
      </c>
      <c r="CL1119">
        <v>22540535</v>
      </c>
      <c r="CM1119">
        <v>22432012</v>
      </c>
      <c r="CN1119">
        <v>22318992</v>
      </c>
      <c r="CO1119">
        <v>22203463</v>
      </c>
      <c r="CP1119">
        <v>22078517</v>
      </c>
      <c r="CQ1119">
        <v>21955198</v>
      </c>
    </row>
    <row r="1120" spans="1:95" x14ac:dyDescent="0.45">
      <c r="A1120" t="s">
        <v>447</v>
      </c>
      <c r="B1120" s="48" t="s">
        <v>448</v>
      </c>
      <c r="C1120" t="s">
        <v>774</v>
      </c>
      <c r="D1120" s="48" t="s">
        <v>775</v>
      </c>
      <c r="E1120">
        <v>15662613</v>
      </c>
      <c r="F1120">
        <v>15798284</v>
      </c>
      <c r="G1120">
        <v>15935490</v>
      </c>
      <c r="H1120">
        <v>16067621</v>
      </c>
      <c r="I1120">
        <v>16220330</v>
      </c>
      <c r="J1120">
        <v>16390421</v>
      </c>
      <c r="K1120">
        <v>16552206</v>
      </c>
      <c r="L1120">
        <v>16750465</v>
      </c>
      <c r="M1120">
        <v>16964718</v>
      </c>
      <c r="N1120">
        <v>17126510</v>
      </c>
      <c r="O1120">
        <v>17310840</v>
      </c>
      <c r="P1120">
        <v>17513587</v>
      </c>
      <c r="Q1120">
        <v>17700465</v>
      </c>
      <c r="R1120">
        <v>17888814</v>
      </c>
      <c r="S1120">
        <v>18066470</v>
      </c>
      <c r="T1120">
        <v>18243680</v>
      </c>
      <c r="U1120">
        <v>18429265</v>
      </c>
      <c r="V1120">
        <v>18612267</v>
      </c>
      <c r="W1120">
        <v>18784998</v>
      </c>
      <c r="X1120">
        <v>18945508</v>
      </c>
      <c r="Y1120">
        <v>19094568</v>
      </c>
      <c r="Z1120">
        <v>19226153</v>
      </c>
      <c r="AA1120">
        <v>19336904</v>
      </c>
      <c r="AB1120">
        <v>19427806</v>
      </c>
      <c r="AC1120">
        <v>19505861</v>
      </c>
      <c r="AD1120">
        <v>19575368</v>
      </c>
      <c r="AE1120">
        <v>19634605</v>
      </c>
      <c r="AF1120">
        <v>19687919</v>
      </c>
      <c r="AG1120">
        <v>19733550</v>
      </c>
      <c r="AH1120">
        <v>19770718</v>
      </c>
      <c r="AI1120">
        <v>19799160</v>
      </c>
      <c r="AJ1120">
        <v>19853842</v>
      </c>
      <c r="AK1120">
        <v>19949581</v>
      </c>
      <c r="AL1120">
        <v>20050551</v>
      </c>
      <c r="AM1120">
        <v>20143990</v>
      </c>
      <c r="AN1120">
        <v>20231824</v>
      </c>
      <c r="AO1120">
        <v>20315723</v>
      </c>
      <c r="AP1120">
        <v>20400078</v>
      </c>
      <c r="AQ1120">
        <v>20482406</v>
      </c>
      <c r="AR1120">
        <v>20563263</v>
      </c>
      <c r="AS1120">
        <v>20653050</v>
      </c>
      <c r="AT1120">
        <v>20795293</v>
      </c>
      <c r="AU1120">
        <v>21071764</v>
      </c>
      <c r="AV1120">
        <v>21422540</v>
      </c>
      <c r="AW1120">
        <v>21759656</v>
      </c>
      <c r="AX1120">
        <v>22092917</v>
      </c>
      <c r="AY1120">
        <v>22444601</v>
      </c>
      <c r="AZ1120">
        <v>22837293</v>
      </c>
      <c r="BA1120">
        <v>23183031</v>
      </c>
      <c r="BB1120">
        <v>23395627</v>
      </c>
      <c r="BC1120">
        <v>23524158</v>
      </c>
      <c r="BD1120">
        <v>23630848</v>
      </c>
      <c r="BE1120">
        <v>23675585</v>
      </c>
      <c r="BF1120">
        <v>23623148</v>
      </c>
      <c r="BG1120">
        <v>23575414</v>
      </c>
      <c r="BH1120">
        <v>23571647</v>
      </c>
      <c r="BI1120">
        <v>23605864</v>
      </c>
      <c r="BJ1120">
        <v>23680197</v>
      </c>
      <c r="BK1120">
        <v>23798634</v>
      </c>
      <c r="BL1120">
        <v>23974426</v>
      </c>
      <c r="BM1120">
        <v>24099378</v>
      </c>
      <c r="BN1120">
        <v>24144198</v>
      </c>
      <c r="BO1120">
        <v>24321224</v>
      </c>
      <c r="BP1120">
        <v>24609249</v>
      </c>
      <c r="BQ1120">
        <v>24845022</v>
      </c>
      <c r="BR1120">
        <v>24830926</v>
      </c>
      <c r="BS1120">
        <v>24806815</v>
      </c>
      <c r="BT1120">
        <v>24781211</v>
      </c>
      <c r="BU1120">
        <v>24751046</v>
      </c>
      <c r="BV1120">
        <v>24716428</v>
      </c>
      <c r="BW1120">
        <v>24674185</v>
      </c>
      <c r="BX1120">
        <v>24628337</v>
      </c>
      <c r="BY1120">
        <v>24584137</v>
      </c>
      <c r="BZ1120">
        <v>24539659</v>
      </c>
      <c r="CA1120">
        <v>24493518</v>
      </c>
      <c r="CB1120">
        <v>24443310</v>
      </c>
      <c r="CC1120">
        <v>24390351</v>
      </c>
      <c r="CD1120">
        <v>24335692</v>
      </c>
      <c r="CE1120">
        <v>24280040</v>
      </c>
      <c r="CF1120">
        <v>24219553</v>
      </c>
      <c r="CG1120">
        <v>24155103</v>
      </c>
      <c r="CH1120">
        <v>24087550</v>
      </c>
      <c r="CI1120">
        <v>24014468</v>
      </c>
      <c r="CJ1120">
        <v>23940980</v>
      </c>
      <c r="CK1120">
        <v>23859308</v>
      </c>
      <c r="CL1120">
        <v>23770421</v>
      </c>
      <c r="CM1120">
        <v>23677824</v>
      </c>
      <c r="CN1120">
        <v>23580396</v>
      </c>
      <c r="CO1120">
        <v>23480109</v>
      </c>
      <c r="CP1120">
        <v>23369423</v>
      </c>
      <c r="CQ1120">
        <v>23259534</v>
      </c>
    </row>
    <row r="1121" spans="1:95" x14ac:dyDescent="0.45">
      <c r="A1121" t="s">
        <v>447</v>
      </c>
      <c r="B1121" s="48" t="s">
        <v>448</v>
      </c>
      <c r="C1121" t="s">
        <v>768</v>
      </c>
      <c r="D1121" s="48" t="s">
        <v>769</v>
      </c>
      <c r="E1121">
        <v>30455000</v>
      </c>
      <c r="F1121">
        <v>30739250</v>
      </c>
      <c r="G1121">
        <v>31023366</v>
      </c>
      <c r="H1121">
        <v>31296651</v>
      </c>
      <c r="I1121">
        <v>31609195</v>
      </c>
      <c r="J1121">
        <v>31954292</v>
      </c>
      <c r="K1121">
        <v>32283194</v>
      </c>
      <c r="L1121">
        <v>32682947</v>
      </c>
      <c r="M1121">
        <v>33113134</v>
      </c>
      <c r="N1121">
        <v>33441054</v>
      </c>
      <c r="O1121">
        <v>33814531</v>
      </c>
      <c r="P1121">
        <v>34224490</v>
      </c>
      <c r="Q1121">
        <v>34604469</v>
      </c>
      <c r="R1121">
        <v>34988947</v>
      </c>
      <c r="S1121">
        <v>35373335</v>
      </c>
      <c r="T1121">
        <v>35757900</v>
      </c>
      <c r="U1121">
        <v>36137812</v>
      </c>
      <c r="V1121">
        <v>36511638</v>
      </c>
      <c r="W1121">
        <v>36864898</v>
      </c>
      <c r="X1121">
        <v>37191330</v>
      </c>
      <c r="Y1121">
        <v>37491165</v>
      </c>
      <c r="Z1121">
        <v>37758631</v>
      </c>
      <c r="AA1121">
        <v>37986012</v>
      </c>
      <c r="AB1121">
        <v>38171525</v>
      </c>
      <c r="AC1121">
        <v>38330364</v>
      </c>
      <c r="AD1121">
        <v>38469512</v>
      </c>
      <c r="AE1121">
        <v>38584624</v>
      </c>
      <c r="AF1121">
        <v>38684815</v>
      </c>
      <c r="AG1121">
        <v>38766939</v>
      </c>
      <c r="AH1121">
        <v>38827764</v>
      </c>
      <c r="AI1121">
        <v>38867322</v>
      </c>
      <c r="AJ1121">
        <v>38966376</v>
      </c>
      <c r="AK1121">
        <v>39157685</v>
      </c>
      <c r="AL1121">
        <v>39361262</v>
      </c>
      <c r="AM1121">
        <v>39549108</v>
      </c>
      <c r="AN1121">
        <v>39724050</v>
      </c>
      <c r="AO1121">
        <v>39889852</v>
      </c>
      <c r="AP1121">
        <v>40057389</v>
      </c>
      <c r="AQ1121">
        <v>40223509</v>
      </c>
      <c r="AR1121">
        <v>40386875</v>
      </c>
      <c r="AS1121">
        <v>40567864</v>
      </c>
      <c r="AT1121">
        <v>40850412</v>
      </c>
      <c r="AU1121">
        <v>41431558</v>
      </c>
      <c r="AV1121">
        <v>42187645</v>
      </c>
      <c r="AW1121">
        <v>42921895</v>
      </c>
      <c r="AX1121">
        <v>43653155</v>
      </c>
      <c r="AY1121">
        <v>44397319</v>
      </c>
      <c r="AZ1121">
        <v>45226803</v>
      </c>
      <c r="BA1121">
        <v>45954106</v>
      </c>
      <c r="BB1121">
        <v>46362946</v>
      </c>
      <c r="BC1121">
        <v>46576897</v>
      </c>
      <c r="BD1121">
        <v>46742697</v>
      </c>
      <c r="BE1121">
        <v>46773055</v>
      </c>
      <c r="BF1121">
        <v>46604197</v>
      </c>
      <c r="BG1121">
        <v>46460733</v>
      </c>
      <c r="BH1121">
        <v>46422303</v>
      </c>
      <c r="BI1121">
        <v>46458139</v>
      </c>
      <c r="BJ1121">
        <v>46571232</v>
      </c>
      <c r="BK1121">
        <v>46782011</v>
      </c>
      <c r="BL1121">
        <v>47118501</v>
      </c>
      <c r="BM1121">
        <v>47359424</v>
      </c>
      <c r="BN1121">
        <v>47443821</v>
      </c>
      <c r="BO1121">
        <v>47786102</v>
      </c>
      <c r="BP1121">
        <v>48347910</v>
      </c>
      <c r="BQ1121">
        <v>48807137</v>
      </c>
      <c r="BR1121">
        <v>48769756</v>
      </c>
      <c r="BS1121">
        <v>48711548</v>
      </c>
      <c r="BT1121">
        <v>48649388</v>
      </c>
      <c r="BU1121">
        <v>48576944</v>
      </c>
      <c r="BV1121">
        <v>48494372</v>
      </c>
      <c r="BW1121">
        <v>48395740</v>
      </c>
      <c r="BX1121">
        <v>48288724</v>
      </c>
      <c r="BY1121">
        <v>48183524</v>
      </c>
      <c r="BZ1121">
        <v>48076716</v>
      </c>
      <c r="CA1121">
        <v>47965828</v>
      </c>
      <c r="CB1121">
        <v>47846024</v>
      </c>
      <c r="CC1121">
        <v>47720352</v>
      </c>
      <c r="CD1121">
        <v>47591292</v>
      </c>
      <c r="CE1121">
        <v>47460016</v>
      </c>
      <c r="CF1121">
        <v>47319196</v>
      </c>
      <c r="CG1121">
        <v>47170812</v>
      </c>
      <c r="CH1121">
        <v>47016488</v>
      </c>
      <c r="CI1121">
        <v>46851748</v>
      </c>
      <c r="CJ1121">
        <v>46686604</v>
      </c>
      <c r="CK1121">
        <v>46505500</v>
      </c>
      <c r="CL1121">
        <v>46310956</v>
      </c>
      <c r="CM1121">
        <v>46109836</v>
      </c>
      <c r="CN1121">
        <v>45899388</v>
      </c>
      <c r="CO1121">
        <v>45683572</v>
      </c>
      <c r="CP1121">
        <v>45447940</v>
      </c>
      <c r="CQ1121">
        <v>45214732</v>
      </c>
    </row>
    <row r="1122" spans="1:95" x14ac:dyDescent="0.45">
      <c r="A1122" t="s">
        <v>115</v>
      </c>
      <c r="B1122" s="48" t="s">
        <v>555</v>
      </c>
      <c r="C1122" t="s">
        <v>770</v>
      </c>
      <c r="D1122" s="48" t="s">
        <v>771</v>
      </c>
      <c r="E1122">
        <v>8073926</v>
      </c>
      <c r="F1122">
        <v>8256868</v>
      </c>
      <c r="G1122">
        <v>8444371</v>
      </c>
      <c r="H1122">
        <v>8636615</v>
      </c>
      <c r="I1122">
        <v>8840828</v>
      </c>
      <c r="J1122">
        <v>9049072</v>
      </c>
      <c r="K1122">
        <v>9259510</v>
      </c>
      <c r="L1122">
        <v>9474752</v>
      </c>
      <c r="M1122">
        <v>9693774</v>
      </c>
      <c r="N1122">
        <v>9911433</v>
      </c>
      <c r="O1122">
        <v>10124824</v>
      </c>
      <c r="P1122">
        <v>10330598</v>
      </c>
      <c r="Q1122">
        <v>10529679</v>
      </c>
      <c r="R1122">
        <v>10723534</v>
      </c>
      <c r="S1122">
        <v>10911200</v>
      </c>
      <c r="T1122">
        <v>11097024</v>
      </c>
      <c r="U1122">
        <v>11286034</v>
      </c>
      <c r="V1122">
        <v>11478477</v>
      </c>
      <c r="W1122">
        <v>11676921</v>
      </c>
      <c r="X1122">
        <v>11881802</v>
      </c>
      <c r="Y1122">
        <v>12085211</v>
      </c>
      <c r="Z1122">
        <v>12279447</v>
      </c>
      <c r="AA1122">
        <v>12434094</v>
      </c>
      <c r="AB1122">
        <v>12519707</v>
      </c>
      <c r="AC1122">
        <v>12565196</v>
      </c>
      <c r="AD1122">
        <v>12650921</v>
      </c>
      <c r="AE1122">
        <v>12805714</v>
      </c>
      <c r="AF1122">
        <v>12958958</v>
      </c>
      <c r="AG1122">
        <v>13093464</v>
      </c>
      <c r="AH1122">
        <v>13234287</v>
      </c>
      <c r="AI1122">
        <v>13321530</v>
      </c>
      <c r="AJ1122">
        <v>13424118</v>
      </c>
      <c r="AK1122">
        <v>13641847</v>
      </c>
      <c r="AL1122">
        <v>13877996</v>
      </c>
      <c r="AM1122">
        <v>14084419</v>
      </c>
      <c r="AN1122">
        <v>14322092</v>
      </c>
      <c r="AO1122">
        <v>14602975</v>
      </c>
      <c r="AP1122">
        <v>14885604</v>
      </c>
      <c r="AQ1122">
        <v>15172293</v>
      </c>
      <c r="AR1122">
        <v>15459658</v>
      </c>
      <c r="AS1122">
        <v>15746991</v>
      </c>
      <c r="AT1122">
        <v>16000756</v>
      </c>
      <c r="AU1122">
        <v>16171595</v>
      </c>
      <c r="AV1122">
        <v>16293609</v>
      </c>
      <c r="AW1122">
        <v>16407757</v>
      </c>
      <c r="AX1122">
        <v>16516294</v>
      </c>
      <c r="AY1122">
        <v>16630362</v>
      </c>
      <c r="AZ1122">
        <v>16748147</v>
      </c>
      <c r="BA1122">
        <v>16863072</v>
      </c>
      <c r="BB1122">
        <v>16970046</v>
      </c>
      <c r="BC1122">
        <v>17073666</v>
      </c>
      <c r="BD1122">
        <v>17183090</v>
      </c>
      <c r="BE1122">
        <v>17317463</v>
      </c>
      <c r="BF1122">
        <v>16838942</v>
      </c>
      <c r="BG1122">
        <v>16992664</v>
      </c>
      <c r="BH1122">
        <v>17141717</v>
      </c>
      <c r="BI1122">
        <v>17325420</v>
      </c>
      <c r="BJ1122">
        <v>17509080</v>
      </c>
      <c r="BK1122">
        <v>17666251</v>
      </c>
      <c r="BL1122">
        <v>17750912</v>
      </c>
      <c r="BM1122">
        <v>17817298</v>
      </c>
      <c r="BN1122">
        <v>17977378</v>
      </c>
      <c r="BO1122">
        <v>17960843</v>
      </c>
      <c r="BP1122">
        <v>17803472</v>
      </c>
      <c r="BQ1122">
        <v>17660789</v>
      </c>
      <c r="BR1122">
        <v>17701246</v>
      </c>
      <c r="BS1122">
        <v>17732216</v>
      </c>
      <c r="BT1122">
        <v>17753578</v>
      </c>
      <c r="BU1122">
        <v>17764837</v>
      </c>
      <c r="BV1122">
        <v>17765389</v>
      </c>
      <c r="BW1122">
        <v>17759033</v>
      </c>
      <c r="BX1122">
        <v>17742194</v>
      </c>
      <c r="BY1122">
        <v>17717869</v>
      </c>
      <c r="BZ1122">
        <v>17684475</v>
      </c>
      <c r="CA1122">
        <v>17640770</v>
      </c>
      <c r="CB1122">
        <v>17588159</v>
      </c>
      <c r="CC1122">
        <v>17526152</v>
      </c>
      <c r="CD1122">
        <v>17457307</v>
      </c>
      <c r="CE1122">
        <v>17377894</v>
      </c>
      <c r="CF1122">
        <v>17293934</v>
      </c>
      <c r="CG1122">
        <v>17202834</v>
      </c>
      <c r="CH1122">
        <v>17107207</v>
      </c>
      <c r="CI1122">
        <v>17004519</v>
      </c>
      <c r="CJ1122">
        <v>16897187</v>
      </c>
      <c r="CK1122">
        <v>16783917</v>
      </c>
      <c r="CL1122">
        <v>16669346</v>
      </c>
      <c r="CM1122">
        <v>16546540</v>
      </c>
      <c r="CN1122">
        <v>16416688</v>
      </c>
      <c r="CO1122">
        <v>16281053</v>
      </c>
      <c r="CP1122">
        <v>16140410</v>
      </c>
      <c r="CQ1122">
        <v>15996612</v>
      </c>
    </row>
    <row r="1123" spans="1:95" x14ac:dyDescent="0.45">
      <c r="A1123" t="s">
        <v>115</v>
      </c>
      <c r="B1123" s="48" t="s">
        <v>555</v>
      </c>
      <c r="C1123" t="s">
        <v>772</v>
      </c>
      <c r="D1123" s="48" t="s">
        <v>773</v>
      </c>
      <c r="E1123">
        <v>1587463</v>
      </c>
      <c r="F1123">
        <v>1642504</v>
      </c>
      <c r="G1123">
        <v>1699383</v>
      </c>
      <c r="H1123">
        <v>1758425</v>
      </c>
      <c r="I1123">
        <v>1812569</v>
      </c>
      <c r="J1123">
        <v>1867893</v>
      </c>
      <c r="K1123">
        <v>1924418</v>
      </c>
      <c r="L1123">
        <v>1982576</v>
      </c>
      <c r="M1123">
        <v>2042314</v>
      </c>
      <c r="N1123">
        <v>2102425</v>
      </c>
      <c r="O1123">
        <v>2162286</v>
      </c>
      <c r="P1123">
        <v>2221312</v>
      </c>
      <c r="Q1123">
        <v>2279526</v>
      </c>
      <c r="R1123">
        <v>2337382</v>
      </c>
      <c r="S1123">
        <v>2394493</v>
      </c>
      <c r="T1123">
        <v>2451960</v>
      </c>
      <c r="U1123">
        <v>2510736</v>
      </c>
      <c r="V1123">
        <v>2570894</v>
      </c>
      <c r="W1123">
        <v>2633207</v>
      </c>
      <c r="X1123">
        <v>2697812</v>
      </c>
      <c r="Y1123">
        <v>2762763</v>
      </c>
      <c r="Z1123">
        <v>2819967</v>
      </c>
      <c r="AA1123">
        <v>2852473</v>
      </c>
      <c r="AB1123">
        <v>2869087</v>
      </c>
      <c r="AC1123">
        <v>2876664</v>
      </c>
      <c r="AD1123">
        <v>2893233</v>
      </c>
      <c r="AE1123">
        <v>2925542</v>
      </c>
      <c r="AF1123">
        <v>2957618</v>
      </c>
      <c r="AG1123">
        <v>2985157</v>
      </c>
      <c r="AH1123">
        <v>3014270</v>
      </c>
      <c r="AI1123">
        <v>3030928</v>
      </c>
      <c r="AJ1123">
        <v>3051236</v>
      </c>
      <c r="AK1123">
        <v>3097437</v>
      </c>
      <c r="AL1123">
        <v>3147922</v>
      </c>
      <c r="AM1123">
        <v>3191354</v>
      </c>
      <c r="AN1123">
        <v>3241976</v>
      </c>
      <c r="AO1123">
        <v>3302043</v>
      </c>
      <c r="AP1123">
        <v>3362596</v>
      </c>
      <c r="AQ1123">
        <v>3423710</v>
      </c>
      <c r="AR1123">
        <v>3485073</v>
      </c>
      <c r="AS1123">
        <v>3546063</v>
      </c>
      <c r="AT1123">
        <v>3599606</v>
      </c>
      <c r="AU1123">
        <v>3634157</v>
      </c>
      <c r="AV1123">
        <v>3657912</v>
      </c>
      <c r="AW1123">
        <v>3679848</v>
      </c>
      <c r="AX1123">
        <v>3700230</v>
      </c>
      <c r="AY1123">
        <v>3722049</v>
      </c>
      <c r="AZ1123">
        <v>3744398</v>
      </c>
      <c r="BA1123">
        <v>3766306</v>
      </c>
      <c r="BB1123">
        <v>3786389</v>
      </c>
      <c r="BC1123">
        <v>3805423</v>
      </c>
      <c r="BD1123">
        <v>3825958</v>
      </c>
      <c r="BE1123">
        <v>3851995</v>
      </c>
      <c r="BF1123">
        <v>3746058</v>
      </c>
      <c r="BG1123">
        <v>3785336</v>
      </c>
      <c r="BH1123">
        <v>3828283</v>
      </c>
      <c r="BI1123">
        <v>3883580</v>
      </c>
      <c r="BJ1123">
        <v>3943920</v>
      </c>
      <c r="BK1123">
        <v>4003749</v>
      </c>
      <c r="BL1123">
        <v>4052088</v>
      </c>
      <c r="BM1123">
        <v>4101702</v>
      </c>
      <c r="BN1123">
        <v>4178622</v>
      </c>
      <c r="BO1123">
        <v>4220157</v>
      </c>
      <c r="BP1123">
        <v>4233528</v>
      </c>
      <c r="BQ1123">
        <v>4255211</v>
      </c>
      <c r="BR1123">
        <v>4326462</v>
      </c>
      <c r="BS1123">
        <v>4401790</v>
      </c>
      <c r="BT1123">
        <v>4480918</v>
      </c>
      <c r="BU1123">
        <v>4564579</v>
      </c>
      <c r="BV1123">
        <v>4652071</v>
      </c>
      <c r="BW1123">
        <v>4744969</v>
      </c>
      <c r="BX1123">
        <v>4842640</v>
      </c>
      <c r="BY1123">
        <v>4945629</v>
      </c>
      <c r="BZ1123">
        <v>5053811</v>
      </c>
      <c r="CA1123">
        <v>5167424</v>
      </c>
      <c r="CB1123">
        <v>5286581</v>
      </c>
      <c r="CC1123">
        <v>5411136</v>
      </c>
      <c r="CD1123">
        <v>5542491</v>
      </c>
      <c r="CE1123">
        <v>5678884</v>
      </c>
      <c r="CF1123">
        <v>5817338</v>
      </c>
      <c r="CG1123">
        <v>5956608</v>
      </c>
      <c r="CH1123">
        <v>6097187</v>
      </c>
      <c r="CI1123">
        <v>6238717</v>
      </c>
      <c r="CJ1123">
        <v>6381343</v>
      </c>
      <c r="CK1123">
        <v>6524489</v>
      </c>
      <c r="CL1123">
        <v>6670212</v>
      </c>
      <c r="CM1123">
        <v>6815370</v>
      </c>
      <c r="CN1123">
        <v>6960582</v>
      </c>
      <c r="CO1123">
        <v>7105553</v>
      </c>
      <c r="CP1123">
        <v>7251150</v>
      </c>
      <c r="CQ1123">
        <v>7397430</v>
      </c>
    </row>
    <row r="1124" spans="1:95" x14ac:dyDescent="0.45">
      <c r="A1124" t="s">
        <v>115</v>
      </c>
      <c r="B1124" s="48" t="s">
        <v>555</v>
      </c>
      <c r="C1124" t="s">
        <v>776</v>
      </c>
      <c r="D1124" s="48" t="s">
        <v>777</v>
      </c>
      <c r="E1124">
        <v>5094837</v>
      </c>
      <c r="F1124">
        <v>5208826</v>
      </c>
      <c r="G1124">
        <v>5326173</v>
      </c>
      <c r="H1124">
        <v>5447019</v>
      </c>
      <c r="I1124">
        <v>5571397</v>
      </c>
      <c r="J1124">
        <v>5698328</v>
      </c>
      <c r="K1124">
        <v>5826909</v>
      </c>
      <c r="L1124">
        <v>5958720</v>
      </c>
      <c r="M1124">
        <v>6093251</v>
      </c>
      <c r="N1124">
        <v>6227351</v>
      </c>
      <c r="O1124">
        <v>6359227</v>
      </c>
      <c r="P1124">
        <v>6486555</v>
      </c>
      <c r="Q1124">
        <v>6610018</v>
      </c>
      <c r="R1124">
        <v>6730789</v>
      </c>
      <c r="S1124">
        <v>6847859</v>
      </c>
      <c r="T1124">
        <v>6964026</v>
      </c>
      <c r="U1124">
        <v>7082468</v>
      </c>
      <c r="V1124">
        <v>7203396</v>
      </c>
      <c r="W1124">
        <v>7328545</v>
      </c>
      <c r="X1124">
        <v>7458175</v>
      </c>
      <c r="Y1124">
        <v>7587182</v>
      </c>
      <c r="Z1124">
        <v>7707525</v>
      </c>
      <c r="AA1124">
        <v>7795181</v>
      </c>
      <c r="AB1124">
        <v>7839479</v>
      </c>
      <c r="AC1124">
        <v>7858111</v>
      </c>
      <c r="AD1124">
        <v>7900349</v>
      </c>
      <c r="AE1124">
        <v>7984156</v>
      </c>
      <c r="AF1124">
        <v>8066273</v>
      </c>
      <c r="AG1124">
        <v>8135871</v>
      </c>
      <c r="AH1124">
        <v>8207202</v>
      </c>
      <c r="AI1124">
        <v>8245167</v>
      </c>
      <c r="AJ1124">
        <v>8293552</v>
      </c>
      <c r="AK1124">
        <v>8412455</v>
      </c>
      <c r="AL1124">
        <v>8543549</v>
      </c>
      <c r="AM1124">
        <v>8656608</v>
      </c>
      <c r="AN1124">
        <v>8789303</v>
      </c>
      <c r="AO1124">
        <v>8948700</v>
      </c>
      <c r="AP1124">
        <v>9109011</v>
      </c>
      <c r="AQ1124">
        <v>9271369</v>
      </c>
      <c r="AR1124">
        <v>9433969</v>
      </c>
      <c r="AS1124">
        <v>9596658</v>
      </c>
      <c r="AT1124">
        <v>9737008</v>
      </c>
      <c r="AU1124">
        <v>9820731</v>
      </c>
      <c r="AV1124">
        <v>9871592</v>
      </c>
      <c r="AW1124">
        <v>9918432</v>
      </c>
      <c r="AX1124">
        <v>9962011</v>
      </c>
      <c r="AY1124">
        <v>10008147</v>
      </c>
      <c r="AZ1124">
        <v>10054859</v>
      </c>
      <c r="BA1124">
        <v>10098026</v>
      </c>
      <c r="BB1124">
        <v>10133986</v>
      </c>
      <c r="BC1124">
        <v>10168193</v>
      </c>
      <c r="BD1124">
        <v>10209054</v>
      </c>
      <c r="BE1124">
        <v>10275041</v>
      </c>
      <c r="BF1124">
        <v>9988620</v>
      </c>
      <c r="BG1124">
        <v>10079419</v>
      </c>
      <c r="BH1124">
        <v>10169430</v>
      </c>
      <c r="BI1124">
        <v>10282238</v>
      </c>
      <c r="BJ1124">
        <v>10397413</v>
      </c>
      <c r="BK1124">
        <v>10499362</v>
      </c>
      <c r="BL1124">
        <v>10560955</v>
      </c>
      <c r="BM1124">
        <v>10614757</v>
      </c>
      <c r="BN1124">
        <v>10726745</v>
      </c>
      <c r="BO1124">
        <v>10735875</v>
      </c>
      <c r="BP1124">
        <v>10663588</v>
      </c>
      <c r="BQ1124">
        <v>10603008</v>
      </c>
      <c r="BR1124">
        <v>10655504</v>
      </c>
      <c r="BS1124">
        <v>10705555</v>
      </c>
      <c r="BT1124">
        <v>10753040</v>
      </c>
      <c r="BU1124">
        <v>10798089</v>
      </c>
      <c r="BV1124">
        <v>10840083</v>
      </c>
      <c r="BW1124">
        <v>10881725</v>
      </c>
      <c r="BX1124">
        <v>10921020</v>
      </c>
      <c r="BY1124">
        <v>10959681</v>
      </c>
      <c r="BZ1124">
        <v>10996924</v>
      </c>
      <c r="CA1124">
        <v>11032223</v>
      </c>
      <c r="CB1124">
        <v>11066317</v>
      </c>
      <c r="CC1124">
        <v>11098908</v>
      </c>
      <c r="CD1124">
        <v>11131972</v>
      </c>
      <c r="CE1124">
        <v>11162821</v>
      </c>
      <c r="CF1124">
        <v>11192876</v>
      </c>
      <c r="CG1124">
        <v>11220233</v>
      </c>
      <c r="CH1124">
        <v>11246338</v>
      </c>
      <c r="CI1124">
        <v>11269787</v>
      </c>
      <c r="CJ1124">
        <v>11291797</v>
      </c>
      <c r="CK1124">
        <v>11311432</v>
      </c>
      <c r="CL1124">
        <v>11332017</v>
      </c>
      <c r="CM1124">
        <v>11348596</v>
      </c>
      <c r="CN1124">
        <v>11361856</v>
      </c>
      <c r="CO1124">
        <v>11372267</v>
      </c>
      <c r="CP1124">
        <v>11380629</v>
      </c>
      <c r="CQ1124">
        <v>11387935</v>
      </c>
    </row>
    <row r="1125" spans="1:95" x14ac:dyDescent="0.45">
      <c r="A1125" t="s">
        <v>115</v>
      </c>
      <c r="B1125" s="48" t="s">
        <v>555</v>
      </c>
      <c r="C1125" t="s">
        <v>774</v>
      </c>
      <c r="D1125" s="48" t="s">
        <v>775</v>
      </c>
      <c r="E1125">
        <v>4566552</v>
      </c>
      <c r="F1125">
        <v>4690546</v>
      </c>
      <c r="G1125">
        <v>4817581</v>
      </c>
      <c r="H1125">
        <v>4948021</v>
      </c>
      <c r="I1125">
        <v>5082000</v>
      </c>
      <c r="J1125">
        <v>5218637</v>
      </c>
      <c r="K1125">
        <v>5357019</v>
      </c>
      <c r="L1125">
        <v>5498608</v>
      </c>
      <c r="M1125">
        <v>5642837</v>
      </c>
      <c r="N1125">
        <v>5786507</v>
      </c>
      <c r="O1125">
        <v>5927883</v>
      </c>
      <c r="P1125">
        <v>6065355</v>
      </c>
      <c r="Q1125">
        <v>6199187</v>
      </c>
      <c r="R1125">
        <v>6330127</v>
      </c>
      <c r="S1125">
        <v>6457834</v>
      </c>
      <c r="T1125">
        <v>6584958</v>
      </c>
      <c r="U1125">
        <v>6714302</v>
      </c>
      <c r="V1125">
        <v>6845975</v>
      </c>
      <c r="W1125">
        <v>6981583</v>
      </c>
      <c r="X1125">
        <v>7121439</v>
      </c>
      <c r="Y1125">
        <v>7260792</v>
      </c>
      <c r="Z1125">
        <v>7391889</v>
      </c>
      <c r="AA1125">
        <v>7491386</v>
      </c>
      <c r="AB1125">
        <v>7549315</v>
      </c>
      <c r="AC1125">
        <v>7583749</v>
      </c>
      <c r="AD1125">
        <v>7643805</v>
      </c>
      <c r="AE1125">
        <v>7747100</v>
      </c>
      <c r="AF1125">
        <v>7850303</v>
      </c>
      <c r="AG1125">
        <v>7942750</v>
      </c>
      <c r="AH1125">
        <v>8041355</v>
      </c>
      <c r="AI1125">
        <v>8107291</v>
      </c>
      <c r="AJ1125">
        <v>8181802</v>
      </c>
      <c r="AK1125">
        <v>8326829</v>
      </c>
      <c r="AL1125">
        <v>8482369</v>
      </c>
      <c r="AM1125">
        <v>8619165</v>
      </c>
      <c r="AN1125">
        <v>8774765</v>
      </c>
      <c r="AO1125">
        <v>8956318</v>
      </c>
      <c r="AP1125">
        <v>9139189</v>
      </c>
      <c r="AQ1125">
        <v>9324634</v>
      </c>
      <c r="AR1125">
        <v>9510762</v>
      </c>
      <c r="AS1125">
        <v>9696396</v>
      </c>
      <c r="AT1125">
        <v>9863354</v>
      </c>
      <c r="AU1125">
        <v>9985021</v>
      </c>
      <c r="AV1125">
        <v>10079929</v>
      </c>
      <c r="AW1125">
        <v>10169173</v>
      </c>
      <c r="AX1125">
        <v>10254513</v>
      </c>
      <c r="AY1125">
        <v>10344264</v>
      </c>
      <c r="AZ1125">
        <v>10437686</v>
      </c>
      <c r="BA1125">
        <v>10531352</v>
      </c>
      <c r="BB1125">
        <v>10622449</v>
      </c>
      <c r="BC1125">
        <v>10710896</v>
      </c>
      <c r="BD1125">
        <v>10799994</v>
      </c>
      <c r="BE1125">
        <v>10894417</v>
      </c>
      <c r="BF1125">
        <v>10596380</v>
      </c>
      <c r="BG1125">
        <v>10698581</v>
      </c>
      <c r="BH1125">
        <v>10800570</v>
      </c>
      <c r="BI1125">
        <v>10926762</v>
      </c>
      <c r="BJ1125">
        <v>11055587</v>
      </c>
      <c r="BK1125">
        <v>11170638</v>
      </c>
      <c r="BL1125">
        <v>11242045</v>
      </c>
      <c r="BM1125">
        <v>11304243</v>
      </c>
      <c r="BN1125">
        <v>11429255</v>
      </c>
      <c r="BO1125">
        <v>11445125</v>
      </c>
      <c r="BP1125">
        <v>11373412</v>
      </c>
      <c r="BQ1125">
        <v>11312992</v>
      </c>
      <c r="BR1125">
        <v>11372204</v>
      </c>
      <c r="BS1125">
        <v>11428451</v>
      </c>
      <c r="BT1125">
        <v>11481456</v>
      </c>
      <c r="BU1125">
        <v>11531327</v>
      </c>
      <c r="BV1125">
        <v>11577377</v>
      </c>
      <c r="BW1125">
        <v>11622277</v>
      </c>
      <c r="BX1125">
        <v>11663814</v>
      </c>
      <c r="BY1125">
        <v>11703817</v>
      </c>
      <c r="BZ1125">
        <v>11741362</v>
      </c>
      <c r="CA1125">
        <v>11775971</v>
      </c>
      <c r="CB1125">
        <v>11808423</v>
      </c>
      <c r="CC1125">
        <v>11838380</v>
      </c>
      <c r="CD1125">
        <v>11867826</v>
      </c>
      <c r="CE1125">
        <v>11893957</v>
      </c>
      <c r="CF1125">
        <v>11918396</v>
      </c>
      <c r="CG1125">
        <v>11939209</v>
      </c>
      <c r="CH1125">
        <v>11958056</v>
      </c>
      <c r="CI1125">
        <v>11973449</v>
      </c>
      <c r="CJ1125">
        <v>11986733</v>
      </c>
      <c r="CK1125">
        <v>11996974</v>
      </c>
      <c r="CL1125">
        <v>12007541</v>
      </c>
      <c r="CM1125">
        <v>12013314</v>
      </c>
      <c r="CN1125">
        <v>12015414</v>
      </c>
      <c r="CO1125">
        <v>12014339</v>
      </c>
      <c r="CP1125">
        <v>12010931</v>
      </c>
      <c r="CQ1125">
        <v>12006107</v>
      </c>
    </row>
    <row r="1126" spans="1:95" x14ac:dyDescent="0.45">
      <c r="A1126" t="s">
        <v>115</v>
      </c>
      <c r="B1126" s="48" t="s">
        <v>555</v>
      </c>
      <c r="C1126" t="s">
        <v>768</v>
      </c>
      <c r="D1126" s="48" t="s">
        <v>769</v>
      </c>
      <c r="E1126">
        <v>9661389</v>
      </c>
      <c r="F1126">
        <v>9899372</v>
      </c>
      <c r="G1126">
        <v>10143754</v>
      </c>
      <c r="H1126">
        <v>10395040</v>
      </c>
      <c r="I1126">
        <v>10653397</v>
      </c>
      <c r="J1126">
        <v>10916965</v>
      </c>
      <c r="K1126">
        <v>11183928</v>
      </c>
      <c r="L1126">
        <v>11457328</v>
      </c>
      <c r="M1126">
        <v>11736088</v>
      </c>
      <c r="N1126">
        <v>12013858</v>
      </c>
      <c r="O1126">
        <v>12287110</v>
      </c>
      <c r="P1126">
        <v>12551910</v>
      </c>
      <c r="Q1126">
        <v>12809205</v>
      </c>
      <c r="R1126">
        <v>13060916</v>
      </c>
      <c r="S1126">
        <v>13305693</v>
      </c>
      <c r="T1126">
        <v>13548984</v>
      </c>
      <c r="U1126">
        <v>13796770</v>
      </c>
      <c r="V1126">
        <v>14049371</v>
      </c>
      <c r="W1126">
        <v>14310128</v>
      </c>
      <c r="X1126">
        <v>14579614</v>
      </c>
      <c r="Y1126">
        <v>14847974</v>
      </c>
      <c r="Z1126">
        <v>15099414</v>
      </c>
      <c r="AA1126">
        <v>15286567</v>
      </c>
      <c r="AB1126">
        <v>15388794</v>
      </c>
      <c r="AC1126">
        <v>15441860</v>
      </c>
      <c r="AD1126">
        <v>15544154</v>
      </c>
      <c r="AE1126">
        <v>15731256</v>
      </c>
      <c r="AF1126">
        <v>15916576</v>
      </c>
      <c r="AG1126">
        <v>16078621</v>
      </c>
      <c r="AH1126">
        <v>16248557</v>
      </c>
      <c r="AI1126">
        <v>16352458</v>
      </c>
      <c r="AJ1126">
        <v>16475354</v>
      </c>
      <c r="AK1126">
        <v>16739284</v>
      </c>
      <c r="AL1126">
        <v>17025918</v>
      </c>
      <c r="AM1126">
        <v>17275773</v>
      </c>
      <c r="AN1126">
        <v>17564068</v>
      </c>
      <c r="AO1126">
        <v>17905018</v>
      </c>
      <c r="AP1126">
        <v>18248200</v>
      </c>
      <c r="AQ1126">
        <v>18596003</v>
      </c>
      <c r="AR1126">
        <v>18944731</v>
      </c>
      <c r="AS1126">
        <v>19293054</v>
      </c>
      <c r="AT1126">
        <v>19600362</v>
      </c>
      <c r="AU1126">
        <v>19805752</v>
      </c>
      <c r="AV1126">
        <v>19951521</v>
      </c>
      <c r="AW1126">
        <v>20087605</v>
      </c>
      <c r="AX1126">
        <v>20216524</v>
      </c>
      <c r="AY1126">
        <v>20352411</v>
      </c>
      <c r="AZ1126">
        <v>20492545</v>
      </c>
      <c r="BA1126">
        <v>20629378</v>
      </c>
      <c r="BB1126">
        <v>20756435</v>
      </c>
      <c r="BC1126">
        <v>20879089</v>
      </c>
      <c r="BD1126">
        <v>21009048</v>
      </c>
      <c r="BE1126">
        <v>21169458</v>
      </c>
      <c r="BF1126">
        <v>20585000</v>
      </c>
      <c r="BG1126">
        <v>20778000</v>
      </c>
      <c r="BH1126">
        <v>20970000</v>
      </c>
      <c r="BI1126">
        <v>21209000</v>
      </c>
      <c r="BJ1126">
        <v>21453000</v>
      </c>
      <c r="BK1126">
        <v>21670000</v>
      </c>
      <c r="BL1126">
        <v>21803000</v>
      </c>
      <c r="BM1126">
        <v>21919000</v>
      </c>
      <c r="BN1126">
        <v>22156000</v>
      </c>
      <c r="BO1126">
        <v>22181000</v>
      </c>
      <c r="BP1126">
        <v>22037000</v>
      </c>
      <c r="BQ1126">
        <v>21916000</v>
      </c>
      <c r="BR1126">
        <v>22027708</v>
      </c>
      <c r="BS1126">
        <v>22134006</v>
      </c>
      <c r="BT1126">
        <v>22234496</v>
      </c>
      <c r="BU1126">
        <v>22329416</v>
      </c>
      <c r="BV1126">
        <v>22417460</v>
      </c>
      <c r="BW1126">
        <v>22504002</v>
      </c>
      <c r="BX1126">
        <v>22584834</v>
      </c>
      <c r="BY1126">
        <v>22663498</v>
      </c>
      <c r="BZ1126">
        <v>22738286</v>
      </c>
      <c r="CA1126">
        <v>22808194</v>
      </c>
      <c r="CB1126">
        <v>22874740</v>
      </c>
      <c r="CC1126">
        <v>22937288</v>
      </c>
      <c r="CD1126">
        <v>22999798</v>
      </c>
      <c r="CE1126">
        <v>23056778</v>
      </c>
      <c r="CF1126">
        <v>23111272</v>
      </c>
      <c r="CG1126">
        <v>23159442</v>
      </c>
      <c r="CH1126">
        <v>23204394</v>
      </c>
      <c r="CI1126">
        <v>23243236</v>
      </c>
      <c r="CJ1126">
        <v>23278530</v>
      </c>
      <c r="CK1126">
        <v>23308406</v>
      </c>
      <c r="CL1126">
        <v>23339558</v>
      </c>
      <c r="CM1126">
        <v>23361910</v>
      </c>
      <c r="CN1126">
        <v>23377270</v>
      </c>
      <c r="CO1126">
        <v>23386606</v>
      </c>
      <c r="CP1126">
        <v>23391560</v>
      </c>
      <c r="CQ1126">
        <v>23394042</v>
      </c>
    </row>
    <row r="1127" spans="1:95" x14ac:dyDescent="0.45">
      <c r="A1127" t="s">
        <v>533</v>
      </c>
      <c r="B1127" s="48" t="s">
        <v>534</v>
      </c>
      <c r="C1127" t="s">
        <v>770</v>
      </c>
      <c r="D1127" s="48" t="s">
        <v>771</v>
      </c>
      <c r="E1127">
        <v>40382</v>
      </c>
      <c r="F1127">
        <v>39692</v>
      </c>
      <c r="G1127">
        <v>38720</v>
      </c>
      <c r="H1127">
        <v>37652</v>
      </c>
      <c r="I1127">
        <v>36525</v>
      </c>
      <c r="J1127">
        <v>35360</v>
      </c>
      <c r="K1127">
        <v>34170</v>
      </c>
      <c r="L1127">
        <v>32956</v>
      </c>
      <c r="M1127">
        <v>31712</v>
      </c>
      <c r="N1127">
        <v>30380</v>
      </c>
      <c r="O1127">
        <v>29377</v>
      </c>
      <c r="P1127">
        <v>29036</v>
      </c>
      <c r="Q1127">
        <v>28844</v>
      </c>
      <c r="R1127">
        <v>28666</v>
      </c>
      <c r="S1127">
        <v>28496</v>
      </c>
      <c r="T1127">
        <v>28332</v>
      </c>
      <c r="U1127">
        <v>28174</v>
      </c>
      <c r="V1127">
        <v>28016</v>
      </c>
      <c r="W1127">
        <v>27847</v>
      </c>
      <c r="X1127">
        <v>27651</v>
      </c>
      <c r="Y1127">
        <v>27475</v>
      </c>
      <c r="Z1127">
        <v>27432</v>
      </c>
      <c r="AA1127">
        <v>27380</v>
      </c>
      <c r="AB1127">
        <v>27306</v>
      </c>
      <c r="AC1127">
        <v>27218</v>
      </c>
      <c r="AD1127">
        <v>27116</v>
      </c>
      <c r="AE1127">
        <v>27003</v>
      </c>
      <c r="AF1127">
        <v>26881</v>
      </c>
      <c r="AG1127">
        <v>26747</v>
      </c>
      <c r="AH1127">
        <v>26601</v>
      </c>
      <c r="AI1127">
        <v>26439</v>
      </c>
      <c r="AJ1127">
        <v>26445</v>
      </c>
      <c r="AK1127">
        <v>26757</v>
      </c>
      <c r="AL1127">
        <v>27181</v>
      </c>
      <c r="AM1127">
        <v>27612</v>
      </c>
      <c r="AN1127">
        <v>28056</v>
      </c>
      <c r="AO1127">
        <v>28502</v>
      </c>
      <c r="AP1127">
        <v>28950</v>
      </c>
      <c r="AQ1127">
        <v>29412</v>
      </c>
      <c r="AR1127">
        <v>29898</v>
      </c>
      <c r="AS1127">
        <v>30417</v>
      </c>
      <c r="AT1127">
        <v>30844</v>
      </c>
      <c r="AU1127">
        <v>31084</v>
      </c>
      <c r="AV1127">
        <v>31256</v>
      </c>
      <c r="AW1127">
        <v>31415</v>
      </c>
      <c r="AX1127">
        <v>31564</v>
      </c>
      <c r="AY1127">
        <v>31720</v>
      </c>
      <c r="AZ1127">
        <v>31880</v>
      </c>
      <c r="BA1127">
        <v>32034</v>
      </c>
      <c r="BB1127">
        <v>32155</v>
      </c>
      <c r="BC1127">
        <v>32173</v>
      </c>
      <c r="BD1127">
        <v>32266</v>
      </c>
      <c r="BE1127">
        <v>32424</v>
      </c>
      <c r="BF1127">
        <v>32495</v>
      </c>
      <c r="BG1127">
        <v>32546</v>
      </c>
      <c r="BH1127">
        <v>32571</v>
      </c>
      <c r="BI1127">
        <v>32581</v>
      </c>
      <c r="BJ1127">
        <v>32571</v>
      </c>
      <c r="BK1127">
        <v>32541</v>
      </c>
      <c r="BL1127">
        <v>32491</v>
      </c>
      <c r="BM1127">
        <v>32414</v>
      </c>
      <c r="BN1127">
        <v>32310</v>
      </c>
      <c r="BO1127">
        <v>32233</v>
      </c>
      <c r="BP1127">
        <v>32218</v>
      </c>
      <c r="BQ1127">
        <v>32218</v>
      </c>
      <c r="BR1127">
        <v>32204</v>
      </c>
      <c r="BS1127">
        <v>32173</v>
      </c>
      <c r="BT1127">
        <v>32126</v>
      </c>
      <c r="BU1127">
        <v>32056</v>
      </c>
      <c r="BV1127">
        <v>31963</v>
      </c>
      <c r="BW1127">
        <v>31855</v>
      </c>
      <c r="BX1127">
        <v>31724</v>
      </c>
      <c r="BY1127">
        <v>31566</v>
      </c>
      <c r="BZ1127">
        <v>31393</v>
      </c>
      <c r="CA1127">
        <v>31195</v>
      </c>
      <c r="CB1127">
        <v>30967</v>
      </c>
      <c r="CC1127">
        <v>30718</v>
      </c>
      <c r="CD1127">
        <v>30455</v>
      </c>
      <c r="CE1127">
        <v>30187</v>
      </c>
      <c r="CF1127">
        <v>29906</v>
      </c>
      <c r="CG1127">
        <v>29617</v>
      </c>
      <c r="CH1127">
        <v>29323</v>
      </c>
      <c r="CI1127">
        <v>29019</v>
      </c>
      <c r="CJ1127">
        <v>28701</v>
      </c>
      <c r="CK1127">
        <v>28377</v>
      </c>
      <c r="CL1127">
        <v>28053</v>
      </c>
      <c r="CM1127">
        <v>27725</v>
      </c>
      <c r="CN1127">
        <v>27393</v>
      </c>
      <c r="CO1127">
        <v>27063</v>
      </c>
      <c r="CP1127">
        <v>26738</v>
      </c>
      <c r="CQ1127">
        <v>26406</v>
      </c>
    </row>
    <row r="1128" spans="1:95" x14ac:dyDescent="0.45">
      <c r="A1128" t="s">
        <v>533</v>
      </c>
      <c r="B1128" s="48" t="s">
        <v>534</v>
      </c>
      <c r="C1128" t="s">
        <v>772</v>
      </c>
      <c r="D1128" s="48" t="s">
        <v>773</v>
      </c>
      <c r="E1128">
        <v>15428</v>
      </c>
      <c r="F1128">
        <v>15642</v>
      </c>
      <c r="G1128">
        <v>15741</v>
      </c>
      <c r="H1128">
        <v>15789</v>
      </c>
      <c r="I1128">
        <v>15801</v>
      </c>
      <c r="J1128">
        <v>15779</v>
      </c>
      <c r="K1128">
        <v>15728</v>
      </c>
      <c r="L1128">
        <v>15649</v>
      </c>
      <c r="M1128">
        <v>15533</v>
      </c>
      <c r="N1128">
        <v>15351</v>
      </c>
      <c r="O1128">
        <v>15229</v>
      </c>
      <c r="P1128">
        <v>15170</v>
      </c>
      <c r="Q1128">
        <v>15189</v>
      </c>
      <c r="R1128">
        <v>15214</v>
      </c>
      <c r="S1128">
        <v>15242</v>
      </c>
      <c r="T1128">
        <v>15274</v>
      </c>
      <c r="U1128">
        <v>15308</v>
      </c>
      <c r="V1128">
        <v>15342</v>
      </c>
      <c r="W1128">
        <v>15370</v>
      </c>
      <c r="X1128">
        <v>15382</v>
      </c>
      <c r="Y1128">
        <v>15375</v>
      </c>
      <c r="Z1128">
        <v>15266</v>
      </c>
      <c r="AA1128">
        <v>15152</v>
      </c>
      <c r="AB1128">
        <v>15028</v>
      </c>
      <c r="AC1128">
        <v>14895</v>
      </c>
      <c r="AD1128">
        <v>14758</v>
      </c>
      <c r="AE1128">
        <v>14615</v>
      </c>
      <c r="AF1128">
        <v>14467</v>
      </c>
      <c r="AG1128">
        <v>14315</v>
      </c>
      <c r="AH1128">
        <v>14157</v>
      </c>
      <c r="AI1128">
        <v>13993</v>
      </c>
      <c r="AJ1128">
        <v>13913</v>
      </c>
      <c r="AK1128">
        <v>13958</v>
      </c>
      <c r="AL1128">
        <v>14061</v>
      </c>
      <c r="AM1128">
        <v>14164</v>
      </c>
      <c r="AN1128">
        <v>14270</v>
      </c>
      <c r="AO1128">
        <v>14375</v>
      </c>
      <c r="AP1128">
        <v>14478</v>
      </c>
      <c r="AQ1128">
        <v>14586</v>
      </c>
      <c r="AR1128">
        <v>14703</v>
      </c>
      <c r="AS1128">
        <v>14831</v>
      </c>
      <c r="AT1128">
        <v>14917</v>
      </c>
      <c r="AU1128">
        <v>14936</v>
      </c>
      <c r="AV1128">
        <v>14920</v>
      </c>
      <c r="AW1128">
        <v>14900</v>
      </c>
      <c r="AX1128">
        <v>14873</v>
      </c>
      <c r="AY1128">
        <v>14849</v>
      </c>
      <c r="AZ1128">
        <v>14826</v>
      </c>
      <c r="BA1128">
        <v>14801</v>
      </c>
      <c r="BB1128">
        <v>14761</v>
      </c>
      <c r="BC1128">
        <v>14673</v>
      </c>
      <c r="BD1128">
        <v>14620</v>
      </c>
      <c r="BE1128">
        <v>14609</v>
      </c>
      <c r="BF1128">
        <v>14574</v>
      </c>
      <c r="BG1128">
        <v>14543</v>
      </c>
      <c r="BH1128">
        <v>14516</v>
      </c>
      <c r="BI1128">
        <v>14494</v>
      </c>
      <c r="BJ1128">
        <v>14479</v>
      </c>
      <c r="BK1128">
        <v>14467</v>
      </c>
      <c r="BL1128">
        <v>14461</v>
      </c>
      <c r="BM1128">
        <v>14456</v>
      </c>
      <c r="BN1128">
        <v>14453</v>
      </c>
      <c r="BO1128">
        <v>14476</v>
      </c>
      <c r="BP1128">
        <v>14540</v>
      </c>
      <c r="BQ1128">
        <v>14625</v>
      </c>
      <c r="BR1128">
        <v>14718</v>
      </c>
      <c r="BS1128">
        <v>14819</v>
      </c>
      <c r="BT1128">
        <v>14927</v>
      </c>
      <c r="BU1128">
        <v>15038</v>
      </c>
      <c r="BV1128">
        <v>15154</v>
      </c>
      <c r="BW1128">
        <v>15279</v>
      </c>
      <c r="BX1128">
        <v>15407</v>
      </c>
      <c r="BY1128">
        <v>15539</v>
      </c>
      <c r="BZ1128">
        <v>15676</v>
      </c>
      <c r="CA1128">
        <v>15818</v>
      </c>
      <c r="CB1128">
        <v>15961</v>
      </c>
      <c r="CC1128">
        <v>16107</v>
      </c>
      <c r="CD1128">
        <v>16260</v>
      </c>
      <c r="CE1128">
        <v>16412</v>
      </c>
      <c r="CF1128">
        <v>16557</v>
      </c>
      <c r="CG1128">
        <v>16696</v>
      </c>
      <c r="CH1128">
        <v>16833</v>
      </c>
      <c r="CI1128">
        <v>16964</v>
      </c>
      <c r="CJ1128">
        <v>17084</v>
      </c>
      <c r="CK1128">
        <v>17200</v>
      </c>
      <c r="CL1128">
        <v>17314</v>
      </c>
      <c r="CM1128">
        <v>17426</v>
      </c>
      <c r="CN1128">
        <v>17532</v>
      </c>
      <c r="CO1128">
        <v>17636</v>
      </c>
      <c r="CP1128">
        <v>17743</v>
      </c>
      <c r="CQ1128">
        <v>17843</v>
      </c>
    </row>
    <row r="1129" spans="1:95" x14ac:dyDescent="0.45">
      <c r="A1129" t="s">
        <v>533</v>
      </c>
      <c r="B1129" s="48" t="s">
        <v>534</v>
      </c>
      <c r="C1129" t="s">
        <v>776</v>
      </c>
      <c r="D1129" s="48" t="s">
        <v>777</v>
      </c>
      <c r="E1129">
        <v>25643</v>
      </c>
      <c r="F1129">
        <v>25491</v>
      </c>
      <c r="G1129">
        <v>25149</v>
      </c>
      <c r="H1129">
        <v>24734</v>
      </c>
      <c r="I1129">
        <v>24270</v>
      </c>
      <c r="J1129">
        <v>23768</v>
      </c>
      <c r="K1129">
        <v>23231</v>
      </c>
      <c r="L1129">
        <v>22660</v>
      </c>
      <c r="M1129">
        <v>22055</v>
      </c>
      <c r="N1129">
        <v>21368</v>
      </c>
      <c r="O1129">
        <v>20876</v>
      </c>
      <c r="P1129">
        <v>20752</v>
      </c>
      <c r="Q1129">
        <v>20735</v>
      </c>
      <c r="R1129">
        <v>20721</v>
      </c>
      <c r="S1129">
        <v>20709</v>
      </c>
      <c r="T1129">
        <v>20700</v>
      </c>
      <c r="U1129">
        <v>20692</v>
      </c>
      <c r="V1129">
        <v>20681</v>
      </c>
      <c r="W1129">
        <v>20663</v>
      </c>
      <c r="X1129">
        <v>20620</v>
      </c>
      <c r="Y1129">
        <v>20574</v>
      </c>
      <c r="Z1129">
        <v>20552</v>
      </c>
      <c r="AA1129">
        <v>20521</v>
      </c>
      <c r="AB1129">
        <v>20471</v>
      </c>
      <c r="AC1129">
        <v>20410</v>
      </c>
      <c r="AD1129">
        <v>20341</v>
      </c>
      <c r="AE1129">
        <v>20264</v>
      </c>
      <c r="AF1129">
        <v>20180</v>
      </c>
      <c r="AG1129">
        <v>20088</v>
      </c>
      <c r="AH1129">
        <v>19986</v>
      </c>
      <c r="AI1129">
        <v>19876</v>
      </c>
      <c r="AJ1129">
        <v>19887</v>
      </c>
      <c r="AK1129">
        <v>20099</v>
      </c>
      <c r="AL1129">
        <v>20391</v>
      </c>
      <c r="AM1129">
        <v>20683</v>
      </c>
      <c r="AN1129">
        <v>20980</v>
      </c>
      <c r="AO1129">
        <v>21276</v>
      </c>
      <c r="AP1129">
        <v>21572</v>
      </c>
      <c r="AQ1129">
        <v>21880</v>
      </c>
      <c r="AR1129">
        <v>22205</v>
      </c>
      <c r="AS1129">
        <v>22549</v>
      </c>
      <c r="AT1129">
        <v>22813</v>
      </c>
      <c r="AU1129">
        <v>22924</v>
      </c>
      <c r="AV1129">
        <v>22971</v>
      </c>
      <c r="AW1129">
        <v>23003</v>
      </c>
      <c r="AX1129">
        <v>23022</v>
      </c>
      <c r="AY1129">
        <v>23047</v>
      </c>
      <c r="AZ1129">
        <v>23072</v>
      </c>
      <c r="BA1129">
        <v>23089</v>
      </c>
      <c r="BB1129">
        <v>23084</v>
      </c>
      <c r="BC1129">
        <v>22999</v>
      </c>
      <c r="BD1129">
        <v>22985</v>
      </c>
      <c r="BE1129">
        <v>23038</v>
      </c>
      <c r="BF1129">
        <v>23020</v>
      </c>
      <c r="BG1129">
        <v>22992</v>
      </c>
      <c r="BH1129">
        <v>22948</v>
      </c>
      <c r="BI1129">
        <v>22893</v>
      </c>
      <c r="BJ1129">
        <v>22831</v>
      </c>
      <c r="BK1129">
        <v>22758</v>
      </c>
      <c r="BL1129">
        <v>22681</v>
      </c>
      <c r="BM1129">
        <v>22589</v>
      </c>
      <c r="BN1129">
        <v>22483</v>
      </c>
      <c r="BO1129">
        <v>22415</v>
      </c>
      <c r="BP1129">
        <v>22408</v>
      </c>
      <c r="BQ1129">
        <v>22423</v>
      </c>
      <c r="BR1129">
        <v>22434</v>
      </c>
      <c r="BS1129">
        <v>22440</v>
      </c>
      <c r="BT1129">
        <v>22439</v>
      </c>
      <c r="BU1129">
        <v>22424</v>
      </c>
      <c r="BV1129">
        <v>22404</v>
      </c>
      <c r="BW1129">
        <v>22381</v>
      </c>
      <c r="BX1129">
        <v>22347</v>
      </c>
      <c r="BY1129">
        <v>22301</v>
      </c>
      <c r="BZ1129">
        <v>22253</v>
      </c>
      <c r="CA1129">
        <v>22200</v>
      </c>
      <c r="CB1129">
        <v>22131</v>
      </c>
      <c r="CC1129">
        <v>22052</v>
      </c>
      <c r="CD1129">
        <v>21974</v>
      </c>
      <c r="CE1129">
        <v>21895</v>
      </c>
      <c r="CF1129">
        <v>21806</v>
      </c>
      <c r="CG1129">
        <v>21714</v>
      </c>
      <c r="CH1129">
        <v>21620</v>
      </c>
      <c r="CI1129">
        <v>21519</v>
      </c>
      <c r="CJ1129">
        <v>21408</v>
      </c>
      <c r="CK1129">
        <v>21295</v>
      </c>
      <c r="CL1129">
        <v>21183</v>
      </c>
      <c r="CM1129">
        <v>21070</v>
      </c>
      <c r="CN1129">
        <v>20953</v>
      </c>
      <c r="CO1129">
        <v>20840</v>
      </c>
      <c r="CP1129">
        <v>20733</v>
      </c>
      <c r="CQ1129">
        <v>20620</v>
      </c>
    </row>
    <row r="1130" spans="1:95" x14ac:dyDescent="0.45">
      <c r="A1130" t="s">
        <v>533</v>
      </c>
      <c r="B1130" s="48" t="s">
        <v>534</v>
      </c>
      <c r="C1130" t="s">
        <v>774</v>
      </c>
      <c r="D1130" s="48" t="s">
        <v>775</v>
      </c>
      <c r="E1130">
        <v>30167</v>
      </c>
      <c r="F1130">
        <v>29843</v>
      </c>
      <c r="G1130">
        <v>29312</v>
      </c>
      <c r="H1130">
        <v>28707</v>
      </c>
      <c r="I1130">
        <v>28056</v>
      </c>
      <c r="J1130">
        <v>27371</v>
      </c>
      <c r="K1130">
        <v>26667</v>
      </c>
      <c r="L1130">
        <v>25945</v>
      </c>
      <c r="M1130">
        <v>25190</v>
      </c>
      <c r="N1130">
        <v>24363</v>
      </c>
      <c r="O1130">
        <v>23730</v>
      </c>
      <c r="P1130">
        <v>23454</v>
      </c>
      <c r="Q1130">
        <v>23298</v>
      </c>
      <c r="R1130">
        <v>23159</v>
      </c>
      <c r="S1130">
        <v>23029</v>
      </c>
      <c r="T1130">
        <v>22906</v>
      </c>
      <c r="U1130">
        <v>22790</v>
      </c>
      <c r="V1130">
        <v>22677</v>
      </c>
      <c r="W1130">
        <v>22554</v>
      </c>
      <c r="X1130">
        <v>22413</v>
      </c>
      <c r="Y1130">
        <v>22276</v>
      </c>
      <c r="Z1130">
        <v>22146</v>
      </c>
      <c r="AA1130">
        <v>22011</v>
      </c>
      <c r="AB1130">
        <v>21863</v>
      </c>
      <c r="AC1130">
        <v>21703</v>
      </c>
      <c r="AD1130">
        <v>21533</v>
      </c>
      <c r="AE1130">
        <v>21354</v>
      </c>
      <c r="AF1130">
        <v>21168</v>
      </c>
      <c r="AG1130">
        <v>20974</v>
      </c>
      <c r="AH1130">
        <v>20772</v>
      </c>
      <c r="AI1130">
        <v>20556</v>
      </c>
      <c r="AJ1130">
        <v>20471</v>
      </c>
      <c r="AK1130">
        <v>20616</v>
      </c>
      <c r="AL1130">
        <v>20851</v>
      </c>
      <c r="AM1130">
        <v>21093</v>
      </c>
      <c r="AN1130">
        <v>21346</v>
      </c>
      <c r="AO1130">
        <v>21601</v>
      </c>
      <c r="AP1130">
        <v>21856</v>
      </c>
      <c r="AQ1130">
        <v>22118</v>
      </c>
      <c r="AR1130">
        <v>22396</v>
      </c>
      <c r="AS1130">
        <v>22699</v>
      </c>
      <c r="AT1130">
        <v>22948</v>
      </c>
      <c r="AU1130">
        <v>23096</v>
      </c>
      <c r="AV1130">
        <v>23205</v>
      </c>
      <c r="AW1130">
        <v>23312</v>
      </c>
      <c r="AX1130">
        <v>23415</v>
      </c>
      <c r="AY1130">
        <v>23522</v>
      </c>
      <c r="AZ1130">
        <v>23634</v>
      </c>
      <c r="BA1130">
        <v>23746</v>
      </c>
      <c r="BB1130">
        <v>23832</v>
      </c>
      <c r="BC1130">
        <v>23847</v>
      </c>
      <c r="BD1130">
        <v>23901</v>
      </c>
      <c r="BE1130">
        <v>23995</v>
      </c>
      <c r="BF1130">
        <v>24049</v>
      </c>
      <c r="BG1130">
        <v>24097</v>
      </c>
      <c r="BH1130">
        <v>24139</v>
      </c>
      <c r="BI1130">
        <v>24182</v>
      </c>
      <c r="BJ1130">
        <v>24219</v>
      </c>
      <c r="BK1130">
        <v>24250</v>
      </c>
      <c r="BL1130">
        <v>24271</v>
      </c>
      <c r="BM1130">
        <v>24281</v>
      </c>
      <c r="BN1130">
        <v>24280</v>
      </c>
      <c r="BO1130">
        <v>24294</v>
      </c>
      <c r="BP1130">
        <v>24350</v>
      </c>
      <c r="BQ1130">
        <v>24420</v>
      </c>
      <c r="BR1130">
        <v>24488</v>
      </c>
      <c r="BS1130">
        <v>24552</v>
      </c>
      <c r="BT1130">
        <v>24614</v>
      </c>
      <c r="BU1130">
        <v>24670</v>
      </c>
      <c r="BV1130">
        <v>24713</v>
      </c>
      <c r="BW1130">
        <v>24753</v>
      </c>
      <c r="BX1130">
        <v>24784</v>
      </c>
      <c r="BY1130">
        <v>24804</v>
      </c>
      <c r="BZ1130">
        <v>24816</v>
      </c>
      <c r="CA1130">
        <v>24813</v>
      </c>
      <c r="CB1130">
        <v>24797</v>
      </c>
      <c r="CC1130">
        <v>24773</v>
      </c>
      <c r="CD1130">
        <v>24741</v>
      </c>
      <c r="CE1130">
        <v>24704</v>
      </c>
      <c r="CF1130">
        <v>24657</v>
      </c>
      <c r="CG1130">
        <v>24599</v>
      </c>
      <c r="CH1130">
        <v>24536</v>
      </c>
      <c r="CI1130">
        <v>24464</v>
      </c>
      <c r="CJ1130">
        <v>24377</v>
      </c>
      <c r="CK1130">
        <v>24282</v>
      </c>
      <c r="CL1130">
        <v>24184</v>
      </c>
      <c r="CM1130">
        <v>24081</v>
      </c>
      <c r="CN1130">
        <v>23972</v>
      </c>
      <c r="CO1130">
        <v>23859</v>
      </c>
      <c r="CP1130">
        <v>23748</v>
      </c>
      <c r="CQ1130">
        <v>23629</v>
      </c>
    </row>
    <row r="1131" spans="1:95" x14ac:dyDescent="0.45">
      <c r="A1131" t="s">
        <v>533</v>
      </c>
      <c r="B1131" s="48" t="s">
        <v>534</v>
      </c>
      <c r="C1131" t="s">
        <v>768</v>
      </c>
      <c r="D1131" s="48" t="s">
        <v>769</v>
      </c>
      <c r="E1131">
        <v>55810</v>
      </c>
      <c r="F1131">
        <v>55334</v>
      </c>
      <c r="G1131">
        <v>54461</v>
      </c>
      <c r="H1131">
        <v>53441</v>
      </c>
      <c r="I1131">
        <v>52326</v>
      </c>
      <c r="J1131">
        <v>51139</v>
      </c>
      <c r="K1131">
        <v>49898</v>
      </c>
      <c r="L1131">
        <v>48605</v>
      </c>
      <c r="M1131">
        <v>47245</v>
      </c>
      <c r="N1131">
        <v>45731</v>
      </c>
      <c r="O1131">
        <v>44606</v>
      </c>
      <c r="P1131">
        <v>44206</v>
      </c>
      <c r="Q1131">
        <v>44033</v>
      </c>
      <c r="R1131">
        <v>43880</v>
      </c>
      <c r="S1131">
        <v>43738</v>
      </c>
      <c r="T1131">
        <v>43606</v>
      </c>
      <c r="U1131">
        <v>43482</v>
      </c>
      <c r="V1131">
        <v>43358</v>
      </c>
      <c r="W1131">
        <v>43217</v>
      </c>
      <c r="X1131">
        <v>43033</v>
      </c>
      <c r="Y1131">
        <v>42850</v>
      </c>
      <c r="Z1131">
        <v>42698</v>
      </c>
      <c r="AA1131">
        <v>42532</v>
      </c>
      <c r="AB1131">
        <v>42334</v>
      </c>
      <c r="AC1131">
        <v>42113</v>
      </c>
      <c r="AD1131">
        <v>41874</v>
      </c>
      <c r="AE1131">
        <v>41618</v>
      </c>
      <c r="AF1131">
        <v>41348</v>
      </c>
      <c r="AG1131">
        <v>41062</v>
      </c>
      <c r="AH1131">
        <v>40758</v>
      </c>
      <c r="AI1131">
        <v>40432</v>
      </c>
      <c r="AJ1131">
        <v>40358</v>
      </c>
      <c r="AK1131">
        <v>40715</v>
      </c>
      <c r="AL1131">
        <v>41242</v>
      </c>
      <c r="AM1131">
        <v>41776</v>
      </c>
      <c r="AN1131">
        <v>42326</v>
      </c>
      <c r="AO1131">
        <v>42877</v>
      </c>
      <c r="AP1131">
        <v>43428</v>
      </c>
      <c r="AQ1131">
        <v>43998</v>
      </c>
      <c r="AR1131">
        <v>44601</v>
      </c>
      <c r="AS1131">
        <v>45248</v>
      </c>
      <c r="AT1131">
        <v>45761</v>
      </c>
      <c r="AU1131">
        <v>46020</v>
      </c>
      <c r="AV1131">
        <v>46176</v>
      </c>
      <c r="AW1131">
        <v>46315</v>
      </c>
      <c r="AX1131">
        <v>46437</v>
      </c>
      <c r="AY1131">
        <v>46569</v>
      </c>
      <c r="AZ1131">
        <v>46706</v>
      </c>
      <c r="BA1131">
        <v>46835</v>
      </c>
      <c r="BB1131">
        <v>46916</v>
      </c>
      <c r="BC1131">
        <v>46846</v>
      </c>
      <c r="BD1131">
        <v>46886</v>
      </c>
      <c r="BE1131">
        <v>47033</v>
      </c>
      <c r="BF1131">
        <v>47069</v>
      </c>
      <c r="BG1131">
        <v>47089</v>
      </c>
      <c r="BH1131">
        <v>47087</v>
      </c>
      <c r="BI1131">
        <v>47075</v>
      </c>
      <c r="BJ1131">
        <v>47050</v>
      </c>
      <c r="BK1131">
        <v>47008</v>
      </c>
      <c r="BL1131">
        <v>46952</v>
      </c>
      <c r="BM1131">
        <v>46870</v>
      </c>
      <c r="BN1131">
        <v>46763</v>
      </c>
      <c r="BO1131">
        <v>46709</v>
      </c>
      <c r="BP1131">
        <v>46758</v>
      </c>
      <c r="BQ1131">
        <v>46843</v>
      </c>
      <c r="BR1131">
        <v>46922</v>
      </c>
      <c r="BS1131">
        <v>46992</v>
      </c>
      <c r="BT1131">
        <v>47053</v>
      </c>
      <c r="BU1131">
        <v>47094</v>
      </c>
      <c r="BV1131">
        <v>47117</v>
      </c>
      <c r="BW1131">
        <v>47134</v>
      </c>
      <c r="BX1131">
        <v>47131</v>
      </c>
      <c r="BY1131">
        <v>47105</v>
      </c>
      <c r="BZ1131">
        <v>47069</v>
      </c>
      <c r="CA1131">
        <v>47013</v>
      </c>
      <c r="CB1131">
        <v>46928</v>
      </c>
      <c r="CC1131">
        <v>46825</v>
      </c>
      <c r="CD1131">
        <v>46715</v>
      </c>
      <c r="CE1131">
        <v>46599</v>
      </c>
      <c r="CF1131">
        <v>46463</v>
      </c>
      <c r="CG1131">
        <v>46313</v>
      </c>
      <c r="CH1131">
        <v>46156</v>
      </c>
      <c r="CI1131">
        <v>45983</v>
      </c>
      <c r="CJ1131">
        <v>45785</v>
      </c>
      <c r="CK1131">
        <v>45577</v>
      </c>
      <c r="CL1131">
        <v>45367</v>
      </c>
      <c r="CM1131">
        <v>45151</v>
      </c>
      <c r="CN1131">
        <v>44925</v>
      </c>
      <c r="CO1131">
        <v>44699</v>
      </c>
      <c r="CP1131">
        <v>44481</v>
      </c>
      <c r="CQ1131">
        <v>44249</v>
      </c>
    </row>
    <row r="1132" spans="1:95" x14ac:dyDescent="0.45">
      <c r="A1132" t="s">
        <v>250</v>
      </c>
      <c r="B1132" s="48" t="s">
        <v>546</v>
      </c>
      <c r="C1132" t="s">
        <v>770</v>
      </c>
      <c r="D1132" s="48" t="s">
        <v>771</v>
      </c>
      <c r="E1132">
        <v>72716</v>
      </c>
      <c r="F1132">
        <v>73206</v>
      </c>
      <c r="G1132">
        <v>73776</v>
      </c>
      <c r="H1132">
        <v>74339</v>
      </c>
      <c r="I1132">
        <v>74872</v>
      </c>
      <c r="J1132">
        <v>75401</v>
      </c>
      <c r="K1132">
        <v>75910</v>
      </c>
      <c r="L1132">
        <v>76466</v>
      </c>
      <c r="M1132">
        <v>77114</v>
      </c>
      <c r="N1132">
        <v>77781</v>
      </c>
      <c r="O1132">
        <v>78501</v>
      </c>
      <c r="P1132">
        <v>79299</v>
      </c>
      <c r="Q1132">
        <v>80117</v>
      </c>
      <c r="R1132">
        <v>80971</v>
      </c>
      <c r="S1132">
        <v>81875</v>
      </c>
      <c r="T1132">
        <v>82822</v>
      </c>
      <c r="U1132">
        <v>83796</v>
      </c>
      <c r="V1132">
        <v>84768</v>
      </c>
      <c r="W1132">
        <v>85719</v>
      </c>
      <c r="X1132">
        <v>86656</v>
      </c>
      <c r="Y1132">
        <v>87630</v>
      </c>
      <c r="Z1132">
        <v>88679</v>
      </c>
      <c r="AA1132">
        <v>89746</v>
      </c>
      <c r="AB1132">
        <v>90827</v>
      </c>
      <c r="AC1132">
        <v>91942</v>
      </c>
      <c r="AD1132">
        <v>93094</v>
      </c>
      <c r="AE1132">
        <v>94223</v>
      </c>
      <c r="AF1132">
        <v>95273</v>
      </c>
      <c r="AG1132">
        <v>96155</v>
      </c>
      <c r="AH1132">
        <v>96840</v>
      </c>
      <c r="AI1132">
        <v>97397</v>
      </c>
      <c r="AJ1132">
        <v>98261</v>
      </c>
      <c r="AK1132">
        <v>100026</v>
      </c>
      <c r="AL1132">
        <v>101805</v>
      </c>
      <c r="AM1132">
        <v>103633</v>
      </c>
      <c r="AN1132">
        <v>105576</v>
      </c>
      <c r="AO1132">
        <v>107464</v>
      </c>
      <c r="AP1132">
        <v>109291</v>
      </c>
      <c r="AQ1132">
        <v>111108</v>
      </c>
      <c r="AR1132">
        <v>112871</v>
      </c>
      <c r="AS1132">
        <v>114562</v>
      </c>
      <c r="AT1132">
        <v>116215</v>
      </c>
      <c r="AU1132">
        <v>119083</v>
      </c>
      <c r="AV1132">
        <v>121880</v>
      </c>
      <c r="AW1132">
        <v>124603</v>
      </c>
      <c r="AX1132">
        <v>127256</v>
      </c>
      <c r="AY1132">
        <v>129865</v>
      </c>
      <c r="AZ1132">
        <v>132388</v>
      </c>
      <c r="BA1132">
        <v>134825</v>
      </c>
      <c r="BB1132">
        <v>137232</v>
      </c>
      <c r="BC1132">
        <v>139374</v>
      </c>
      <c r="BD1132">
        <v>140104</v>
      </c>
      <c r="BE1132">
        <v>140745</v>
      </c>
      <c r="BF1132">
        <v>141363</v>
      </c>
      <c r="BG1132">
        <v>141954</v>
      </c>
      <c r="BH1132">
        <v>142521</v>
      </c>
      <c r="BI1132">
        <v>143050</v>
      </c>
      <c r="BJ1132">
        <v>143521</v>
      </c>
      <c r="BK1132">
        <v>143954</v>
      </c>
      <c r="BL1132">
        <v>144342</v>
      </c>
      <c r="BM1132">
        <v>144666</v>
      </c>
      <c r="BN1132">
        <v>144710</v>
      </c>
      <c r="BO1132">
        <v>144723</v>
      </c>
      <c r="BP1132">
        <v>144912</v>
      </c>
      <c r="BQ1132">
        <v>145043</v>
      </c>
      <c r="BR1132">
        <v>145108</v>
      </c>
      <c r="BS1132">
        <v>145096</v>
      </c>
      <c r="BT1132">
        <v>145014</v>
      </c>
      <c r="BU1132">
        <v>144874</v>
      </c>
      <c r="BV1132">
        <v>144679</v>
      </c>
      <c r="BW1132">
        <v>144427</v>
      </c>
      <c r="BX1132">
        <v>144105</v>
      </c>
      <c r="BY1132">
        <v>143704</v>
      </c>
      <c r="BZ1132">
        <v>143227</v>
      </c>
      <c r="CA1132">
        <v>142665</v>
      </c>
      <c r="CB1132">
        <v>142027</v>
      </c>
      <c r="CC1132">
        <v>141320</v>
      </c>
      <c r="CD1132">
        <v>140519</v>
      </c>
      <c r="CE1132">
        <v>139625</v>
      </c>
      <c r="CF1132">
        <v>138690</v>
      </c>
      <c r="CG1132">
        <v>137731</v>
      </c>
      <c r="CH1132">
        <v>136728</v>
      </c>
      <c r="CI1132">
        <v>135693</v>
      </c>
      <c r="CJ1132">
        <v>134638</v>
      </c>
      <c r="CK1132">
        <v>133537</v>
      </c>
      <c r="CL1132">
        <v>132404</v>
      </c>
      <c r="CM1132">
        <v>131250</v>
      </c>
      <c r="CN1132">
        <v>130049</v>
      </c>
      <c r="CO1132">
        <v>128800</v>
      </c>
      <c r="CP1132">
        <v>127526</v>
      </c>
      <c r="CQ1132">
        <v>126235</v>
      </c>
    </row>
    <row r="1133" spans="1:95" x14ac:dyDescent="0.45">
      <c r="A1133" t="s">
        <v>250</v>
      </c>
      <c r="B1133" s="48" t="s">
        <v>546</v>
      </c>
      <c r="C1133" t="s">
        <v>772</v>
      </c>
      <c r="D1133" s="48" t="s">
        <v>773</v>
      </c>
      <c r="E1133">
        <v>19869</v>
      </c>
      <c r="F1133">
        <v>20284</v>
      </c>
      <c r="G1133">
        <v>20729</v>
      </c>
      <c r="H1133">
        <v>21180</v>
      </c>
      <c r="I1133">
        <v>21633</v>
      </c>
      <c r="J1133">
        <v>22092</v>
      </c>
      <c r="K1133">
        <v>22553</v>
      </c>
      <c r="L1133">
        <v>23038</v>
      </c>
      <c r="M1133">
        <v>23561</v>
      </c>
      <c r="N1133">
        <v>24098</v>
      </c>
      <c r="O1133">
        <v>24664</v>
      </c>
      <c r="P1133">
        <v>25265</v>
      </c>
      <c r="Q1133">
        <v>25885</v>
      </c>
      <c r="R1133">
        <v>26527</v>
      </c>
      <c r="S1133">
        <v>27201</v>
      </c>
      <c r="T1133">
        <v>27903</v>
      </c>
      <c r="U1133">
        <v>28629</v>
      </c>
      <c r="V1133">
        <v>29367</v>
      </c>
      <c r="W1133">
        <v>30115</v>
      </c>
      <c r="X1133">
        <v>30872</v>
      </c>
      <c r="Y1133">
        <v>31660</v>
      </c>
      <c r="Z1133">
        <v>32487</v>
      </c>
      <c r="AA1133">
        <v>33341</v>
      </c>
      <c r="AB1133">
        <v>34217</v>
      </c>
      <c r="AC1133">
        <v>35125</v>
      </c>
      <c r="AD1133">
        <v>36065</v>
      </c>
      <c r="AE1133">
        <v>37016</v>
      </c>
      <c r="AF1133">
        <v>37954</v>
      </c>
      <c r="AG1133">
        <v>38845</v>
      </c>
      <c r="AH1133">
        <v>39672</v>
      </c>
      <c r="AI1133">
        <v>40460</v>
      </c>
      <c r="AJ1133">
        <v>41259</v>
      </c>
      <c r="AK1133">
        <v>41591</v>
      </c>
      <c r="AL1133">
        <v>41921</v>
      </c>
      <c r="AM1133">
        <v>42257</v>
      </c>
      <c r="AN1133">
        <v>42632</v>
      </c>
      <c r="AO1133">
        <v>42972</v>
      </c>
      <c r="AP1133">
        <v>43278</v>
      </c>
      <c r="AQ1133">
        <v>43569</v>
      </c>
      <c r="AR1133">
        <v>43831</v>
      </c>
      <c r="AS1133">
        <v>44054</v>
      </c>
      <c r="AT1133">
        <v>44022</v>
      </c>
      <c r="AU1133">
        <v>42558</v>
      </c>
      <c r="AV1133">
        <v>41096</v>
      </c>
      <c r="AW1133">
        <v>39636</v>
      </c>
      <c r="AX1133">
        <v>38194</v>
      </c>
      <c r="AY1133">
        <v>36774</v>
      </c>
      <c r="AZ1133">
        <v>35370</v>
      </c>
      <c r="BA1133">
        <v>33983</v>
      </c>
      <c r="BB1133">
        <v>32637</v>
      </c>
      <c r="BC1133">
        <v>31532</v>
      </c>
      <c r="BD1133">
        <v>31697</v>
      </c>
      <c r="BE1133">
        <v>31842</v>
      </c>
      <c r="BF1133">
        <v>32006</v>
      </c>
      <c r="BG1133">
        <v>32184</v>
      </c>
      <c r="BH1133">
        <v>32384</v>
      </c>
      <c r="BI1133">
        <v>32596</v>
      </c>
      <c r="BJ1133">
        <v>32821</v>
      </c>
      <c r="BK1133">
        <v>33063</v>
      </c>
      <c r="BL1133">
        <v>33319</v>
      </c>
      <c r="BM1133">
        <v>33584</v>
      </c>
      <c r="BN1133">
        <v>33812</v>
      </c>
      <c r="BO1133">
        <v>34058</v>
      </c>
      <c r="BP1133">
        <v>34373</v>
      </c>
      <c r="BQ1133">
        <v>34701</v>
      </c>
      <c r="BR1133">
        <v>35041</v>
      </c>
      <c r="BS1133">
        <v>35392</v>
      </c>
      <c r="BT1133">
        <v>35754</v>
      </c>
      <c r="BU1133">
        <v>36130</v>
      </c>
      <c r="BV1133">
        <v>36523</v>
      </c>
      <c r="BW1133">
        <v>36932</v>
      </c>
      <c r="BX1133">
        <v>37356</v>
      </c>
      <c r="BY1133">
        <v>37788</v>
      </c>
      <c r="BZ1133">
        <v>38231</v>
      </c>
      <c r="CA1133">
        <v>38686</v>
      </c>
      <c r="CB1133">
        <v>39151</v>
      </c>
      <c r="CC1133">
        <v>39628</v>
      </c>
      <c r="CD1133">
        <v>40113</v>
      </c>
      <c r="CE1133">
        <v>40602</v>
      </c>
      <c r="CF1133">
        <v>41084</v>
      </c>
      <c r="CG1133">
        <v>41562</v>
      </c>
      <c r="CH1133">
        <v>42032</v>
      </c>
      <c r="CI1133">
        <v>42492</v>
      </c>
      <c r="CJ1133">
        <v>42949</v>
      </c>
      <c r="CK1133">
        <v>43397</v>
      </c>
      <c r="CL1133">
        <v>43832</v>
      </c>
      <c r="CM1133">
        <v>44262</v>
      </c>
      <c r="CN1133">
        <v>44678</v>
      </c>
      <c r="CO1133">
        <v>45075</v>
      </c>
      <c r="CP1133">
        <v>45464</v>
      </c>
      <c r="CQ1133">
        <v>45846</v>
      </c>
    </row>
    <row r="1134" spans="1:95" x14ac:dyDescent="0.45">
      <c r="A1134" t="s">
        <v>250</v>
      </c>
      <c r="B1134" s="48" t="s">
        <v>546</v>
      </c>
      <c r="C1134" t="s">
        <v>776</v>
      </c>
      <c r="D1134" s="48" t="s">
        <v>777</v>
      </c>
      <c r="E1134">
        <v>44273</v>
      </c>
      <c r="F1134">
        <v>44764</v>
      </c>
      <c r="G1134">
        <v>45304</v>
      </c>
      <c r="H1134">
        <v>45843</v>
      </c>
      <c r="I1134">
        <v>46370</v>
      </c>
      <c r="J1134">
        <v>46899</v>
      </c>
      <c r="K1134">
        <v>47352</v>
      </c>
      <c r="L1134">
        <v>47779</v>
      </c>
      <c r="M1134">
        <v>48279</v>
      </c>
      <c r="N1134">
        <v>48793</v>
      </c>
      <c r="O1134">
        <v>49405</v>
      </c>
      <c r="P1134">
        <v>50136</v>
      </c>
      <c r="Q1134">
        <v>50884</v>
      </c>
      <c r="R1134">
        <v>51667</v>
      </c>
      <c r="S1134">
        <v>52495</v>
      </c>
      <c r="T1134">
        <v>53348</v>
      </c>
      <c r="U1134">
        <v>54221</v>
      </c>
      <c r="V1134">
        <v>55175</v>
      </c>
      <c r="W1134">
        <v>56202</v>
      </c>
      <c r="X1134">
        <v>57228</v>
      </c>
      <c r="Y1134">
        <v>58218</v>
      </c>
      <c r="Z1134">
        <v>59188</v>
      </c>
      <c r="AA1134">
        <v>60175</v>
      </c>
      <c r="AB1134">
        <v>61182</v>
      </c>
      <c r="AC1134">
        <v>62218</v>
      </c>
      <c r="AD1134">
        <v>63281</v>
      </c>
      <c r="AE1134">
        <v>64331</v>
      </c>
      <c r="AF1134">
        <v>65339</v>
      </c>
      <c r="AG1134">
        <v>66298</v>
      </c>
      <c r="AH1134">
        <v>67177</v>
      </c>
      <c r="AI1134">
        <v>67969</v>
      </c>
      <c r="AJ1134">
        <v>68871</v>
      </c>
      <c r="AK1134">
        <v>69931</v>
      </c>
      <c r="AL1134">
        <v>70995</v>
      </c>
      <c r="AM1134">
        <v>72090</v>
      </c>
      <c r="AN1134">
        <v>73263</v>
      </c>
      <c r="AO1134">
        <v>74399</v>
      </c>
      <c r="AP1134">
        <v>75499</v>
      </c>
      <c r="AQ1134">
        <v>76619</v>
      </c>
      <c r="AR1134">
        <v>77715</v>
      </c>
      <c r="AS1134">
        <v>78733</v>
      </c>
      <c r="AT1134">
        <v>79588</v>
      </c>
      <c r="AU1134">
        <v>80330</v>
      </c>
      <c r="AV1134">
        <v>81031</v>
      </c>
      <c r="AW1134">
        <v>81692</v>
      </c>
      <c r="AX1134">
        <v>82320</v>
      </c>
      <c r="AY1134">
        <v>82938</v>
      </c>
      <c r="AZ1134">
        <v>83573</v>
      </c>
      <c r="BA1134">
        <v>84231</v>
      </c>
      <c r="BB1134">
        <v>84900</v>
      </c>
      <c r="BC1134">
        <v>85457</v>
      </c>
      <c r="BD1134">
        <v>85847</v>
      </c>
      <c r="BE1134">
        <v>86183</v>
      </c>
      <c r="BF1134">
        <v>86516</v>
      </c>
      <c r="BG1134">
        <v>86835</v>
      </c>
      <c r="BH1134">
        <v>87146</v>
      </c>
      <c r="BI1134">
        <v>87447</v>
      </c>
      <c r="BJ1134">
        <v>87713</v>
      </c>
      <c r="BK1134">
        <v>87961</v>
      </c>
      <c r="BL1134">
        <v>88191</v>
      </c>
      <c r="BM1134">
        <v>88387</v>
      </c>
      <c r="BN1134">
        <v>88409</v>
      </c>
      <c r="BO1134">
        <v>88433</v>
      </c>
      <c r="BP1134">
        <v>88599</v>
      </c>
      <c r="BQ1134">
        <v>88743</v>
      </c>
      <c r="BR1134">
        <v>88858</v>
      </c>
      <c r="BS1134">
        <v>88939</v>
      </c>
      <c r="BT1134">
        <v>88992</v>
      </c>
      <c r="BU1134">
        <v>89020</v>
      </c>
      <c r="BV1134">
        <v>89031</v>
      </c>
      <c r="BW1134">
        <v>89022</v>
      </c>
      <c r="BX1134">
        <v>88987</v>
      </c>
      <c r="BY1134">
        <v>88917</v>
      </c>
      <c r="BZ1134">
        <v>88814</v>
      </c>
      <c r="CA1134">
        <v>88674</v>
      </c>
      <c r="CB1134">
        <v>88504</v>
      </c>
      <c r="CC1134">
        <v>88310</v>
      </c>
      <c r="CD1134">
        <v>88076</v>
      </c>
      <c r="CE1134">
        <v>87798</v>
      </c>
      <c r="CF1134">
        <v>87496</v>
      </c>
      <c r="CG1134">
        <v>87186</v>
      </c>
      <c r="CH1134">
        <v>86850</v>
      </c>
      <c r="CI1134">
        <v>86499</v>
      </c>
      <c r="CJ1134">
        <v>86141</v>
      </c>
      <c r="CK1134">
        <v>85754</v>
      </c>
      <c r="CL1134">
        <v>85350</v>
      </c>
      <c r="CM1134">
        <v>84939</v>
      </c>
      <c r="CN1134">
        <v>84501</v>
      </c>
      <c r="CO1134">
        <v>84035</v>
      </c>
      <c r="CP1134">
        <v>83556</v>
      </c>
      <c r="CQ1134">
        <v>83070</v>
      </c>
    </row>
    <row r="1135" spans="1:95" x14ac:dyDescent="0.45">
      <c r="A1135" t="s">
        <v>250</v>
      </c>
      <c r="B1135" s="48" t="s">
        <v>546</v>
      </c>
      <c r="C1135" t="s">
        <v>774</v>
      </c>
      <c r="D1135" s="48" t="s">
        <v>775</v>
      </c>
      <c r="E1135">
        <v>48312</v>
      </c>
      <c r="F1135">
        <v>48726</v>
      </c>
      <c r="G1135">
        <v>49201</v>
      </c>
      <c r="H1135">
        <v>49676</v>
      </c>
      <c r="I1135">
        <v>50135</v>
      </c>
      <c r="J1135">
        <v>50594</v>
      </c>
      <c r="K1135">
        <v>51111</v>
      </c>
      <c r="L1135">
        <v>51725</v>
      </c>
      <c r="M1135">
        <v>52396</v>
      </c>
      <c r="N1135">
        <v>53086</v>
      </c>
      <c r="O1135">
        <v>53760</v>
      </c>
      <c r="P1135">
        <v>54428</v>
      </c>
      <c r="Q1135">
        <v>55118</v>
      </c>
      <c r="R1135">
        <v>55831</v>
      </c>
      <c r="S1135">
        <v>56581</v>
      </c>
      <c r="T1135">
        <v>57377</v>
      </c>
      <c r="U1135">
        <v>58204</v>
      </c>
      <c r="V1135">
        <v>58960</v>
      </c>
      <c r="W1135">
        <v>59632</v>
      </c>
      <c r="X1135">
        <v>60300</v>
      </c>
      <c r="Y1135">
        <v>61072</v>
      </c>
      <c r="Z1135">
        <v>61978</v>
      </c>
      <c r="AA1135">
        <v>62912</v>
      </c>
      <c r="AB1135">
        <v>63862</v>
      </c>
      <c r="AC1135">
        <v>64849</v>
      </c>
      <c r="AD1135">
        <v>65878</v>
      </c>
      <c r="AE1135">
        <v>66908</v>
      </c>
      <c r="AF1135">
        <v>67888</v>
      </c>
      <c r="AG1135">
        <v>68702</v>
      </c>
      <c r="AH1135">
        <v>69335</v>
      </c>
      <c r="AI1135">
        <v>69888</v>
      </c>
      <c r="AJ1135">
        <v>70649</v>
      </c>
      <c r="AK1135">
        <v>71686</v>
      </c>
      <c r="AL1135">
        <v>72731</v>
      </c>
      <c r="AM1135">
        <v>73800</v>
      </c>
      <c r="AN1135">
        <v>74945</v>
      </c>
      <c r="AO1135">
        <v>76037</v>
      </c>
      <c r="AP1135">
        <v>77070</v>
      </c>
      <c r="AQ1135">
        <v>78058</v>
      </c>
      <c r="AR1135">
        <v>78987</v>
      </c>
      <c r="AS1135">
        <v>79883</v>
      </c>
      <c r="AT1135">
        <v>80649</v>
      </c>
      <c r="AU1135">
        <v>81311</v>
      </c>
      <c r="AV1135">
        <v>81945</v>
      </c>
      <c r="AW1135">
        <v>82547</v>
      </c>
      <c r="AX1135">
        <v>83130</v>
      </c>
      <c r="AY1135">
        <v>83701</v>
      </c>
      <c r="AZ1135">
        <v>84185</v>
      </c>
      <c r="BA1135">
        <v>84577</v>
      </c>
      <c r="BB1135">
        <v>84969</v>
      </c>
      <c r="BC1135">
        <v>85449</v>
      </c>
      <c r="BD1135">
        <v>85954</v>
      </c>
      <c r="BE1135">
        <v>86404</v>
      </c>
      <c r="BF1135">
        <v>86853</v>
      </c>
      <c r="BG1135">
        <v>87303</v>
      </c>
      <c r="BH1135">
        <v>87759</v>
      </c>
      <c r="BI1135">
        <v>88199</v>
      </c>
      <c r="BJ1135">
        <v>88629</v>
      </c>
      <c r="BK1135">
        <v>89056</v>
      </c>
      <c r="BL1135">
        <v>89470</v>
      </c>
      <c r="BM1135">
        <v>89863</v>
      </c>
      <c r="BN1135">
        <v>90113</v>
      </c>
      <c r="BO1135">
        <v>90348</v>
      </c>
      <c r="BP1135">
        <v>90686</v>
      </c>
      <c r="BQ1135">
        <v>91001</v>
      </c>
      <c r="BR1135">
        <v>91291</v>
      </c>
      <c r="BS1135">
        <v>91549</v>
      </c>
      <c r="BT1135">
        <v>91776</v>
      </c>
      <c r="BU1135">
        <v>91984</v>
      </c>
      <c r="BV1135">
        <v>92171</v>
      </c>
      <c r="BW1135">
        <v>92337</v>
      </c>
      <c r="BX1135">
        <v>92474</v>
      </c>
      <c r="BY1135">
        <v>92575</v>
      </c>
      <c r="BZ1135">
        <v>92644</v>
      </c>
      <c r="CA1135">
        <v>92677</v>
      </c>
      <c r="CB1135">
        <v>92674</v>
      </c>
      <c r="CC1135">
        <v>92638</v>
      </c>
      <c r="CD1135">
        <v>92556</v>
      </c>
      <c r="CE1135">
        <v>92429</v>
      </c>
      <c r="CF1135">
        <v>92278</v>
      </c>
      <c r="CG1135">
        <v>92107</v>
      </c>
      <c r="CH1135">
        <v>91910</v>
      </c>
      <c r="CI1135">
        <v>91686</v>
      </c>
      <c r="CJ1135">
        <v>91446</v>
      </c>
      <c r="CK1135">
        <v>91180</v>
      </c>
      <c r="CL1135">
        <v>90886</v>
      </c>
      <c r="CM1135">
        <v>90573</v>
      </c>
      <c r="CN1135">
        <v>90226</v>
      </c>
      <c r="CO1135">
        <v>89840</v>
      </c>
      <c r="CP1135">
        <v>89434</v>
      </c>
      <c r="CQ1135">
        <v>89011</v>
      </c>
    </row>
    <row r="1136" spans="1:95" x14ac:dyDescent="0.45">
      <c r="A1136" t="s">
        <v>250</v>
      </c>
      <c r="B1136" s="48" t="s">
        <v>546</v>
      </c>
      <c r="C1136" t="s">
        <v>768</v>
      </c>
      <c r="D1136" s="48" t="s">
        <v>769</v>
      </c>
      <c r="E1136">
        <v>92585</v>
      </c>
      <c r="F1136">
        <v>93490</v>
      </c>
      <c r="G1136">
        <v>94505</v>
      </c>
      <c r="H1136">
        <v>95519</v>
      </c>
      <c r="I1136">
        <v>96505</v>
      </c>
      <c r="J1136">
        <v>97493</v>
      </c>
      <c r="K1136">
        <v>98463</v>
      </c>
      <c r="L1136">
        <v>99504</v>
      </c>
      <c r="M1136">
        <v>100675</v>
      </c>
      <c r="N1136">
        <v>101879</v>
      </c>
      <c r="O1136">
        <v>103165</v>
      </c>
      <c r="P1136">
        <v>104564</v>
      </c>
      <c r="Q1136">
        <v>106002</v>
      </c>
      <c r="R1136">
        <v>107498</v>
      </c>
      <c r="S1136">
        <v>109076</v>
      </c>
      <c r="T1136">
        <v>110725</v>
      </c>
      <c r="U1136">
        <v>112425</v>
      </c>
      <c r="V1136">
        <v>114135</v>
      </c>
      <c r="W1136">
        <v>115834</v>
      </c>
      <c r="X1136">
        <v>117528</v>
      </c>
      <c r="Y1136">
        <v>119290</v>
      </c>
      <c r="Z1136">
        <v>121166</v>
      </c>
      <c r="AA1136">
        <v>123087</v>
      </c>
      <c r="AB1136">
        <v>125044</v>
      </c>
      <c r="AC1136">
        <v>127067</v>
      </c>
      <c r="AD1136">
        <v>129159</v>
      </c>
      <c r="AE1136">
        <v>131239</v>
      </c>
      <c r="AF1136">
        <v>133227</v>
      </c>
      <c r="AG1136">
        <v>135000</v>
      </c>
      <c r="AH1136">
        <v>136512</v>
      </c>
      <c r="AI1136">
        <v>137857</v>
      </c>
      <c r="AJ1136">
        <v>139520</v>
      </c>
      <c r="AK1136">
        <v>141617</v>
      </c>
      <c r="AL1136">
        <v>143726</v>
      </c>
      <c r="AM1136">
        <v>145890</v>
      </c>
      <c r="AN1136">
        <v>148208</v>
      </c>
      <c r="AO1136">
        <v>150436</v>
      </c>
      <c r="AP1136">
        <v>152569</v>
      </c>
      <c r="AQ1136">
        <v>154677</v>
      </c>
      <c r="AR1136">
        <v>156702</v>
      </c>
      <c r="AS1136">
        <v>158616</v>
      </c>
      <c r="AT1136">
        <v>160237</v>
      </c>
      <c r="AU1136">
        <v>161641</v>
      </c>
      <c r="AV1136">
        <v>162976</v>
      </c>
      <c r="AW1136">
        <v>164239</v>
      </c>
      <c r="AX1136">
        <v>165450</v>
      </c>
      <c r="AY1136">
        <v>166639</v>
      </c>
      <c r="AZ1136">
        <v>167758</v>
      </c>
      <c r="BA1136">
        <v>168808</v>
      </c>
      <c r="BB1136">
        <v>169869</v>
      </c>
      <c r="BC1136">
        <v>170906</v>
      </c>
      <c r="BD1136">
        <v>171801</v>
      </c>
      <c r="BE1136">
        <v>172587</v>
      </c>
      <c r="BF1136">
        <v>173369</v>
      </c>
      <c r="BG1136">
        <v>174138</v>
      </c>
      <c r="BH1136">
        <v>174905</v>
      </c>
      <c r="BI1136">
        <v>175646</v>
      </c>
      <c r="BJ1136">
        <v>176342</v>
      </c>
      <c r="BK1136">
        <v>177017</v>
      </c>
      <c r="BL1136">
        <v>177661</v>
      </c>
      <c r="BM1136">
        <v>178250</v>
      </c>
      <c r="BN1136">
        <v>178522</v>
      </c>
      <c r="BO1136">
        <v>178781</v>
      </c>
      <c r="BP1136">
        <v>179285</v>
      </c>
      <c r="BQ1136">
        <v>179744</v>
      </c>
      <c r="BR1136">
        <v>180149</v>
      </c>
      <c r="BS1136">
        <v>180488</v>
      </c>
      <c r="BT1136">
        <v>180768</v>
      </c>
      <c r="BU1136">
        <v>181004</v>
      </c>
      <c r="BV1136">
        <v>181202</v>
      </c>
      <c r="BW1136">
        <v>181359</v>
      </c>
      <c r="BX1136">
        <v>181461</v>
      </c>
      <c r="BY1136">
        <v>181492</v>
      </c>
      <c r="BZ1136">
        <v>181458</v>
      </c>
      <c r="CA1136">
        <v>181351</v>
      </c>
      <c r="CB1136">
        <v>181178</v>
      </c>
      <c r="CC1136">
        <v>180948</v>
      </c>
      <c r="CD1136">
        <v>180632</v>
      </c>
      <c r="CE1136">
        <v>180227</v>
      </c>
      <c r="CF1136">
        <v>179774</v>
      </c>
      <c r="CG1136">
        <v>179293</v>
      </c>
      <c r="CH1136">
        <v>178760</v>
      </c>
      <c r="CI1136">
        <v>178185</v>
      </c>
      <c r="CJ1136">
        <v>177587</v>
      </c>
      <c r="CK1136">
        <v>176934</v>
      </c>
      <c r="CL1136">
        <v>176236</v>
      </c>
      <c r="CM1136">
        <v>175512</v>
      </c>
      <c r="CN1136">
        <v>174727</v>
      </c>
      <c r="CO1136">
        <v>173875</v>
      </c>
      <c r="CP1136">
        <v>172990</v>
      </c>
      <c r="CQ1136">
        <v>172081</v>
      </c>
    </row>
    <row r="1137" spans="1:95" x14ac:dyDescent="0.45">
      <c r="A1137" t="s">
        <v>571</v>
      </c>
      <c r="B1137" s="48" t="s">
        <v>572</v>
      </c>
      <c r="C1137" t="s">
        <v>770</v>
      </c>
      <c r="D1137" s="48" t="s">
        <v>771</v>
      </c>
      <c r="E1137" t="s">
        <v>173</v>
      </c>
      <c r="F1137" t="s">
        <v>173</v>
      </c>
      <c r="G1137" t="s">
        <v>173</v>
      </c>
      <c r="H1137" t="s">
        <v>173</v>
      </c>
      <c r="I1137" t="s">
        <v>173</v>
      </c>
      <c r="J1137" t="s">
        <v>173</v>
      </c>
      <c r="K1137" t="s">
        <v>173</v>
      </c>
      <c r="L1137" t="s">
        <v>173</v>
      </c>
      <c r="M1137" t="s">
        <v>173</v>
      </c>
      <c r="N1137" t="s">
        <v>173</v>
      </c>
      <c r="O1137" t="s">
        <v>173</v>
      </c>
      <c r="P1137" t="s">
        <v>173</v>
      </c>
      <c r="Q1137" t="s">
        <v>173</v>
      </c>
      <c r="R1137" t="s">
        <v>173</v>
      </c>
      <c r="S1137" t="s">
        <v>173</v>
      </c>
      <c r="T1137" t="s">
        <v>173</v>
      </c>
      <c r="U1137" t="s">
        <v>173</v>
      </c>
      <c r="V1137" t="s">
        <v>173</v>
      </c>
      <c r="W1137" t="s">
        <v>173</v>
      </c>
      <c r="X1137" t="s">
        <v>173</v>
      </c>
      <c r="Y1137" t="s">
        <v>173</v>
      </c>
      <c r="Z1137" t="s">
        <v>173</v>
      </c>
      <c r="AA1137" t="s">
        <v>173</v>
      </c>
      <c r="AB1137" t="s">
        <v>173</v>
      </c>
      <c r="AC1137" t="s">
        <v>173</v>
      </c>
      <c r="AD1137" t="s">
        <v>173</v>
      </c>
      <c r="AE1137" t="s">
        <v>173</v>
      </c>
      <c r="AF1137" t="s">
        <v>173</v>
      </c>
      <c r="AG1137" t="s">
        <v>173</v>
      </c>
      <c r="AH1137" t="s">
        <v>173</v>
      </c>
      <c r="AI1137" t="s">
        <v>173</v>
      </c>
      <c r="AJ1137" t="s">
        <v>173</v>
      </c>
      <c r="AK1137" t="s">
        <v>173</v>
      </c>
      <c r="AL1137" t="s">
        <v>173</v>
      </c>
      <c r="AM1137" t="s">
        <v>173</v>
      </c>
      <c r="AN1137" t="s">
        <v>173</v>
      </c>
      <c r="AO1137" t="s">
        <v>173</v>
      </c>
      <c r="AP1137" t="s">
        <v>173</v>
      </c>
      <c r="AQ1137" t="s">
        <v>173</v>
      </c>
      <c r="AR1137" t="s">
        <v>173</v>
      </c>
      <c r="AS1137" t="s">
        <v>173</v>
      </c>
      <c r="AT1137" t="s">
        <v>173</v>
      </c>
      <c r="AU1137" t="s">
        <v>173</v>
      </c>
      <c r="AV1137" t="s">
        <v>173</v>
      </c>
      <c r="AW1137" t="s">
        <v>173</v>
      </c>
      <c r="AX1137" t="s">
        <v>173</v>
      </c>
      <c r="AY1137" t="s">
        <v>173</v>
      </c>
      <c r="AZ1137" t="s">
        <v>173</v>
      </c>
      <c r="BA1137" t="s">
        <v>173</v>
      </c>
      <c r="BB1137" t="s">
        <v>173</v>
      </c>
      <c r="BC1137" t="s">
        <v>173</v>
      </c>
      <c r="BD1137" t="s">
        <v>173</v>
      </c>
      <c r="BE1137" t="s">
        <v>173</v>
      </c>
      <c r="BF1137" t="s">
        <v>173</v>
      </c>
      <c r="BG1137" t="s">
        <v>173</v>
      </c>
      <c r="BH1137" t="s">
        <v>173</v>
      </c>
      <c r="BI1137" t="s">
        <v>173</v>
      </c>
      <c r="BJ1137" t="s">
        <v>173</v>
      </c>
      <c r="BK1137" t="s">
        <v>173</v>
      </c>
      <c r="BL1137" t="s">
        <v>173</v>
      </c>
      <c r="BM1137" t="s">
        <v>173</v>
      </c>
      <c r="BN1137" t="s">
        <v>173</v>
      </c>
      <c r="BO1137" t="s">
        <v>173</v>
      </c>
      <c r="BP1137" t="s">
        <v>173</v>
      </c>
      <c r="BQ1137" t="s">
        <v>173</v>
      </c>
      <c r="BR1137" t="s">
        <v>173</v>
      </c>
      <c r="BS1137" t="s">
        <v>173</v>
      </c>
      <c r="BT1137" t="s">
        <v>173</v>
      </c>
      <c r="BU1137" t="s">
        <v>173</v>
      </c>
      <c r="BV1137" t="s">
        <v>173</v>
      </c>
      <c r="BW1137" t="s">
        <v>173</v>
      </c>
      <c r="BX1137" t="s">
        <v>173</v>
      </c>
      <c r="BY1137" t="s">
        <v>173</v>
      </c>
      <c r="BZ1137" t="s">
        <v>173</v>
      </c>
      <c r="CA1137" t="s">
        <v>173</v>
      </c>
      <c r="CB1137" t="s">
        <v>173</v>
      </c>
      <c r="CC1137" t="s">
        <v>173</v>
      </c>
      <c r="CD1137" t="s">
        <v>173</v>
      </c>
      <c r="CE1137" t="s">
        <v>173</v>
      </c>
      <c r="CF1137" t="s">
        <v>173</v>
      </c>
      <c r="CG1137" t="s">
        <v>173</v>
      </c>
      <c r="CH1137" t="s">
        <v>173</v>
      </c>
      <c r="CI1137" t="s">
        <v>173</v>
      </c>
      <c r="CJ1137" t="s">
        <v>173</v>
      </c>
      <c r="CK1137" t="s">
        <v>173</v>
      </c>
      <c r="CL1137" t="s">
        <v>173</v>
      </c>
      <c r="CM1137" t="s">
        <v>173</v>
      </c>
      <c r="CN1137" t="s">
        <v>173</v>
      </c>
      <c r="CO1137" t="s">
        <v>173</v>
      </c>
      <c r="CP1137" t="s">
        <v>173</v>
      </c>
      <c r="CQ1137" t="s">
        <v>173</v>
      </c>
    </row>
    <row r="1138" spans="1:95" x14ac:dyDescent="0.45">
      <c r="A1138" t="s">
        <v>571</v>
      </c>
      <c r="B1138" s="48" t="s">
        <v>572</v>
      </c>
      <c r="C1138" t="s">
        <v>772</v>
      </c>
      <c r="D1138" s="48" t="s">
        <v>773</v>
      </c>
      <c r="E1138" t="s">
        <v>173</v>
      </c>
      <c r="F1138" t="s">
        <v>173</v>
      </c>
      <c r="G1138" t="s">
        <v>173</v>
      </c>
      <c r="H1138" t="s">
        <v>173</v>
      </c>
      <c r="I1138" t="s">
        <v>173</v>
      </c>
      <c r="J1138" t="s">
        <v>173</v>
      </c>
      <c r="K1138" t="s">
        <v>173</v>
      </c>
      <c r="L1138" t="s">
        <v>173</v>
      </c>
      <c r="M1138" t="s">
        <v>173</v>
      </c>
      <c r="N1138" t="s">
        <v>173</v>
      </c>
      <c r="O1138" t="s">
        <v>173</v>
      </c>
      <c r="P1138" t="s">
        <v>173</v>
      </c>
      <c r="Q1138" t="s">
        <v>173</v>
      </c>
      <c r="R1138" t="s">
        <v>173</v>
      </c>
      <c r="S1138" t="s">
        <v>173</v>
      </c>
      <c r="T1138" t="s">
        <v>173</v>
      </c>
      <c r="U1138" t="s">
        <v>173</v>
      </c>
      <c r="V1138" t="s">
        <v>173</v>
      </c>
      <c r="W1138" t="s">
        <v>173</v>
      </c>
      <c r="X1138" t="s">
        <v>173</v>
      </c>
      <c r="Y1138" t="s">
        <v>173</v>
      </c>
      <c r="Z1138" t="s">
        <v>173</v>
      </c>
      <c r="AA1138" t="s">
        <v>173</v>
      </c>
      <c r="AB1138" t="s">
        <v>173</v>
      </c>
      <c r="AC1138" t="s">
        <v>173</v>
      </c>
      <c r="AD1138" t="s">
        <v>173</v>
      </c>
      <c r="AE1138" t="s">
        <v>173</v>
      </c>
      <c r="AF1138" t="s">
        <v>173</v>
      </c>
      <c r="AG1138" t="s">
        <v>173</v>
      </c>
      <c r="AH1138" t="s">
        <v>173</v>
      </c>
      <c r="AI1138" t="s">
        <v>173</v>
      </c>
      <c r="AJ1138" t="s">
        <v>173</v>
      </c>
      <c r="AK1138" t="s">
        <v>173</v>
      </c>
      <c r="AL1138" t="s">
        <v>173</v>
      </c>
      <c r="AM1138" t="s">
        <v>173</v>
      </c>
      <c r="AN1138" t="s">
        <v>173</v>
      </c>
      <c r="AO1138" t="s">
        <v>173</v>
      </c>
      <c r="AP1138" t="s">
        <v>173</v>
      </c>
      <c r="AQ1138" t="s">
        <v>173</v>
      </c>
      <c r="AR1138" t="s">
        <v>173</v>
      </c>
      <c r="AS1138" t="s">
        <v>173</v>
      </c>
      <c r="AT1138" t="s">
        <v>173</v>
      </c>
      <c r="AU1138" t="s">
        <v>173</v>
      </c>
      <c r="AV1138" t="s">
        <v>173</v>
      </c>
      <c r="AW1138" t="s">
        <v>173</v>
      </c>
      <c r="AX1138" t="s">
        <v>173</v>
      </c>
      <c r="AY1138" t="s">
        <v>173</v>
      </c>
      <c r="AZ1138" t="s">
        <v>173</v>
      </c>
      <c r="BA1138" t="s">
        <v>173</v>
      </c>
      <c r="BB1138" t="s">
        <v>173</v>
      </c>
      <c r="BC1138" t="s">
        <v>173</v>
      </c>
      <c r="BD1138" t="s">
        <v>173</v>
      </c>
      <c r="BE1138" t="s">
        <v>173</v>
      </c>
      <c r="BF1138" t="s">
        <v>173</v>
      </c>
      <c r="BG1138" t="s">
        <v>173</v>
      </c>
      <c r="BH1138" t="s">
        <v>173</v>
      </c>
      <c r="BI1138" t="s">
        <v>173</v>
      </c>
      <c r="BJ1138" t="s">
        <v>173</v>
      </c>
      <c r="BK1138" t="s">
        <v>173</v>
      </c>
      <c r="BL1138" t="s">
        <v>173</v>
      </c>
      <c r="BM1138" t="s">
        <v>173</v>
      </c>
      <c r="BN1138" t="s">
        <v>173</v>
      </c>
      <c r="BO1138" t="s">
        <v>173</v>
      </c>
      <c r="BP1138" t="s">
        <v>173</v>
      </c>
      <c r="BQ1138" t="s">
        <v>173</v>
      </c>
      <c r="BR1138" t="s">
        <v>173</v>
      </c>
      <c r="BS1138" t="s">
        <v>173</v>
      </c>
      <c r="BT1138" t="s">
        <v>173</v>
      </c>
      <c r="BU1138" t="s">
        <v>173</v>
      </c>
      <c r="BV1138" t="s">
        <v>173</v>
      </c>
      <c r="BW1138" t="s">
        <v>173</v>
      </c>
      <c r="BX1138" t="s">
        <v>173</v>
      </c>
      <c r="BY1138" t="s">
        <v>173</v>
      </c>
      <c r="BZ1138" t="s">
        <v>173</v>
      </c>
      <c r="CA1138" t="s">
        <v>173</v>
      </c>
      <c r="CB1138" t="s">
        <v>173</v>
      </c>
      <c r="CC1138" t="s">
        <v>173</v>
      </c>
      <c r="CD1138" t="s">
        <v>173</v>
      </c>
      <c r="CE1138" t="s">
        <v>173</v>
      </c>
      <c r="CF1138" t="s">
        <v>173</v>
      </c>
      <c r="CG1138" t="s">
        <v>173</v>
      </c>
      <c r="CH1138" t="s">
        <v>173</v>
      </c>
      <c r="CI1138" t="s">
        <v>173</v>
      </c>
      <c r="CJ1138" t="s">
        <v>173</v>
      </c>
      <c r="CK1138" t="s">
        <v>173</v>
      </c>
      <c r="CL1138" t="s">
        <v>173</v>
      </c>
      <c r="CM1138" t="s">
        <v>173</v>
      </c>
      <c r="CN1138" t="s">
        <v>173</v>
      </c>
      <c r="CO1138" t="s">
        <v>173</v>
      </c>
      <c r="CP1138" t="s">
        <v>173</v>
      </c>
      <c r="CQ1138" t="s">
        <v>173</v>
      </c>
    </row>
    <row r="1139" spans="1:95" x14ac:dyDescent="0.45">
      <c r="A1139" t="s">
        <v>571</v>
      </c>
      <c r="B1139" s="48" t="s">
        <v>572</v>
      </c>
      <c r="C1139" t="s">
        <v>776</v>
      </c>
      <c r="D1139" s="48" t="s">
        <v>777</v>
      </c>
      <c r="E1139">
        <v>2077</v>
      </c>
      <c r="F1139">
        <v>2144</v>
      </c>
      <c r="G1139">
        <v>2216</v>
      </c>
      <c r="H1139">
        <v>2292</v>
      </c>
      <c r="I1139">
        <v>2370</v>
      </c>
      <c r="J1139">
        <v>2455</v>
      </c>
      <c r="K1139">
        <v>2566</v>
      </c>
      <c r="L1139">
        <v>2698</v>
      </c>
      <c r="M1139">
        <v>2809</v>
      </c>
      <c r="N1139">
        <v>2896</v>
      </c>
      <c r="O1139">
        <v>2985</v>
      </c>
      <c r="P1139">
        <v>3072</v>
      </c>
      <c r="Q1139">
        <v>3160</v>
      </c>
      <c r="R1139">
        <v>3252</v>
      </c>
      <c r="S1139">
        <v>3351</v>
      </c>
      <c r="T1139">
        <v>3471</v>
      </c>
      <c r="U1139">
        <v>3610</v>
      </c>
      <c r="V1139">
        <v>3750</v>
      </c>
      <c r="W1139">
        <v>3886</v>
      </c>
      <c r="X1139">
        <v>4019</v>
      </c>
      <c r="Y1139">
        <v>4139</v>
      </c>
      <c r="Z1139">
        <v>4251</v>
      </c>
      <c r="AA1139">
        <v>4770</v>
      </c>
      <c r="AB1139">
        <v>5807</v>
      </c>
      <c r="AC1139">
        <v>6975</v>
      </c>
      <c r="AD1139">
        <v>8196</v>
      </c>
      <c r="AE1139">
        <v>9469</v>
      </c>
      <c r="AF1139">
        <v>10788</v>
      </c>
      <c r="AG1139">
        <v>12152</v>
      </c>
      <c r="AH1139">
        <v>13551</v>
      </c>
      <c r="AI1139">
        <v>14430</v>
      </c>
      <c r="AJ1139">
        <v>14646</v>
      </c>
      <c r="AK1139">
        <v>14699</v>
      </c>
      <c r="AL1139">
        <v>14713</v>
      </c>
      <c r="AM1139">
        <v>14693</v>
      </c>
      <c r="AN1139">
        <v>14634</v>
      </c>
      <c r="AO1139">
        <v>14532</v>
      </c>
      <c r="AP1139">
        <v>14383</v>
      </c>
      <c r="AQ1139">
        <v>14192</v>
      </c>
      <c r="AR1139">
        <v>14208</v>
      </c>
      <c r="AS1139">
        <v>14498</v>
      </c>
      <c r="AT1139">
        <v>14836</v>
      </c>
      <c r="AU1139">
        <v>15168</v>
      </c>
      <c r="AV1139">
        <v>15491</v>
      </c>
      <c r="AW1139">
        <v>15806</v>
      </c>
      <c r="AX1139">
        <v>16111</v>
      </c>
      <c r="AY1139">
        <v>16401</v>
      </c>
      <c r="AZ1139">
        <v>16667</v>
      </c>
      <c r="BA1139">
        <v>16907</v>
      </c>
      <c r="BB1139">
        <v>17110</v>
      </c>
      <c r="BC1139">
        <v>17250</v>
      </c>
      <c r="BD1139">
        <v>17354</v>
      </c>
      <c r="BE1139">
        <v>17444</v>
      </c>
      <c r="BF1139">
        <v>17505</v>
      </c>
      <c r="BG1139">
        <v>17531</v>
      </c>
      <c r="BH1139">
        <v>17505</v>
      </c>
      <c r="BI1139">
        <v>17413</v>
      </c>
      <c r="BJ1139">
        <v>17245</v>
      </c>
      <c r="BK1139">
        <v>16934</v>
      </c>
      <c r="BL1139">
        <v>16368</v>
      </c>
      <c r="BM1139">
        <v>15136</v>
      </c>
      <c r="BN1139">
        <v>14049</v>
      </c>
      <c r="BO1139">
        <v>13534</v>
      </c>
      <c r="BP1139">
        <v>12857</v>
      </c>
      <c r="BQ1139">
        <v>12150</v>
      </c>
      <c r="BR1139">
        <v>11547</v>
      </c>
      <c r="BS1139">
        <v>11015</v>
      </c>
      <c r="BT1139">
        <v>10553</v>
      </c>
      <c r="BU1139">
        <v>10168</v>
      </c>
      <c r="BV1139">
        <v>9843</v>
      </c>
      <c r="BW1139">
        <v>9570</v>
      </c>
      <c r="BX1139">
        <v>9338</v>
      </c>
      <c r="BY1139">
        <v>9145</v>
      </c>
      <c r="BZ1139">
        <v>8975</v>
      </c>
      <c r="CA1139">
        <v>8838</v>
      </c>
      <c r="CB1139">
        <v>8736</v>
      </c>
      <c r="CC1139">
        <v>8659</v>
      </c>
      <c r="CD1139">
        <v>8605</v>
      </c>
      <c r="CE1139">
        <v>8563</v>
      </c>
      <c r="CF1139">
        <v>8535</v>
      </c>
      <c r="CG1139">
        <v>8511</v>
      </c>
      <c r="CH1139">
        <v>8487</v>
      </c>
      <c r="CI1139">
        <v>8475</v>
      </c>
      <c r="CJ1139">
        <v>8476</v>
      </c>
      <c r="CK1139">
        <v>8483</v>
      </c>
      <c r="CL1139">
        <v>8491</v>
      </c>
      <c r="CM1139">
        <v>8495</v>
      </c>
      <c r="CN1139">
        <v>8501</v>
      </c>
      <c r="CO1139">
        <v>8518</v>
      </c>
      <c r="CP1139">
        <v>8536</v>
      </c>
      <c r="CQ1139">
        <v>8547</v>
      </c>
    </row>
    <row r="1140" spans="1:95" x14ac:dyDescent="0.45">
      <c r="A1140" t="s">
        <v>571</v>
      </c>
      <c r="B1140" s="48" t="s">
        <v>572</v>
      </c>
      <c r="C1140" t="s">
        <v>774</v>
      </c>
      <c r="D1140" s="48" t="s">
        <v>775</v>
      </c>
      <c r="E1140">
        <v>2173</v>
      </c>
      <c r="F1140">
        <v>2242</v>
      </c>
      <c r="G1140">
        <v>2311</v>
      </c>
      <c r="H1140">
        <v>2381</v>
      </c>
      <c r="I1140">
        <v>2457</v>
      </c>
      <c r="J1140">
        <v>2541</v>
      </c>
      <c r="K1140">
        <v>2647</v>
      </c>
      <c r="L1140">
        <v>2774</v>
      </c>
      <c r="M1140">
        <v>2884</v>
      </c>
      <c r="N1140">
        <v>2972</v>
      </c>
      <c r="O1140">
        <v>3062</v>
      </c>
      <c r="P1140">
        <v>3156</v>
      </c>
      <c r="Q1140">
        <v>3249</v>
      </c>
      <c r="R1140">
        <v>3344</v>
      </c>
      <c r="S1140">
        <v>3450</v>
      </c>
      <c r="T1140">
        <v>3567</v>
      </c>
      <c r="U1140">
        <v>3693</v>
      </c>
      <c r="V1140">
        <v>3819</v>
      </c>
      <c r="W1140">
        <v>3936</v>
      </c>
      <c r="X1140">
        <v>4044</v>
      </c>
      <c r="Y1140">
        <v>4149</v>
      </c>
      <c r="Z1140">
        <v>4247</v>
      </c>
      <c r="AA1140">
        <v>4724</v>
      </c>
      <c r="AB1140">
        <v>5678</v>
      </c>
      <c r="AC1140">
        <v>6758</v>
      </c>
      <c r="AD1140">
        <v>7899</v>
      </c>
      <c r="AE1140">
        <v>9089</v>
      </c>
      <c r="AF1140">
        <v>10320</v>
      </c>
      <c r="AG1140">
        <v>11597</v>
      </c>
      <c r="AH1140">
        <v>12902</v>
      </c>
      <c r="AI1140">
        <v>13794</v>
      </c>
      <c r="AJ1140">
        <v>14154</v>
      </c>
      <c r="AK1140">
        <v>14382</v>
      </c>
      <c r="AL1140">
        <v>14569</v>
      </c>
      <c r="AM1140">
        <v>14720</v>
      </c>
      <c r="AN1140">
        <v>14836</v>
      </c>
      <c r="AO1140">
        <v>14911</v>
      </c>
      <c r="AP1140">
        <v>14940</v>
      </c>
      <c r="AQ1140">
        <v>14915</v>
      </c>
      <c r="AR1140">
        <v>15076</v>
      </c>
      <c r="AS1140">
        <v>15498</v>
      </c>
      <c r="AT1140">
        <v>15967</v>
      </c>
      <c r="AU1140">
        <v>16436</v>
      </c>
      <c r="AV1140">
        <v>16904</v>
      </c>
      <c r="AW1140">
        <v>17365</v>
      </c>
      <c r="AX1140">
        <v>17817</v>
      </c>
      <c r="AY1140">
        <v>18257</v>
      </c>
      <c r="AZ1140">
        <v>18670</v>
      </c>
      <c r="BA1140">
        <v>19051</v>
      </c>
      <c r="BB1140">
        <v>19392</v>
      </c>
      <c r="BC1140">
        <v>19606</v>
      </c>
      <c r="BD1140">
        <v>19715</v>
      </c>
      <c r="BE1140">
        <v>19832</v>
      </c>
      <c r="BF1140">
        <v>19914</v>
      </c>
      <c r="BG1140">
        <v>19919</v>
      </c>
      <c r="BH1140">
        <v>19864</v>
      </c>
      <c r="BI1140">
        <v>19762</v>
      </c>
      <c r="BJ1140">
        <v>19592</v>
      </c>
      <c r="BK1140">
        <v>19078</v>
      </c>
      <c r="BL1140">
        <v>17899</v>
      </c>
      <c r="BM1140">
        <v>16650</v>
      </c>
      <c r="BN1140">
        <v>15912</v>
      </c>
      <c r="BO1140">
        <v>15336</v>
      </c>
      <c r="BP1140">
        <v>14658</v>
      </c>
      <c r="BQ1140">
        <v>13979</v>
      </c>
      <c r="BR1140">
        <v>13394</v>
      </c>
      <c r="BS1140">
        <v>12883</v>
      </c>
      <c r="BT1140">
        <v>12438</v>
      </c>
      <c r="BU1140">
        <v>12065</v>
      </c>
      <c r="BV1140">
        <v>11756</v>
      </c>
      <c r="BW1140">
        <v>11496</v>
      </c>
      <c r="BX1140">
        <v>11272</v>
      </c>
      <c r="BY1140">
        <v>11081</v>
      </c>
      <c r="BZ1140">
        <v>10908</v>
      </c>
      <c r="CA1140">
        <v>10763</v>
      </c>
      <c r="CB1140">
        <v>10661</v>
      </c>
      <c r="CC1140">
        <v>10587</v>
      </c>
      <c r="CD1140">
        <v>10532</v>
      </c>
      <c r="CE1140">
        <v>10486</v>
      </c>
      <c r="CF1140">
        <v>10447</v>
      </c>
      <c r="CG1140">
        <v>10413</v>
      </c>
      <c r="CH1140">
        <v>10382</v>
      </c>
      <c r="CI1140">
        <v>10360</v>
      </c>
      <c r="CJ1140">
        <v>10347</v>
      </c>
      <c r="CK1140">
        <v>10338</v>
      </c>
      <c r="CL1140">
        <v>10328</v>
      </c>
      <c r="CM1140">
        <v>10310</v>
      </c>
      <c r="CN1140">
        <v>10292</v>
      </c>
      <c r="CO1140">
        <v>10281</v>
      </c>
      <c r="CP1140">
        <v>10267</v>
      </c>
      <c r="CQ1140">
        <v>10248</v>
      </c>
    </row>
    <row r="1141" spans="1:95" x14ac:dyDescent="0.45">
      <c r="A1141" t="s">
        <v>571</v>
      </c>
      <c r="B1141" s="48" t="s">
        <v>572</v>
      </c>
      <c r="C1141" t="s">
        <v>768</v>
      </c>
      <c r="D1141" s="48" t="s">
        <v>769</v>
      </c>
      <c r="E1141">
        <v>4250</v>
      </c>
      <c r="F1141">
        <v>4386</v>
      </c>
      <c r="G1141">
        <v>4527</v>
      </c>
      <c r="H1141">
        <v>4673</v>
      </c>
      <c r="I1141">
        <v>4827</v>
      </c>
      <c r="J1141">
        <v>4996</v>
      </c>
      <c r="K1141">
        <v>5213</v>
      </c>
      <c r="L1141">
        <v>5472</v>
      </c>
      <c r="M1141">
        <v>5693</v>
      </c>
      <c r="N1141">
        <v>5868</v>
      </c>
      <c r="O1141">
        <v>6047</v>
      </c>
      <c r="P1141">
        <v>6228</v>
      </c>
      <c r="Q1141">
        <v>6409</v>
      </c>
      <c r="R1141">
        <v>6596</v>
      </c>
      <c r="S1141">
        <v>6801</v>
      </c>
      <c r="T1141">
        <v>7038</v>
      </c>
      <c r="U1141">
        <v>7303</v>
      </c>
      <c r="V1141">
        <v>7569</v>
      </c>
      <c r="W1141">
        <v>7822</v>
      </c>
      <c r="X1141">
        <v>8063</v>
      </c>
      <c r="Y1141">
        <v>8288</v>
      </c>
      <c r="Z1141">
        <v>8498</v>
      </c>
      <c r="AA1141">
        <v>9494</v>
      </c>
      <c r="AB1141">
        <v>11485</v>
      </c>
      <c r="AC1141">
        <v>13733</v>
      </c>
      <c r="AD1141">
        <v>16095</v>
      </c>
      <c r="AE1141">
        <v>18558</v>
      </c>
      <c r="AF1141">
        <v>21108</v>
      </c>
      <c r="AG1141">
        <v>23749</v>
      </c>
      <c r="AH1141">
        <v>26453</v>
      </c>
      <c r="AI1141">
        <v>28224</v>
      </c>
      <c r="AJ1141">
        <v>28800</v>
      </c>
      <c r="AK1141">
        <v>29081</v>
      </c>
      <c r="AL1141">
        <v>29282</v>
      </c>
      <c r="AM1141">
        <v>29413</v>
      </c>
      <c r="AN1141">
        <v>29470</v>
      </c>
      <c r="AO1141">
        <v>29443</v>
      </c>
      <c r="AP1141">
        <v>29323</v>
      </c>
      <c r="AQ1141">
        <v>29107</v>
      </c>
      <c r="AR1141">
        <v>29284</v>
      </c>
      <c r="AS1141">
        <v>29996</v>
      </c>
      <c r="AT1141">
        <v>30803</v>
      </c>
      <c r="AU1141">
        <v>31604</v>
      </c>
      <c r="AV1141">
        <v>32395</v>
      </c>
      <c r="AW1141">
        <v>33171</v>
      </c>
      <c r="AX1141">
        <v>33928</v>
      </c>
      <c r="AY1141">
        <v>34658</v>
      </c>
      <c r="AZ1141">
        <v>35337</v>
      </c>
      <c r="BA1141">
        <v>35958</v>
      </c>
      <c r="BB1141">
        <v>36502</v>
      </c>
      <c r="BC1141">
        <v>36856</v>
      </c>
      <c r="BD1141">
        <v>37069</v>
      </c>
      <c r="BE1141">
        <v>37276</v>
      </c>
      <c r="BF1141">
        <v>37419</v>
      </c>
      <c r="BG1141">
        <v>37450</v>
      </c>
      <c r="BH1141">
        <v>37369</v>
      </c>
      <c r="BI1141">
        <v>37175</v>
      </c>
      <c r="BJ1141">
        <v>36837</v>
      </c>
      <c r="BK1141">
        <v>36012</v>
      </c>
      <c r="BL1141">
        <v>34267</v>
      </c>
      <c r="BM1141">
        <v>31786</v>
      </c>
      <c r="BN1141">
        <v>29961</v>
      </c>
      <c r="BO1141">
        <v>28870</v>
      </c>
      <c r="BP1141">
        <v>27515</v>
      </c>
      <c r="BQ1141">
        <v>26129</v>
      </c>
      <c r="BR1141">
        <v>24941</v>
      </c>
      <c r="BS1141">
        <v>23898</v>
      </c>
      <c r="BT1141">
        <v>22991</v>
      </c>
      <c r="BU1141">
        <v>22233</v>
      </c>
      <c r="BV1141">
        <v>21599</v>
      </c>
      <c r="BW1141">
        <v>21066</v>
      </c>
      <c r="BX1141">
        <v>20610</v>
      </c>
      <c r="BY1141">
        <v>20226</v>
      </c>
      <c r="BZ1141">
        <v>19883</v>
      </c>
      <c r="CA1141">
        <v>19601</v>
      </c>
      <c r="CB1141">
        <v>19397</v>
      </c>
      <c r="CC1141">
        <v>19246</v>
      </c>
      <c r="CD1141">
        <v>19137</v>
      </c>
      <c r="CE1141">
        <v>19049</v>
      </c>
      <c r="CF1141">
        <v>18982</v>
      </c>
      <c r="CG1141">
        <v>18924</v>
      </c>
      <c r="CH1141">
        <v>18869</v>
      </c>
      <c r="CI1141">
        <v>18835</v>
      </c>
      <c r="CJ1141">
        <v>18823</v>
      </c>
      <c r="CK1141">
        <v>18821</v>
      </c>
      <c r="CL1141">
        <v>18819</v>
      </c>
      <c r="CM1141">
        <v>18805</v>
      </c>
      <c r="CN1141">
        <v>18793</v>
      </c>
      <c r="CO1141">
        <v>18799</v>
      </c>
      <c r="CP1141">
        <v>18803</v>
      </c>
      <c r="CQ1141">
        <v>18795</v>
      </c>
    </row>
    <row r="1142" spans="1:95" x14ac:dyDescent="0.45">
      <c r="A1142" t="s">
        <v>251</v>
      </c>
      <c r="B1142" s="48" t="s">
        <v>721</v>
      </c>
      <c r="C1142" t="s">
        <v>770</v>
      </c>
      <c r="D1142" s="48" t="s">
        <v>771</v>
      </c>
      <c r="E1142">
        <v>62495</v>
      </c>
      <c r="F1142">
        <v>63205</v>
      </c>
      <c r="G1142">
        <v>63812</v>
      </c>
      <c r="H1142">
        <v>64344</v>
      </c>
      <c r="I1142">
        <v>64816</v>
      </c>
      <c r="J1142">
        <v>65238</v>
      </c>
      <c r="K1142">
        <v>65606</v>
      </c>
      <c r="L1142">
        <v>65922</v>
      </c>
      <c r="M1142">
        <v>66171</v>
      </c>
      <c r="N1142">
        <v>66363</v>
      </c>
      <c r="O1142">
        <v>66519</v>
      </c>
      <c r="P1142">
        <v>66665</v>
      </c>
      <c r="Q1142">
        <v>66803</v>
      </c>
      <c r="R1142">
        <v>66917</v>
      </c>
      <c r="S1142">
        <v>66993</v>
      </c>
      <c r="T1142">
        <v>67033</v>
      </c>
      <c r="U1142">
        <v>67046</v>
      </c>
      <c r="V1142">
        <v>67043</v>
      </c>
      <c r="W1142">
        <v>67009</v>
      </c>
      <c r="X1142">
        <v>66916</v>
      </c>
      <c r="Y1142">
        <v>66832</v>
      </c>
      <c r="Z1142">
        <v>66817</v>
      </c>
      <c r="AA1142">
        <v>66810</v>
      </c>
      <c r="AB1142">
        <v>66774</v>
      </c>
      <c r="AC1142">
        <v>66712</v>
      </c>
      <c r="AD1142">
        <v>66621</v>
      </c>
      <c r="AE1142">
        <v>66489</v>
      </c>
      <c r="AF1142">
        <v>66312</v>
      </c>
      <c r="AG1142">
        <v>66085</v>
      </c>
      <c r="AH1142">
        <v>65825</v>
      </c>
      <c r="AI1142">
        <v>65512</v>
      </c>
      <c r="AJ1142">
        <v>65146</v>
      </c>
      <c r="AK1142">
        <v>64911</v>
      </c>
      <c r="AL1142">
        <v>64639</v>
      </c>
      <c r="AM1142">
        <v>64340</v>
      </c>
      <c r="AN1142">
        <v>64007</v>
      </c>
      <c r="AO1142">
        <v>63640</v>
      </c>
      <c r="AP1142">
        <v>63246</v>
      </c>
      <c r="AQ1142">
        <v>62859</v>
      </c>
      <c r="AR1142">
        <v>62552</v>
      </c>
      <c r="AS1142">
        <v>62239</v>
      </c>
      <c r="AT1142">
        <v>61804</v>
      </c>
      <c r="AU1142">
        <v>61305</v>
      </c>
      <c r="AV1142">
        <v>60776</v>
      </c>
      <c r="AW1142">
        <v>60191</v>
      </c>
      <c r="AX1142">
        <v>59563</v>
      </c>
      <c r="AY1142">
        <v>58906</v>
      </c>
      <c r="AZ1142">
        <v>58226</v>
      </c>
      <c r="BA1142">
        <v>57535</v>
      </c>
      <c r="BB1142">
        <v>56835</v>
      </c>
      <c r="BC1142">
        <v>56122</v>
      </c>
      <c r="BD1142">
        <v>55379</v>
      </c>
      <c r="BE1142">
        <v>54635</v>
      </c>
      <c r="BF1142">
        <v>53901</v>
      </c>
      <c r="BG1142">
        <v>53167</v>
      </c>
      <c r="BH1142">
        <v>52449</v>
      </c>
      <c r="BI1142">
        <v>51714</v>
      </c>
      <c r="BJ1142">
        <v>50946</v>
      </c>
      <c r="BK1142">
        <v>50157</v>
      </c>
      <c r="BL1142">
        <v>49361</v>
      </c>
      <c r="BM1142">
        <v>48624</v>
      </c>
      <c r="BN1142">
        <v>47870</v>
      </c>
      <c r="BO1142">
        <v>47069</v>
      </c>
      <c r="BP1142">
        <v>46306</v>
      </c>
      <c r="BQ1142">
        <v>45554</v>
      </c>
      <c r="BR1142">
        <v>44814</v>
      </c>
      <c r="BS1142">
        <v>44085</v>
      </c>
      <c r="BT1142">
        <v>43370</v>
      </c>
      <c r="BU1142">
        <v>42683</v>
      </c>
      <c r="BV1142">
        <v>42015</v>
      </c>
      <c r="BW1142">
        <v>41364</v>
      </c>
      <c r="BX1142">
        <v>40731</v>
      </c>
      <c r="BY1142">
        <v>40112</v>
      </c>
      <c r="BZ1142">
        <v>39511</v>
      </c>
      <c r="CA1142">
        <v>38927</v>
      </c>
      <c r="CB1142">
        <v>38351</v>
      </c>
      <c r="CC1142">
        <v>37791</v>
      </c>
      <c r="CD1142">
        <v>37247</v>
      </c>
      <c r="CE1142">
        <v>36715</v>
      </c>
      <c r="CF1142">
        <v>36190</v>
      </c>
      <c r="CG1142">
        <v>35677</v>
      </c>
      <c r="CH1142">
        <v>35174</v>
      </c>
      <c r="CI1142">
        <v>34669</v>
      </c>
      <c r="CJ1142">
        <v>34164</v>
      </c>
      <c r="CK1142">
        <v>33666</v>
      </c>
      <c r="CL1142">
        <v>33168</v>
      </c>
      <c r="CM1142">
        <v>32666</v>
      </c>
      <c r="CN1142">
        <v>32161</v>
      </c>
      <c r="CO1142">
        <v>31657</v>
      </c>
      <c r="CP1142">
        <v>31159</v>
      </c>
      <c r="CQ1142">
        <v>30661</v>
      </c>
    </row>
    <row r="1143" spans="1:95" x14ac:dyDescent="0.45">
      <c r="A1143" t="s">
        <v>251</v>
      </c>
      <c r="B1143" s="48" t="s">
        <v>721</v>
      </c>
      <c r="C1143" t="s">
        <v>772</v>
      </c>
      <c r="D1143" s="48" t="s">
        <v>773</v>
      </c>
      <c r="E1143">
        <v>21893</v>
      </c>
      <c r="F1143">
        <v>22665</v>
      </c>
      <c r="G1143">
        <v>23424</v>
      </c>
      <c r="H1143">
        <v>24179</v>
      </c>
      <c r="I1143">
        <v>24933</v>
      </c>
      <c r="J1143">
        <v>25689</v>
      </c>
      <c r="K1143">
        <v>26446</v>
      </c>
      <c r="L1143">
        <v>27202</v>
      </c>
      <c r="M1143">
        <v>27952</v>
      </c>
      <c r="N1143">
        <v>28695</v>
      </c>
      <c r="O1143">
        <v>29445</v>
      </c>
      <c r="P1143">
        <v>30207</v>
      </c>
      <c r="Q1143">
        <v>30987</v>
      </c>
      <c r="R1143">
        <v>31774</v>
      </c>
      <c r="S1143">
        <v>32563</v>
      </c>
      <c r="T1143">
        <v>33354</v>
      </c>
      <c r="U1143">
        <v>34151</v>
      </c>
      <c r="V1143">
        <v>34956</v>
      </c>
      <c r="W1143">
        <v>35766</v>
      </c>
      <c r="X1143">
        <v>36562</v>
      </c>
      <c r="Y1143">
        <v>37381</v>
      </c>
      <c r="Z1143">
        <v>38256</v>
      </c>
      <c r="AA1143">
        <v>39159</v>
      </c>
      <c r="AB1143">
        <v>40064</v>
      </c>
      <c r="AC1143">
        <v>40975</v>
      </c>
      <c r="AD1143">
        <v>41885</v>
      </c>
      <c r="AE1143">
        <v>42792</v>
      </c>
      <c r="AF1143">
        <v>43689</v>
      </c>
      <c r="AG1143">
        <v>44573</v>
      </c>
      <c r="AH1143">
        <v>45447</v>
      </c>
      <c r="AI1143">
        <v>46300</v>
      </c>
      <c r="AJ1143">
        <v>47076</v>
      </c>
      <c r="AK1143">
        <v>47598</v>
      </c>
      <c r="AL1143">
        <v>48096</v>
      </c>
      <c r="AM1143">
        <v>48578</v>
      </c>
      <c r="AN1143">
        <v>49040</v>
      </c>
      <c r="AO1143">
        <v>49479</v>
      </c>
      <c r="AP1143">
        <v>49895</v>
      </c>
      <c r="AQ1143">
        <v>50321</v>
      </c>
      <c r="AR1143">
        <v>50814</v>
      </c>
      <c r="AS1143">
        <v>51306</v>
      </c>
      <c r="AT1143">
        <v>51697</v>
      </c>
      <c r="AU1143">
        <v>52042</v>
      </c>
      <c r="AV1143">
        <v>52365</v>
      </c>
      <c r="AW1143">
        <v>52644</v>
      </c>
      <c r="AX1143">
        <v>52887</v>
      </c>
      <c r="AY1143">
        <v>53108</v>
      </c>
      <c r="AZ1143">
        <v>53305</v>
      </c>
      <c r="BA1143">
        <v>53493</v>
      </c>
      <c r="BB1143">
        <v>53673</v>
      </c>
      <c r="BC1143">
        <v>53837</v>
      </c>
      <c r="BD1143">
        <v>53970</v>
      </c>
      <c r="BE1143">
        <v>54101</v>
      </c>
      <c r="BF1143">
        <v>54234</v>
      </c>
      <c r="BG1143">
        <v>54368</v>
      </c>
      <c r="BH1143">
        <v>54511</v>
      </c>
      <c r="BI1143">
        <v>54635</v>
      </c>
      <c r="BJ1143">
        <v>54717</v>
      </c>
      <c r="BK1143">
        <v>54769</v>
      </c>
      <c r="BL1143">
        <v>54806</v>
      </c>
      <c r="BM1143">
        <v>54902</v>
      </c>
      <c r="BN1143">
        <v>54971</v>
      </c>
      <c r="BO1143">
        <v>54977</v>
      </c>
      <c r="BP1143">
        <v>55017</v>
      </c>
      <c r="BQ1143">
        <v>55062</v>
      </c>
      <c r="BR1143">
        <v>55110</v>
      </c>
      <c r="BS1143">
        <v>55160</v>
      </c>
      <c r="BT1143">
        <v>55221</v>
      </c>
      <c r="BU1143">
        <v>55302</v>
      </c>
      <c r="BV1143">
        <v>55394</v>
      </c>
      <c r="BW1143">
        <v>55492</v>
      </c>
      <c r="BX1143">
        <v>55603</v>
      </c>
      <c r="BY1143">
        <v>55722</v>
      </c>
      <c r="BZ1143">
        <v>55851</v>
      </c>
      <c r="CA1143">
        <v>55991</v>
      </c>
      <c r="CB1143">
        <v>56133</v>
      </c>
      <c r="CC1143">
        <v>56286</v>
      </c>
      <c r="CD1143">
        <v>56452</v>
      </c>
      <c r="CE1143">
        <v>56621</v>
      </c>
      <c r="CF1143">
        <v>56794</v>
      </c>
      <c r="CG1143">
        <v>56973</v>
      </c>
      <c r="CH1143">
        <v>57155</v>
      </c>
      <c r="CI1143">
        <v>57326</v>
      </c>
      <c r="CJ1143">
        <v>57484</v>
      </c>
      <c r="CK1143">
        <v>57642</v>
      </c>
      <c r="CL1143">
        <v>57787</v>
      </c>
      <c r="CM1143">
        <v>57911</v>
      </c>
      <c r="CN1143">
        <v>58019</v>
      </c>
      <c r="CO1143">
        <v>58115</v>
      </c>
      <c r="CP1143">
        <v>58206</v>
      </c>
      <c r="CQ1143">
        <v>58281</v>
      </c>
    </row>
    <row r="1144" spans="1:95" x14ac:dyDescent="0.45">
      <c r="A1144" t="s">
        <v>251</v>
      </c>
      <c r="B1144" s="48" t="s">
        <v>721</v>
      </c>
      <c r="C1144" t="s">
        <v>776</v>
      </c>
      <c r="D1144" s="48" t="s">
        <v>777</v>
      </c>
      <c r="E1144">
        <v>39789</v>
      </c>
      <c r="F1144">
        <v>40594</v>
      </c>
      <c r="G1144">
        <v>41341</v>
      </c>
      <c r="H1144">
        <v>42050</v>
      </c>
      <c r="I1144">
        <v>42730</v>
      </c>
      <c r="J1144">
        <v>43384</v>
      </c>
      <c r="K1144">
        <v>44014</v>
      </c>
      <c r="L1144">
        <v>44619</v>
      </c>
      <c r="M1144">
        <v>45191</v>
      </c>
      <c r="N1144">
        <v>45736</v>
      </c>
      <c r="O1144">
        <v>46270</v>
      </c>
      <c r="P1144">
        <v>46809</v>
      </c>
      <c r="Q1144">
        <v>47348</v>
      </c>
      <c r="R1144">
        <v>47874</v>
      </c>
      <c r="S1144">
        <v>48385</v>
      </c>
      <c r="T1144">
        <v>48877</v>
      </c>
      <c r="U1144">
        <v>49365</v>
      </c>
      <c r="V1144">
        <v>49853</v>
      </c>
      <c r="W1144">
        <v>50325</v>
      </c>
      <c r="X1144">
        <v>50752</v>
      </c>
      <c r="Y1144">
        <v>51221</v>
      </c>
      <c r="Z1144">
        <v>51800</v>
      </c>
      <c r="AA1144">
        <v>52414</v>
      </c>
      <c r="AB1144">
        <v>53017</v>
      </c>
      <c r="AC1144">
        <v>53606</v>
      </c>
      <c r="AD1144">
        <v>54181</v>
      </c>
      <c r="AE1144">
        <v>54737</v>
      </c>
      <c r="AF1144">
        <v>55264</v>
      </c>
      <c r="AG1144">
        <v>55755</v>
      </c>
      <c r="AH1144">
        <v>56234</v>
      </c>
      <c r="AI1144">
        <v>56680</v>
      </c>
      <c r="AJ1144">
        <v>57017</v>
      </c>
      <c r="AK1144">
        <v>57228</v>
      </c>
      <c r="AL1144">
        <v>57386</v>
      </c>
      <c r="AM1144">
        <v>57520</v>
      </c>
      <c r="AN1144">
        <v>57629</v>
      </c>
      <c r="AO1144">
        <v>57715</v>
      </c>
      <c r="AP1144">
        <v>57779</v>
      </c>
      <c r="AQ1144">
        <v>57855</v>
      </c>
      <c r="AR1144">
        <v>58014</v>
      </c>
      <c r="AS1144">
        <v>58165</v>
      </c>
      <c r="AT1144">
        <v>58182</v>
      </c>
      <c r="AU1144">
        <v>58132</v>
      </c>
      <c r="AV1144">
        <v>58057</v>
      </c>
      <c r="AW1144">
        <v>57931</v>
      </c>
      <c r="AX1144">
        <v>57768</v>
      </c>
      <c r="AY1144">
        <v>57576</v>
      </c>
      <c r="AZ1144">
        <v>57359</v>
      </c>
      <c r="BA1144">
        <v>57131</v>
      </c>
      <c r="BB1144">
        <v>56892</v>
      </c>
      <c r="BC1144">
        <v>56638</v>
      </c>
      <c r="BD1144">
        <v>56350</v>
      </c>
      <c r="BE1144">
        <v>56039</v>
      </c>
      <c r="BF1144">
        <v>55704</v>
      </c>
      <c r="BG1144">
        <v>55366</v>
      </c>
      <c r="BH1144">
        <v>55034</v>
      </c>
      <c r="BI1144">
        <v>54690</v>
      </c>
      <c r="BJ1144">
        <v>54315</v>
      </c>
      <c r="BK1144">
        <v>53904</v>
      </c>
      <c r="BL1144">
        <v>53476</v>
      </c>
      <c r="BM1144">
        <v>53054</v>
      </c>
      <c r="BN1144">
        <v>52584</v>
      </c>
      <c r="BO1144">
        <v>52100</v>
      </c>
      <c r="BP1144">
        <v>51665</v>
      </c>
      <c r="BQ1144">
        <v>51236</v>
      </c>
      <c r="BR1144">
        <v>50820</v>
      </c>
      <c r="BS1144">
        <v>50411</v>
      </c>
      <c r="BT1144">
        <v>50013</v>
      </c>
      <c r="BU1144">
        <v>49638</v>
      </c>
      <c r="BV1144">
        <v>49279</v>
      </c>
      <c r="BW1144">
        <v>48933</v>
      </c>
      <c r="BX1144">
        <v>48599</v>
      </c>
      <c r="BY1144">
        <v>48279</v>
      </c>
      <c r="BZ1144">
        <v>47974</v>
      </c>
      <c r="CA1144">
        <v>47682</v>
      </c>
      <c r="CB1144">
        <v>47398</v>
      </c>
      <c r="CC1144">
        <v>47130</v>
      </c>
      <c r="CD1144">
        <v>46875</v>
      </c>
      <c r="CE1144">
        <v>46632</v>
      </c>
      <c r="CF1144">
        <v>46397</v>
      </c>
      <c r="CG1144">
        <v>46170</v>
      </c>
      <c r="CH1144">
        <v>45954</v>
      </c>
      <c r="CI1144">
        <v>45736</v>
      </c>
      <c r="CJ1144">
        <v>45514</v>
      </c>
      <c r="CK1144">
        <v>45295</v>
      </c>
      <c r="CL1144">
        <v>45075</v>
      </c>
      <c r="CM1144">
        <v>44846</v>
      </c>
      <c r="CN1144">
        <v>44611</v>
      </c>
      <c r="CO1144">
        <v>44373</v>
      </c>
      <c r="CP1144">
        <v>44136</v>
      </c>
      <c r="CQ1144">
        <v>43892</v>
      </c>
    </row>
    <row r="1145" spans="1:95" x14ac:dyDescent="0.45">
      <c r="A1145" t="s">
        <v>251</v>
      </c>
      <c r="B1145" s="48" t="s">
        <v>721</v>
      </c>
      <c r="C1145" t="s">
        <v>774</v>
      </c>
      <c r="D1145" s="48" t="s">
        <v>775</v>
      </c>
      <c r="E1145">
        <v>44599</v>
      </c>
      <c r="F1145">
        <v>45276</v>
      </c>
      <c r="G1145">
        <v>45895</v>
      </c>
      <c r="H1145">
        <v>46473</v>
      </c>
      <c r="I1145">
        <v>47019</v>
      </c>
      <c r="J1145">
        <v>47543</v>
      </c>
      <c r="K1145">
        <v>48038</v>
      </c>
      <c r="L1145">
        <v>48505</v>
      </c>
      <c r="M1145">
        <v>48932</v>
      </c>
      <c r="N1145">
        <v>49322</v>
      </c>
      <c r="O1145">
        <v>49694</v>
      </c>
      <c r="P1145">
        <v>50063</v>
      </c>
      <c r="Q1145">
        <v>50442</v>
      </c>
      <c r="R1145">
        <v>50817</v>
      </c>
      <c r="S1145">
        <v>51171</v>
      </c>
      <c r="T1145">
        <v>51510</v>
      </c>
      <c r="U1145">
        <v>51832</v>
      </c>
      <c r="V1145">
        <v>52146</v>
      </c>
      <c r="W1145">
        <v>52450</v>
      </c>
      <c r="X1145">
        <v>52726</v>
      </c>
      <c r="Y1145">
        <v>52992</v>
      </c>
      <c r="Z1145">
        <v>53273</v>
      </c>
      <c r="AA1145">
        <v>53555</v>
      </c>
      <c r="AB1145">
        <v>53821</v>
      </c>
      <c r="AC1145">
        <v>54081</v>
      </c>
      <c r="AD1145">
        <v>54325</v>
      </c>
      <c r="AE1145">
        <v>54544</v>
      </c>
      <c r="AF1145">
        <v>54737</v>
      </c>
      <c r="AG1145">
        <v>54903</v>
      </c>
      <c r="AH1145">
        <v>55038</v>
      </c>
      <c r="AI1145">
        <v>55132</v>
      </c>
      <c r="AJ1145">
        <v>55205</v>
      </c>
      <c r="AK1145">
        <v>55281</v>
      </c>
      <c r="AL1145">
        <v>55349</v>
      </c>
      <c r="AM1145">
        <v>55398</v>
      </c>
      <c r="AN1145">
        <v>55418</v>
      </c>
      <c r="AO1145">
        <v>55404</v>
      </c>
      <c r="AP1145">
        <v>55362</v>
      </c>
      <c r="AQ1145">
        <v>55325</v>
      </c>
      <c r="AR1145">
        <v>55352</v>
      </c>
      <c r="AS1145">
        <v>55380</v>
      </c>
      <c r="AT1145">
        <v>55319</v>
      </c>
      <c r="AU1145">
        <v>55215</v>
      </c>
      <c r="AV1145">
        <v>55084</v>
      </c>
      <c r="AW1145">
        <v>54904</v>
      </c>
      <c r="AX1145">
        <v>54682</v>
      </c>
      <c r="AY1145">
        <v>54438</v>
      </c>
      <c r="AZ1145">
        <v>54172</v>
      </c>
      <c r="BA1145">
        <v>53897</v>
      </c>
      <c r="BB1145">
        <v>53616</v>
      </c>
      <c r="BC1145">
        <v>53321</v>
      </c>
      <c r="BD1145">
        <v>52999</v>
      </c>
      <c r="BE1145">
        <v>52697</v>
      </c>
      <c r="BF1145">
        <v>52431</v>
      </c>
      <c r="BG1145">
        <v>52169</v>
      </c>
      <c r="BH1145">
        <v>51926</v>
      </c>
      <c r="BI1145">
        <v>51659</v>
      </c>
      <c r="BJ1145">
        <v>51348</v>
      </c>
      <c r="BK1145">
        <v>51022</v>
      </c>
      <c r="BL1145">
        <v>50691</v>
      </c>
      <c r="BM1145">
        <v>50472</v>
      </c>
      <c r="BN1145">
        <v>50257</v>
      </c>
      <c r="BO1145">
        <v>49946</v>
      </c>
      <c r="BP1145">
        <v>49658</v>
      </c>
      <c r="BQ1145">
        <v>49380</v>
      </c>
      <c r="BR1145">
        <v>49104</v>
      </c>
      <c r="BS1145">
        <v>48834</v>
      </c>
      <c r="BT1145">
        <v>48578</v>
      </c>
      <c r="BU1145">
        <v>48347</v>
      </c>
      <c r="BV1145">
        <v>48130</v>
      </c>
      <c r="BW1145">
        <v>47923</v>
      </c>
      <c r="BX1145">
        <v>47735</v>
      </c>
      <c r="BY1145">
        <v>47555</v>
      </c>
      <c r="BZ1145">
        <v>47388</v>
      </c>
      <c r="CA1145">
        <v>47236</v>
      </c>
      <c r="CB1145">
        <v>47086</v>
      </c>
      <c r="CC1145">
        <v>46947</v>
      </c>
      <c r="CD1145">
        <v>46824</v>
      </c>
      <c r="CE1145">
        <v>46704</v>
      </c>
      <c r="CF1145">
        <v>46587</v>
      </c>
      <c r="CG1145">
        <v>46480</v>
      </c>
      <c r="CH1145">
        <v>46375</v>
      </c>
      <c r="CI1145">
        <v>46259</v>
      </c>
      <c r="CJ1145">
        <v>46134</v>
      </c>
      <c r="CK1145">
        <v>46013</v>
      </c>
      <c r="CL1145">
        <v>45880</v>
      </c>
      <c r="CM1145">
        <v>45731</v>
      </c>
      <c r="CN1145">
        <v>45569</v>
      </c>
      <c r="CO1145">
        <v>45399</v>
      </c>
      <c r="CP1145">
        <v>45229</v>
      </c>
      <c r="CQ1145">
        <v>45050</v>
      </c>
    </row>
    <row r="1146" spans="1:95" x14ac:dyDescent="0.45">
      <c r="A1146" t="s">
        <v>251</v>
      </c>
      <c r="B1146" s="48" t="s">
        <v>721</v>
      </c>
      <c r="C1146" t="s">
        <v>768</v>
      </c>
      <c r="D1146" s="48" t="s">
        <v>769</v>
      </c>
      <c r="E1146">
        <v>84388</v>
      </c>
      <c r="F1146">
        <v>85870</v>
      </c>
      <c r="G1146">
        <v>87236</v>
      </c>
      <c r="H1146">
        <v>88523</v>
      </c>
      <c r="I1146">
        <v>89749</v>
      </c>
      <c r="J1146">
        <v>90927</v>
      </c>
      <c r="K1146">
        <v>92052</v>
      </c>
      <c r="L1146">
        <v>93124</v>
      </c>
      <c r="M1146">
        <v>94123</v>
      </c>
      <c r="N1146">
        <v>95058</v>
      </c>
      <c r="O1146">
        <v>95964</v>
      </c>
      <c r="P1146">
        <v>96872</v>
      </c>
      <c r="Q1146">
        <v>97790</v>
      </c>
      <c r="R1146">
        <v>98691</v>
      </c>
      <c r="S1146">
        <v>99556</v>
      </c>
      <c r="T1146">
        <v>100387</v>
      </c>
      <c r="U1146">
        <v>101197</v>
      </c>
      <c r="V1146">
        <v>101999</v>
      </c>
      <c r="W1146">
        <v>102775</v>
      </c>
      <c r="X1146">
        <v>103478</v>
      </c>
      <c r="Y1146">
        <v>104213</v>
      </c>
      <c r="Z1146">
        <v>105073</v>
      </c>
      <c r="AA1146">
        <v>105969</v>
      </c>
      <c r="AB1146">
        <v>106838</v>
      </c>
      <c r="AC1146">
        <v>107687</v>
      </c>
      <c r="AD1146">
        <v>108506</v>
      </c>
      <c r="AE1146">
        <v>109281</v>
      </c>
      <c r="AF1146">
        <v>110001</v>
      </c>
      <c r="AG1146">
        <v>110658</v>
      </c>
      <c r="AH1146">
        <v>111272</v>
      </c>
      <c r="AI1146">
        <v>111812</v>
      </c>
      <c r="AJ1146">
        <v>112222</v>
      </c>
      <c r="AK1146">
        <v>112509</v>
      </c>
      <c r="AL1146">
        <v>112735</v>
      </c>
      <c r="AM1146">
        <v>112918</v>
      </c>
      <c r="AN1146">
        <v>113047</v>
      </c>
      <c r="AO1146">
        <v>113119</v>
      </c>
      <c r="AP1146">
        <v>113141</v>
      </c>
      <c r="AQ1146">
        <v>113180</v>
      </c>
      <c r="AR1146">
        <v>113366</v>
      </c>
      <c r="AS1146">
        <v>113545</v>
      </c>
      <c r="AT1146">
        <v>113501</v>
      </c>
      <c r="AU1146">
        <v>113347</v>
      </c>
      <c r="AV1146">
        <v>113141</v>
      </c>
      <c r="AW1146">
        <v>112835</v>
      </c>
      <c r="AX1146">
        <v>112450</v>
      </c>
      <c r="AY1146">
        <v>112014</v>
      </c>
      <c r="AZ1146">
        <v>111531</v>
      </c>
      <c r="BA1146">
        <v>111028</v>
      </c>
      <c r="BB1146">
        <v>110508</v>
      </c>
      <c r="BC1146">
        <v>109959</v>
      </c>
      <c r="BD1146">
        <v>109349</v>
      </c>
      <c r="BE1146">
        <v>108736</v>
      </c>
      <c r="BF1146">
        <v>108135</v>
      </c>
      <c r="BG1146">
        <v>107535</v>
      </c>
      <c r="BH1146">
        <v>106960</v>
      </c>
      <c r="BI1146">
        <v>106349</v>
      </c>
      <c r="BJ1146">
        <v>105663</v>
      </c>
      <c r="BK1146">
        <v>104926</v>
      </c>
      <c r="BL1146">
        <v>104167</v>
      </c>
      <c r="BM1146">
        <v>103526</v>
      </c>
      <c r="BN1146">
        <v>102841</v>
      </c>
      <c r="BO1146">
        <v>102046</v>
      </c>
      <c r="BP1146">
        <v>101323</v>
      </c>
      <c r="BQ1146">
        <v>100616</v>
      </c>
      <c r="BR1146">
        <v>99924</v>
      </c>
      <c r="BS1146">
        <v>99245</v>
      </c>
      <c r="BT1146">
        <v>98591</v>
      </c>
      <c r="BU1146">
        <v>97985</v>
      </c>
      <c r="BV1146">
        <v>97409</v>
      </c>
      <c r="BW1146">
        <v>96856</v>
      </c>
      <c r="BX1146">
        <v>96334</v>
      </c>
      <c r="BY1146">
        <v>95834</v>
      </c>
      <c r="BZ1146">
        <v>95362</v>
      </c>
      <c r="CA1146">
        <v>94918</v>
      </c>
      <c r="CB1146">
        <v>94484</v>
      </c>
      <c r="CC1146">
        <v>94077</v>
      </c>
      <c r="CD1146">
        <v>93699</v>
      </c>
      <c r="CE1146">
        <v>93336</v>
      </c>
      <c r="CF1146">
        <v>92984</v>
      </c>
      <c r="CG1146">
        <v>92650</v>
      </c>
      <c r="CH1146">
        <v>92329</v>
      </c>
      <c r="CI1146">
        <v>91995</v>
      </c>
      <c r="CJ1146">
        <v>91648</v>
      </c>
      <c r="CK1146">
        <v>91308</v>
      </c>
      <c r="CL1146">
        <v>90955</v>
      </c>
      <c r="CM1146">
        <v>90577</v>
      </c>
      <c r="CN1146">
        <v>90180</v>
      </c>
      <c r="CO1146">
        <v>89772</v>
      </c>
      <c r="CP1146">
        <v>89365</v>
      </c>
      <c r="CQ1146">
        <v>88942</v>
      </c>
    </row>
    <row r="1147" spans="1:95" x14ac:dyDescent="0.45">
      <c r="A1147" t="s">
        <v>281</v>
      </c>
      <c r="B1147" s="48" t="s">
        <v>667</v>
      </c>
      <c r="C1147" t="s">
        <v>770</v>
      </c>
      <c r="D1147" s="48" t="s">
        <v>771</v>
      </c>
      <c r="E1147">
        <v>194383665</v>
      </c>
      <c r="F1147">
        <v>198394641</v>
      </c>
      <c r="G1147">
        <v>202560520</v>
      </c>
      <c r="H1147">
        <v>206830296</v>
      </c>
      <c r="I1147">
        <v>211232607</v>
      </c>
      <c r="J1147">
        <v>215774631</v>
      </c>
      <c r="K1147">
        <v>220446115</v>
      </c>
      <c r="L1147">
        <v>225250351</v>
      </c>
      <c r="M1147">
        <v>230227510</v>
      </c>
      <c r="N1147">
        <v>235317241</v>
      </c>
      <c r="O1147">
        <v>240593634</v>
      </c>
      <c r="P1147">
        <v>245914437</v>
      </c>
      <c r="Q1147">
        <v>251259006</v>
      </c>
      <c r="R1147">
        <v>256901235</v>
      </c>
      <c r="S1147">
        <v>262869038</v>
      </c>
      <c r="T1147">
        <v>268943979</v>
      </c>
      <c r="U1147">
        <v>275129731</v>
      </c>
      <c r="V1147">
        <v>281369653</v>
      </c>
      <c r="W1147">
        <v>288066493</v>
      </c>
      <c r="X1147">
        <v>295370362</v>
      </c>
      <c r="Y1147">
        <v>302617648</v>
      </c>
      <c r="Z1147">
        <v>310064461</v>
      </c>
      <c r="AA1147">
        <v>318013781</v>
      </c>
      <c r="AB1147">
        <v>325615245</v>
      </c>
      <c r="AC1147">
        <v>332857322</v>
      </c>
      <c r="AD1147">
        <v>340155969</v>
      </c>
      <c r="AE1147">
        <v>347469901</v>
      </c>
      <c r="AF1147">
        <v>354960566</v>
      </c>
      <c r="AG1147">
        <v>362424577</v>
      </c>
      <c r="AH1147">
        <v>369930461</v>
      </c>
      <c r="AI1147">
        <v>377533281</v>
      </c>
      <c r="AJ1147">
        <v>385562783</v>
      </c>
      <c r="AK1147">
        <v>393761192</v>
      </c>
      <c r="AL1147">
        <v>402259012</v>
      </c>
      <c r="AM1147">
        <v>410642652</v>
      </c>
      <c r="AN1147">
        <v>419359215</v>
      </c>
      <c r="AO1147">
        <v>428700312</v>
      </c>
      <c r="AP1147">
        <v>437917354</v>
      </c>
      <c r="AQ1147">
        <v>447378923</v>
      </c>
      <c r="AR1147">
        <v>457063496</v>
      </c>
      <c r="AS1147">
        <v>466919206</v>
      </c>
      <c r="AT1147">
        <v>476593174</v>
      </c>
      <c r="AU1147">
        <v>486440943</v>
      </c>
      <c r="AV1147">
        <v>496497900</v>
      </c>
      <c r="AW1147">
        <v>506804320</v>
      </c>
      <c r="AX1147">
        <v>517254683</v>
      </c>
      <c r="AY1147">
        <v>527922394</v>
      </c>
      <c r="AZ1147">
        <v>539190883</v>
      </c>
      <c r="BA1147">
        <v>550051330</v>
      </c>
      <c r="BB1147">
        <v>561027270</v>
      </c>
      <c r="BC1147">
        <v>572093797</v>
      </c>
      <c r="BD1147">
        <v>583192852</v>
      </c>
      <c r="BE1147">
        <v>594465255</v>
      </c>
      <c r="BF1147">
        <v>605938352</v>
      </c>
      <c r="BG1147">
        <v>617305259</v>
      </c>
      <c r="BH1147">
        <v>628587086</v>
      </c>
      <c r="BI1147">
        <v>639856785</v>
      </c>
      <c r="BJ1147">
        <v>651163434</v>
      </c>
      <c r="BK1147">
        <v>662670247</v>
      </c>
      <c r="BL1147">
        <v>674099414</v>
      </c>
      <c r="BM1147">
        <v>685409776</v>
      </c>
      <c r="BN1147">
        <v>696534285</v>
      </c>
      <c r="BO1147">
        <v>707416948</v>
      </c>
      <c r="BP1147">
        <v>718293979</v>
      </c>
      <c r="BQ1147">
        <v>729077404</v>
      </c>
      <c r="BR1147">
        <v>739788684</v>
      </c>
      <c r="BS1147">
        <v>750414374</v>
      </c>
      <c r="BT1147">
        <v>760769316</v>
      </c>
      <c r="BU1147">
        <v>770823787</v>
      </c>
      <c r="BV1147">
        <v>780640492</v>
      </c>
      <c r="BW1147">
        <v>790231583</v>
      </c>
      <c r="BX1147">
        <v>799577406</v>
      </c>
      <c r="BY1147">
        <v>808655408</v>
      </c>
      <c r="BZ1147">
        <v>817432964</v>
      </c>
      <c r="CA1147">
        <v>825943527</v>
      </c>
      <c r="CB1147">
        <v>834214357</v>
      </c>
      <c r="CC1147">
        <v>842209803</v>
      </c>
      <c r="CD1147">
        <v>849841636</v>
      </c>
      <c r="CE1147">
        <v>857122260</v>
      </c>
      <c r="CF1147">
        <v>864056092</v>
      </c>
      <c r="CG1147">
        <v>870648989</v>
      </c>
      <c r="CH1147">
        <v>876881441</v>
      </c>
      <c r="CI1147">
        <v>882738080</v>
      </c>
      <c r="CJ1147">
        <v>888242507</v>
      </c>
      <c r="CK1147">
        <v>893365387</v>
      </c>
      <c r="CL1147">
        <v>898065870</v>
      </c>
      <c r="CM1147">
        <v>902355941</v>
      </c>
      <c r="CN1147">
        <v>906270274</v>
      </c>
      <c r="CO1147">
        <v>909792565</v>
      </c>
      <c r="CP1147">
        <v>912895323</v>
      </c>
      <c r="CQ1147">
        <v>915574535</v>
      </c>
    </row>
    <row r="1148" spans="1:95" x14ac:dyDescent="0.45">
      <c r="A1148" t="s">
        <v>281</v>
      </c>
      <c r="B1148" s="48" t="s">
        <v>667</v>
      </c>
      <c r="C1148" t="s">
        <v>772</v>
      </c>
      <c r="D1148" s="48" t="s">
        <v>773</v>
      </c>
      <c r="E1148">
        <v>33322988</v>
      </c>
      <c r="F1148">
        <v>34846956</v>
      </c>
      <c r="G1148">
        <v>36465895</v>
      </c>
      <c r="H1148">
        <v>38204415</v>
      </c>
      <c r="I1148">
        <v>40059927</v>
      </c>
      <c r="J1148">
        <v>42031473</v>
      </c>
      <c r="K1148">
        <v>44082041</v>
      </c>
      <c r="L1148">
        <v>46249049</v>
      </c>
      <c r="M1148">
        <v>48546522</v>
      </c>
      <c r="N1148">
        <v>50974525</v>
      </c>
      <c r="O1148">
        <v>53477887</v>
      </c>
      <c r="P1148">
        <v>56180825</v>
      </c>
      <c r="Q1148">
        <v>59044044</v>
      </c>
      <c r="R1148">
        <v>62072842</v>
      </c>
      <c r="S1148">
        <v>65229185</v>
      </c>
      <c r="T1148">
        <v>68540512</v>
      </c>
      <c r="U1148">
        <v>72010517</v>
      </c>
      <c r="V1148">
        <v>75569765</v>
      </c>
      <c r="W1148">
        <v>79410409</v>
      </c>
      <c r="X1148">
        <v>83325471</v>
      </c>
      <c r="Y1148">
        <v>87341599</v>
      </c>
      <c r="Z1148">
        <v>91741111</v>
      </c>
      <c r="AA1148">
        <v>96393347</v>
      </c>
      <c r="AB1148">
        <v>101284555</v>
      </c>
      <c r="AC1148">
        <v>106481626</v>
      </c>
      <c r="AD1148">
        <v>112105476</v>
      </c>
      <c r="AE1148">
        <v>118041011</v>
      </c>
      <c r="AF1148">
        <v>124211127</v>
      </c>
      <c r="AG1148">
        <v>130559075</v>
      </c>
      <c r="AH1148">
        <v>137070934</v>
      </c>
      <c r="AI1148">
        <v>143781431</v>
      </c>
      <c r="AJ1148">
        <v>150058887</v>
      </c>
      <c r="AK1148">
        <v>156512890</v>
      </c>
      <c r="AL1148">
        <v>163311768</v>
      </c>
      <c r="AM1148">
        <v>170159261</v>
      </c>
      <c r="AN1148">
        <v>177023035</v>
      </c>
      <c r="AO1148">
        <v>183853658</v>
      </c>
      <c r="AP1148">
        <v>190936465</v>
      </c>
      <c r="AQ1148">
        <v>198424668</v>
      </c>
      <c r="AR1148">
        <v>206193735</v>
      </c>
      <c r="AS1148">
        <v>214205901</v>
      </c>
      <c r="AT1148">
        <v>222995411</v>
      </c>
      <c r="AU1148">
        <v>232221210</v>
      </c>
      <c r="AV1148">
        <v>241818231</v>
      </c>
      <c r="AW1148">
        <v>251848824</v>
      </c>
      <c r="AX1148">
        <v>262410430</v>
      </c>
      <c r="AY1148">
        <v>273346974</v>
      </c>
      <c r="AZ1148">
        <v>284374000</v>
      </c>
      <c r="BA1148">
        <v>296605542</v>
      </c>
      <c r="BB1148">
        <v>309320022</v>
      </c>
      <c r="BC1148">
        <v>322572860</v>
      </c>
      <c r="BD1148">
        <v>336335274</v>
      </c>
      <c r="BE1148">
        <v>350505055</v>
      </c>
      <c r="BF1148">
        <v>365294554</v>
      </c>
      <c r="BG1148">
        <v>380655778</v>
      </c>
      <c r="BH1148">
        <v>396664028</v>
      </c>
      <c r="BI1148">
        <v>412967359</v>
      </c>
      <c r="BJ1148">
        <v>429778213</v>
      </c>
      <c r="BK1148">
        <v>447326753</v>
      </c>
      <c r="BL1148">
        <v>465216204</v>
      </c>
      <c r="BM1148">
        <v>483605675</v>
      </c>
      <c r="BN1148">
        <v>502477640</v>
      </c>
      <c r="BO1148">
        <v>521791625</v>
      </c>
      <c r="BP1148">
        <v>541608374</v>
      </c>
      <c r="BQ1148">
        <v>561981290</v>
      </c>
      <c r="BR1148">
        <v>583009749</v>
      </c>
      <c r="BS1148">
        <v>604654755</v>
      </c>
      <c r="BT1148">
        <v>626759798</v>
      </c>
      <c r="BU1148">
        <v>649329725</v>
      </c>
      <c r="BV1148">
        <v>672412629</v>
      </c>
      <c r="BW1148">
        <v>695996293</v>
      </c>
      <c r="BX1148">
        <v>720090667</v>
      </c>
      <c r="BY1148">
        <v>744677855</v>
      </c>
      <c r="BZ1148">
        <v>769729322</v>
      </c>
      <c r="CA1148">
        <v>795252030</v>
      </c>
      <c r="CB1148">
        <v>821230921</v>
      </c>
      <c r="CC1148">
        <v>847629061</v>
      </c>
      <c r="CD1148">
        <v>874469604</v>
      </c>
      <c r="CE1148">
        <v>901736297</v>
      </c>
      <c r="CF1148">
        <v>929434182</v>
      </c>
      <c r="CG1148">
        <v>957559632</v>
      </c>
      <c r="CH1148">
        <v>986100672</v>
      </c>
      <c r="CI1148">
        <v>1015040978</v>
      </c>
      <c r="CJ1148">
        <v>1044378628</v>
      </c>
      <c r="CK1148">
        <v>1074117557</v>
      </c>
      <c r="CL1148">
        <v>1104226415</v>
      </c>
      <c r="CM1148">
        <v>1134704384</v>
      </c>
      <c r="CN1148">
        <v>1165561793</v>
      </c>
      <c r="CO1148">
        <v>1196769521</v>
      </c>
      <c r="CP1148">
        <v>1228292965</v>
      </c>
      <c r="CQ1148">
        <v>1260127014</v>
      </c>
    </row>
    <row r="1149" spans="1:95" x14ac:dyDescent="0.45">
      <c r="A1149" t="s">
        <v>281</v>
      </c>
      <c r="B1149" s="48" t="s">
        <v>667</v>
      </c>
      <c r="C1149" t="s">
        <v>776</v>
      </c>
      <c r="D1149" s="48" t="s">
        <v>777</v>
      </c>
      <c r="E1149">
        <v>112866892</v>
      </c>
      <c r="F1149">
        <v>115576696</v>
      </c>
      <c r="G1149">
        <v>118413016</v>
      </c>
      <c r="H1149">
        <v>121365744</v>
      </c>
      <c r="I1149">
        <v>124440875</v>
      </c>
      <c r="J1149">
        <v>127641972</v>
      </c>
      <c r="K1149">
        <v>130945984</v>
      </c>
      <c r="L1149">
        <v>134373460</v>
      </c>
      <c r="M1149">
        <v>137954479</v>
      </c>
      <c r="N1149">
        <v>141662646</v>
      </c>
      <c r="O1149">
        <v>145503453</v>
      </c>
      <c r="P1149">
        <v>149480057</v>
      </c>
      <c r="Q1149">
        <v>153557211</v>
      </c>
      <c r="R1149">
        <v>157868384</v>
      </c>
      <c r="S1149">
        <v>162405183</v>
      </c>
      <c r="T1149">
        <v>167061535</v>
      </c>
      <c r="U1149">
        <v>171844301</v>
      </c>
      <c r="V1149">
        <v>176688947</v>
      </c>
      <c r="W1149">
        <v>181886974</v>
      </c>
      <c r="X1149">
        <v>187426232</v>
      </c>
      <c r="Y1149">
        <v>193063086</v>
      </c>
      <c r="Z1149">
        <v>198991379</v>
      </c>
      <c r="AA1149">
        <v>205239652</v>
      </c>
      <c r="AB1149">
        <v>211452187</v>
      </c>
      <c r="AC1149">
        <v>217632395</v>
      </c>
      <c r="AD1149">
        <v>224088004</v>
      </c>
      <c r="AE1149">
        <v>230742235</v>
      </c>
      <c r="AF1149">
        <v>237604509</v>
      </c>
      <c r="AG1149">
        <v>244544336</v>
      </c>
      <c r="AH1149">
        <v>251568312</v>
      </c>
      <c r="AI1149">
        <v>258736750</v>
      </c>
      <c r="AJ1149">
        <v>265884190</v>
      </c>
      <c r="AK1149">
        <v>273048958</v>
      </c>
      <c r="AL1149">
        <v>280860557</v>
      </c>
      <c r="AM1149">
        <v>288336069</v>
      </c>
      <c r="AN1149">
        <v>295502936</v>
      </c>
      <c r="AO1149">
        <v>303068099</v>
      </c>
      <c r="AP1149">
        <v>310857666</v>
      </c>
      <c r="AQ1149">
        <v>319317580</v>
      </c>
      <c r="AR1149">
        <v>328024653</v>
      </c>
      <c r="AS1149">
        <v>336950005</v>
      </c>
      <c r="AT1149">
        <v>346191728</v>
      </c>
      <c r="AU1149">
        <v>355767953</v>
      </c>
      <c r="AV1149">
        <v>365670098</v>
      </c>
      <c r="AW1149">
        <v>375917838</v>
      </c>
      <c r="AX1149">
        <v>386492194</v>
      </c>
      <c r="AY1149">
        <v>397363825</v>
      </c>
      <c r="AZ1149">
        <v>408585698</v>
      </c>
      <c r="BA1149">
        <v>420219677</v>
      </c>
      <c r="BB1149">
        <v>432139530</v>
      </c>
      <c r="BC1149">
        <v>444378231</v>
      </c>
      <c r="BD1149">
        <v>456929093</v>
      </c>
      <c r="BE1149">
        <v>469771828</v>
      </c>
      <c r="BF1149">
        <v>483036488</v>
      </c>
      <c r="BG1149">
        <v>496525136</v>
      </c>
      <c r="BH1149">
        <v>510319793</v>
      </c>
      <c r="BI1149">
        <v>524184816</v>
      </c>
      <c r="BJ1149">
        <v>538268493</v>
      </c>
      <c r="BK1149">
        <v>552870545</v>
      </c>
      <c r="BL1149">
        <v>567579340</v>
      </c>
      <c r="BM1149">
        <v>582457821</v>
      </c>
      <c r="BN1149">
        <v>597479643</v>
      </c>
      <c r="BO1149">
        <v>612604769</v>
      </c>
      <c r="BP1149">
        <v>627977176</v>
      </c>
      <c r="BQ1149">
        <v>643584757</v>
      </c>
      <c r="BR1149">
        <v>659482258</v>
      </c>
      <c r="BS1149">
        <v>675641021</v>
      </c>
      <c r="BT1149">
        <v>691886560</v>
      </c>
      <c r="BU1149">
        <v>708206551</v>
      </c>
      <c r="BV1149">
        <v>724657041</v>
      </c>
      <c r="BW1149">
        <v>741237578</v>
      </c>
      <c r="BX1149">
        <v>757943106</v>
      </c>
      <c r="BY1149">
        <v>774753458</v>
      </c>
      <c r="BZ1149">
        <v>791638225</v>
      </c>
      <c r="CA1149">
        <v>808617039</v>
      </c>
      <c r="CB1149">
        <v>825695382</v>
      </c>
      <c r="CC1149">
        <v>842836691</v>
      </c>
      <c r="CD1149">
        <v>860008017</v>
      </c>
      <c r="CE1149">
        <v>877207381</v>
      </c>
      <c r="CF1149">
        <v>894439619</v>
      </c>
      <c r="CG1149">
        <v>911705883</v>
      </c>
      <c r="CH1149">
        <v>928989774</v>
      </c>
      <c r="CI1149">
        <v>946275697</v>
      </c>
      <c r="CJ1149">
        <v>963574312</v>
      </c>
      <c r="CK1149">
        <v>980872269</v>
      </c>
      <c r="CL1149">
        <v>998133595</v>
      </c>
      <c r="CM1149">
        <v>1015363390</v>
      </c>
      <c r="CN1149">
        <v>1032584184</v>
      </c>
      <c r="CO1149">
        <v>1049773321</v>
      </c>
      <c r="CP1149">
        <v>1066899744</v>
      </c>
      <c r="CQ1149">
        <v>1083958710</v>
      </c>
    </row>
    <row r="1150" spans="1:95" x14ac:dyDescent="0.45">
      <c r="A1150" t="s">
        <v>281</v>
      </c>
      <c r="B1150" s="48" t="s">
        <v>667</v>
      </c>
      <c r="C1150" t="s">
        <v>774</v>
      </c>
      <c r="D1150" s="48" t="s">
        <v>775</v>
      </c>
      <c r="E1150">
        <v>114839761</v>
      </c>
      <c r="F1150">
        <v>117664901</v>
      </c>
      <c r="G1150">
        <v>120613399</v>
      </c>
      <c r="H1150">
        <v>123668967</v>
      </c>
      <c r="I1150">
        <v>126851659</v>
      </c>
      <c r="J1150">
        <v>130164132</v>
      </c>
      <c r="K1150">
        <v>133582172</v>
      </c>
      <c r="L1150">
        <v>137125940</v>
      </c>
      <c r="M1150">
        <v>140819553</v>
      </c>
      <c r="N1150">
        <v>144629120</v>
      </c>
      <c r="O1150">
        <v>148568068</v>
      </c>
      <c r="P1150">
        <v>152615205</v>
      </c>
      <c r="Q1150">
        <v>156745839</v>
      </c>
      <c r="R1150">
        <v>161105693</v>
      </c>
      <c r="S1150">
        <v>165693040</v>
      </c>
      <c r="T1150">
        <v>170422956</v>
      </c>
      <c r="U1150">
        <v>175295947</v>
      </c>
      <c r="V1150">
        <v>180250471</v>
      </c>
      <c r="W1150">
        <v>185589928</v>
      </c>
      <c r="X1150">
        <v>191269601</v>
      </c>
      <c r="Y1150">
        <v>196896161</v>
      </c>
      <c r="Z1150">
        <v>202814193</v>
      </c>
      <c r="AA1150">
        <v>209167476</v>
      </c>
      <c r="AB1150">
        <v>215447613</v>
      </c>
      <c r="AC1150">
        <v>221706553</v>
      </c>
      <c r="AD1150">
        <v>228173441</v>
      </c>
      <c r="AE1150">
        <v>234768677</v>
      </c>
      <c r="AF1150">
        <v>241567184</v>
      </c>
      <c r="AG1150">
        <v>248439316</v>
      </c>
      <c r="AH1150">
        <v>255433083</v>
      </c>
      <c r="AI1150">
        <v>262577962</v>
      </c>
      <c r="AJ1150">
        <v>269737480</v>
      </c>
      <c r="AK1150">
        <v>277225124</v>
      </c>
      <c r="AL1150">
        <v>284710223</v>
      </c>
      <c r="AM1150">
        <v>292465844</v>
      </c>
      <c r="AN1150">
        <v>300879314</v>
      </c>
      <c r="AO1150">
        <v>309485871</v>
      </c>
      <c r="AP1150">
        <v>317996153</v>
      </c>
      <c r="AQ1150">
        <v>326486011</v>
      </c>
      <c r="AR1150">
        <v>335232578</v>
      </c>
      <c r="AS1150">
        <v>344175102</v>
      </c>
      <c r="AT1150">
        <v>353396857</v>
      </c>
      <c r="AU1150">
        <v>362894200</v>
      </c>
      <c r="AV1150">
        <v>372646033</v>
      </c>
      <c r="AW1150">
        <v>382735306</v>
      </c>
      <c r="AX1150">
        <v>393172919</v>
      </c>
      <c r="AY1150">
        <v>403905543</v>
      </c>
      <c r="AZ1150">
        <v>414979185</v>
      </c>
      <c r="BA1150">
        <v>426437195</v>
      </c>
      <c r="BB1150">
        <v>438207762</v>
      </c>
      <c r="BC1150">
        <v>450288426</v>
      </c>
      <c r="BD1150">
        <v>462599033</v>
      </c>
      <c r="BE1150">
        <v>475198482</v>
      </c>
      <c r="BF1150">
        <v>488196418</v>
      </c>
      <c r="BG1150">
        <v>501435901</v>
      </c>
      <c r="BH1150">
        <v>514931321</v>
      </c>
      <c r="BI1150">
        <v>528639328</v>
      </c>
      <c r="BJ1150">
        <v>542673154</v>
      </c>
      <c r="BK1150">
        <v>557126455</v>
      </c>
      <c r="BL1150">
        <v>571736278</v>
      </c>
      <c r="BM1150">
        <v>586557630</v>
      </c>
      <c r="BN1150">
        <v>601532282</v>
      </c>
      <c r="BO1150">
        <v>616603804</v>
      </c>
      <c r="BP1150">
        <v>631925177</v>
      </c>
      <c r="BQ1150">
        <v>647473937</v>
      </c>
      <c r="BR1150">
        <v>663316175</v>
      </c>
      <c r="BS1150">
        <v>679428108</v>
      </c>
      <c r="BT1150">
        <v>695642554</v>
      </c>
      <c r="BU1150">
        <v>711946961</v>
      </c>
      <c r="BV1150">
        <v>728396080</v>
      </c>
      <c r="BW1150">
        <v>744990298</v>
      </c>
      <c r="BX1150">
        <v>761724967</v>
      </c>
      <c r="BY1150">
        <v>778579805</v>
      </c>
      <c r="BZ1150">
        <v>795524061</v>
      </c>
      <c r="CA1150">
        <v>812578518</v>
      </c>
      <c r="CB1150">
        <v>829749896</v>
      </c>
      <c r="CC1150">
        <v>847002173</v>
      </c>
      <c r="CD1150">
        <v>864303223</v>
      </c>
      <c r="CE1150">
        <v>881651176</v>
      </c>
      <c r="CF1150">
        <v>899050655</v>
      </c>
      <c r="CG1150">
        <v>916502738</v>
      </c>
      <c r="CH1150">
        <v>933992339</v>
      </c>
      <c r="CI1150">
        <v>951503361</v>
      </c>
      <c r="CJ1150">
        <v>969046823</v>
      </c>
      <c r="CK1150">
        <v>986610675</v>
      </c>
      <c r="CL1150">
        <v>1004158690</v>
      </c>
      <c r="CM1150">
        <v>1021696935</v>
      </c>
      <c r="CN1150">
        <v>1039247883</v>
      </c>
      <c r="CO1150">
        <v>1056788765</v>
      </c>
      <c r="CP1150">
        <v>1074288544</v>
      </c>
      <c r="CQ1150">
        <v>1091742839</v>
      </c>
    </row>
    <row r="1151" spans="1:95" x14ac:dyDescent="0.45">
      <c r="A1151" t="s">
        <v>281</v>
      </c>
      <c r="B1151" s="48" t="s">
        <v>667</v>
      </c>
      <c r="C1151" t="s">
        <v>768</v>
      </c>
      <c r="D1151" s="48" t="s">
        <v>769</v>
      </c>
      <c r="E1151">
        <v>227706653</v>
      </c>
      <c r="F1151">
        <v>233241597</v>
      </c>
      <c r="G1151">
        <v>239026415</v>
      </c>
      <c r="H1151">
        <v>245034711</v>
      </c>
      <c r="I1151">
        <v>251292534</v>
      </c>
      <c r="J1151">
        <v>257806104</v>
      </c>
      <c r="K1151">
        <v>264528156</v>
      </c>
      <c r="L1151">
        <v>271499400</v>
      </c>
      <c r="M1151">
        <v>278774032</v>
      </c>
      <c r="N1151">
        <v>286291766</v>
      </c>
      <c r="O1151">
        <v>294071521</v>
      </c>
      <c r="P1151">
        <v>302095262</v>
      </c>
      <c r="Q1151">
        <v>310303050</v>
      </c>
      <c r="R1151">
        <v>318974077</v>
      </c>
      <c r="S1151">
        <v>328098223</v>
      </c>
      <c r="T1151">
        <v>337484491</v>
      </c>
      <c r="U1151">
        <v>347140248</v>
      </c>
      <c r="V1151">
        <v>356939418</v>
      </c>
      <c r="W1151">
        <v>367476902</v>
      </c>
      <c r="X1151">
        <v>378695833</v>
      </c>
      <c r="Y1151">
        <v>389959247</v>
      </c>
      <c r="Z1151">
        <v>401805572</v>
      </c>
      <c r="AA1151">
        <v>414407128</v>
      </c>
      <c r="AB1151">
        <v>426899800</v>
      </c>
      <c r="AC1151">
        <v>439338948</v>
      </c>
      <c r="AD1151">
        <v>452261445</v>
      </c>
      <c r="AE1151">
        <v>465510912</v>
      </c>
      <c r="AF1151">
        <v>479171693</v>
      </c>
      <c r="AG1151">
        <v>492983652</v>
      </c>
      <c r="AH1151">
        <v>507001395</v>
      </c>
      <c r="AI1151">
        <v>521314712</v>
      </c>
      <c r="AJ1151">
        <v>535621670</v>
      </c>
      <c r="AK1151">
        <v>550274082</v>
      </c>
      <c r="AL1151">
        <v>565570780</v>
      </c>
      <c r="AM1151">
        <v>580801913</v>
      </c>
      <c r="AN1151">
        <v>596382250</v>
      </c>
      <c r="AO1151">
        <v>612553970</v>
      </c>
      <c r="AP1151">
        <v>628853819</v>
      </c>
      <c r="AQ1151">
        <v>645803591</v>
      </c>
      <c r="AR1151">
        <v>663257231</v>
      </c>
      <c r="AS1151">
        <v>681125107</v>
      </c>
      <c r="AT1151">
        <v>699588585</v>
      </c>
      <c r="AU1151">
        <v>718662153</v>
      </c>
      <c r="AV1151">
        <v>738316131</v>
      </c>
      <c r="AW1151">
        <v>758653144</v>
      </c>
      <c r="AX1151">
        <v>779665113</v>
      </c>
      <c r="AY1151">
        <v>801269368</v>
      </c>
      <c r="AZ1151">
        <v>823564883</v>
      </c>
      <c r="BA1151">
        <v>846656872</v>
      </c>
      <c r="BB1151">
        <v>870347292</v>
      </c>
      <c r="BC1151">
        <v>894666657</v>
      </c>
      <c r="BD1151">
        <v>919528126</v>
      </c>
      <c r="BE1151">
        <v>944970310</v>
      </c>
      <c r="BF1151">
        <v>971232906</v>
      </c>
      <c r="BG1151">
        <v>997961037</v>
      </c>
      <c r="BH1151">
        <v>1025251114</v>
      </c>
      <c r="BI1151">
        <v>1052824144</v>
      </c>
      <c r="BJ1151">
        <v>1080941647</v>
      </c>
      <c r="BK1151">
        <v>1109997000</v>
      </c>
      <c r="BL1151">
        <v>1139315618</v>
      </c>
      <c r="BM1151">
        <v>1169015451</v>
      </c>
      <c r="BN1151">
        <v>1199011925</v>
      </c>
      <c r="BO1151">
        <v>1229208573</v>
      </c>
      <c r="BP1151">
        <v>1259902353</v>
      </c>
      <c r="BQ1151">
        <v>1291058694</v>
      </c>
      <c r="BR1151">
        <v>1322798433</v>
      </c>
      <c r="BS1151">
        <v>1355069129</v>
      </c>
      <c r="BT1151">
        <v>1387529114</v>
      </c>
      <c r="BU1151">
        <v>1420153512</v>
      </c>
      <c r="BV1151">
        <v>1453053121</v>
      </c>
      <c r="BW1151">
        <v>1486227876</v>
      </c>
      <c r="BX1151">
        <v>1519668073</v>
      </c>
      <c r="BY1151">
        <v>1553333263</v>
      </c>
      <c r="BZ1151">
        <v>1587162286</v>
      </c>
      <c r="CA1151">
        <v>1621195557</v>
      </c>
      <c r="CB1151">
        <v>1655445278</v>
      </c>
      <c r="CC1151">
        <v>1689838864</v>
      </c>
      <c r="CD1151">
        <v>1724311240</v>
      </c>
      <c r="CE1151">
        <v>1758858557</v>
      </c>
      <c r="CF1151">
        <v>1793490274</v>
      </c>
      <c r="CG1151">
        <v>1828208621</v>
      </c>
      <c r="CH1151">
        <v>1862982113</v>
      </c>
      <c r="CI1151">
        <v>1897779058</v>
      </c>
      <c r="CJ1151">
        <v>1932621135</v>
      </c>
      <c r="CK1151">
        <v>1967482944</v>
      </c>
      <c r="CL1151">
        <v>2002292285</v>
      </c>
      <c r="CM1151">
        <v>2037060325</v>
      </c>
      <c r="CN1151">
        <v>2071832067</v>
      </c>
      <c r="CO1151">
        <v>2106562086</v>
      </c>
      <c r="CP1151">
        <v>2141188288</v>
      </c>
      <c r="CQ1151">
        <v>2175701549</v>
      </c>
    </row>
    <row r="1152" spans="1:95" x14ac:dyDescent="0.45">
      <c r="A1152" t="s">
        <v>663</v>
      </c>
      <c r="B1152" s="48" t="s">
        <v>664</v>
      </c>
      <c r="C1152" t="s">
        <v>770</v>
      </c>
      <c r="D1152" s="48" t="s">
        <v>771</v>
      </c>
      <c r="E1152">
        <v>174351975</v>
      </c>
      <c r="F1152">
        <v>177914722</v>
      </c>
      <c r="G1152">
        <v>181608723</v>
      </c>
      <c r="H1152">
        <v>185385020</v>
      </c>
      <c r="I1152">
        <v>189272154</v>
      </c>
      <c r="J1152">
        <v>193276698</v>
      </c>
      <c r="K1152">
        <v>197417711</v>
      </c>
      <c r="L1152">
        <v>201673099</v>
      </c>
      <c r="M1152">
        <v>206032695</v>
      </c>
      <c r="N1152">
        <v>210492175</v>
      </c>
      <c r="O1152">
        <v>215121812</v>
      </c>
      <c r="P1152">
        <v>219785923</v>
      </c>
      <c r="Q1152">
        <v>224474355</v>
      </c>
      <c r="R1152">
        <v>229447960</v>
      </c>
      <c r="S1152">
        <v>234752290</v>
      </c>
      <c r="T1152">
        <v>240189887</v>
      </c>
      <c r="U1152">
        <v>245701333</v>
      </c>
      <c r="V1152">
        <v>251431387</v>
      </c>
      <c r="W1152">
        <v>257680657</v>
      </c>
      <c r="X1152">
        <v>264597115</v>
      </c>
      <c r="Y1152">
        <v>271741110</v>
      </c>
      <c r="Z1152">
        <v>278473773</v>
      </c>
      <c r="AA1152">
        <v>285248367</v>
      </c>
      <c r="AB1152">
        <v>292000862</v>
      </c>
      <c r="AC1152">
        <v>298439589</v>
      </c>
      <c r="AD1152">
        <v>304843869</v>
      </c>
      <c r="AE1152">
        <v>311191732</v>
      </c>
      <c r="AF1152">
        <v>317522338</v>
      </c>
      <c r="AG1152">
        <v>323600092</v>
      </c>
      <c r="AH1152">
        <v>329695575</v>
      </c>
      <c r="AI1152">
        <v>335897092</v>
      </c>
      <c r="AJ1152">
        <v>342206989</v>
      </c>
      <c r="AK1152">
        <v>348672749</v>
      </c>
      <c r="AL1152">
        <v>355694465</v>
      </c>
      <c r="AM1152">
        <v>362571869</v>
      </c>
      <c r="AN1152">
        <v>369739639</v>
      </c>
      <c r="AO1152">
        <v>377523321</v>
      </c>
      <c r="AP1152">
        <v>385184927</v>
      </c>
      <c r="AQ1152">
        <v>393080729</v>
      </c>
      <c r="AR1152">
        <v>401162881</v>
      </c>
      <c r="AS1152">
        <v>409403952</v>
      </c>
      <c r="AT1152">
        <v>417437774</v>
      </c>
      <c r="AU1152">
        <v>425594155</v>
      </c>
      <c r="AV1152">
        <v>433928557</v>
      </c>
      <c r="AW1152">
        <v>442482031</v>
      </c>
      <c r="AX1152">
        <v>451150861</v>
      </c>
      <c r="AY1152">
        <v>460009318</v>
      </c>
      <c r="AZ1152">
        <v>469440007</v>
      </c>
      <c r="BA1152">
        <v>478589721</v>
      </c>
      <c r="BB1152">
        <v>487860668</v>
      </c>
      <c r="BC1152">
        <v>497193758</v>
      </c>
      <c r="BD1152">
        <v>506522561</v>
      </c>
      <c r="BE1152">
        <v>516023031</v>
      </c>
      <c r="BF1152">
        <v>525743705</v>
      </c>
      <c r="BG1152">
        <v>535358453</v>
      </c>
      <c r="BH1152">
        <v>544857593</v>
      </c>
      <c r="BI1152">
        <v>554297435</v>
      </c>
      <c r="BJ1152">
        <v>563728294</v>
      </c>
      <c r="BK1152">
        <v>573356646</v>
      </c>
      <c r="BL1152">
        <v>582885428</v>
      </c>
      <c r="BM1152">
        <v>592249493</v>
      </c>
      <c r="BN1152">
        <v>601436992</v>
      </c>
      <c r="BO1152">
        <v>610396120</v>
      </c>
      <c r="BP1152">
        <v>619354099</v>
      </c>
      <c r="BQ1152">
        <v>628214837</v>
      </c>
      <c r="BR1152">
        <v>637014435</v>
      </c>
      <c r="BS1152">
        <v>645762550</v>
      </c>
      <c r="BT1152">
        <v>654261449</v>
      </c>
      <c r="BU1152">
        <v>662499447</v>
      </c>
      <c r="BV1152">
        <v>670534135</v>
      </c>
      <c r="BW1152">
        <v>678377303</v>
      </c>
      <c r="BX1152">
        <v>686017868</v>
      </c>
      <c r="BY1152">
        <v>693432483</v>
      </c>
      <c r="BZ1152">
        <v>700606891</v>
      </c>
      <c r="CA1152">
        <v>707569310</v>
      </c>
      <c r="CB1152">
        <v>714323033</v>
      </c>
      <c r="CC1152">
        <v>720846141</v>
      </c>
      <c r="CD1152">
        <v>727059584</v>
      </c>
      <c r="CE1152">
        <v>732963966</v>
      </c>
      <c r="CF1152">
        <v>738559157</v>
      </c>
      <c r="CG1152">
        <v>743851759</v>
      </c>
      <c r="CH1152">
        <v>748832659</v>
      </c>
      <c r="CI1152">
        <v>753480256</v>
      </c>
      <c r="CJ1152">
        <v>757801388</v>
      </c>
      <c r="CK1152">
        <v>761791313</v>
      </c>
      <c r="CL1152">
        <v>765421495</v>
      </c>
      <c r="CM1152">
        <v>768692579</v>
      </c>
      <c r="CN1152">
        <v>771631530</v>
      </c>
      <c r="CO1152">
        <v>774233538</v>
      </c>
      <c r="CP1152">
        <v>776486477</v>
      </c>
      <c r="CQ1152">
        <v>778386089</v>
      </c>
    </row>
    <row r="1153" spans="1:95" x14ac:dyDescent="0.45">
      <c r="A1153" t="s">
        <v>663</v>
      </c>
      <c r="B1153" s="48" t="s">
        <v>664</v>
      </c>
      <c r="C1153" t="s">
        <v>772</v>
      </c>
      <c r="D1153" s="48" t="s">
        <v>773</v>
      </c>
      <c r="E1153">
        <v>31936285</v>
      </c>
      <c r="F1153">
        <v>33377884</v>
      </c>
      <c r="G1153">
        <v>34908524</v>
      </c>
      <c r="H1153">
        <v>36552878</v>
      </c>
      <c r="I1153">
        <v>38307510</v>
      </c>
      <c r="J1153">
        <v>40171294</v>
      </c>
      <c r="K1153">
        <v>42109057</v>
      </c>
      <c r="L1153">
        <v>44156114</v>
      </c>
      <c r="M1153">
        <v>46352273</v>
      </c>
      <c r="N1153">
        <v>48674655</v>
      </c>
      <c r="O1153">
        <v>51066981</v>
      </c>
      <c r="P1153">
        <v>53654538</v>
      </c>
      <c r="Q1153">
        <v>56398058</v>
      </c>
      <c r="R1153">
        <v>59302440</v>
      </c>
      <c r="S1153">
        <v>62330723</v>
      </c>
      <c r="T1153">
        <v>65512060</v>
      </c>
      <c r="U1153">
        <v>68843993</v>
      </c>
      <c r="V1153">
        <v>72278973</v>
      </c>
      <c r="W1153">
        <v>75999503</v>
      </c>
      <c r="X1153">
        <v>79797380</v>
      </c>
      <c r="Y1153">
        <v>83726362</v>
      </c>
      <c r="Z1153">
        <v>87963752</v>
      </c>
      <c r="AA1153">
        <v>92393058</v>
      </c>
      <c r="AB1153">
        <v>97093786</v>
      </c>
      <c r="AC1153">
        <v>102098920</v>
      </c>
      <c r="AD1153">
        <v>107510196</v>
      </c>
      <c r="AE1153">
        <v>113215872</v>
      </c>
      <c r="AF1153">
        <v>119120817</v>
      </c>
      <c r="AG1153">
        <v>125163980</v>
      </c>
      <c r="AH1153">
        <v>131356963</v>
      </c>
      <c r="AI1153">
        <v>137738358</v>
      </c>
      <c r="AJ1153">
        <v>143627044</v>
      </c>
      <c r="AK1153">
        <v>149676823</v>
      </c>
      <c r="AL1153">
        <v>156095171</v>
      </c>
      <c r="AM1153">
        <v>162544331</v>
      </c>
      <c r="AN1153">
        <v>169029972</v>
      </c>
      <c r="AO1153">
        <v>175486597</v>
      </c>
      <c r="AP1153">
        <v>182187034</v>
      </c>
      <c r="AQ1153">
        <v>189280492</v>
      </c>
      <c r="AR1153">
        <v>196639379</v>
      </c>
      <c r="AS1153">
        <v>204228530</v>
      </c>
      <c r="AT1153">
        <v>212581847</v>
      </c>
      <c r="AU1153">
        <v>221348758</v>
      </c>
      <c r="AV1153">
        <v>230472130</v>
      </c>
      <c r="AW1153">
        <v>240011432</v>
      </c>
      <c r="AX1153">
        <v>250063924</v>
      </c>
      <c r="AY1153">
        <v>260471960</v>
      </c>
      <c r="AZ1153">
        <v>270936626</v>
      </c>
      <c r="BA1153">
        <v>282436527</v>
      </c>
      <c r="BB1153">
        <v>294391690</v>
      </c>
      <c r="BC1153">
        <v>306844615</v>
      </c>
      <c r="BD1153">
        <v>319768154</v>
      </c>
      <c r="BE1153">
        <v>333060209</v>
      </c>
      <c r="BF1153">
        <v>346960501</v>
      </c>
      <c r="BG1153">
        <v>361395615</v>
      </c>
      <c r="BH1153">
        <v>376432967</v>
      </c>
      <c r="BI1153">
        <v>391713870</v>
      </c>
      <c r="BJ1153">
        <v>407451029</v>
      </c>
      <c r="BK1153">
        <v>423879440</v>
      </c>
      <c r="BL1153">
        <v>440595182</v>
      </c>
      <c r="BM1153">
        <v>457749825</v>
      </c>
      <c r="BN1153">
        <v>475337087</v>
      </c>
      <c r="BO1153">
        <v>493308288</v>
      </c>
      <c r="BP1153">
        <v>511736789</v>
      </c>
      <c r="BQ1153">
        <v>530662736</v>
      </c>
      <c r="BR1153">
        <v>550188346</v>
      </c>
      <c r="BS1153">
        <v>570278775</v>
      </c>
      <c r="BT1153">
        <v>590775477</v>
      </c>
      <c r="BU1153">
        <v>611684029</v>
      </c>
      <c r="BV1153">
        <v>633053211</v>
      </c>
      <c r="BW1153">
        <v>654865147</v>
      </c>
      <c r="BX1153">
        <v>677137364</v>
      </c>
      <c r="BY1153">
        <v>699846169</v>
      </c>
      <c r="BZ1153">
        <v>722971127</v>
      </c>
      <c r="CA1153">
        <v>746516283</v>
      </c>
      <c r="CB1153">
        <v>770457899</v>
      </c>
      <c r="CC1153">
        <v>794763405</v>
      </c>
      <c r="CD1153">
        <v>819458840</v>
      </c>
      <c r="CE1153">
        <v>844526924</v>
      </c>
      <c r="CF1153">
        <v>869964149</v>
      </c>
      <c r="CG1153">
        <v>895774030</v>
      </c>
      <c r="CH1153">
        <v>921948871</v>
      </c>
      <c r="CI1153">
        <v>948471544</v>
      </c>
      <c r="CJ1153">
        <v>975339822</v>
      </c>
      <c r="CK1153">
        <v>1002545357</v>
      </c>
      <c r="CL1153">
        <v>1030065313</v>
      </c>
      <c r="CM1153">
        <v>1057898150</v>
      </c>
      <c r="CN1153">
        <v>1086045405</v>
      </c>
      <c r="CO1153">
        <v>1114486877</v>
      </c>
      <c r="CP1153">
        <v>1143193199</v>
      </c>
      <c r="CQ1153">
        <v>1172162501</v>
      </c>
    </row>
    <row r="1154" spans="1:95" x14ac:dyDescent="0.45">
      <c r="A1154" t="s">
        <v>663</v>
      </c>
      <c r="B1154" s="48" t="s">
        <v>664</v>
      </c>
      <c r="C1154" t="s">
        <v>776</v>
      </c>
      <c r="D1154" s="48" t="s">
        <v>777</v>
      </c>
      <c r="E1154">
        <v>102354567</v>
      </c>
      <c r="F1154">
        <v>104809714</v>
      </c>
      <c r="G1154">
        <v>107375422</v>
      </c>
      <c r="H1154">
        <v>110043155</v>
      </c>
      <c r="I1154">
        <v>112818965</v>
      </c>
      <c r="J1154">
        <v>115706530</v>
      </c>
      <c r="K1154">
        <v>118698413</v>
      </c>
      <c r="L1154">
        <v>121801018</v>
      </c>
      <c r="M1154">
        <v>125032267</v>
      </c>
      <c r="N1154">
        <v>128382286</v>
      </c>
      <c r="O1154">
        <v>131854030</v>
      </c>
      <c r="P1154">
        <v>135454240</v>
      </c>
      <c r="Q1154">
        <v>139152981</v>
      </c>
      <c r="R1154">
        <v>143077451</v>
      </c>
      <c r="S1154">
        <v>147228726</v>
      </c>
      <c r="T1154">
        <v>151512256</v>
      </c>
      <c r="U1154">
        <v>155901212</v>
      </c>
      <c r="V1154">
        <v>160439571</v>
      </c>
      <c r="W1154">
        <v>165363157</v>
      </c>
      <c r="X1154">
        <v>170657338</v>
      </c>
      <c r="Y1154">
        <v>176201227</v>
      </c>
      <c r="Z1154">
        <v>181700487</v>
      </c>
      <c r="AA1154">
        <v>187263304</v>
      </c>
      <c r="AB1154">
        <v>192963148</v>
      </c>
      <c r="AC1154">
        <v>198648135</v>
      </c>
      <c r="AD1154">
        <v>204546530</v>
      </c>
      <c r="AE1154">
        <v>210592537</v>
      </c>
      <c r="AF1154">
        <v>216726105</v>
      </c>
      <c r="AG1154">
        <v>222799275</v>
      </c>
      <c r="AH1154">
        <v>228937650</v>
      </c>
      <c r="AI1154">
        <v>235222030</v>
      </c>
      <c r="AJ1154">
        <v>241287453</v>
      </c>
      <c r="AK1154">
        <v>247351024</v>
      </c>
      <c r="AL1154">
        <v>254206003</v>
      </c>
      <c r="AM1154">
        <v>260701895</v>
      </c>
      <c r="AN1154">
        <v>266880890</v>
      </c>
      <c r="AO1154">
        <v>273457065</v>
      </c>
      <c r="AP1154">
        <v>280252607</v>
      </c>
      <c r="AQ1154">
        <v>287706702</v>
      </c>
      <c r="AR1154">
        <v>295385808</v>
      </c>
      <c r="AS1154">
        <v>303268172</v>
      </c>
      <c r="AT1154">
        <v>311440971</v>
      </c>
      <c r="AU1154">
        <v>319912149</v>
      </c>
      <c r="AV1154">
        <v>328687619</v>
      </c>
      <c r="AW1154">
        <v>337786438</v>
      </c>
      <c r="AX1154">
        <v>347190613</v>
      </c>
      <c r="AY1154">
        <v>356870325</v>
      </c>
      <c r="AZ1154">
        <v>366873418</v>
      </c>
      <c r="BA1154">
        <v>377272098</v>
      </c>
      <c r="BB1154">
        <v>387948695</v>
      </c>
      <c r="BC1154">
        <v>398910968</v>
      </c>
      <c r="BD1154">
        <v>410147522</v>
      </c>
      <c r="BE1154">
        <v>421656065</v>
      </c>
      <c r="BF1154">
        <v>433592928</v>
      </c>
      <c r="BG1154">
        <v>445738272</v>
      </c>
      <c r="BH1154">
        <v>458154471</v>
      </c>
      <c r="BI1154">
        <v>470593733</v>
      </c>
      <c r="BJ1154">
        <v>483204370</v>
      </c>
      <c r="BK1154">
        <v>496309414</v>
      </c>
      <c r="BL1154">
        <v>509483784</v>
      </c>
      <c r="BM1154">
        <v>522777317</v>
      </c>
      <c r="BN1154">
        <v>536197320</v>
      </c>
      <c r="BO1154">
        <v>549697501</v>
      </c>
      <c r="BP1154">
        <v>563424921</v>
      </c>
      <c r="BQ1154">
        <v>577350523</v>
      </c>
      <c r="BR1154">
        <v>591538105</v>
      </c>
      <c r="BS1154">
        <v>605978514</v>
      </c>
      <c r="BT1154">
        <v>620489806</v>
      </c>
      <c r="BU1154">
        <v>635069064</v>
      </c>
      <c r="BV1154">
        <v>649770277</v>
      </c>
      <c r="BW1154">
        <v>664589861</v>
      </c>
      <c r="BX1154">
        <v>679530967</v>
      </c>
      <c r="BY1154">
        <v>694570473</v>
      </c>
      <c r="BZ1154">
        <v>709690905</v>
      </c>
      <c r="CA1154">
        <v>724907641</v>
      </c>
      <c r="CB1154">
        <v>740210047</v>
      </c>
      <c r="CC1154">
        <v>755570573</v>
      </c>
      <c r="CD1154">
        <v>770962275</v>
      </c>
      <c r="CE1154">
        <v>786376710</v>
      </c>
      <c r="CF1154">
        <v>801812055</v>
      </c>
      <c r="CG1154">
        <v>817273414</v>
      </c>
      <c r="CH1154">
        <v>832751668</v>
      </c>
      <c r="CI1154">
        <v>848227565</v>
      </c>
      <c r="CJ1154">
        <v>863703348</v>
      </c>
      <c r="CK1154">
        <v>879171854</v>
      </c>
      <c r="CL1154">
        <v>894607361</v>
      </c>
      <c r="CM1154">
        <v>910009141</v>
      </c>
      <c r="CN1154">
        <v>925391601</v>
      </c>
      <c r="CO1154">
        <v>940742009</v>
      </c>
      <c r="CP1154">
        <v>956039609</v>
      </c>
      <c r="CQ1154">
        <v>971281319</v>
      </c>
    </row>
    <row r="1155" spans="1:95" x14ac:dyDescent="0.45">
      <c r="A1155" t="s">
        <v>663</v>
      </c>
      <c r="B1155" s="48" t="s">
        <v>664</v>
      </c>
      <c r="C1155" t="s">
        <v>774</v>
      </c>
      <c r="D1155" s="48" t="s">
        <v>775</v>
      </c>
      <c r="E1155">
        <v>103933693</v>
      </c>
      <c r="F1155">
        <v>106482892</v>
      </c>
      <c r="G1155">
        <v>109141825</v>
      </c>
      <c r="H1155">
        <v>111894743</v>
      </c>
      <c r="I1155">
        <v>114760699</v>
      </c>
      <c r="J1155">
        <v>117741462</v>
      </c>
      <c r="K1155">
        <v>120828355</v>
      </c>
      <c r="L1155">
        <v>124028195</v>
      </c>
      <c r="M1155">
        <v>127352701</v>
      </c>
      <c r="N1155">
        <v>130784544</v>
      </c>
      <c r="O1155">
        <v>134334763</v>
      </c>
      <c r="P1155">
        <v>137986221</v>
      </c>
      <c r="Q1155">
        <v>141719432</v>
      </c>
      <c r="R1155">
        <v>145672949</v>
      </c>
      <c r="S1155">
        <v>149854287</v>
      </c>
      <c r="T1155">
        <v>154189691</v>
      </c>
      <c r="U1155">
        <v>158644114</v>
      </c>
      <c r="V1155">
        <v>163270789</v>
      </c>
      <c r="W1155">
        <v>168317003</v>
      </c>
      <c r="X1155">
        <v>173737157</v>
      </c>
      <c r="Y1155">
        <v>179266245</v>
      </c>
      <c r="Z1155">
        <v>184737038</v>
      </c>
      <c r="AA1155">
        <v>190378121</v>
      </c>
      <c r="AB1155">
        <v>196131500</v>
      </c>
      <c r="AC1155">
        <v>201890374</v>
      </c>
      <c r="AD1155">
        <v>207807535</v>
      </c>
      <c r="AE1155">
        <v>213815067</v>
      </c>
      <c r="AF1155">
        <v>219917050</v>
      </c>
      <c r="AG1155">
        <v>225964797</v>
      </c>
      <c r="AH1155">
        <v>232114888</v>
      </c>
      <c r="AI1155">
        <v>238413420</v>
      </c>
      <c r="AJ1155">
        <v>244546580</v>
      </c>
      <c r="AK1155">
        <v>250998548</v>
      </c>
      <c r="AL1155">
        <v>257583633</v>
      </c>
      <c r="AM1155">
        <v>264414305</v>
      </c>
      <c r="AN1155">
        <v>271888721</v>
      </c>
      <c r="AO1155">
        <v>279552853</v>
      </c>
      <c r="AP1155">
        <v>287119354</v>
      </c>
      <c r="AQ1155">
        <v>294654519</v>
      </c>
      <c r="AR1155">
        <v>302416452</v>
      </c>
      <c r="AS1155">
        <v>310364310</v>
      </c>
      <c r="AT1155">
        <v>318578650</v>
      </c>
      <c r="AU1155">
        <v>327030764</v>
      </c>
      <c r="AV1155">
        <v>335713068</v>
      </c>
      <c r="AW1155">
        <v>344707025</v>
      </c>
      <c r="AX1155">
        <v>354024172</v>
      </c>
      <c r="AY1155">
        <v>363610953</v>
      </c>
      <c r="AZ1155">
        <v>373503215</v>
      </c>
      <c r="BA1155">
        <v>383754150</v>
      </c>
      <c r="BB1155">
        <v>394303663</v>
      </c>
      <c r="BC1155">
        <v>405127405</v>
      </c>
      <c r="BD1155">
        <v>416143193</v>
      </c>
      <c r="BE1155">
        <v>427427175</v>
      </c>
      <c r="BF1155">
        <v>439111278</v>
      </c>
      <c r="BG1155">
        <v>451015796</v>
      </c>
      <c r="BH1155">
        <v>463136089</v>
      </c>
      <c r="BI1155">
        <v>475417572</v>
      </c>
      <c r="BJ1155">
        <v>487974953</v>
      </c>
      <c r="BK1155">
        <v>500926672</v>
      </c>
      <c r="BL1155">
        <v>513996826</v>
      </c>
      <c r="BM1155">
        <v>527222001</v>
      </c>
      <c r="BN1155">
        <v>540576759</v>
      </c>
      <c r="BO1155">
        <v>554006907</v>
      </c>
      <c r="BP1155">
        <v>567665967</v>
      </c>
      <c r="BQ1155">
        <v>581527050</v>
      </c>
      <c r="BR1155">
        <v>595664676</v>
      </c>
      <c r="BS1155">
        <v>610062811</v>
      </c>
      <c r="BT1155">
        <v>624547120</v>
      </c>
      <c r="BU1155">
        <v>639114412</v>
      </c>
      <c r="BV1155">
        <v>653817069</v>
      </c>
      <c r="BW1155">
        <v>668652589</v>
      </c>
      <c r="BX1155">
        <v>683624265</v>
      </c>
      <c r="BY1155">
        <v>698708179</v>
      </c>
      <c r="BZ1155">
        <v>713887113</v>
      </c>
      <c r="CA1155">
        <v>729177952</v>
      </c>
      <c r="CB1155">
        <v>744570885</v>
      </c>
      <c r="CC1155">
        <v>760038973</v>
      </c>
      <c r="CD1155">
        <v>775556149</v>
      </c>
      <c r="CE1155">
        <v>791114180</v>
      </c>
      <c r="CF1155">
        <v>806711251</v>
      </c>
      <c r="CG1155">
        <v>822352375</v>
      </c>
      <c r="CH1155">
        <v>838029862</v>
      </c>
      <c r="CI1155">
        <v>853724235</v>
      </c>
      <c r="CJ1155">
        <v>869437862</v>
      </c>
      <c r="CK1155">
        <v>885164816</v>
      </c>
      <c r="CL1155">
        <v>900879447</v>
      </c>
      <c r="CM1155">
        <v>916581588</v>
      </c>
      <c r="CN1155">
        <v>932285334</v>
      </c>
      <c r="CO1155">
        <v>947978406</v>
      </c>
      <c r="CP1155">
        <v>963640067</v>
      </c>
      <c r="CQ1155">
        <v>979267271</v>
      </c>
    </row>
    <row r="1156" spans="1:95" x14ac:dyDescent="0.45">
      <c r="A1156" t="s">
        <v>663</v>
      </c>
      <c r="B1156" s="48" t="s">
        <v>664</v>
      </c>
      <c r="C1156" t="s">
        <v>768</v>
      </c>
      <c r="D1156" s="48" t="s">
        <v>769</v>
      </c>
      <c r="E1156">
        <v>206288260</v>
      </c>
      <c r="F1156">
        <v>211292606</v>
      </c>
      <c r="G1156">
        <v>216517247</v>
      </c>
      <c r="H1156">
        <v>221937898</v>
      </c>
      <c r="I1156">
        <v>227579664</v>
      </c>
      <c r="J1156">
        <v>233447992</v>
      </c>
      <c r="K1156">
        <v>239526768</v>
      </c>
      <c r="L1156">
        <v>245829213</v>
      </c>
      <c r="M1156">
        <v>252384968</v>
      </c>
      <c r="N1156">
        <v>259166830</v>
      </c>
      <c r="O1156">
        <v>266188793</v>
      </c>
      <c r="P1156">
        <v>273440461</v>
      </c>
      <c r="Q1156">
        <v>280872413</v>
      </c>
      <c r="R1156">
        <v>288750400</v>
      </c>
      <c r="S1156">
        <v>297083013</v>
      </c>
      <c r="T1156">
        <v>305701947</v>
      </c>
      <c r="U1156">
        <v>314545326</v>
      </c>
      <c r="V1156">
        <v>323710360</v>
      </c>
      <c r="W1156">
        <v>333680160</v>
      </c>
      <c r="X1156">
        <v>344394495</v>
      </c>
      <c r="Y1156">
        <v>355467472</v>
      </c>
      <c r="Z1156">
        <v>366437525</v>
      </c>
      <c r="AA1156">
        <v>377641425</v>
      </c>
      <c r="AB1156">
        <v>389094648</v>
      </c>
      <c r="AC1156">
        <v>400538509</v>
      </c>
      <c r="AD1156">
        <v>412354065</v>
      </c>
      <c r="AE1156">
        <v>424407604</v>
      </c>
      <c r="AF1156">
        <v>436643155</v>
      </c>
      <c r="AG1156">
        <v>448764072</v>
      </c>
      <c r="AH1156">
        <v>461052538</v>
      </c>
      <c r="AI1156">
        <v>473635450</v>
      </c>
      <c r="AJ1156">
        <v>485834033</v>
      </c>
      <c r="AK1156">
        <v>498349572</v>
      </c>
      <c r="AL1156">
        <v>511789636</v>
      </c>
      <c r="AM1156">
        <v>525116200</v>
      </c>
      <c r="AN1156">
        <v>538769611</v>
      </c>
      <c r="AO1156">
        <v>553009918</v>
      </c>
      <c r="AP1156">
        <v>567371961</v>
      </c>
      <c r="AQ1156">
        <v>582361221</v>
      </c>
      <c r="AR1156">
        <v>597802260</v>
      </c>
      <c r="AS1156">
        <v>613632482</v>
      </c>
      <c r="AT1156">
        <v>630019621</v>
      </c>
      <c r="AU1156">
        <v>646942913</v>
      </c>
      <c r="AV1156">
        <v>664400687</v>
      </c>
      <c r="AW1156">
        <v>682493463</v>
      </c>
      <c r="AX1156">
        <v>701214785</v>
      </c>
      <c r="AY1156">
        <v>720481278</v>
      </c>
      <c r="AZ1156">
        <v>740376633</v>
      </c>
      <c r="BA1156">
        <v>761026248</v>
      </c>
      <c r="BB1156">
        <v>782252358</v>
      </c>
      <c r="BC1156">
        <v>804038373</v>
      </c>
      <c r="BD1156">
        <v>826290715</v>
      </c>
      <c r="BE1156">
        <v>849083240</v>
      </c>
      <c r="BF1156">
        <v>872704206</v>
      </c>
      <c r="BG1156">
        <v>896754068</v>
      </c>
      <c r="BH1156">
        <v>921290560</v>
      </c>
      <c r="BI1156">
        <v>946011305</v>
      </c>
      <c r="BJ1156">
        <v>971179323</v>
      </c>
      <c r="BK1156">
        <v>997236086</v>
      </c>
      <c r="BL1156">
        <v>1023480610</v>
      </c>
      <c r="BM1156">
        <v>1049999318</v>
      </c>
      <c r="BN1156">
        <v>1076774079</v>
      </c>
      <c r="BO1156">
        <v>1103704408</v>
      </c>
      <c r="BP1156">
        <v>1131090888</v>
      </c>
      <c r="BQ1156">
        <v>1158877573</v>
      </c>
      <c r="BR1156">
        <v>1187202781</v>
      </c>
      <c r="BS1156">
        <v>1216041325</v>
      </c>
      <c r="BT1156">
        <v>1245036926</v>
      </c>
      <c r="BU1156">
        <v>1274183476</v>
      </c>
      <c r="BV1156">
        <v>1303587346</v>
      </c>
      <c r="BW1156">
        <v>1333242450</v>
      </c>
      <c r="BX1156">
        <v>1363155232</v>
      </c>
      <c r="BY1156">
        <v>1393278652</v>
      </c>
      <c r="BZ1156">
        <v>1423578018</v>
      </c>
      <c r="CA1156">
        <v>1454085593</v>
      </c>
      <c r="CB1156">
        <v>1484780932</v>
      </c>
      <c r="CC1156">
        <v>1515609546</v>
      </c>
      <c r="CD1156">
        <v>1546518424</v>
      </c>
      <c r="CE1156">
        <v>1577490890</v>
      </c>
      <c r="CF1156">
        <v>1608523306</v>
      </c>
      <c r="CG1156">
        <v>1639625789</v>
      </c>
      <c r="CH1156">
        <v>1670781530</v>
      </c>
      <c r="CI1156">
        <v>1701951800</v>
      </c>
      <c r="CJ1156">
        <v>1733141210</v>
      </c>
      <c r="CK1156">
        <v>1764336670</v>
      </c>
      <c r="CL1156">
        <v>1795486808</v>
      </c>
      <c r="CM1156">
        <v>1826590729</v>
      </c>
      <c r="CN1156">
        <v>1857676935</v>
      </c>
      <c r="CO1156">
        <v>1888720415</v>
      </c>
      <c r="CP1156">
        <v>1919679676</v>
      </c>
      <c r="CQ1156">
        <v>1950548590</v>
      </c>
    </row>
    <row r="1157" spans="1:95" x14ac:dyDescent="0.45">
      <c r="A1157" t="s">
        <v>704</v>
      </c>
      <c r="B1157" s="48" t="s">
        <v>705</v>
      </c>
      <c r="C1157" t="s">
        <v>770</v>
      </c>
      <c r="D1157" s="48" t="s">
        <v>771</v>
      </c>
      <c r="E1157">
        <v>194383665</v>
      </c>
      <c r="F1157">
        <v>198394641</v>
      </c>
      <c r="G1157">
        <v>202560520</v>
      </c>
      <c r="H1157">
        <v>206830296</v>
      </c>
      <c r="I1157">
        <v>211232607</v>
      </c>
      <c r="J1157">
        <v>215774631</v>
      </c>
      <c r="K1157">
        <v>220446115</v>
      </c>
      <c r="L1157">
        <v>225250351</v>
      </c>
      <c r="M1157">
        <v>230227510</v>
      </c>
      <c r="N1157">
        <v>235317241</v>
      </c>
      <c r="O1157">
        <v>240593634</v>
      </c>
      <c r="P1157">
        <v>245914437</v>
      </c>
      <c r="Q1157">
        <v>251259006</v>
      </c>
      <c r="R1157">
        <v>256901235</v>
      </c>
      <c r="S1157">
        <v>262869038</v>
      </c>
      <c r="T1157">
        <v>268943979</v>
      </c>
      <c r="U1157">
        <v>275129731</v>
      </c>
      <c r="V1157">
        <v>281369653</v>
      </c>
      <c r="W1157">
        <v>288066493</v>
      </c>
      <c r="X1157">
        <v>295370362</v>
      </c>
      <c r="Y1157">
        <v>302617648</v>
      </c>
      <c r="Z1157">
        <v>310064461</v>
      </c>
      <c r="AA1157">
        <v>318013781</v>
      </c>
      <c r="AB1157">
        <v>325615245</v>
      </c>
      <c r="AC1157">
        <v>332857322</v>
      </c>
      <c r="AD1157">
        <v>340155969</v>
      </c>
      <c r="AE1157">
        <v>347469901</v>
      </c>
      <c r="AF1157">
        <v>354960566</v>
      </c>
      <c r="AG1157">
        <v>362424577</v>
      </c>
      <c r="AH1157">
        <v>369930461</v>
      </c>
      <c r="AI1157">
        <v>377533281</v>
      </c>
      <c r="AJ1157">
        <v>385562783</v>
      </c>
      <c r="AK1157">
        <v>393761192</v>
      </c>
      <c r="AL1157">
        <v>402259012</v>
      </c>
      <c r="AM1157">
        <v>410642652</v>
      </c>
      <c r="AN1157">
        <v>419359215</v>
      </c>
      <c r="AO1157">
        <v>428700312</v>
      </c>
      <c r="AP1157">
        <v>437917354</v>
      </c>
      <c r="AQ1157">
        <v>447378923</v>
      </c>
      <c r="AR1157">
        <v>457063496</v>
      </c>
      <c r="AS1157">
        <v>466919206</v>
      </c>
      <c r="AT1157">
        <v>476593174</v>
      </c>
      <c r="AU1157">
        <v>486440943</v>
      </c>
      <c r="AV1157">
        <v>496497900</v>
      </c>
      <c r="AW1157">
        <v>506804320</v>
      </c>
      <c r="AX1157">
        <v>517254683</v>
      </c>
      <c r="AY1157">
        <v>527922394</v>
      </c>
      <c r="AZ1157">
        <v>539190883</v>
      </c>
      <c r="BA1157">
        <v>550051330</v>
      </c>
      <c r="BB1157">
        <v>561027270</v>
      </c>
      <c r="BC1157">
        <v>572093797</v>
      </c>
      <c r="BD1157">
        <v>583192852</v>
      </c>
      <c r="BE1157">
        <v>594465255</v>
      </c>
      <c r="BF1157">
        <v>605938352</v>
      </c>
      <c r="BG1157">
        <v>617305259</v>
      </c>
      <c r="BH1157">
        <v>628587086</v>
      </c>
      <c r="BI1157">
        <v>639856785</v>
      </c>
      <c r="BJ1157">
        <v>651163434</v>
      </c>
      <c r="BK1157">
        <v>662670247</v>
      </c>
      <c r="BL1157">
        <v>674099414</v>
      </c>
      <c r="BM1157">
        <v>685409776</v>
      </c>
      <c r="BN1157">
        <v>696534285</v>
      </c>
      <c r="BO1157">
        <v>707416948</v>
      </c>
      <c r="BP1157">
        <v>718293979</v>
      </c>
      <c r="BQ1157">
        <v>729077404</v>
      </c>
      <c r="BR1157">
        <v>739788684</v>
      </c>
      <c r="BS1157">
        <v>750414374</v>
      </c>
      <c r="BT1157">
        <v>760769316</v>
      </c>
      <c r="BU1157">
        <v>770823787</v>
      </c>
      <c r="BV1157">
        <v>780640492</v>
      </c>
      <c r="BW1157">
        <v>790231583</v>
      </c>
      <c r="BX1157">
        <v>799577406</v>
      </c>
      <c r="BY1157">
        <v>808655408</v>
      </c>
      <c r="BZ1157">
        <v>817432964</v>
      </c>
      <c r="CA1157">
        <v>825943527</v>
      </c>
      <c r="CB1157">
        <v>834214357</v>
      </c>
      <c r="CC1157">
        <v>842209803</v>
      </c>
      <c r="CD1157">
        <v>849841636</v>
      </c>
      <c r="CE1157">
        <v>857122260</v>
      </c>
      <c r="CF1157">
        <v>864056092</v>
      </c>
      <c r="CG1157">
        <v>870648989</v>
      </c>
      <c r="CH1157">
        <v>876881441</v>
      </c>
      <c r="CI1157">
        <v>882738080</v>
      </c>
      <c r="CJ1157">
        <v>888242507</v>
      </c>
      <c r="CK1157">
        <v>893365387</v>
      </c>
      <c r="CL1157">
        <v>898065870</v>
      </c>
      <c r="CM1157">
        <v>902355941</v>
      </c>
      <c r="CN1157">
        <v>906270274</v>
      </c>
      <c r="CO1157">
        <v>909792565</v>
      </c>
      <c r="CP1157">
        <v>912895323</v>
      </c>
      <c r="CQ1157">
        <v>915574535</v>
      </c>
    </row>
    <row r="1158" spans="1:95" x14ac:dyDescent="0.45">
      <c r="A1158" t="s">
        <v>704</v>
      </c>
      <c r="B1158" s="48" t="s">
        <v>705</v>
      </c>
      <c r="C1158" t="s">
        <v>772</v>
      </c>
      <c r="D1158" s="48" t="s">
        <v>773</v>
      </c>
      <c r="E1158">
        <v>33322988</v>
      </c>
      <c r="F1158">
        <v>34846956</v>
      </c>
      <c r="G1158">
        <v>36465895</v>
      </c>
      <c r="H1158">
        <v>38204415</v>
      </c>
      <c r="I1158">
        <v>40059927</v>
      </c>
      <c r="J1158">
        <v>42031473</v>
      </c>
      <c r="K1158">
        <v>44082041</v>
      </c>
      <c r="L1158">
        <v>46249049</v>
      </c>
      <c r="M1158">
        <v>48546522</v>
      </c>
      <c r="N1158">
        <v>50974525</v>
      </c>
      <c r="O1158">
        <v>53477887</v>
      </c>
      <c r="P1158">
        <v>56180825</v>
      </c>
      <c r="Q1158">
        <v>59044044</v>
      </c>
      <c r="R1158">
        <v>62072842</v>
      </c>
      <c r="S1158">
        <v>65229185</v>
      </c>
      <c r="T1158">
        <v>68540512</v>
      </c>
      <c r="U1158">
        <v>72010517</v>
      </c>
      <c r="V1158">
        <v>75569765</v>
      </c>
      <c r="W1158">
        <v>79410409</v>
      </c>
      <c r="X1158">
        <v>83325471</v>
      </c>
      <c r="Y1158">
        <v>87341599</v>
      </c>
      <c r="Z1158">
        <v>91741111</v>
      </c>
      <c r="AA1158">
        <v>96393347</v>
      </c>
      <c r="AB1158">
        <v>101284555</v>
      </c>
      <c r="AC1158">
        <v>106481626</v>
      </c>
      <c r="AD1158">
        <v>112105476</v>
      </c>
      <c r="AE1158">
        <v>118041011</v>
      </c>
      <c r="AF1158">
        <v>124211127</v>
      </c>
      <c r="AG1158">
        <v>130559075</v>
      </c>
      <c r="AH1158">
        <v>137070934</v>
      </c>
      <c r="AI1158">
        <v>143781431</v>
      </c>
      <c r="AJ1158">
        <v>150058887</v>
      </c>
      <c r="AK1158">
        <v>156512890</v>
      </c>
      <c r="AL1158">
        <v>163311768</v>
      </c>
      <c r="AM1158">
        <v>170159261</v>
      </c>
      <c r="AN1158">
        <v>177023035</v>
      </c>
      <c r="AO1158">
        <v>183853658</v>
      </c>
      <c r="AP1158">
        <v>190936465</v>
      </c>
      <c r="AQ1158">
        <v>198424668</v>
      </c>
      <c r="AR1158">
        <v>206193735</v>
      </c>
      <c r="AS1158">
        <v>214205901</v>
      </c>
      <c r="AT1158">
        <v>222995411</v>
      </c>
      <c r="AU1158">
        <v>232221210</v>
      </c>
      <c r="AV1158">
        <v>241818231</v>
      </c>
      <c r="AW1158">
        <v>251848824</v>
      </c>
      <c r="AX1158">
        <v>262410430</v>
      </c>
      <c r="AY1158">
        <v>273346974</v>
      </c>
      <c r="AZ1158">
        <v>284374000</v>
      </c>
      <c r="BA1158">
        <v>296605542</v>
      </c>
      <c r="BB1158">
        <v>309320022</v>
      </c>
      <c r="BC1158">
        <v>322572860</v>
      </c>
      <c r="BD1158">
        <v>336335274</v>
      </c>
      <c r="BE1158">
        <v>350505055</v>
      </c>
      <c r="BF1158">
        <v>365294554</v>
      </c>
      <c r="BG1158">
        <v>380655778</v>
      </c>
      <c r="BH1158">
        <v>396664028</v>
      </c>
      <c r="BI1158">
        <v>412967359</v>
      </c>
      <c r="BJ1158">
        <v>429778213</v>
      </c>
      <c r="BK1158">
        <v>447326753</v>
      </c>
      <c r="BL1158">
        <v>465216204</v>
      </c>
      <c r="BM1158">
        <v>483605675</v>
      </c>
      <c r="BN1158">
        <v>502477640</v>
      </c>
      <c r="BO1158">
        <v>521791625</v>
      </c>
      <c r="BP1158">
        <v>541608374</v>
      </c>
      <c r="BQ1158">
        <v>561981290</v>
      </c>
      <c r="BR1158">
        <v>583009749</v>
      </c>
      <c r="BS1158">
        <v>604654755</v>
      </c>
      <c r="BT1158">
        <v>626759798</v>
      </c>
      <c r="BU1158">
        <v>649329725</v>
      </c>
      <c r="BV1158">
        <v>672412629</v>
      </c>
      <c r="BW1158">
        <v>695996293</v>
      </c>
      <c r="BX1158">
        <v>720090667</v>
      </c>
      <c r="BY1158">
        <v>744677855</v>
      </c>
      <c r="BZ1158">
        <v>769729322</v>
      </c>
      <c r="CA1158">
        <v>795252030</v>
      </c>
      <c r="CB1158">
        <v>821230921</v>
      </c>
      <c r="CC1158">
        <v>847629061</v>
      </c>
      <c r="CD1158">
        <v>874469604</v>
      </c>
      <c r="CE1158">
        <v>901736297</v>
      </c>
      <c r="CF1158">
        <v>929434182</v>
      </c>
      <c r="CG1158">
        <v>957559632</v>
      </c>
      <c r="CH1158">
        <v>986100672</v>
      </c>
      <c r="CI1158">
        <v>1015040978</v>
      </c>
      <c r="CJ1158">
        <v>1044378628</v>
      </c>
      <c r="CK1158">
        <v>1074117557</v>
      </c>
      <c r="CL1158">
        <v>1104226415</v>
      </c>
      <c r="CM1158">
        <v>1134704384</v>
      </c>
      <c r="CN1158">
        <v>1165561793</v>
      </c>
      <c r="CO1158">
        <v>1196769521</v>
      </c>
      <c r="CP1158">
        <v>1228292965</v>
      </c>
      <c r="CQ1158">
        <v>1260127014</v>
      </c>
    </row>
    <row r="1159" spans="1:95" x14ac:dyDescent="0.45">
      <c r="A1159" t="s">
        <v>704</v>
      </c>
      <c r="B1159" s="48" t="s">
        <v>705</v>
      </c>
      <c r="C1159" t="s">
        <v>776</v>
      </c>
      <c r="D1159" s="48" t="s">
        <v>777</v>
      </c>
      <c r="E1159">
        <v>112866892</v>
      </c>
      <c r="F1159">
        <v>115576696</v>
      </c>
      <c r="G1159">
        <v>118413016</v>
      </c>
      <c r="H1159">
        <v>121365744</v>
      </c>
      <c r="I1159">
        <v>124440875</v>
      </c>
      <c r="J1159">
        <v>127641972</v>
      </c>
      <c r="K1159">
        <v>130945984</v>
      </c>
      <c r="L1159">
        <v>134373460</v>
      </c>
      <c r="M1159">
        <v>137954479</v>
      </c>
      <c r="N1159">
        <v>141662646</v>
      </c>
      <c r="O1159">
        <v>145503453</v>
      </c>
      <c r="P1159">
        <v>149480057</v>
      </c>
      <c r="Q1159">
        <v>153557211</v>
      </c>
      <c r="R1159">
        <v>157868384</v>
      </c>
      <c r="S1159">
        <v>162405183</v>
      </c>
      <c r="T1159">
        <v>167061535</v>
      </c>
      <c r="U1159">
        <v>171844301</v>
      </c>
      <c r="V1159">
        <v>176688947</v>
      </c>
      <c r="W1159">
        <v>181886974</v>
      </c>
      <c r="X1159">
        <v>187426232</v>
      </c>
      <c r="Y1159">
        <v>193063086</v>
      </c>
      <c r="Z1159">
        <v>198991379</v>
      </c>
      <c r="AA1159">
        <v>205239652</v>
      </c>
      <c r="AB1159">
        <v>211452187</v>
      </c>
      <c r="AC1159">
        <v>217632395</v>
      </c>
      <c r="AD1159">
        <v>224088004</v>
      </c>
      <c r="AE1159">
        <v>230742235</v>
      </c>
      <c r="AF1159">
        <v>237604509</v>
      </c>
      <c r="AG1159">
        <v>244544336</v>
      </c>
      <c r="AH1159">
        <v>251568312</v>
      </c>
      <c r="AI1159">
        <v>258736750</v>
      </c>
      <c r="AJ1159">
        <v>265884190</v>
      </c>
      <c r="AK1159">
        <v>273048958</v>
      </c>
      <c r="AL1159">
        <v>280860557</v>
      </c>
      <c r="AM1159">
        <v>288336069</v>
      </c>
      <c r="AN1159">
        <v>295502936</v>
      </c>
      <c r="AO1159">
        <v>303068099</v>
      </c>
      <c r="AP1159">
        <v>310857666</v>
      </c>
      <c r="AQ1159">
        <v>319317580</v>
      </c>
      <c r="AR1159">
        <v>328024653</v>
      </c>
      <c r="AS1159">
        <v>336950005</v>
      </c>
      <c r="AT1159">
        <v>346191728</v>
      </c>
      <c r="AU1159">
        <v>355767953</v>
      </c>
      <c r="AV1159">
        <v>365670098</v>
      </c>
      <c r="AW1159">
        <v>375917838</v>
      </c>
      <c r="AX1159">
        <v>386492194</v>
      </c>
      <c r="AY1159">
        <v>397363825</v>
      </c>
      <c r="AZ1159">
        <v>408585698</v>
      </c>
      <c r="BA1159">
        <v>420219677</v>
      </c>
      <c r="BB1159">
        <v>432139530</v>
      </c>
      <c r="BC1159">
        <v>444378231</v>
      </c>
      <c r="BD1159">
        <v>456929093</v>
      </c>
      <c r="BE1159">
        <v>469771828</v>
      </c>
      <c r="BF1159">
        <v>483036488</v>
      </c>
      <c r="BG1159">
        <v>496525136</v>
      </c>
      <c r="BH1159">
        <v>510319793</v>
      </c>
      <c r="BI1159">
        <v>524184816</v>
      </c>
      <c r="BJ1159">
        <v>538268493</v>
      </c>
      <c r="BK1159">
        <v>552870545</v>
      </c>
      <c r="BL1159">
        <v>567579340</v>
      </c>
      <c r="BM1159">
        <v>582457821</v>
      </c>
      <c r="BN1159">
        <v>597479643</v>
      </c>
      <c r="BO1159">
        <v>612604769</v>
      </c>
      <c r="BP1159">
        <v>627977176</v>
      </c>
      <c r="BQ1159">
        <v>643584757</v>
      </c>
      <c r="BR1159">
        <v>659482258</v>
      </c>
      <c r="BS1159">
        <v>675641021</v>
      </c>
      <c r="BT1159">
        <v>691886560</v>
      </c>
      <c r="BU1159">
        <v>708206551</v>
      </c>
      <c r="BV1159">
        <v>724657041</v>
      </c>
      <c r="BW1159">
        <v>741237578</v>
      </c>
      <c r="BX1159">
        <v>757943106</v>
      </c>
      <c r="BY1159">
        <v>774753458</v>
      </c>
      <c r="BZ1159">
        <v>791638225</v>
      </c>
      <c r="CA1159">
        <v>808617039</v>
      </c>
      <c r="CB1159">
        <v>825695382</v>
      </c>
      <c r="CC1159">
        <v>842836691</v>
      </c>
      <c r="CD1159">
        <v>860008017</v>
      </c>
      <c r="CE1159">
        <v>877207381</v>
      </c>
      <c r="CF1159">
        <v>894439619</v>
      </c>
      <c r="CG1159">
        <v>911705883</v>
      </c>
      <c r="CH1159">
        <v>928989774</v>
      </c>
      <c r="CI1159">
        <v>946275697</v>
      </c>
      <c r="CJ1159">
        <v>963574312</v>
      </c>
      <c r="CK1159">
        <v>980872269</v>
      </c>
      <c r="CL1159">
        <v>998133595</v>
      </c>
      <c r="CM1159">
        <v>1015363390</v>
      </c>
      <c r="CN1159">
        <v>1032584184</v>
      </c>
      <c r="CO1159">
        <v>1049773321</v>
      </c>
      <c r="CP1159">
        <v>1066899744</v>
      </c>
      <c r="CQ1159">
        <v>1083958710</v>
      </c>
    </row>
    <row r="1160" spans="1:95" x14ac:dyDescent="0.45">
      <c r="A1160" t="s">
        <v>704</v>
      </c>
      <c r="B1160" s="48" t="s">
        <v>705</v>
      </c>
      <c r="C1160" t="s">
        <v>774</v>
      </c>
      <c r="D1160" s="48" t="s">
        <v>775</v>
      </c>
      <c r="E1160">
        <v>114839761</v>
      </c>
      <c r="F1160">
        <v>117664901</v>
      </c>
      <c r="G1160">
        <v>120613399</v>
      </c>
      <c r="H1160">
        <v>123668967</v>
      </c>
      <c r="I1160">
        <v>126851659</v>
      </c>
      <c r="J1160">
        <v>130164132</v>
      </c>
      <c r="K1160">
        <v>133582172</v>
      </c>
      <c r="L1160">
        <v>137125940</v>
      </c>
      <c r="M1160">
        <v>140819553</v>
      </c>
      <c r="N1160">
        <v>144629120</v>
      </c>
      <c r="O1160">
        <v>148568068</v>
      </c>
      <c r="P1160">
        <v>152615205</v>
      </c>
      <c r="Q1160">
        <v>156745839</v>
      </c>
      <c r="R1160">
        <v>161105693</v>
      </c>
      <c r="S1160">
        <v>165693040</v>
      </c>
      <c r="T1160">
        <v>170422956</v>
      </c>
      <c r="U1160">
        <v>175295947</v>
      </c>
      <c r="V1160">
        <v>180250471</v>
      </c>
      <c r="W1160">
        <v>185589928</v>
      </c>
      <c r="X1160">
        <v>191269601</v>
      </c>
      <c r="Y1160">
        <v>196896161</v>
      </c>
      <c r="Z1160">
        <v>202814193</v>
      </c>
      <c r="AA1160">
        <v>209167476</v>
      </c>
      <c r="AB1160">
        <v>215447613</v>
      </c>
      <c r="AC1160">
        <v>221706553</v>
      </c>
      <c r="AD1160">
        <v>228173441</v>
      </c>
      <c r="AE1160">
        <v>234768677</v>
      </c>
      <c r="AF1160">
        <v>241567184</v>
      </c>
      <c r="AG1160">
        <v>248439316</v>
      </c>
      <c r="AH1160">
        <v>255433083</v>
      </c>
      <c r="AI1160">
        <v>262577962</v>
      </c>
      <c r="AJ1160">
        <v>269737480</v>
      </c>
      <c r="AK1160">
        <v>277225124</v>
      </c>
      <c r="AL1160">
        <v>284710223</v>
      </c>
      <c r="AM1160">
        <v>292465844</v>
      </c>
      <c r="AN1160">
        <v>300879314</v>
      </c>
      <c r="AO1160">
        <v>309485871</v>
      </c>
      <c r="AP1160">
        <v>317996153</v>
      </c>
      <c r="AQ1160">
        <v>326486011</v>
      </c>
      <c r="AR1160">
        <v>335232578</v>
      </c>
      <c r="AS1160">
        <v>344175102</v>
      </c>
      <c r="AT1160">
        <v>353396857</v>
      </c>
      <c r="AU1160">
        <v>362894200</v>
      </c>
      <c r="AV1160">
        <v>372646033</v>
      </c>
      <c r="AW1160">
        <v>382735306</v>
      </c>
      <c r="AX1160">
        <v>393172919</v>
      </c>
      <c r="AY1160">
        <v>403905543</v>
      </c>
      <c r="AZ1160">
        <v>414979185</v>
      </c>
      <c r="BA1160">
        <v>426437195</v>
      </c>
      <c r="BB1160">
        <v>438207762</v>
      </c>
      <c r="BC1160">
        <v>450288426</v>
      </c>
      <c r="BD1160">
        <v>462599033</v>
      </c>
      <c r="BE1160">
        <v>475198482</v>
      </c>
      <c r="BF1160">
        <v>488196418</v>
      </c>
      <c r="BG1160">
        <v>501435901</v>
      </c>
      <c r="BH1160">
        <v>514931321</v>
      </c>
      <c r="BI1160">
        <v>528639328</v>
      </c>
      <c r="BJ1160">
        <v>542673154</v>
      </c>
      <c r="BK1160">
        <v>557126455</v>
      </c>
      <c r="BL1160">
        <v>571736278</v>
      </c>
      <c r="BM1160">
        <v>586557630</v>
      </c>
      <c r="BN1160">
        <v>601532282</v>
      </c>
      <c r="BO1160">
        <v>616603804</v>
      </c>
      <c r="BP1160">
        <v>631925177</v>
      </c>
      <c r="BQ1160">
        <v>647473937</v>
      </c>
      <c r="BR1160">
        <v>663316175</v>
      </c>
      <c r="BS1160">
        <v>679428108</v>
      </c>
      <c r="BT1160">
        <v>695642554</v>
      </c>
      <c r="BU1160">
        <v>711946961</v>
      </c>
      <c r="BV1160">
        <v>728396080</v>
      </c>
      <c r="BW1160">
        <v>744990298</v>
      </c>
      <c r="BX1160">
        <v>761724967</v>
      </c>
      <c r="BY1160">
        <v>778579805</v>
      </c>
      <c r="BZ1160">
        <v>795524061</v>
      </c>
      <c r="CA1160">
        <v>812578518</v>
      </c>
      <c r="CB1160">
        <v>829749896</v>
      </c>
      <c r="CC1160">
        <v>847002173</v>
      </c>
      <c r="CD1160">
        <v>864303223</v>
      </c>
      <c r="CE1160">
        <v>881651176</v>
      </c>
      <c r="CF1160">
        <v>899050655</v>
      </c>
      <c r="CG1160">
        <v>916502738</v>
      </c>
      <c r="CH1160">
        <v>933992339</v>
      </c>
      <c r="CI1160">
        <v>951503361</v>
      </c>
      <c r="CJ1160">
        <v>969046823</v>
      </c>
      <c r="CK1160">
        <v>986610675</v>
      </c>
      <c r="CL1160">
        <v>1004158690</v>
      </c>
      <c r="CM1160">
        <v>1021696935</v>
      </c>
      <c r="CN1160">
        <v>1039247883</v>
      </c>
      <c r="CO1160">
        <v>1056788765</v>
      </c>
      <c r="CP1160">
        <v>1074288544</v>
      </c>
      <c r="CQ1160">
        <v>1091742839</v>
      </c>
    </row>
    <row r="1161" spans="1:95" x14ac:dyDescent="0.45">
      <c r="A1161" t="s">
        <v>704</v>
      </c>
      <c r="B1161" s="48" t="s">
        <v>705</v>
      </c>
      <c r="C1161" t="s">
        <v>768</v>
      </c>
      <c r="D1161" s="48" t="s">
        <v>769</v>
      </c>
      <c r="E1161">
        <v>227706653</v>
      </c>
      <c r="F1161">
        <v>233241597</v>
      </c>
      <c r="G1161">
        <v>239026415</v>
      </c>
      <c r="H1161">
        <v>245034711</v>
      </c>
      <c r="I1161">
        <v>251292534</v>
      </c>
      <c r="J1161">
        <v>257806104</v>
      </c>
      <c r="K1161">
        <v>264528156</v>
      </c>
      <c r="L1161">
        <v>271499400</v>
      </c>
      <c r="M1161">
        <v>278774032</v>
      </c>
      <c r="N1161">
        <v>286291766</v>
      </c>
      <c r="O1161">
        <v>294071521</v>
      </c>
      <c r="P1161">
        <v>302095262</v>
      </c>
      <c r="Q1161">
        <v>310303050</v>
      </c>
      <c r="R1161">
        <v>318974077</v>
      </c>
      <c r="S1161">
        <v>328098223</v>
      </c>
      <c r="T1161">
        <v>337484491</v>
      </c>
      <c r="U1161">
        <v>347140248</v>
      </c>
      <c r="V1161">
        <v>356939418</v>
      </c>
      <c r="W1161">
        <v>367476902</v>
      </c>
      <c r="X1161">
        <v>378695833</v>
      </c>
      <c r="Y1161">
        <v>389959247</v>
      </c>
      <c r="Z1161">
        <v>401805572</v>
      </c>
      <c r="AA1161">
        <v>414407128</v>
      </c>
      <c r="AB1161">
        <v>426899800</v>
      </c>
      <c r="AC1161">
        <v>439338948</v>
      </c>
      <c r="AD1161">
        <v>452261445</v>
      </c>
      <c r="AE1161">
        <v>465510912</v>
      </c>
      <c r="AF1161">
        <v>479171693</v>
      </c>
      <c r="AG1161">
        <v>492983652</v>
      </c>
      <c r="AH1161">
        <v>507001395</v>
      </c>
      <c r="AI1161">
        <v>521314712</v>
      </c>
      <c r="AJ1161">
        <v>535621670</v>
      </c>
      <c r="AK1161">
        <v>550274082</v>
      </c>
      <c r="AL1161">
        <v>565570780</v>
      </c>
      <c r="AM1161">
        <v>580801913</v>
      </c>
      <c r="AN1161">
        <v>596382250</v>
      </c>
      <c r="AO1161">
        <v>612553970</v>
      </c>
      <c r="AP1161">
        <v>628853819</v>
      </c>
      <c r="AQ1161">
        <v>645803591</v>
      </c>
      <c r="AR1161">
        <v>663257231</v>
      </c>
      <c r="AS1161">
        <v>681125107</v>
      </c>
      <c r="AT1161">
        <v>699588585</v>
      </c>
      <c r="AU1161">
        <v>718662153</v>
      </c>
      <c r="AV1161">
        <v>738316131</v>
      </c>
      <c r="AW1161">
        <v>758653144</v>
      </c>
      <c r="AX1161">
        <v>779665113</v>
      </c>
      <c r="AY1161">
        <v>801269368</v>
      </c>
      <c r="AZ1161">
        <v>823564883</v>
      </c>
      <c r="BA1161">
        <v>846656872</v>
      </c>
      <c r="BB1161">
        <v>870347292</v>
      </c>
      <c r="BC1161">
        <v>894666657</v>
      </c>
      <c r="BD1161">
        <v>919528126</v>
      </c>
      <c r="BE1161">
        <v>944970310</v>
      </c>
      <c r="BF1161">
        <v>971232906</v>
      </c>
      <c r="BG1161">
        <v>997961037</v>
      </c>
      <c r="BH1161">
        <v>1025251114</v>
      </c>
      <c r="BI1161">
        <v>1052824144</v>
      </c>
      <c r="BJ1161">
        <v>1080941647</v>
      </c>
      <c r="BK1161">
        <v>1109997000</v>
      </c>
      <c r="BL1161">
        <v>1139315618</v>
      </c>
      <c r="BM1161">
        <v>1169015451</v>
      </c>
      <c r="BN1161">
        <v>1199011925</v>
      </c>
      <c r="BO1161">
        <v>1229208573</v>
      </c>
      <c r="BP1161">
        <v>1259902353</v>
      </c>
      <c r="BQ1161">
        <v>1291058694</v>
      </c>
      <c r="BR1161">
        <v>1322798433</v>
      </c>
      <c r="BS1161">
        <v>1355069129</v>
      </c>
      <c r="BT1161">
        <v>1387529114</v>
      </c>
      <c r="BU1161">
        <v>1420153512</v>
      </c>
      <c r="BV1161">
        <v>1453053121</v>
      </c>
      <c r="BW1161">
        <v>1486227876</v>
      </c>
      <c r="BX1161">
        <v>1519668073</v>
      </c>
      <c r="BY1161">
        <v>1553333263</v>
      </c>
      <c r="BZ1161">
        <v>1587162286</v>
      </c>
      <c r="CA1161">
        <v>1621195557</v>
      </c>
      <c r="CB1161">
        <v>1655445278</v>
      </c>
      <c r="CC1161">
        <v>1689838864</v>
      </c>
      <c r="CD1161">
        <v>1724311240</v>
      </c>
      <c r="CE1161">
        <v>1758858557</v>
      </c>
      <c r="CF1161">
        <v>1793490274</v>
      </c>
      <c r="CG1161">
        <v>1828208621</v>
      </c>
      <c r="CH1161">
        <v>1862982113</v>
      </c>
      <c r="CI1161">
        <v>1897779058</v>
      </c>
      <c r="CJ1161">
        <v>1932621135</v>
      </c>
      <c r="CK1161">
        <v>1967482944</v>
      </c>
      <c r="CL1161">
        <v>2002292285</v>
      </c>
      <c r="CM1161">
        <v>2037060325</v>
      </c>
      <c r="CN1161">
        <v>2071832067</v>
      </c>
      <c r="CO1161">
        <v>2106562086</v>
      </c>
      <c r="CP1161">
        <v>2141188288</v>
      </c>
      <c r="CQ1161">
        <v>2175701549</v>
      </c>
    </row>
    <row r="1162" spans="1:95" x14ac:dyDescent="0.45">
      <c r="A1162" t="s">
        <v>323</v>
      </c>
      <c r="B1162" s="48" t="s">
        <v>650</v>
      </c>
      <c r="C1162" t="s">
        <v>770</v>
      </c>
      <c r="D1162" s="48" t="s">
        <v>771</v>
      </c>
      <c r="E1162">
        <v>7465641</v>
      </c>
      <c r="F1162">
        <v>7665064</v>
      </c>
      <c r="G1162">
        <v>7872202</v>
      </c>
      <c r="H1162">
        <v>8087756</v>
      </c>
      <c r="I1162">
        <v>8310365</v>
      </c>
      <c r="J1162">
        <v>8539716</v>
      </c>
      <c r="K1162">
        <v>8774098</v>
      </c>
      <c r="L1162">
        <v>9013692</v>
      </c>
      <c r="M1162">
        <v>9258791</v>
      </c>
      <c r="N1162">
        <v>9508281</v>
      </c>
      <c r="O1162">
        <v>9763279</v>
      </c>
      <c r="P1162">
        <v>10020965</v>
      </c>
      <c r="Q1162">
        <v>10280233</v>
      </c>
      <c r="R1162">
        <v>10628928</v>
      </c>
      <c r="S1162">
        <v>11035152</v>
      </c>
      <c r="T1162">
        <v>11400503</v>
      </c>
      <c r="U1162">
        <v>11780635</v>
      </c>
      <c r="V1162">
        <v>12168259</v>
      </c>
      <c r="W1162">
        <v>12627101</v>
      </c>
      <c r="X1162">
        <v>13124843</v>
      </c>
      <c r="Y1162">
        <v>13654118</v>
      </c>
      <c r="Z1162">
        <v>14194942</v>
      </c>
      <c r="AA1162">
        <v>14719806</v>
      </c>
      <c r="AB1162">
        <v>15115637</v>
      </c>
      <c r="AC1162">
        <v>15265252</v>
      </c>
      <c r="AD1162">
        <v>15340062</v>
      </c>
      <c r="AE1162">
        <v>15418046</v>
      </c>
      <c r="AF1162">
        <v>15506524</v>
      </c>
      <c r="AG1162">
        <v>15590861</v>
      </c>
      <c r="AH1162">
        <v>15663486</v>
      </c>
      <c r="AI1162">
        <v>15721135</v>
      </c>
      <c r="AJ1162">
        <v>15765426</v>
      </c>
      <c r="AK1162">
        <v>15796260</v>
      </c>
      <c r="AL1162">
        <v>15913227</v>
      </c>
      <c r="AM1162">
        <v>16306846</v>
      </c>
      <c r="AN1162">
        <v>16719818</v>
      </c>
      <c r="AO1162">
        <v>17085782</v>
      </c>
      <c r="AP1162">
        <v>17456933</v>
      </c>
      <c r="AQ1162">
        <v>17888929</v>
      </c>
      <c r="AR1162">
        <v>18328900</v>
      </c>
      <c r="AS1162">
        <v>18777694</v>
      </c>
      <c r="AT1162">
        <v>19235132</v>
      </c>
      <c r="AU1162">
        <v>19699870</v>
      </c>
      <c r="AV1162">
        <v>20133784</v>
      </c>
      <c r="AW1162">
        <v>20562478</v>
      </c>
      <c r="AX1162">
        <v>21020867</v>
      </c>
      <c r="AY1162">
        <v>21494757</v>
      </c>
      <c r="AZ1162">
        <v>21995874</v>
      </c>
      <c r="BA1162">
        <v>22555302</v>
      </c>
      <c r="BB1162">
        <v>23163726</v>
      </c>
      <c r="BC1162">
        <v>23696129</v>
      </c>
      <c r="BD1162">
        <v>24139529</v>
      </c>
      <c r="BE1162">
        <v>24610775</v>
      </c>
      <c r="BF1162">
        <v>25124945</v>
      </c>
      <c r="BG1162">
        <v>25744130</v>
      </c>
      <c r="BH1162">
        <v>26458550</v>
      </c>
      <c r="BI1162">
        <v>27181604</v>
      </c>
      <c r="BJ1162">
        <v>28033399</v>
      </c>
      <c r="BK1162">
        <v>28908233</v>
      </c>
      <c r="BL1162">
        <v>29635465</v>
      </c>
      <c r="BM1162">
        <v>30294623</v>
      </c>
      <c r="BN1162">
        <v>30958464</v>
      </c>
      <c r="BO1162">
        <v>31627070</v>
      </c>
      <c r="BP1162">
        <v>31856240</v>
      </c>
      <c r="BQ1162">
        <v>31907960</v>
      </c>
      <c r="BR1162">
        <v>32451578</v>
      </c>
      <c r="BS1162">
        <v>33226038</v>
      </c>
      <c r="BT1162">
        <v>33862251</v>
      </c>
      <c r="BU1162">
        <v>34365656</v>
      </c>
      <c r="BV1162">
        <v>34849814</v>
      </c>
      <c r="BW1162">
        <v>35315756</v>
      </c>
      <c r="BX1162">
        <v>35756717</v>
      </c>
      <c r="BY1162">
        <v>36172368</v>
      </c>
      <c r="BZ1162">
        <v>36565239</v>
      </c>
      <c r="CA1162">
        <v>36933998</v>
      </c>
      <c r="CB1162">
        <v>37283079</v>
      </c>
      <c r="CC1162">
        <v>37611393</v>
      </c>
      <c r="CD1162">
        <v>37920386</v>
      </c>
      <c r="CE1162">
        <v>38208270</v>
      </c>
      <c r="CF1162">
        <v>38474236</v>
      </c>
      <c r="CG1162">
        <v>38724481</v>
      </c>
      <c r="CH1162">
        <v>38962343</v>
      </c>
      <c r="CI1162">
        <v>39185879</v>
      </c>
      <c r="CJ1162">
        <v>39392964</v>
      </c>
      <c r="CK1162">
        <v>39585955</v>
      </c>
      <c r="CL1162">
        <v>39763565</v>
      </c>
      <c r="CM1162">
        <v>39925113</v>
      </c>
      <c r="CN1162">
        <v>40067683</v>
      </c>
      <c r="CO1162">
        <v>40191737</v>
      </c>
      <c r="CP1162">
        <v>40306349</v>
      </c>
      <c r="CQ1162">
        <v>40410831</v>
      </c>
    </row>
    <row r="1163" spans="1:95" x14ac:dyDescent="0.45">
      <c r="A1163" t="s">
        <v>323</v>
      </c>
      <c r="B1163" s="48" t="s">
        <v>650</v>
      </c>
      <c r="C1163" t="s">
        <v>772</v>
      </c>
      <c r="D1163" s="48" t="s">
        <v>773</v>
      </c>
      <c r="E1163">
        <v>898848</v>
      </c>
      <c r="F1163">
        <v>969877</v>
      </c>
      <c r="G1163">
        <v>1046826</v>
      </c>
      <c r="H1163">
        <v>1130321</v>
      </c>
      <c r="I1163">
        <v>1220744</v>
      </c>
      <c r="J1163">
        <v>1318314</v>
      </c>
      <c r="K1163">
        <v>1423480</v>
      </c>
      <c r="L1163">
        <v>1536905</v>
      </c>
      <c r="M1163">
        <v>1659208</v>
      </c>
      <c r="N1163">
        <v>1790655</v>
      </c>
      <c r="O1163">
        <v>1932492</v>
      </c>
      <c r="P1163">
        <v>2084574</v>
      </c>
      <c r="Q1163">
        <v>2247623</v>
      </c>
      <c r="R1163">
        <v>2420387</v>
      </c>
      <c r="S1163">
        <v>2545571</v>
      </c>
      <c r="T1163">
        <v>2664295</v>
      </c>
      <c r="U1163">
        <v>2789081</v>
      </c>
      <c r="V1163">
        <v>2918355</v>
      </c>
      <c r="W1163">
        <v>3067902</v>
      </c>
      <c r="X1163">
        <v>3230509</v>
      </c>
      <c r="Y1163">
        <v>3404787</v>
      </c>
      <c r="Z1163">
        <v>3585630</v>
      </c>
      <c r="AA1163">
        <v>3766839</v>
      </c>
      <c r="AB1163">
        <v>3994133</v>
      </c>
      <c r="AC1163">
        <v>4281276</v>
      </c>
      <c r="AD1163">
        <v>4565810</v>
      </c>
      <c r="AE1163">
        <v>4870192</v>
      </c>
      <c r="AF1163">
        <v>5198380</v>
      </c>
      <c r="AG1163">
        <v>5547570</v>
      </c>
      <c r="AH1163">
        <v>5914536</v>
      </c>
      <c r="AI1163">
        <v>6300346</v>
      </c>
      <c r="AJ1163">
        <v>6705250</v>
      </c>
      <c r="AK1163">
        <v>7131095</v>
      </c>
      <c r="AL1163">
        <v>7532365</v>
      </c>
      <c r="AM1163">
        <v>7737102</v>
      </c>
      <c r="AN1163">
        <v>7952325</v>
      </c>
      <c r="AO1163">
        <v>8145746</v>
      </c>
      <c r="AP1163">
        <v>8342888</v>
      </c>
      <c r="AQ1163">
        <v>8570070</v>
      </c>
      <c r="AR1163">
        <v>8801713</v>
      </c>
      <c r="AS1163">
        <v>9039051</v>
      </c>
      <c r="AT1163">
        <v>9281638</v>
      </c>
      <c r="AU1163">
        <v>9528857</v>
      </c>
      <c r="AV1163">
        <v>9762251</v>
      </c>
      <c r="AW1163">
        <v>9994159</v>
      </c>
      <c r="AX1163">
        <v>10241577</v>
      </c>
      <c r="AY1163">
        <v>10497678</v>
      </c>
      <c r="AZ1163">
        <v>10768261</v>
      </c>
      <c r="BA1163">
        <v>11068678</v>
      </c>
      <c r="BB1163">
        <v>11405387</v>
      </c>
      <c r="BC1163">
        <v>11718270</v>
      </c>
      <c r="BD1163">
        <v>12001277</v>
      </c>
      <c r="BE1163">
        <v>12312403</v>
      </c>
      <c r="BF1163">
        <v>12660904</v>
      </c>
      <c r="BG1163">
        <v>13079188</v>
      </c>
      <c r="BH1163">
        <v>13565881</v>
      </c>
      <c r="BI1163">
        <v>14078288</v>
      </c>
      <c r="BJ1163">
        <v>14680907</v>
      </c>
      <c r="BK1163">
        <v>15322363</v>
      </c>
      <c r="BL1163">
        <v>15912710</v>
      </c>
      <c r="BM1163">
        <v>16494608</v>
      </c>
      <c r="BN1163">
        <v>17108460</v>
      </c>
      <c r="BO1163">
        <v>17756276</v>
      </c>
      <c r="BP1163">
        <v>18186551</v>
      </c>
      <c r="BQ1163">
        <v>18541003</v>
      </c>
      <c r="BR1163">
        <v>19210569</v>
      </c>
      <c r="BS1163">
        <v>20056681</v>
      </c>
      <c r="BT1163">
        <v>20861966</v>
      </c>
      <c r="BU1163">
        <v>21628178</v>
      </c>
      <c r="BV1163">
        <v>22425626</v>
      </c>
      <c r="BW1163">
        <v>23255860</v>
      </c>
      <c r="BX1163">
        <v>24116221</v>
      </c>
      <c r="BY1163">
        <v>25007112</v>
      </c>
      <c r="BZ1163">
        <v>25931965</v>
      </c>
      <c r="CA1163">
        <v>26888359</v>
      </c>
      <c r="CB1163">
        <v>27865238</v>
      </c>
      <c r="CC1163">
        <v>28858622</v>
      </c>
      <c r="CD1163">
        <v>29870854</v>
      </c>
      <c r="CE1163">
        <v>30899439</v>
      </c>
      <c r="CF1163">
        <v>31942390</v>
      </c>
      <c r="CG1163">
        <v>33006118</v>
      </c>
      <c r="CH1163">
        <v>34093877</v>
      </c>
      <c r="CI1163">
        <v>35201681</v>
      </c>
      <c r="CJ1163">
        <v>36330699</v>
      </c>
      <c r="CK1163">
        <v>37480500</v>
      </c>
      <c r="CL1163">
        <v>38651638</v>
      </c>
      <c r="CM1163">
        <v>39842155</v>
      </c>
      <c r="CN1163">
        <v>41047556</v>
      </c>
      <c r="CO1163">
        <v>42271459</v>
      </c>
      <c r="CP1163">
        <v>43522005</v>
      </c>
      <c r="CQ1163">
        <v>44795552</v>
      </c>
    </row>
    <row r="1164" spans="1:95" x14ac:dyDescent="0.45">
      <c r="A1164" t="s">
        <v>323</v>
      </c>
      <c r="B1164" s="48" t="s">
        <v>650</v>
      </c>
      <c r="C1164" t="s">
        <v>776</v>
      </c>
      <c r="D1164" s="48" t="s">
        <v>777</v>
      </c>
      <c r="E1164">
        <v>4197423</v>
      </c>
      <c r="F1164">
        <v>4334282</v>
      </c>
      <c r="G1164">
        <v>4478178</v>
      </c>
      <c r="H1164">
        <v>4629379</v>
      </c>
      <c r="I1164">
        <v>4787230</v>
      </c>
      <c r="J1164">
        <v>4951935</v>
      </c>
      <c r="K1164">
        <v>5122795</v>
      </c>
      <c r="L1164">
        <v>5300295</v>
      </c>
      <c r="M1164">
        <v>5484948</v>
      </c>
      <c r="N1164">
        <v>5676354</v>
      </c>
      <c r="O1164">
        <v>5875714</v>
      </c>
      <c r="P1164">
        <v>6081548</v>
      </c>
      <c r="Q1164">
        <v>6293612</v>
      </c>
      <c r="R1164">
        <v>6561720</v>
      </c>
      <c r="S1164">
        <v>6835218</v>
      </c>
      <c r="T1164">
        <v>7082192</v>
      </c>
      <c r="U1164">
        <v>7340557</v>
      </c>
      <c r="V1164">
        <v>7604784</v>
      </c>
      <c r="W1164">
        <v>7923350</v>
      </c>
      <c r="X1164">
        <v>8270789</v>
      </c>
      <c r="Y1164">
        <v>8640528</v>
      </c>
      <c r="Z1164">
        <v>9016880</v>
      </c>
      <c r="AA1164">
        <v>9380647</v>
      </c>
      <c r="AB1164">
        <v>9692964</v>
      </c>
      <c r="AC1164">
        <v>9901293</v>
      </c>
      <c r="AD1164">
        <v>10071784</v>
      </c>
      <c r="AE1164">
        <v>10253753</v>
      </c>
      <c r="AF1164">
        <v>10453093</v>
      </c>
      <c r="AG1164">
        <v>10660612</v>
      </c>
      <c r="AH1164">
        <v>10870713</v>
      </c>
      <c r="AI1164">
        <v>11082579</v>
      </c>
      <c r="AJ1164">
        <v>11298231</v>
      </c>
      <c r="AK1164">
        <v>11519130</v>
      </c>
      <c r="AL1164">
        <v>11772228</v>
      </c>
      <c r="AM1164">
        <v>12066090</v>
      </c>
      <c r="AN1164">
        <v>12374269</v>
      </c>
      <c r="AO1164">
        <v>12645631</v>
      </c>
      <c r="AP1164">
        <v>12921214</v>
      </c>
      <c r="AQ1164">
        <v>13243771</v>
      </c>
      <c r="AR1164">
        <v>13573136</v>
      </c>
      <c r="AS1164">
        <v>13910534</v>
      </c>
      <c r="AT1164">
        <v>14254219</v>
      </c>
      <c r="AU1164">
        <v>14602202</v>
      </c>
      <c r="AV1164">
        <v>14924213</v>
      </c>
      <c r="AW1164">
        <v>15238647</v>
      </c>
      <c r="AX1164">
        <v>15574449</v>
      </c>
      <c r="AY1164">
        <v>15925873</v>
      </c>
      <c r="AZ1164">
        <v>16302118</v>
      </c>
      <c r="BA1164">
        <v>16724421</v>
      </c>
      <c r="BB1164">
        <v>17191548</v>
      </c>
      <c r="BC1164">
        <v>17609627</v>
      </c>
      <c r="BD1164">
        <v>17967795</v>
      </c>
      <c r="BE1164">
        <v>18353276</v>
      </c>
      <c r="BF1164">
        <v>18777382</v>
      </c>
      <c r="BG1164">
        <v>19288200</v>
      </c>
      <c r="BH1164">
        <v>19881275</v>
      </c>
      <c r="BI1164">
        <v>20491199</v>
      </c>
      <c r="BJ1164">
        <v>21210802</v>
      </c>
      <c r="BK1164">
        <v>21961455</v>
      </c>
      <c r="BL1164">
        <v>22612417</v>
      </c>
      <c r="BM1164">
        <v>23223742</v>
      </c>
      <c r="BN1164">
        <v>23852137</v>
      </c>
      <c r="BO1164">
        <v>24500431</v>
      </c>
      <c r="BP1164">
        <v>24821596</v>
      </c>
      <c r="BQ1164">
        <v>25012749</v>
      </c>
      <c r="BR1164">
        <v>25605038</v>
      </c>
      <c r="BS1164">
        <v>26402730</v>
      </c>
      <c r="BT1164">
        <v>27109582</v>
      </c>
      <c r="BU1164">
        <v>27729343</v>
      </c>
      <c r="BV1164">
        <v>28354989</v>
      </c>
      <c r="BW1164">
        <v>28987852</v>
      </c>
      <c r="BX1164">
        <v>29623217</v>
      </c>
      <c r="BY1164">
        <v>30261149</v>
      </c>
      <c r="BZ1164">
        <v>30904739</v>
      </c>
      <c r="CA1164">
        <v>31552175</v>
      </c>
      <c r="CB1164">
        <v>32200096</v>
      </c>
      <c r="CC1164">
        <v>32846037</v>
      </c>
      <c r="CD1164">
        <v>33492029</v>
      </c>
      <c r="CE1164">
        <v>34135892</v>
      </c>
      <c r="CF1164">
        <v>34776234</v>
      </c>
      <c r="CG1164">
        <v>35419484</v>
      </c>
      <c r="CH1164">
        <v>36068884</v>
      </c>
      <c r="CI1164">
        <v>36721397</v>
      </c>
      <c r="CJ1164">
        <v>37376565</v>
      </c>
      <c r="CK1164">
        <v>38035443</v>
      </c>
      <c r="CL1164">
        <v>38697637</v>
      </c>
      <c r="CM1164">
        <v>39361625</v>
      </c>
      <c r="CN1164">
        <v>40023645</v>
      </c>
      <c r="CO1164">
        <v>40685789</v>
      </c>
      <c r="CP1164">
        <v>41356747</v>
      </c>
      <c r="CQ1164">
        <v>42034284</v>
      </c>
    </row>
    <row r="1165" spans="1:95" x14ac:dyDescent="0.45">
      <c r="A1165" t="s">
        <v>323</v>
      </c>
      <c r="B1165" s="48" t="s">
        <v>650</v>
      </c>
      <c r="C1165" t="s">
        <v>774</v>
      </c>
      <c r="D1165" s="48" t="s">
        <v>775</v>
      </c>
      <c r="E1165">
        <v>4167066</v>
      </c>
      <c r="F1165">
        <v>4300659</v>
      </c>
      <c r="G1165">
        <v>4440850</v>
      </c>
      <c r="H1165">
        <v>4588698</v>
      </c>
      <c r="I1165">
        <v>4743879</v>
      </c>
      <c r="J1165">
        <v>4906095</v>
      </c>
      <c r="K1165">
        <v>5074783</v>
      </c>
      <c r="L1165">
        <v>5250302</v>
      </c>
      <c r="M1165">
        <v>5433051</v>
      </c>
      <c r="N1165">
        <v>5622582</v>
      </c>
      <c r="O1165">
        <v>5820057</v>
      </c>
      <c r="P1165">
        <v>6023991</v>
      </c>
      <c r="Q1165">
        <v>6234244</v>
      </c>
      <c r="R1165">
        <v>6487595</v>
      </c>
      <c r="S1165">
        <v>6745505</v>
      </c>
      <c r="T1165">
        <v>6982606</v>
      </c>
      <c r="U1165">
        <v>7229159</v>
      </c>
      <c r="V1165">
        <v>7481830</v>
      </c>
      <c r="W1165">
        <v>7771653</v>
      </c>
      <c r="X1165">
        <v>8084563</v>
      </c>
      <c r="Y1165">
        <v>8418377</v>
      </c>
      <c r="Z1165">
        <v>8763692</v>
      </c>
      <c r="AA1165">
        <v>9105998</v>
      </c>
      <c r="AB1165">
        <v>9416806</v>
      </c>
      <c r="AC1165">
        <v>9645235</v>
      </c>
      <c r="AD1165">
        <v>9834088</v>
      </c>
      <c r="AE1165">
        <v>10034485</v>
      </c>
      <c r="AF1165">
        <v>10251811</v>
      </c>
      <c r="AG1165">
        <v>10477819</v>
      </c>
      <c r="AH1165">
        <v>10707309</v>
      </c>
      <c r="AI1165">
        <v>10938902</v>
      </c>
      <c r="AJ1165">
        <v>11172445</v>
      </c>
      <c r="AK1165">
        <v>11408225</v>
      </c>
      <c r="AL1165">
        <v>11673364</v>
      </c>
      <c r="AM1165">
        <v>11977858</v>
      </c>
      <c r="AN1165">
        <v>12297874</v>
      </c>
      <c r="AO1165">
        <v>12585897</v>
      </c>
      <c r="AP1165">
        <v>12878607</v>
      </c>
      <c r="AQ1165">
        <v>13215228</v>
      </c>
      <c r="AR1165">
        <v>13557477</v>
      </c>
      <c r="AS1165">
        <v>13906211</v>
      </c>
      <c r="AT1165">
        <v>14262551</v>
      </c>
      <c r="AU1165">
        <v>14626525</v>
      </c>
      <c r="AV1165">
        <v>14971822</v>
      </c>
      <c r="AW1165">
        <v>15317990</v>
      </c>
      <c r="AX1165">
        <v>15687995</v>
      </c>
      <c r="AY1165">
        <v>16066562</v>
      </c>
      <c r="AZ1165">
        <v>16462017</v>
      </c>
      <c r="BA1165">
        <v>16899559</v>
      </c>
      <c r="BB1165">
        <v>17377565</v>
      </c>
      <c r="BC1165">
        <v>17804772</v>
      </c>
      <c r="BD1165">
        <v>18173011</v>
      </c>
      <c r="BE1165">
        <v>18569902</v>
      </c>
      <c r="BF1165">
        <v>19008467</v>
      </c>
      <c r="BG1165">
        <v>19535118</v>
      </c>
      <c r="BH1165">
        <v>20143156</v>
      </c>
      <c r="BI1165">
        <v>20768693</v>
      </c>
      <c r="BJ1165">
        <v>21503504</v>
      </c>
      <c r="BK1165">
        <v>22269141</v>
      </c>
      <c r="BL1165">
        <v>22935758</v>
      </c>
      <c r="BM1165">
        <v>23565489</v>
      </c>
      <c r="BN1165">
        <v>24214787</v>
      </c>
      <c r="BO1165">
        <v>24882915</v>
      </c>
      <c r="BP1165">
        <v>25221195</v>
      </c>
      <c r="BQ1165">
        <v>25436214</v>
      </c>
      <c r="BR1165">
        <v>26057109</v>
      </c>
      <c r="BS1165">
        <v>26879989</v>
      </c>
      <c r="BT1165">
        <v>27614635</v>
      </c>
      <c r="BU1165">
        <v>28264491</v>
      </c>
      <c r="BV1165">
        <v>28920451</v>
      </c>
      <c r="BW1165">
        <v>29583764</v>
      </c>
      <c r="BX1165">
        <v>30249721</v>
      </c>
      <c r="BY1165">
        <v>30918331</v>
      </c>
      <c r="BZ1165">
        <v>31592465</v>
      </c>
      <c r="CA1165">
        <v>32270182</v>
      </c>
      <c r="CB1165">
        <v>32948221</v>
      </c>
      <c r="CC1165">
        <v>33623978</v>
      </c>
      <c r="CD1165">
        <v>34299211</v>
      </c>
      <c r="CE1165">
        <v>34971817</v>
      </c>
      <c r="CF1165">
        <v>35640392</v>
      </c>
      <c r="CG1165">
        <v>36311115</v>
      </c>
      <c r="CH1165">
        <v>36987336</v>
      </c>
      <c r="CI1165">
        <v>37666163</v>
      </c>
      <c r="CJ1165">
        <v>38347098</v>
      </c>
      <c r="CK1165">
        <v>39031012</v>
      </c>
      <c r="CL1165">
        <v>39717566</v>
      </c>
      <c r="CM1165">
        <v>40405643</v>
      </c>
      <c r="CN1165">
        <v>41091594</v>
      </c>
      <c r="CO1165">
        <v>41777407</v>
      </c>
      <c r="CP1165">
        <v>42471607</v>
      </c>
      <c r="CQ1165">
        <v>43172099</v>
      </c>
    </row>
    <row r="1166" spans="1:95" x14ac:dyDescent="0.45">
      <c r="A1166" t="s">
        <v>323</v>
      </c>
      <c r="B1166" s="48" t="s">
        <v>650</v>
      </c>
      <c r="C1166" t="s">
        <v>768</v>
      </c>
      <c r="D1166" s="48" t="s">
        <v>769</v>
      </c>
      <c r="E1166">
        <v>8364489</v>
      </c>
      <c r="F1166">
        <v>8634941</v>
      </c>
      <c r="G1166">
        <v>8919028</v>
      </c>
      <c r="H1166">
        <v>9218077</v>
      </c>
      <c r="I1166">
        <v>9531109</v>
      </c>
      <c r="J1166">
        <v>9858030</v>
      </c>
      <c r="K1166">
        <v>10197578</v>
      </c>
      <c r="L1166">
        <v>10550597</v>
      </c>
      <c r="M1166">
        <v>10917999</v>
      </c>
      <c r="N1166">
        <v>11298936</v>
      </c>
      <c r="O1166">
        <v>11695771</v>
      </c>
      <c r="P1166">
        <v>12105539</v>
      </c>
      <c r="Q1166">
        <v>12527856</v>
      </c>
      <c r="R1166">
        <v>13049315</v>
      </c>
      <c r="S1166">
        <v>13580723</v>
      </c>
      <c r="T1166">
        <v>14064798</v>
      </c>
      <c r="U1166">
        <v>14569716</v>
      </c>
      <c r="V1166">
        <v>15086614</v>
      </c>
      <c r="W1166">
        <v>15695003</v>
      </c>
      <c r="X1166">
        <v>16355352</v>
      </c>
      <c r="Y1166">
        <v>17058905</v>
      </c>
      <c r="Z1166">
        <v>17780572</v>
      </c>
      <c r="AA1166">
        <v>18486645</v>
      </c>
      <c r="AB1166">
        <v>19109770</v>
      </c>
      <c r="AC1166">
        <v>19546528</v>
      </c>
      <c r="AD1166">
        <v>19905872</v>
      </c>
      <c r="AE1166">
        <v>20288238</v>
      </c>
      <c r="AF1166">
        <v>20704904</v>
      </c>
      <c r="AG1166">
        <v>21138431</v>
      </c>
      <c r="AH1166">
        <v>21578022</v>
      </c>
      <c r="AI1166">
        <v>22021481</v>
      </c>
      <c r="AJ1166">
        <v>22470676</v>
      </c>
      <c r="AK1166">
        <v>22927355</v>
      </c>
      <c r="AL1166">
        <v>23445592</v>
      </c>
      <c r="AM1166">
        <v>24043948</v>
      </c>
      <c r="AN1166">
        <v>24672143</v>
      </c>
      <c r="AO1166">
        <v>25231528</v>
      </c>
      <c r="AP1166">
        <v>25799821</v>
      </c>
      <c r="AQ1166">
        <v>26458999</v>
      </c>
      <c r="AR1166">
        <v>27130613</v>
      </c>
      <c r="AS1166">
        <v>27816745</v>
      </c>
      <c r="AT1166">
        <v>28516770</v>
      </c>
      <c r="AU1166">
        <v>29228727</v>
      </c>
      <c r="AV1166">
        <v>29896035</v>
      </c>
      <c r="AW1166">
        <v>30556637</v>
      </c>
      <c r="AX1166">
        <v>31262444</v>
      </c>
      <c r="AY1166">
        <v>31992435</v>
      </c>
      <c r="AZ1166">
        <v>32764135</v>
      </c>
      <c r="BA1166">
        <v>33623980</v>
      </c>
      <c r="BB1166">
        <v>34569113</v>
      </c>
      <c r="BC1166">
        <v>35414399</v>
      </c>
      <c r="BD1166">
        <v>36140806</v>
      </c>
      <c r="BE1166">
        <v>36923178</v>
      </c>
      <c r="BF1166">
        <v>37785849</v>
      </c>
      <c r="BG1166">
        <v>38823318</v>
      </c>
      <c r="BH1166">
        <v>40024431</v>
      </c>
      <c r="BI1166">
        <v>41259892</v>
      </c>
      <c r="BJ1166">
        <v>42714306</v>
      </c>
      <c r="BK1166">
        <v>44230596</v>
      </c>
      <c r="BL1166">
        <v>45548175</v>
      </c>
      <c r="BM1166">
        <v>46789231</v>
      </c>
      <c r="BN1166">
        <v>48066924</v>
      </c>
      <c r="BO1166">
        <v>49383346</v>
      </c>
      <c r="BP1166">
        <v>50042791</v>
      </c>
      <c r="BQ1166">
        <v>50448963</v>
      </c>
      <c r="BR1166">
        <v>51662147</v>
      </c>
      <c r="BS1166">
        <v>53282719</v>
      </c>
      <c r="BT1166">
        <v>54724217</v>
      </c>
      <c r="BU1166">
        <v>55993834</v>
      </c>
      <c r="BV1166">
        <v>57275440</v>
      </c>
      <c r="BW1166">
        <v>58571616</v>
      </c>
      <c r="BX1166">
        <v>59872938</v>
      </c>
      <c r="BY1166">
        <v>61179480</v>
      </c>
      <c r="BZ1166">
        <v>62497204</v>
      </c>
      <c r="CA1166">
        <v>63822357</v>
      </c>
      <c r="CB1166">
        <v>65148317</v>
      </c>
      <c r="CC1166">
        <v>66470015</v>
      </c>
      <c r="CD1166">
        <v>67791240</v>
      </c>
      <c r="CE1166">
        <v>69107709</v>
      </c>
      <c r="CF1166">
        <v>70416626</v>
      </c>
      <c r="CG1166">
        <v>71730599</v>
      </c>
      <c r="CH1166">
        <v>73056220</v>
      </c>
      <c r="CI1166">
        <v>74387560</v>
      </c>
      <c r="CJ1166">
        <v>75723663</v>
      </c>
      <c r="CK1166">
        <v>77066455</v>
      </c>
      <c r="CL1166">
        <v>78415203</v>
      </c>
      <c r="CM1166">
        <v>79767268</v>
      </c>
      <c r="CN1166">
        <v>81115239</v>
      </c>
      <c r="CO1166">
        <v>82463196</v>
      </c>
      <c r="CP1166">
        <v>83828354</v>
      </c>
      <c r="CQ1166">
        <v>85206383</v>
      </c>
    </row>
    <row r="1167" spans="1:95" x14ac:dyDescent="0.45">
      <c r="A1167" t="s">
        <v>252</v>
      </c>
      <c r="B1167" s="48" t="s">
        <v>672</v>
      </c>
      <c r="C1167" t="s">
        <v>770</v>
      </c>
      <c r="D1167" s="48" t="s">
        <v>771</v>
      </c>
      <c r="E1167">
        <v>139190</v>
      </c>
      <c r="F1167">
        <v>143769</v>
      </c>
      <c r="G1167">
        <v>149522</v>
      </c>
      <c r="H1167">
        <v>156323</v>
      </c>
      <c r="I1167">
        <v>162738</v>
      </c>
      <c r="J1167">
        <v>169251</v>
      </c>
      <c r="K1167">
        <v>175909</v>
      </c>
      <c r="L1167">
        <v>182840</v>
      </c>
      <c r="M1167">
        <v>190032</v>
      </c>
      <c r="N1167">
        <v>197469</v>
      </c>
      <c r="O1167">
        <v>205096</v>
      </c>
      <c r="P1167">
        <v>212756</v>
      </c>
      <c r="Q1167">
        <v>211583</v>
      </c>
      <c r="R1167">
        <v>201499</v>
      </c>
      <c r="S1167">
        <v>191244</v>
      </c>
      <c r="T1167">
        <v>180920</v>
      </c>
      <c r="U1167">
        <v>170599</v>
      </c>
      <c r="V1167">
        <v>160396</v>
      </c>
      <c r="W1167">
        <v>150323</v>
      </c>
      <c r="X1167">
        <v>140457</v>
      </c>
      <c r="Y1167">
        <v>131532</v>
      </c>
      <c r="Z1167">
        <v>131279</v>
      </c>
      <c r="AA1167">
        <v>131380</v>
      </c>
      <c r="AB1167">
        <v>131864</v>
      </c>
      <c r="AC1167">
        <v>132778</v>
      </c>
      <c r="AD1167">
        <v>134148</v>
      </c>
      <c r="AE1167">
        <v>135715</v>
      </c>
      <c r="AF1167">
        <v>137002</v>
      </c>
      <c r="AG1167">
        <v>138539</v>
      </c>
      <c r="AH1167">
        <v>140362</v>
      </c>
      <c r="AI1167">
        <v>141460</v>
      </c>
      <c r="AJ1167">
        <v>142017</v>
      </c>
      <c r="AK1167">
        <v>142590</v>
      </c>
      <c r="AL1167">
        <v>142882</v>
      </c>
      <c r="AM1167">
        <v>143599</v>
      </c>
      <c r="AN1167">
        <v>145740</v>
      </c>
      <c r="AO1167">
        <v>148544</v>
      </c>
      <c r="AP1167">
        <v>151344</v>
      </c>
      <c r="AQ1167">
        <v>154160</v>
      </c>
      <c r="AR1167">
        <v>157019</v>
      </c>
      <c r="AS1167">
        <v>159942</v>
      </c>
      <c r="AT1167">
        <v>162915</v>
      </c>
      <c r="AU1167">
        <v>165893</v>
      </c>
      <c r="AV1167">
        <v>168818</v>
      </c>
      <c r="AW1167">
        <v>170946</v>
      </c>
      <c r="AX1167">
        <v>173025</v>
      </c>
      <c r="AY1167">
        <v>175270</v>
      </c>
      <c r="AZ1167">
        <v>177641</v>
      </c>
      <c r="BA1167">
        <v>180090</v>
      </c>
      <c r="BB1167">
        <v>182574</v>
      </c>
      <c r="BC1167">
        <v>185082</v>
      </c>
      <c r="BD1167">
        <v>187596</v>
      </c>
      <c r="BE1167">
        <v>190125</v>
      </c>
      <c r="BF1167">
        <v>192670</v>
      </c>
      <c r="BG1167">
        <v>195115</v>
      </c>
      <c r="BH1167">
        <v>197427</v>
      </c>
      <c r="BI1167">
        <v>199602</v>
      </c>
      <c r="BJ1167">
        <v>201619</v>
      </c>
      <c r="BK1167">
        <v>203475</v>
      </c>
      <c r="BL1167">
        <v>205386</v>
      </c>
      <c r="BM1167">
        <v>207275</v>
      </c>
      <c r="BN1167">
        <v>208731</v>
      </c>
      <c r="BO1167">
        <v>209963</v>
      </c>
      <c r="BP1167">
        <v>211237</v>
      </c>
      <c r="BQ1167">
        <v>212325</v>
      </c>
      <c r="BR1167">
        <v>213249</v>
      </c>
      <c r="BS1167">
        <v>214051</v>
      </c>
      <c r="BT1167">
        <v>214687</v>
      </c>
      <c r="BU1167">
        <v>215175</v>
      </c>
      <c r="BV1167">
        <v>215458</v>
      </c>
      <c r="BW1167">
        <v>215571</v>
      </c>
      <c r="BX1167">
        <v>215527</v>
      </c>
      <c r="BY1167">
        <v>215315</v>
      </c>
      <c r="BZ1167">
        <v>214920</v>
      </c>
      <c r="CA1167">
        <v>214352</v>
      </c>
      <c r="CB1167">
        <v>213635</v>
      </c>
      <c r="CC1167">
        <v>212758</v>
      </c>
      <c r="CD1167">
        <v>211662</v>
      </c>
      <c r="CE1167">
        <v>210401</v>
      </c>
      <c r="CF1167">
        <v>209003</v>
      </c>
      <c r="CG1167">
        <v>207573</v>
      </c>
      <c r="CH1167">
        <v>206102</v>
      </c>
      <c r="CI1167">
        <v>204569</v>
      </c>
      <c r="CJ1167">
        <v>202983</v>
      </c>
      <c r="CK1167">
        <v>201342</v>
      </c>
      <c r="CL1167">
        <v>199676</v>
      </c>
      <c r="CM1167">
        <v>197940</v>
      </c>
      <c r="CN1167">
        <v>196161</v>
      </c>
      <c r="CO1167">
        <v>194359</v>
      </c>
      <c r="CP1167">
        <v>192472</v>
      </c>
      <c r="CQ1167">
        <v>190566</v>
      </c>
    </row>
    <row r="1168" spans="1:95" x14ac:dyDescent="0.45">
      <c r="A1168" t="s">
        <v>252</v>
      </c>
      <c r="B1168" s="48" t="s">
        <v>672</v>
      </c>
      <c r="C1168" t="s">
        <v>772</v>
      </c>
      <c r="D1168" s="48" t="s">
        <v>773</v>
      </c>
      <c r="E1168">
        <v>124728</v>
      </c>
      <c r="F1168">
        <v>129022</v>
      </c>
      <c r="G1168">
        <v>134390</v>
      </c>
      <c r="H1168">
        <v>140711</v>
      </c>
      <c r="I1168">
        <v>146303</v>
      </c>
      <c r="J1168">
        <v>150749</v>
      </c>
      <c r="K1168">
        <v>155226</v>
      </c>
      <c r="L1168">
        <v>159839</v>
      </c>
      <c r="M1168">
        <v>164584</v>
      </c>
      <c r="N1168">
        <v>169437</v>
      </c>
      <c r="O1168">
        <v>174346</v>
      </c>
      <c r="P1168">
        <v>179176</v>
      </c>
      <c r="Q1168">
        <v>185830</v>
      </c>
      <c r="R1168">
        <v>194273</v>
      </c>
      <c r="S1168">
        <v>202432</v>
      </c>
      <c r="T1168">
        <v>210250</v>
      </c>
      <c r="U1168">
        <v>217690</v>
      </c>
      <c r="V1168">
        <v>224671</v>
      </c>
      <c r="W1168">
        <v>231179</v>
      </c>
      <c r="X1168">
        <v>237145</v>
      </c>
      <c r="Y1168">
        <v>243845</v>
      </c>
      <c r="Z1168">
        <v>244180</v>
      </c>
      <c r="AA1168">
        <v>245175</v>
      </c>
      <c r="AB1168">
        <v>246882</v>
      </c>
      <c r="AC1168">
        <v>249415</v>
      </c>
      <c r="AD1168">
        <v>252824</v>
      </c>
      <c r="AE1168">
        <v>256615</v>
      </c>
      <c r="AF1168">
        <v>259909</v>
      </c>
      <c r="AG1168">
        <v>263688</v>
      </c>
      <c r="AH1168">
        <v>268047</v>
      </c>
      <c r="AI1168">
        <v>271033</v>
      </c>
      <c r="AJ1168">
        <v>272996</v>
      </c>
      <c r="AK1168">
        <v>274999</v>
      </c>
      <c r="AL1168">
        <v>276470</v>
      </c>
      <c r="AM1168">
        <v>278776</v>
      </c>
      <c r="AN1168">
        <v>283866</v>
      </c>
      <c r="AO1168">
        <v>290286</v>
      </c>
      <c r="AP1168">
        <v>296723</v>
      </c>
      <c r="AQ1168">
        <v>303246</v>
      </c>
      <c r="AR1168">
        <v>309897</v>
      </c>
      <c r="AS1168">
        <v>316701</v>
      </c>
      <c r="AT1168">
        <v>323645</v>
      </c>
      <c r="AU1168">
        <v>330658</v>
      </c>
      <c r="AV1168">
        <v>337596</v>
      </c>
      <c r="AW1168">
        <v>342977</v>
      </c>
      <c r="AX1168">
        <v>346288</v>
      </c>
      <c r="AY1168">
        <v>349727</v>
      </c>
      <c r="AZ1168">
        <v>353375</v>
      </c>
      <c r="BA1168">
        <v>357155</v>
      </c>
      <c r="BB1168">
        <v>360994</v>
      </c>
      <c r="BC1168">
        <v>364841</v>
      </c>
      <c r="BD1168">
        <v>368673</v>
      </c>
      <c r="BE1168">
        <v>372508</v>
      </c>
      <c r="BF1168">
        <v>376350</v>
      </c>
      <c r="BG1168">
        <v>380258</v>
      </c>
      <c r="BH1168">
        <v>384200</v>
      </c>
      <c r="BI1168">
        <v>388155</v>
      </c>
      <c r="BJ1168">
        <v>392094</v>
      </c>
      <c r="BK1168">
        <v>396038</v>
      </c>
      <c r="BL1168">
        <v>400382</v>
      </c>
      <c r="BM1168">
        <v>405042</v>
      </c>
      <c r="BN1168">
        <v>409165</v>
      </c>
      <c r="BO1168">
        <v>413201</v>
      </c>
      <c r="BP1168">
        <v>417649</v>
      </c>
      <c r="BQ1168">
        <v>422106</v>
      </c>
      <c r="BR1168">
        <v>426601</v>
      </c>
      <c r="BS1168">
        <v>431205</v>
      </c>
      <c r="BT1168">
        <v>435879</v>
      </c>
      <c r="BU1168">
        <v>440607</v>
      </c>
      <c r="BV1168">
        <v>445335</v>
      </c>
      <c r="BW1168">
        <v>450081</v>
      </c>
      <c r="BX1168">
        <v>454895</v>
      </c>
      <c r="BY1168">
        <v>459759</v>
      </c>
      <c r="BZ1168">
        <v>464648</v>
      </c>
      <c r="CA1168">
        <v>469561</v>
      </c>
      <c r="CB1168">
        <v>474556</v>
      </c>
      <c r="CC1168">
        <v>479589</v>
      </c>
      <c r="CD1168">
        <v>484550</v>
      </c>
      <c r="CE1168">
        <v>489511</v>
      </c>
      <c r="CF1168">
        <v>494569</v>
      </c>
      <c r="CG1168">
        <v>499587</v>
      </c>
      <c r="CH1168">
        <v>504521</v>
      </c>
      <c r="CI1168">
        <v>509335</v>
      </c>
      <c r="CJ1168">
        <v>514019</v>
      </c>
      <c r="CK1168">
        <v>518584</v>
      </c>
      <c r="CL1168">
        <v>523080</v>
      </c>
      <c r="CM1168">
        <v>527382</v>
      </c>
      <c r="CN1168">
        <v>531573</v>
      </c>
      <c r="CO1168">
        <v>535681</v>
      </c>
      <c r="CP1168">
        <v>539557</v>
      </c>
      <c r="CQ1168">
        <v>543338</v>
      </c>
    </row>
    <row r="1169" spans="1:95" x14ac:dyDescent="0.45">
      <c r="A1169" t="s">
        <v>252</v>
      </c>
      <c r="B1169" s="48" t="s">
        <v>672</v>
      </c>
      <c r="C1169" t="s">
        <v>776</v>
      </c>
      <c r="D1169" s="48" t="s">
        <v>777</v>
      </c>
      <c r="E1169">
        <v>133208</v>
      </c>
      <c r="F1169">
        <v>137854</v>
      </c>
      <c r="G1169">
        <v>143747</v>
      </c>
      <c r="H1169">
        <v>150964</v>
      </c>
      <c r="I1169">
        <v>157576</v>
      </c>
      <c r="J1169">
        <v>163268</v>
      </c>
      <c r="K1169">
        <v>168958</v>
      </c>
      <c r="L1169">
        <v>174908</v>
      </c>
      <c r="M1169">
        <v>181102</v>
      </c>
      <c r="N1169">
        <v>187520</v>
      </c>
      <c r="O1169">
        <v>194097</v>
      </c>
      <c r="P1169">
        <v>200658</v>
      </c>
      <c r="Q1169">
        <v>203342</v>
      </c>
      <c r="R1169">
        <v>202102</v>
      </c>
      <c r="S1169">
        <v>200666</v>
      </c>
      <c r="T1169">
        <v>199053</v>
      </c>
      <c r="U1169">
        <v>197273</v>
      </c>
      <c r="V1169">
        <v>195341</v>
      </c>
      <c r="W1169">
        <v>193242</v>
      </c>
      <c r="X1169">
        <v>190964</v>
      </c>
      <c r="Y1169">
        <v>189584</v>
      </c>
      <c r="Z1169">
        <v>189442</v>
      </c>
      <c r="AA1169">
        <v>189833</v>
      </c>
      <c r="AB1169">
        <v>190791</v>
      </c>
      <c r="AC1169">
        <v>192395</v>
      </c>
      <c r="AD1169">
        <v>194680</v>
      </c>
      <c r="AE1169">
        <v>197243</v>
      </c>
      <c r="AF1169">
        <v>199410</v>
      </c>
      <c r="AG1169">
        <v>201950</v>
      </c>
      <c r="AH1169">
        <v>204940</v>
      </c>
      <c r="AI1169">
        <v>206893</v>
      </c>
      <c r="AJ1169">
        <v>208059</v>
      </c>
      <c r="AK1169">
        <v>209252</v>
      </c>
      <c r="AL1169">
        <v>210036</v>
      </c>
      <c r="AM1169">
        <v>211449</v>
      </c>
      <c r="AN1169">
        <v>215250</v>
      </c>
      <c r="AO1169">
        <v>220325</v>
      </c>
      <c r="AP1169">
        <v>225407</v>
      </c>
      <c r="AQ1169">
        <v>230543</v>
      </c>
      <c r="AR1169">
        <v>235763</v>
      </c>
      <c r="AS1169">
        <v>241095</v>
      </c>
      <c r="AT1169">
        <v>246522</v>
      </c>
      <c r="AU1169">
        <v>251985</v>
      </c>
      <c r="AV1169">
        <v>257383</v>
      </c>
      <c r="AW1169">
        <v>261257</v>
      </c>
      <c r="AX1169">
        <v>263737</v>
      </c>
      <c r="AY1169">
        <v>266371</v>
      </c>
      <c r="AZ1169">
        <v>269175</v>
      </c>
      <c r="BA1169">
        <v>272089</v>
      </c>
      <c r="BB1169">
        <v>275055</v>
      </c>
      <c r="BC1169">
        <v>278035</v>
      </c>
      <c r="BD1169">
        <v>281005</v>
      </c>
      <c r="BE1169">
        <v>283978</v>
      </c>
      <c r="BF1169">
        <v>286967</v>
      </c>
      <c r="BG1169">
        <v>289945</v>
      </c>
      <c r="BH1169">
        <v>292878</v>
      </c>
      <c r="BI1169">
        <v>295686</v>
      </c>
      <c r="BJ1169">
        <v>298348</v>
      </c>
      <c r="BK1169">
        <v>300939</v>
      </c>
      <c r="BL1169">
        <v>303844</v>
      </c>
      <c r="BM1169">
        <v>306915</v>
      </c>
      <c r="BN1169">
        <v>309422</v>
      </c>
      <c r="BO1169">
        <v>311765</v>
      </c>
      <c r="BP1169">
        <v>314349</v>
      </c>
      <c r="BQ1169">
        <v>316926</v>
      </c>
      <c r="BR1169">
        <v>319510</v>
      </c>
      <c r="BS1169">
        <v>322087</v>
      </c>
      <c r="BT1169">
        <v>324615</v>
      </c>
      <c r="BU1169">
        <v>327092</v>
      </c>
      <c r="BV1169">
        <v>329464</v>
      </c>
      <c r="BW1169">
        <v>331759</v>
      </c>
      <c r="BX1169">
        <v>334009</v>
      </c>
      <c r="BY1169">
        <v>336199</v>
      </c>
      <c r="BZ1169">
        <v>338304</v>
      </c>
      <c r="CA1169">
        <v>340330</v>
      </c>
      <c r="CB1169">
        <v>342322</v>
      </c>
      <c r="CC1169">
        <v>344255</v>
      </c>
      <c r="CD1169">
        <v>346038</v>
      </c>
      <c r="CE1169">
        <v>347741</v>
      </c>
      <c r="CF1169">
        <v>349423</v>
      </c>
      <c r="CG1169">
        <v>351065</v>
      </c>
      <c r="CH1169">
        <v>352647</v>
      </c>
      <c r="CI1169">
        <v>354135</v>
      </c>
      <c r="CJ1169">
        <v>355536</v>
      </c>
      <c r="CK1169">
        <v>356852</v>
      </c>
      <c r="CL1169">
        <v>358123</v>
      </c>
      <c r="CM1169">
        <v>359267</v>
      </c>
      <c r="CN1169">
        <v>360336</v>
      </c>
      <c r="CO1169">
        <v>361358</v>
      </c>
      <c r="CP1169">
        <v>362224</v>
      </c>
      <c r="CQ1169">
        <v>363041</v>
      </c>
    </row>
    <row r="1170" spans="1:95" x14ac:dyDescent="0.45">
      <c r="A1170" t="s">
        <v>252</v>
      </c>
      <c r="B1170" s="48" t="s">
        <v>672</v>
      </c>
      <c r="C1170" t="s">
        <v>774</v>
      </c>
      <c r="D1170" s="48" t="s">
        <v>775</v>
      </c>
      <c r="E1170">
        <v>130710</v>
      </c>
      <c r="F1170">
        <v>134937</v>
      </c>
      <c r="G1170">
        <v>140165</v>
      </c>
      <c r="H1170">
        <v>146070</v>
      </c>
      <c r="I1170">
        <v>151465</v>
      </c>
      <c r="J1170">
        <v>156732</v>
      </c>
      <c r="K1170">
        <v>162177</v>
      </c>
      <c r="L1170">
        <v>167771</v>
      </c>
      <c r="M1170">
        <v>173514</v>
      </c>
      <c r="N1170">
        <v>179386</v>
      </c>
      <c r="O1170">
        <v>185345</v>
      </c>
      <c r="P1170">
        <v>191274</v>
      </c>
      <c r="Q1170">
        <v>194071</v>
      </c>
      <c r="R1170">
        <v>193670</v>
      </c>
      <c r="S1170">
        <v>193010</v>
      </c>
      <c r="T1170">
        <v>192117</v>
      </c>
      <c r="U1170">
        <v>191016</v>
      </c>
      <c r="V1170">
        <v>189726</v>
      </c>
      <c r="W1170">
        <v>188260</v>
      </c>
      <c r="X1170">
        <v>186638</v>
      </c>
      <c r="Y1170">
        <v>185793</v>
      </c>
      <c r="Z1170">
        <v>186017</v>
      </c>
      <c r="AA1170">
        <v>186722</v>
      </c>
      <c r="AB1170">
        <v>187955</v>
      </c>
      <c r="AC1170">
        <v>189798</v>
      </c>
      <c r="AD1170">
        <v>192292</v>
      </c>
      <c r="AE1170">
        <v>195087</v>
      </c>
      <c r="AF1170">
        <v>197501</v>
      </c>
      <c r="AG1170">
        <v>200277</v>
      </c>
      <c r="AH1170">
        <v>203469</v>
      </c>
      <c r="AI1170">
        <v>205600</v>
      </c>
      <c r="AJ1170">
        <v>206954</v>
      </c>
      <c r="AK1170">
        <v>208337</v>
      </c>
      <c r="AL1170">
        <v>209316</v>
      </c>
      <c r="AM1170">
        <v>210926</v>
      </c>
      <c r="AN1170">
        <v>214356</v>
      </c>
      <c r="AO1170">
        <v>218505</v>
      </c>
      <c r="AP1170">
        <v>222660</v>
      </c>
      <c r="AQ1170">
        <v>226863</v>
      </c>
      <c r="AR1170">
        <v>231153</v>
      </c>
      <c r="AS1170">
        <v>235548</v>
      </c>
      <c r="AT1170">
        <v>240038</v>
      </c>
      <c r="AU1170">
        <v>244566</v>
      </c>
      <c r="AV1170">
        <v>249031</v>
      </c>
      <c r="AW1170">
        <v>252666</v>
      </c>
      <c r="AX1170">
        <v>255576</v>
      </c>
      <c r="AY1170">
        <v>258626</v>
      </c>
      <c r="AZ1170">
        <v>261841</v>
      </c>
      <c r="BA1170">
        <v>265156</v>
      </c>
      <c r="BB1170">
        <v>268513</v>
      </c>
      <c r="BC1170">
        <v>271888</v>
      </c>
      <c r="BD1170">
        <v>275264</v>
      </c>
      <c r="BE1170">
        <v>278655</v>
      </c>
      <c r="BF1170">
        <v>282053</v>
      </c>
      <c r="BG1170">
        <v>285428</v>
      </c>
      <c r="BH1170">
        <v>288749</v>
      </c>
      <c r="BI1170">
        <v>292071</v>
      </c>
      <c r="BJ1170">
        <v>295365</v>
      </c>
      <c r="BK1170">
        <v>298574</v>
      </c>
      <c r="BL1170">
        <v>301924</v>
      </c>
      <c r="BM1170">
        <v>305402</v>
      </c>
      <c r="BN1170">
        <v>308474</v>
      </c>
      <c r="BO1170">
        <v>311399</v>
      </c>
      <c r="BP1170">
        <v>314537</v>
      </c>
      <c r="BQ1170">
        <v>317505</v>
      </c>
      <c r="BR1170">
        <v>320340</v>
      </c>
      <c r="BS1170">
        <v>323169</v>
      </c>
      <c r="BT1170">
        <v>325951</v>
      </c>
      <c r="BU1170">
        <v>328690</v>
      </c>
      <c r="BV1170">
        <v>331329</v>
      </c>
      <c r="BW1170">
        <v>333893</v>
      </c>
      <c r="BX1170">
        <v>336413</v>
      </c>
      <c r="BY1170">
        <v>338875</v>
      </c>
      <c r="BZ1170">
        <v>341264</v>
      </c>
      <c r="CA1170">
        <v>343583</v>
      </c>
      <c r="CB1170">
        <v>345869</v>
      </c>
      <c r="CC1170">
        <v>348092</v>
      </c>
      <c r="CD1170">
        <v>350174</v>
      </c>
      <c r="CE1170">
        <v>352171</v>
      </c>
      <c r="CF1170">
        <v>354149</v>
      </c>
      <c r="CG1170">
        <v>356095</v>
      </c>
      <c r="CH1170">
        <v>357976</v>
      </c>
      <c r="CI1170">
        <v>359769</v>
      </c>
      <c r="CJ1170">
        <v>361466</v>
      </c>
      <c r="CK1170">
        <v>363074</v>
      </c>
      <c r="CL1170">
        <v>364633</v>
      </c>
      <c r="CM1170">
        <v>366055</v>
      </c>
      <c r="CN1170">
        <v>367398</v>
      </c>
      <c r="CO1170">
        <v>368682</v>
      </c>
      <c r="CP1170">
        <v>369805</v>
      </c>
      <c r="CQ1170">
        <v>370863</v>
      </c>
    </row>
    <row r="1171" spans="1:95" x14ac:dyDescent="0.45">
      <c r="A1171" t="s">
        <v>252</v>
      </c>
      <c r="B1171" s="48" t="s">
        <v>672</v>
      </c>
      <c r="C1171" t="s">
        <v>768</v>
      </c>
      <c r="D1171" s="48" t="s">
        <v>769</v>
      </c>
      <c r="E1171">
        <v>263918</v>
      </c>
      <c r="F1171">
        <v>272791</v>
      </c>
      <c r="G1171">
        <v>283912</v>
      </c>
      <c r="H1171">
        <v>297034</v>
      </c>
      <c r="I1171">
        <v>309041</v>
      </c>
      <c r="J1171">
        <v>320000</v>
      </c>
      <c r="K1171">
        <v>331135</v>
      </c>
      <c r="L1171">
        <v>342679</v>
      </c>
      <c r="M1171">
        <v>354616</v>
      </c>
      <c r="N1171">
        <v>366906</v>
      </c>
      <c r="O1171">
        <v>379442</v>
      </c>
      <c r="P1171">
        <v>391932</v>
      </c>
      <c r="Q1171">
        <v>397413</v>
      </c>
      <c r="R1171">
        <v>395772</v>
      </c>
      <c r="S1171">
        <v>393676</v>
      </c>
      <c r="T1171">
        <v>391170</v>
      </c>
      <c r="U1171">
        <v>388289</v>
      </c>
      <c r="V1171">
        <v>385067</v>
      </c>
      <c r="W1171">
        <v>381502</v>
      </c>
      <c r="X1171">
        <v>377602</v>
      </c>
      <c r="Y1171">
        <v>375377</v>
      </c>
      <c r="Z1171">
        <v>375459</v>
      </c>
      <c r="AA1171">
        <v>376555</v>
      </c>
      <c r="AB1171">
        <v>378746</v>
      </c>
      <c r="AC1171">
        <v>382193</v>
      </c>
      <c r="AD1171">
        <v>386972</v>
      </c>
      <c r="AE1171">
        <v>392330</v>
      </c>
      <c r="AF1171">
        <v>396911</v>
      </c>
      <c r="AG1171">
        <v>402227</v>
      </c>
      <c r="AH1171">
        <v>408409</v>
      </c>
      <c r="AI1171">
        <v>412493</v>
      </c>
      <c r="AJ1171">
        <v>415013</v>
      </c>
      <c r="AK1171">
        <v>417589</v>
      </c>
      <c r="AL1171">
        <v>419352</v>
      </c>
      <c r="AM1171">
        <v>422375</v>
      </c>
      <c r="AN1171">
        <v>429606</v>
      </c>
      <c r="AO1171">
        <v>438830</v>
      </c>
      <c r="AP1171">
        <v>448067</v>
      </c>
      <c r="AQ1171">
        <v>457406</v>
      </c>
      <c r="AR1171">
        <v>466916</v>
      </c>
      <c r="AS1171">
        <v>476643</v>
      </c>
      <c r="AT1171">
        <v>486560</v>
      </c>
      <c r="AU1171">
        <v>496551</v>
      </c>
      <c r="AV1171">
        <v>506414</v>
      </c>
      <c r="AW1171">
        <v>513923</v>
      </c>
      <c r="AX1171">
        <v>519313</v>
      </c>
      <c r="AY1171">
        <v>524997</v>
      </c>
      <c r="AZ1171">
        <v>531016</v>
      </c>
      <c r="BA1171">
        <v>537245</v>
      </c>
      <c r="BB1171">
        <v>543568</v>
      </c>
      <c r="BC1171">
        <v>549923</v>
      </c>
      <c r="BD1171">
        <v>556269</v>
      </c>
      <c r="BE1171">
        <v>562633</v>
      </c>
      <c r="BF1171">
        <v>569020</v>
      </c>
      <c r="BG1171">
        <v>575373</v>
      </c>
      <c r="BH1171">
        <v>581627</v>
      </c>
      <c r="BI1171">
        <v>587757</v>
      </c>
      <c r="BJ1171">
        <v>593713</v>
      </c>
      <c r="BK1171">
        <v>599513</v>
      </c>
      <c r="BL1171">
        <v>605768</v>
      </c>
      <c r="BM1171">
        <v>612317</v>
      </c>
      <c r="BN1171">
        <v>617896</v>
      </c>
      <c r="BO1171">
        <v>623164</v>
      </c>
      <c r="BP1171">
        <v>628886</v>
      </c>
      <c r="BQ1171">
        <v>634431</v>
      </c>
      <c r="BR1171">
        <v>639850</v>
      </c>
      <c r="BS1171">
        <v>645256</v>
      </c>
      <c r="BT1171">
        <v>650566</v>
      </c>
      <c r="BU1171">
        <v>655782</v>
      </c>
      <c r="BV1171">
        <v>660793</v>
      </c>
      <c r="BW1171">
        <v>665652</v>
      </c>
      <c r="BX1171">
        <v>670422</v>
      </c>
      <c r="BY1171">
        <v>675074</v>
      </c>
      <c r="BZ1171">
        <v>679568</v>
      </c>
      <c r="CA1171">
        <v>683913</v>
      </c>
      <c r="CB1171">
        <v>688191</v>
      </c>
      <c r="CC1171">
        <v>692347</v>
      </c>
      <c r="CD1171">
        <v>696212</v>
      </c>
      <c r="CE1171">
        <v>699912</v>
      </c>
      <c r="CF1171">
        <v>703572</v>
      </c>
      <c r="CG1171">
        <v>707160</v>
      </c>
      <c r="CH1171">
        <v>710623</v>
      </c>
      <c r="CI1171">
        <v>713904</v>
      </c>
      <c r="CJ1171">
        <v>717002</v>
      </c>
      <c r="CK1171">
        <v>719926</v>
      </c>
      <c r="CL1171">
        <v>722756</v>
      </c>
      <c r="CM1171">
        <v>725322</v>
      </c>
      <c r="CN1171">
        <v>727734</v>
      </c>
      <c r="CO1171">
        <v>730040</v>
      </c>
      <c r="CP1171">
        <v>732029</v>
      </c>
      <c r="CQ1171">
        <v>733904</v>
      </c>
    </row>
    <row r="1172" spans="1:95" x14ac:dyDescent="0.45">
      <c r="A1172" t="s">
        <v>677</v>
      </c>
      <c r="B1172" s="48" t="s">
        <v>678</v>
      </c>
      <c r="C1172" t="s">
        <v>770</v>
      </c>
      <c r="D1172" s="48" t="s">
        <v>771</v>
      </c>
      <c r="E1172">
        <v>2059029</v>
      </c>
      <c r="F1172">
        <v>2008215</v>
      </c>
      <c r="G1172">
        <v>1945521</v>
      </c>
      <c r="H1172">
        <v>1884124</v>
      </c>
      <c r="I1172">
        <v>1827003</v>
      </c>
      <c r="J1172">
        <v>1774455</v>
      </c>
      <c r="K1172">
        <v>1724430</v>
      </c>
      <c r="L1172">
        <v>1673745</v>
      </c>
      <c r="M1172">
        <v>1620513</v>
      </c>
      <c r="N1172">
        <v>1570746</v>
      </c>
      <c r="O1172">
        <v>1525398</v>
      </c>
      <c r="P1172">
        <v>1493090</v>
      </c>
      <c r="Q1172">
        <v>1471273</v>
      </c>
      <c r="R1172">
        <v>1448019</v>
      </c>
      <c r="S1172">
        <v>1426605</v>
      </c>
      <c r="T1172">
        <v>1414834</v>
      </c>
      <c r="U1172">
        <v>1414069</v>
      </c>
      <c r="V1172">
        <v>1413241</v>
      </c>
      <c r="W1172">
        <v>1411486</v>
      </c>
      <c r="X1172">
        <v>1408598</v>
      </c>
      <c r="Y1172">
        <v>1405560</v>
      </c>
      <c r="Z1172">
        <v>1406165</v>
      </c>
      <c r="AA1172">
        <v>1406969</v>
      </c>
      <c r="AB1172">
        <v>1407607</v>
      </c>
      <c r="AC1172">
        <v>1408886</v>
      </c>
      <c r="AD1172">
        <v>1411215</v>
      </c>
      <c r="AE1172">
        <v>1414501</v>
      </c>
      <c r="AF1172">
        <v>1419229</v>
      </c>
      <c r="AG1172">
        <v>1425767</v>
      </c>
      <c r="AH1172">
        <v>1435311</v>
      </c>
      <c r="AI1172">
        <v>1446443</v>
      </c>
      <c r="AJ1172">
        <v>1447374</v>
      </c>
      <c r="AK1172">
        <v>1442280</v>
      </c>
      <c r="AL1172">
        <v>1437168</v>
      </c>
      <c r="AM1172">
        <v>1433808</v>
      </c>
      <c r="AN1172">
        <v>1427846</v>
      </c>
      <c r="AO1172">
        <v>1422163</v>
      </c>
      <c r="AP1172">
        <v>1420501</v>
      </c>
      <c r="AQ1172">
        <v>1418811</v>
      </c>
      <c r="AR1172">
        <v>1417437</v>
      </c>
      <c r="AS1172">
        <v>1417231</v>
      </c>
      <c r="AT1172">
        <v>1417037</v>
      </c>
      <c r="AU1172">
        <v>1416123</v>
      </c>
      <c r="AV1172">
        <v>1415759</v>
      </c>
      <c r="AW1172">
        <v>1415762</v>
      </c>
      <c r="AX1172">
        <v>1415927</v>
      </c>
      <c r="AY1172">
        <v>1413835</v>
      </c>
      <c r="AZ1172">
        <v>1409904</v>
      </c>
      <c r="BA1172">
        <v>1406363</v>
      </c>
      <c r="BB1172">
        <v>1403890</v>
      </c>
      <c r="BC1172">
        <v>1401467</v>
      </c>
      <c r="BD1172">
        <v>1389318</v>
      </c>
      <c r="BE1172">
        <v>1368886</v>
      </c>
      <c r="BF1172">
        <v>1350197</v>
      </c>
      <c r="BG1172">
        <v>1333506</v>
      </c>
      <c r="BH1172">
        <v>1317697</v>
      </c>
      <c r="BI1172">
        <v>1304687</v>
      </c>
      <c r="BJ1172">
        <v>1292817</v>
      </c>
      <c r="BK1172">
        <v>1278923</v>
      </c>
      <c r="BL1172">
        <v>1263481</v>
      </c>
      <c r="BM1172">
        <v>1244794</v>
      </c>
      <c r="BN1172">
        <v>1225108</v>
      </c>
      <c r="BO1172">
        <v>1206837</v>
      </c>
      <c r="BP1172">
        <v>1186635</v>
      </c>
      <c r="BQ1172">
        <v>1165205</v>
      </c>
      <c r="BR1172">
        <v>1145219</v>
      </c>
      <c r="BS1172">
        <v>1125171</v>
      </c>
      <c r="BT1172">
        <v>1105335</v>
      </c>
      <c r="BU1172">
        <v>1085632</v>
      </c>
      <c r="BV1172">
        <v>1066270</v>
      </c>
      <c r="BW1172">
        <v>1047230</v>
      </c>
      <c r="BX1172">
        <v>1028636</v>
      </c>
      <c r="BY1172">
        <v>1010584</v>
      </c>
      <c r="BZ1172">
        <v>992969</v>
      </c>
      <c r="CA1172">
        <v>975970</v>
      </c>
      <c r="CB1172">
        <v>959488</v>
      </c>
      <c r="CC1172">
        <v>943561</v>
      </c>
      <c r="CD1172">
        <v>928038</v>
      </c>
      <c r="CE1172">
        <v>913076</v>
      </c>
      <c r="CF1172">
        <v>898779</v>
      </c>
      <c r="CG1172">
        <v>884944</v>
      </c>
      <c r="CH1172">
        <v>871510</v>
      </c>
      <c r="CI1172">
        <v>858612</v>
      </c>
      <c r="CJ1172">
        <v>846133</v>
      </c>
      <c r="CK1172">
        <v>833745</v>
      </c>
      <c r="CL1172">
        <v>821384</v>
      </c>
      <c r="CM1172">
        <v>809073</v>
      </c>
      <c r="CN1172">
        <v>796818</v>
      </c>
      <c r="CO1172">
        <v>784618</v>
      </c>
      <c r="CP1172">
        <v>772485</v>
      </c>
      <c r="CQ1172">
        <v>760387</v>
      </c>
    </row>
    <row r="1173" spans="1:95" x14ac:dyDescent="0.45">
      <c r="A1173" t="s">
        <v>677</v>
      </c>
      <c r="B1173" s="48" t="s">
        <v>678</v>
      </c>
      <c r="C1173" t="s">
        <v>772</v>
      </c>
      <c r="D1173" s="48" t="s">
        <v>773</v>
      </c>
      <c r="E1173">
        <v>5425627</v>
      </c>
      <c r="F1173">
        <v>5511783</v>
      </c>
      <c r="G1173">
        <v>5616067</v>
      </c>
      <c r="H1173">
        <v>5720204</v>
      </c>
      <c r="I1173">
        <v>5834351</v>
      </c>
      <c r="J1173">
        <v>5959398</v>
      </c>
      <c r="K1173">
        <v>6083367</v>
      </c>
      <c r="L1173">
        <v>6194186</v>
      </c>
      <c r="M1173">
        <v>6291760</v>
      </c>
      <c r="N1173">
        <v>6397326</v>
      </c>
      <c r="O1173">
        <v>6517403</v>
      </c>
      <c r="P1173">
        <v>6605244</v>
      </c>
      <c r="Q1173">
        <v>6651027</v>
      </c>
      <c r="R1173">
        <v>6688293</v>
      </c>
      <c r="S1173">
        <v>6733350</v>
      </c>
      <c r="T1173">
        <v>6777603</v>
      </c>
      <c r="U1173">
        <v>6808217</v>
      </c>
      <c r="V1173">
        <v>6838299</v>
      </c>
      <c r="W1173">
        <v>6864113</v>
      </c>
      <c r="X1173">
        <v>6885080</v>
      </c>
      <c r="Y1173">
        <v>6904971</v>
      </c>
      <c r="Z1173">
        <v>6914338</v>
      </c>
      <c r="AA1173">
        <v>6918294</v>
      </c>
      <c r="AB1173">
        <v>6921426</v>
      </c>
      <c r="AC1173">
        <v>6927719</v>
      </c>
      <c r="AD1173">
        <v>6939171</v>
      </c>
      <c r="AE1173">
        <v>6955328</v>
      </c>
      <c r="AF1173">
        <v>6978575</v>
      </c>
      <c r="AG1173">
        <v>7010722</v>
      </c>
      <c r="AH1173">
        <v>7057653</v>
      </c>
      <c r="AI1173">
        <v>7112392</v>
      </c>
      <c r="AJ1173">
        <v>7170001</v>
      </c>
      <c r="AK1173">
        <v>7225787</v>
      </c>
      <c r="AL1173">
        <v>7281393</v>
      </c>
      <c r="AM1173">
        <v>7346937</v>
      </c>
      <c r="AN1173">
        <v>7399093</v>
      </c>
      <c r="AO1173">
        <v>7418835</v>
      </c>
      <c r="AP1173">
        <v>7425561</v>
      </c>
      <c r="AQ1173">
        <v>7432163</v>
      </c>
      <c r="AR1173">
        <v>7440437</v>
      </c>
      <c r="AS1173">
        <v>7454878</v>
      </c>
      <c r="AT1173">
        <v>7478923</v>
      </c>
      <c r="AU1173">
        <v>7508835</v>
      </c>
      <c r="AV1173">
        <v>7542470</v>
      </c>
      <c r="AW1173">
        <v>7577769</v>
      </c>
      <c r="AX1173">
        <v>7613645</v>
      </c>
      <c r="AY1173">
        <v>7666670</v>
      </c>
      <c r="AZ1173">
        <v>7738188</v>
      </c>
      <c r="BA1173">
        <v>7813274</v>
      </c>
      <c r="BB1173">
        <v>7894625</v>
      </c>
      <c r="BC1173">
        <v>7976659</v>
      </c>
      <c r="BD1173">
        <v>8059895</v>
      </c>
      <c r="BE1173">
        <v>8150488</v>
      </c>
      <c r="BF1173">
        <v>8250182</v>
      </c>
      <c r="BG1173">
        <v>8362604</v>
      </c>
      <c r="BH1173">
        <v>8481489</v>
      </c>
      <c r="BI1173">
        <v>8618398</v>
      </c>
      <c r="BJ1173">
        <v>8764881</v>
      </c>
      <c r="BK1173">
        <v>8896291</v>
      </c>
      <c r="BL1173">
        <v>9015406</v>
      </c>
      <c r="BM1173">
        <v>9108648</v>
      </c>
      <c r="BN1173">
        <v>9190703</v>
      </c>
      <c r="BO1173">
        <v>9280104</v>
      </c>
      <c r="BP1173">
        <v>9349997</v>
      </c>
      <c r="BQ1173">
        <v>9404504</v>
      </c>
      <c r="BR1173">
        <v>9466518</v>
      </c>
      <c r="BS1173">
        <v>9521787</v>
      </c>
      <c r="BT1173">
        <v>9574231</v>
      </c>
      <c r="BU1173">
        <v>9622913</v>
      </c>
      <c r="BV1173">
        <v>9668353</v>
      </c>
      <c r="BW1173">
        <v>9711250</v>
      </c>
      <c r="BX1173">
        <v>9751456</v>
      </c>
      <c r="BY1173">
        <v>9792026</v>
      </c>
      <c r="BZ1173">
        <v>9831943</v>
      </c>
      <c r="CA1173">
        <v>9870553</v>
      </c>
      <c r="CB1173">
        <v>9909208</v>
      </c>
      <c r="CC1173">
        <v>9948287</v>
      </c>
      <c r="CD1173">
        <v>9986200</v>
      </c>
      <c r="CE1173">
        <v>10024590</v>
      </c>
      <c r="CF1173">
        <v>10063279</v>
      </c>
      <c r="CG1173">
        <v>10102693</v>
      </c>
      <c r="CH1173">
        <v>10140748</v>
      </c>
      <c r="CI1173">
        <v>10180365</v>
      </c>
      <c r="CJ1173">
        <v>10218764</v>
      </c>
      <c r="CK1173">
        <v>10256243</v>
      </c>
      <c r="CL1173">
        <v>10291915</v>
      </c>
      <c r="CM1173">
        <v>10325987</v>
      </c>
      <c r="CN1173">
        <v>10358407</v>
      </c>
      <c r="CO1173">
        <v>10389096</v>
      </c>
      <c r="CP1173">
        <v>10418079</v>
      </c>
      <c r="CQ1173">
        <v>10446501</v>
      </c>
    </row>
    <row r="1174" spans="1:95" x14ac:dyDescent="0.45">
      <c r="A1174" t="s">
        <v>677</v>
      </c>
      <c r="B1174" s="48" t="s">
        <v>678</v>
      </c>
      <c r="C1174" t="s">
        <v>776</v>
      </c>
      <c r="D1174" s="48" t="s">
        <v>777</v>
      </c>
      <c r="E1174">
        <v>3733942</v>
      </c>
      <c r="F1174">
        <v>3751579</v>
      </c>
      <c r="G1174">
        <v>3772655</v>
      </c>
      <c r="H1174">
        <v>3793992</v>
      </c>
      <c r="I1174">
        <v>3823310</v>
      </c>
      <c r="J1174">
        <v>3861693</v>
      </c>
      <c r="K1174">
        <v>3900820</v>
      </c>
      <c r="L1174">
        <v>3930702</v>
      </c>
      <c r="M1174">
        <v>3950824</v>
      </c>
      <c r="N1174">
        <v>3977995</v>
      </c>
      <c r="O1174">
        <v>4016185</v>
      </c>
      <c r="P1174">
        <v>4042259</v>
      </c>
      <c r="Q1174">
        <v>4050023</v>
      </c>
      <c r="R1174">
        <v>4052666</v>
      </c>
      <c r="S1174">
        <v>4060856</v>
      </c>
      <c r="T1174">
        <v>4074487</v>
      </c>
      <c r="U1174">
        <v>4086927</v>
      </c>
      <c r="V1174">
        <v>4098553</v>
      </c>
      <c r="W1174">
        <v>4106985</v>
      </c>
      <c r="X1174">
        <v>4112517</v>
      </c>
      <c r="Y1174">
        <v>4117722</v>
      </c>
      <c r="Z1174">
        <v>4119239</v>
      </c>
      <c r="AA1174">
        <v>4118031</v>
      </c>
      <c r="AB1174">
        <v>4116824</v>
      </c>
      <c r="AC1174">
        <v>4118443</v>
      </c>
      <c r="AD1174">
        <v>4123929</v>
      </c>
      <c r="AE1174">
        <v>4132388</v>
      </c>
      <c r="AF1174">
        <v>4145102</v>
      </c>
      <c r="AG1174">
        <v>4164257</v>
      </c>
      <c r="AH1174">
        <v>4193978</v>
      </c>
      <c r="AI1174">
        <v>4228071</v>
      </c>
      <c r="AJ1174">
        <v>4257395</v>
      </c>
      <c r="AK1174">
        <v>4282721</v>
      </c>
      <c r="AL1174">
        <v>4307908</v>
      </c>
      <c r="AM1174">
        <v>4338738</v>
      </c>
      <c r="AN1174">
        <v>4361325</v>
      </c>
      <c r="AO1174">
        <v>4368080</v>
      </c>
      <c r="AP1174">
        <v>4370995</v>
      </c>
      <c r="AQ1174">
        <v>4373943</v>
      </c>
      <c r="AR1174">
        <v>4378018</v>
      </c>
      <c r="AS1174">
        <v>4386546</v>
      </c>
      <c r="AT1174">
        <v>4400744</v>
      </c>
      <c r="AU1174">
        <v>4417977</v>
      </c>
      <c r="AV1174">
        <v>4437073</v>
      </c>
      <c r="AW1174">
        <v>4456648</v>
      </c>
      <c r="AX1174">
        <v>4476575</v>
      </c>
      <c r="AY1174">
        <v>4505132</v>
      </c>
      <c r="AZ1174">
        <v>4543745</v>
      </c>
      <c r="BA1174">
        <v>4583804</v>
      </c>
      <c r="BB1174">
        <v>4626367</v>
      </c>
      <c r="BC1174">
        <v>4669690</v>
      </c>
      <c r="BD1174">
        <v>4708618</v>
      </c>
      <c r="BE1174">
        <v>4746433</v>
      </c>
      <c r="BF1174">
        <v>4790115</v>
      </c>
      <c r="BG1174">
        <v>4843222</v>
      </c>
      <c r="BH1174">
        <v>4901559</v>
      </c>
      <c r="BI1174">
        <v>4972157</v>
      </c>
      <c r="BJ1174">
        <v>5048034</v>
      </c>
      <c r="BK1174">
        <v>5112571</v>
      </c>
      <c r="BL1174">
        <v>5169127</v>
      </c>
      <c r="BM1174">
        <v>5209347</v>
      </c>
      <c r="BN1174">
        <v>5241846</v>
      </c>
      <c r="BO1174">
        <v>5279578</v>
      </c>
      <c r="BP1174">
        <v>5306045</v>
      </c>
      <c r="BQ1174">
        <v>5323555</v>
      </c>
      <c r="BR1174">
        <v>5346211</v>
      </c>
      <c r="BS1174">
        <v>5365375</v>
      </c>
      <c r="BT1174">
        <v>5383124</v>
      </c>
      <c r="BU1174">
        <v>5398972</v>
      </c>
      <c r="BV1174">
        <v>5413318</v>
      </c>
      <c r="BW1174">
        <v>5426511</v>
      </c>
      <c r="BX1174">
        <v>5438556</v>
      </c>
      <c r="BY1174">
        <v>5451061</v>
      </c>
      <c r="BZ1174">
        <v>5463509</v>
      </c>
      <c r="CA1174">
        <v>5475657</v>
      </c>
      <c r="CB1174">
        <v>5488151</v>
      </c>
      <c r="CC1174">
        <v>5501218</v>
      </c>
      <c r="CD1174">
        <v>5514010</v>
      </c>
      <c r="CE1174">
        <v>5527440</v>
      </c>
      <c r="CF1174">
        <v>5541450</v>
      </c>
      <c r="CG1174">
        <v>5556172</v>
      </c>
      <c r="CH1174">
        <v>5570473</v>
      </c>
      <c r="CI1174">
        <v>5585857</v>
      </c>
      <c r="CJ1174">
        <v>5600847</v>
      </c>
      <c r="CK1174">
        <v>5615400</v>
      </c>
      <c r="CL1174">
        <v>5629012</v>
      </c>
      <c r="CM1174">
        <v>5641752</v>
      </c>
      <c r="CN1174">
        <v>5653583</v>
      </c>
      <c r="CO1174">
        <v>5664467</v>
      </c>
      <c r="CP1174">
        <v>5674441</v>
      </c>
      <c r="CQ1174">
        <v>5684048</v>
      </c>
    </row>
    <row r="1175" spans="1:95" x14ac:dyDescent="0.45">
      <c r="A1175" t="s">
        <v>677</v>
      </c>
      <c r="B1175" s="48" t="s">
        <v>678</v>
      </c>
      <c r="C1175" t="s">
        <v>774</v>
      </c>
      <c r="D1175" s="48" t="s">
        <v>775</v>
      </c>
      <c r="E1175">
        <v>3750714</v>
      </c>
      <c r="F1175">
        <v>3768419</v>
      </c>
      <c r="G1175">
        <v>3788933</v>
      </c>
      <c r="H1175">
        <v>3810336</v>
      </c>
      <c r="I1175">
        <v>3838044</v>
      </c>
      <c r="J1175">
        <v>3872160</v>
      </c>
      <c r="K1175">
        <v>3906977</v>
      </c>
      <c r="L1175">
        <v>3937229</v>
      </c>
      <c r="M1175">
        <v>3961449</v>
      </c>
      <c r="N1175">
        <v>3990077</v>
      </c>
      <c r="O1175">
        <v>4026616</v>
      </c>
      <c r="P1175">
        <v>4056075</v>
      </c>
      <c r="Q1175">
        <v>4072277</v>
      </c>
      <c r="R1175">
        <v>4083646</v>
      </c>
      <c r="S1175">
        <v>4099099</v>
      </c>
      <c r="T1175">
        <v>4117950</v>
      </c>
      <c r="U1175">
        <v>4135359</v>
      </c>
      <c r="V1175">
        <v>4152987</v>
      </c>
      <c r="W1175">
        <v>4168614</v>
      </c>
      <c r="X1175">
        <v>4181161</v>
      </c>
      <c r="Y1175">
        <v>4192809</v>
      </c>
      <c r="Z1175">
        <v>4201264</v>
      </c>
      <c r="AA1175">
        <v>4207232</v>
      </c>
      <c r="AB1175">
        <v>4212209</v>
      </c>
      <c r="AC1175">
        <v>4218162</v>
      </c>
      <c r="AD1175">
        <v>4226457</v>
      </c>
      <c r="AE1175">
        <v>4237441</v>
      </c>
      <c r="AF1175">
        <v>4252702</v>
      </c>
      <c r="AG1175">
        <v>4272232</v>
      </c>
      <c r="AH1175">
        <v>4298986</v>
      </c>
      <c r="AI1175">
        <v>4330764</v>
      </c>
      <c r="AJ1175">
        <v>4359980</v>
      </c>
      <c r="AK1175">
        <v>4385346</v>
      </c>
      <c r="AL1175">
        <v>4410653</v>
      </c>
      <c r="AM1175">
        <v>4442007</v>
      </c>
      <c r="AN1175">
        <v>4465614</v>
      </c>
      <c r="AO1175">
        <v>4472918</v>
      </c>
      <c r="AP1175">
        <v>4475067</v>
      </c>
      <c r="AQ1175">
        <v>4477031</v>
      </c>
      <c r="AR1175">
        <v>4479856</v>
      </c>
      <c r="AS1175">
        <v>4485563</v>
      </c>
      <c r="AT1175">
        <v>4495216</v>
      </c>
      <c r="AU1175">
        <v>4506981</v>
      </c>
      <c r="AV1175">
        <v>4521156</v>
      </c>
      <c r="AW1175">
        <v>4536883</v>
      </c>
      <c r="AX1175">
        <v>4552997</v>
      </c>
      <c r="AY1175">
        <v>4575373</v>
      </c>
      <c r="AZ1175">
        <v>4604347</v>
      </c>
      <c r="BA1175">
        <v>4635833</v>
      </c>
      <c r="BB1175">
        <v>4672148</v>
      </c>
      <c r="BC1175">
        <v>4708436</v>
      </c>
      <c r="BD1175">
        <v>4740595</v>
      </c>
      <c r="BE1175">
        <v>4772941</v>
      </c>
      <c r="BF1175">
        <v>4810264</v>
      </c>
      <c r="BG1175">
        <v>4852888</v>
      </c>
      <c r="BH1175">
        <v>4897627</v>
      </c>
      <c r="BI1175">
        <v>4950928</v>
      </c>
      <c r="BJ1175">
        <v>5009664</v>
      </c>
      <c r="BK1175">
        <v>5062643</v>
      </c>
      <c r="BL1175">
        <v>5109760</v>
      </c>
      <c r="BM1175">
        <v>5144095</v>
      </c>
      <c r="BN1175">
        <v>5173965</v>
      </c>
      <c r="BO1175">
        <v>5207363</v>
      </c>
      <c r="BP1175">
        <v>5230587</v>
      </c>
      <c r="BQ1175">
        <v>5246154</v>
      </c>
      <c r="BR1175">
        <v>5265526</v>
      </c>
      <c r="BS1175">
        <v>5281583</v>
      </c>
      <c r="BT1175">
        <v>5296442</v>
      </c>
      <c r="BU1175">
        <v>5309573</v>
      </c>
      <c r="BV1175">
        <v>5321305</v>
      </c>
      <c r="BW1175">
        <v>5331969</v>
      </c>
      <c r="BX1175">
        <v>5341536</v>
      </c>
      <c r="BY1175">
        <v>5351549</v>
      </c>
      <c r="BZ1175">
        <v>5361403</v>
      </c>
      <c r="CA1175">
        <v>5370866</v>
      </c>
      <c r="CB1175">
        <v>5380545</v>
      </c>
      <c r="CC1175">
        <v>5390630</v>
      </c>
      <c r="CD1175">
        <v>5400228</v>
      </c>
      <c r="CE1175">
        <v>5410226</v>
      </c>
      <c r="CF1175">
        <v>5420608</v>
      </c>
      <c r="CG1175">
        <v>5431465</v>
      </c>
      <c r="CH1175">
        <v>5441785</v>
      </c>
      <c r="CI1175">
        <v>5453120</v>
      </c>
      <c r="CJ1175">
        <v>5464050</v>
      </c>
      <c r="CK1175">
        <v>5474588</v>
      </c>
      <c r="CL1175">
        <v>5484287</v>
      </c>
      <c r="CM1175">
        <v>5493308</v>
      </c>
      <c r="CN1175">
        <v>5501642</v>
      </c>
      <c r="CO1175">
        <v>5509247</v>
      </c>
      <c r="CP1175">
        <v>5516123</v>
      </c>
      <c r="CQ1175">
        <v>5522840</v>
      </c>
    </row>
    <row r="1176" spans="1:95" x14ac:dyDescent="0.45">
      <c r="A1176" t="s">
        <v>677</v>
      </c>
      <c r="B1176" s="48" t="s">
        <v>678</v>
      </c>
      <c r="C1176" t="s">
        <v>768</v>
      </c>
      <c r="D1176" s="48" t="s">
        <v>769</v>
      </c>
      <c r="E1176">
        <v>7484656</v>
      </c>
      <c r="F1176">
        <v>7519998</v>
      </c>
      <c r="G1176">
        <v>7561588</v>
      </c>
      <c r="H1176">
        <v>7604328</v>
      </c>
      <c r="I1176">
        <v>7661354</v>
      </c>
      <c r="J1176">
        <v>7733853</v>
      </c>
      <c r="K1176">
        <v>7807797</v>
      </c>
      <c r="L1176">
        <v>7867931</v>
      </c>
      <c r="M1176">
        <v>7912273</v>
      </c>
      <c r="N1176">
        <v>7968072</v>
      </c>
      <c r="O1176">
        <v>8042801</v>
      </c>
      <c r="P1176">
        <v>8098334</v>
      </c>
      <c r="Q1176">
        <v>8122300</v>
      </c>
      <c r="R1176">
        <v>8136312</v>
      </c>
      <c r="S1176">
        <v>8159955</v>
      </c>
      <c r="T1176">
        <v>8192437</v>
      </c>
      <c r="U1176">
        <v>8222286</v>
      </c>
      <c r="V1176">
        <v>8251540</v>
      </c>
      <c r="W1176">
        <v>8275599</v>
      </c>
      <c r="X1176">
        <v>8293678</v>
      </c>
      <c r="Y1176">
        <v>8310531</v>
      </c>
      <c r="Z1176">
        <v>8320503</v>
      </c>
      <c r="AA1176">
        <v>8325263</v>
      </c>
      <c r="AB1176">
        <v>8329033</v>
      </c>
      <c r="AC1176">
        <v>8336605</v>
      </c>
      <c r="AD1176">
        <v>8350386</v>
      </c>
      <c r="AE1176">
        <v>8369829</v>
      </c>
      <c r="AF1176">
        <v>8397804</v>
      </c>
      <c r="AG1176">
        <v>8436489</v>
      </c>
      <c r="AH1176">
        <v>8492964</v>
      </c>
      <c r="AI1176">
        <v>8558835</v>
      </c>
      <c r="AJ1176">
        <v>8617375</v>
      </c>
      <c r="AK1176">
        <v>8668067</v>
      </c>
      <c r="AL1176">
        <v>8718561</v>
      </c>
      <c r="AM1176">
        <v>8780745</v>
      </c>
      <c r="AN1176">
        <v>8826939</v>
      </c>
      <c r="AO1176">
        <v>8840998</v>
      </c>
      <c r="AP1176">
        <v>8846062</v>
      </c>
      <c r="AQ1176">
        <v>8850974</v>
      </c>
      <c r="AR1176">
        <v>8857874</v>
      </c>
      <c r="AS1176">
        <v>8872109</v>
      </c>
      <c r="AT1176">
        <v>8895960</v>
      </c>
      <c r="AU1176">
        <v>8924958</v>
      </c>
      <c r="AV1176">
        <v>8958229</v>
      </c>
      <c r="AW1176">
        <v>8993531</v>
      </c>
      <c r="AX1176">
        <v>9029572</v>
      </c>
      <c r="AY1176">
        <v>9080505</v>
      </c>
      <c r="AZ1176">
        <v>9148092</v>
      </c>
      <c r="BA1176">
        <v>9219637</v>
      </c>
      <c r="BB1176">
        <v>9298515</v>
      </c>
      <c r="BC1176">
        <v>9378126</v>
      </c>
      <c r="BD1176">
        <v>9449213</v>
      </c>
      <c r="BE1176">
        <v>9519374</v>
      </c>
      <c r="BF1176">
        <v>9600379</v>
      </c>
      <c r="BG1176">
        <v>9696110</v>
      </c>
      <c r="BH1176">
        <v>9799186</v>
      </c>
      <c r="BI1176">
        <v>9923085</v>
      </c>
      <c r="BJ1176">
        <v>10057698</v>
      </c>
      <c r="BK1176">
        <v>10175214</v>
      </c>
      <c r="BL1176">
        <v>10278887</v>
      </c>
      <c r="BM1176">
        <v>10353442</v>
      </c>
      <c r="BN1176">
        <v>10415811</v>
      </c>
      <c r="BO1176">
        <v>10486941</v>
      </c>
      <c r="BP1176">
        <v>10536632</v>
      </c>
      <c r="BQ1176">
        <v>10569709</v>
      </c>
      <c r="BR1176">
        <v>10611737</v>
      </c>
      <c r="BS1176">
        <v>10646958</v>
      </c>
      <c r="BT1176">
        <v>10679566</v>
      </c>
      <c r="BU1176">
        <v>10708545</v>
      </c>
      <c r="BV1176">
        <v>10734623</v>
      </c>
      <c r="BW1176">
        <v>10758480</v>
      </c>
      <c r="BX1176">
        <v>10780092</v>
      </c>
      <c r="BY1176">
        <v>10802610</v>
      </c>
      <c r="BZ1176">
        <v>10824912</v>
      </c>
      <c r="CA1176">
        <v>10846523</v>
      </c>
      <c r="CB1176">
        <v>10868696</v>
      </c>
      <c r="CC1176">
        <v>10891848</v>
      </c>
      <c r="CD1176">
        <v>10914238</v>
      </c>
      <c r="CE1176">
        <v>10937666</v>
      </c>
      <c r="CF1176">
        <v>10962058</v>
      </c>
      <c r="CG1176">
        <v>10987637</v>
      </c>
      <c r="CH1176">
        <v>11012258</v>
      </c>
      <c r="CI1176">
        <v>11038977</v>
      </c>
      <c r="CJ1176">
        <v>11064897</v>
      </c>
      <c r="CK1176">
        <v>11089988</v>
      </c>
      <c r="CL1176">
        <v>11113299</v>
      </c>
      <c r="CM1176">
        <v>11135060</v>
      </c>
      <c r="CN1176">
        <v>11155225</v>
      </c>
      <c r="CO1176">
        <v>11173714</v>
      </c>
      <c r="CP1176">
        <v>11190564</v>
      </c>
      <c r="CQ1176">
        <v>11206888</v>
      </c>
    </row>
    <row r="1177" spans="1:95" x14ac:dyDescent="0.45">
      <c r="A1177" t="s">
        <v>397</v>
      </c>
      <c r="B1177" s="48" t="s">
        <v>398</v>
      </c>
      <c r="C1177" t="s">
        <v>770</v>
      </c>
      <c r="D1177" s="48" t="s">
        <v>771</v>
      </c>
      <c r="E1177">
        <v>1549119</v>
      </c>
      <c r="F1177">
        <v>1562740</v>
      </c>
      <c r="G1177">
        <v>1586363</v>
      </c>
      <c r="H1177">
        <v>1603842</v>
      </c>
      <c r="I1177">
        <v>1613632</v>
      </c>
      <c r="J1177">
        <v>1615391</v>
      </c>
      <c r="K1177">
        <v>1615259</v>
      </c>
      <c r="L1177">
        <v>1618201</v>
      </c>
      <c r="M1177">
        <v>1621354</v>
      </c>
      <c r="N1177">
        <v>1622399</v>
      </c>
      <c r="O1177">
        <v>1616732</v>
      </c>
      <c r="P1177">
        <v>1615981</v>
      </c>
      <c r="Q1177">
        <v>1624969</v>
      </c>
      <c r="R1177">
        <v>1633603</v>
      </c>
      <c r="S1177">
        <v>1639000</v>
      </c>
      <c r="T1177">
        <v>1634860</v>
      </c>
      <c r="U1177">
        <v>1622138</v>
      </c>
      <c r="V1177">
        <v>1613257</v>
      </c>
      <c r="W1177">
        <v>1610009</v>
      </c>
      <c r="X1177">
        <v>1609847</v>
      </c>
      <c r="Y1177">
        <v>1612903</v>
      </c>
      <c r="Z1177">
        <v>1622449</v>
      </c>
      <c r="AA1177">
        <v>1635792</v>
      </c>
      <c r="AB1177">
        <v>1646672</v>
      </c>
      <c r="AC1177">
        <v>1656461</v>
      </c>
      <c r="AD1177">
        <v>1667607</v>
      </c>
      <c r="AE1177">
        <v>1680210</v>
      </c>
      <c r="AF1177">
        <v>1694724</v>
      </c>
      <c r="AG1177">
        <v>1711247</v>
      </c>
      <c r="AH1177">
        <v>1729128</v>
      </c>
      <c r="AI1177">
        <v>1751004</v>
      </c>
      <c r="AJ1177">
        <v>1776902</v>
      </c>
      <c r="AK1177">
        <v>1800314</v>
      </c>
      <c r="AL1177">
        <v>1820462</v>
      </c>
      <c r="AM1177">
        <v>1838809</v>
      </c>
      <c r="AN1177">
        <v>1854939</v>
      </c>
      <c r="AO1177">
        <v>1866968</v>
      </c>
      <c r="AP1177">
        <v>1875299</v>
      </c>
      <c r="AQ1177">
        <v>1884719</v>
      </c>
      <c r="AR1177">
        <v>1897587</v>
      </c>
      <c r="AS1177">
        <v>1912232</v>
      </c>
      <c r="AT1177">
        <v>1924949</v>
      </c>
      <c r="AU1177">
        <v>1937671</v>
      </c>
      <c r="AV1177">
        <v>1950193</v>
      </c>
      <c r="AW1177">
        <v>1961798</v>
      </c>
      <c r="AX1177">
        <v>1972472</v>
      </c>
      <c r="AY1177">
        <v>1982943</v>
      </c>
      <c r="AZ1177">
        <v>1998781</v>
      </c>
      <c r="BA1177">
        <v>2022351</v>
      </c>
      <c r="BB1177">
        <v>2045843</v>
      </c>
      <c r="BC1177">
        <v>2065228</v>
      </c>
      <c r="BD1177">
        <v>2086420</v>
      </c>
      <c r="BE1177">
        <v>2106933</v>
      </c>
      <c r="BF1177">
        <v>2129601</v>
      </c>
      <c r="BG1177">
        <v>2153942</v>
      </c>
      <c r="BH1177">
        <v>2176779</v>
      </c>
      <c r="BI1177">
        <v>2198922</v>
      </c>
      <c r="BJ1177">
        <v>2217678</v>
      </c>
      <c r="BK1177">
        <v>2231010</v>
      </c>
      <c r="BL1177">
        <v>2242521</v>
      </c>
      <c r="BM1177">
        <v>2253266</v>
      </c>
      <c r="BN1177">
        <v>2263530</v>
      </c>
      <c r="BO1177">
        <v>2273968</v>
      </c>
      <c r="BP1177">
        <v>2292950</v>
      </c>
      <c r="BQ1177">
        <v>2319325</v>
      </c>
      <c r="BR1177">
        <v>2316869</v>
      </c>
      <c r="BS1177">
        <v>2311591</v>
      </c>
      <c r="BT1177">
        <v>2304207</v>
      </c>
      <c r="BU1177">
        <v>2294496</v>
      </c>
      <c r="BV1177">
        <v>2282458</v>
      </c>
      <c r="BW1177">
        <v>2268865</v>
      </c>
      <c r="BX1177">
        <v>2253784</v>
      </c>
      <c r="BY1177">
        <v>2236317</v>
      </c>
      <c r="BZ1177">
        <v>2217467</v>
      </c>
      <c r="CA1177">
        <v>2197303</v>
      </c>
      <c r="CB1177">
        <v>2175382</v>
      </c>
      <c r="CC1177">
        <v>2151886</v>
      </c>
      <c r="CD1177">
        <v>2127054</v>
      </c>
      <c r="CE1177">
        <v>2100871</v>
      </c>
      <c r="CF1177">
        <v>2073578</v>
      </c>
      <c r="CG1177">
        <v>2045747</v>
      </c>
      <c r="CH1177">
        <v>2016173</v>
      </c>
      <c r="CI1177">
        <v>1986327</v>
      </c>
      <c r="CJ1177">
        <v>1955127</v>
      </c>
      <c r="CK1177">
        <v>1924092</v>
      </c>
      <c r="CL1177">
        <v>1893082</v>
      </c>
      <c r="CM1177">
        <v>1862455</v>
      </c>
      <c r="CN1177">
        <v>1832358</v>
      </c>
      <c r="CO1177">
        <v>1802634</v>
      </c>
      <c r="CP1177">
        <v>1772687</v>
      </c>
      <c r="CQ1177">
        <v>1742950</v>
      </c>
    </row>
    <row r="1178" spans="1:95" x14ac:dyDescent="0.45">
      <c r="A1178" t="s">
        <v>397</v>
      </c>
      <c r="B1178" s="48" t="s">
        <v>398</v>
      </c>
      <c r="C1178" t="s">
        <v>772</v>
      </c>
      <c r="D1178" s="48" t="s">
        <v>773</v>
      </c>
      <c r="E1178">
        <v>3778708</v>
      </c>
      <c r="F1178">
        <v>3871554</v>
      </c>
      <c r="G1178">
        <v>3987452</v>
      </c>
      <c r="H1178">
        <v>4090405</v>
      </c>
      <c r="I1178">
        <v>4175596</v>
      </c>
      <c r="J1178">
        <v>4241081</v>
      </c>
      <c r="K1178">
        <v>4302743</v>
      </c>
      <c r="L1178">
        <v>4373584</v>
      </c>
      <c r="M1178">
        <v>4446360</v>
      </c>
      <c r="N1178">
        <v>4513988</v>
      </c>
      <c r="O1178">
        <v>4564145</v>
      </c>
      <c r="P1178">
        <v>4597418</v>
      </c>
      <c r="Q1178">
        <v>4635987</v>
      </c>
      <c r="R1178">
        <v>4673744</v>
      </c>
      <c r="S1178">
        <v>4702405</v>
      </c>
      <c r="T1178">
        <v>4703772</v>
      </c>
      <c r="U1178">
        <v>4680366</v>
      </c>
      <c r="V1178">
        <v>4667917</v>
      </c>
      <c r="W1178">
        <v>4671729</v>
      </c>
      <c r="X1178">
        <v>4684518</v>
      </c>
      <c r="Y1178">
        <v>4706505</v>
      </c>
      <c r="Z1178">
        <v>4731625</v>
      </c>
      <c r="AA1178">
        <v>4755517</v>
      </c>
      <c r="AB1178">
        <v>4772101</v>
      </c>
      <c r="AC1178">
        <v>4785404</v>
      </c>
      <c r="AD1178">
        <v>4802758</v>
      </c>
      <c r="AE1178">
        <v>4823914</v>
      </c>
      <c r="AF1178">
        <v>4850382</v>
      </c>
      <c r="AG1178">
        <v>4882139</v>
      </c>
      <c r="AH1178">
        <v>4917784</v>
      </c>
      <c r="AI1178">
        <v>4964515</v>
      </c>
      <c r="AJ1178">
        <v>5023076</v>
      </c>
      <c r="AK1178">
        <v>5075050</v>
      </c>
      <c r="AL1178">
        <v>5117803</v>
      </c>
      <c r="AM1178">
        <v>5154986</v>
      </c>
      <c r="AN1178">
        <v>5185748</v>
      </c>
      <c r="AO1178">
        <v>5204882</v>
      </c>
      <c r="AP1178">
        <v>5213607</v>
      </c>
      <c r="AQ1178">
        <v>5225282</v>
      </c>
      <c r="AR1178">
        <v>5246404</v>
      </c>
      <c r="AS1178">
        <v>5272018</v>
      </c>
      <c r="AT1178">
        <v>5304905</v>
      </c>
      <c r="AU1178">
        <v>5347082</v>
      </c>
      <c r="AV1178">
        <v>5388808</v>
      </c>
      <c r="AW1178">
        <v>5427827</v>
      </c>
      <c r="AX1178">
        <v>5464643</v>
      </c>
      <c r="AY1178">
        <v>5500991</v>
      </c>
      <c r="AZ1178">
        <v>5552336</v>
      </c>
      <c r="BA1178">
        <v>5625324</v>
      </c>
      <c r="BB1178">
        <v>5697988</v>
      </c>
      <c r="BC1178">
        <v>5759681</v>
      </c>
      <c r="BD1178">
        <v>5825978</v>
      </c>
      <c r="BE1178">
        <v>5889928</v>
      </c>
      <c r="BF1178">
        <v>5959745</v>
      </c>
      <c r="BG1178">
        <v>6034707</v>
      </c>
      <c r="BH1178">
        <v>6105617</v>
      </c>
      <c r="BI1178">
        <v>6174416</v>
      </c>
      <c r="BJ1178">
        <v>6234162</v>
      </c>
      <c r="BK1178">
        <v>6283319</v>
      </c>
      <c r="BL1178">
        <v>6332759</v>
      </c>
      <c r="BM1178">
        <v>6384901</v>
      </c>
      <c r="BN1178">
        <v>6441016</v>
      </c>
      <c r="BO1178">
        <v>6503120</v>
      </c>
      <c r="BP1178">
        <v>6595143</v>
      </c>
      <c r="BQ1178">
        <v>6714777</v>
      </c>
      <c r="BR1178">
        <v>6756794</v>
      </c>
      <c r="BS1178">
        <v>6795973</v>
      </c>
      <c r="BT1178">
        <v>6834032</v>
      </c>
      <c r="BU1178">
        <v>6871024</v>
      </c>
      <c r="BV1178">
        <v>6906182</v>
      </c>
      <c r="BW1178">
        <v>6941807</v>
      </c>
      <c r="BX1178">
        <v>6977739</v>
      </c>
      <c r="BY1178">
        <v>7011925</v>
      </c>
      <c r="BZ1178">
        <v>7046295</v>
      </c>
      <c r="CA1178">
        <v>7081850</v>
      </c>
      <c r="CB1178">
        <v>7115962</v>
      </c>
      <c r="CC1178">
        <v>7149945</v>
      </c>
      <c r="CD1178">
        <v>7184161</v>
      </c>
      <c r="CE1178">
        <v>7217695</v>
      </c>
      <c r="CF1178">
        <v>7251742</v>
      </c>
      <c r="CG1178">
        <v>7288318</v>
      </c>
      <c r="CH1178">
        <v>7321851</v>
      </c>
      <c r="CI1178">
        <v>7358015</v>
      </c>
      <c r="CJ1178">
        <v>7392393</v>
      </c>
      <c r="CK1178">
        <v>7425692</v>
      </c>
      <c r="CL1178">
        <v>7457319</v>
      </c>
      <c r="CM1178">
        <v>7488628</v>
      </c>
      <c r="CN1178">
        <v>7520223</v>
      </c>
      <c r="CO1178">
        <v>7551492</v>
      </c>
      <c r="CP1178">
        <v>7579889</v>
      </c>
      <c r="CQ1178">
        <v>7607139</v>
      </c>
    </row>
    <row r="1179" spans="1:95" x14ac:dyDescent="0.45">
      <c r="A1179" t="s">
        <v>397</v>
      </c>
      <c r="B1179" s="48" t="s">
        <v>398</v>
      </c>
      <c r="C1179" t="s">
        <v>776</v>
      </c>
      <c r="D1179" s="48" t="s">
        <v>777</v>
      </c>
      <c r="E1179">
        <v>2581188</v>
      </c>
      <c r="F1179">
        <v>2634953</v>
      </c>
      <c r="G1179">
        <v>2706397</v>
      </c>
      <c r="H1179">
        <v>2768612</v>
      </c>
      <c r="I1179">
        <v>2817732</v>
      </c>
      <c r="J1179">
        <v>2852729</v>
      </c>
      <c r="K1179">
        <v>2884863</v>
      </c>
      <c r="L1179">
        <v>2923076</v>
      </c>
      <c r="M1179">
        <v>2962212</v>
      </c>
      <c r="N1179">
        <v>2997435</v>
      </c>
      <c r="O1179">
        <v>3019595</v>
      </c>
      <c r="P1179">
        <v>3035263</v>
      </c>
      <c r="Q1179">
        <v>3058016</v>
      </c>
      <c r="R1179">
        <v>3078825</v>
      </c>
      <c r="S1179">
        <v>3093265</v>
      </c>
      <c r="T1179">
        <v>3089698</v>
      </c>
      <c r="U1179">
        <v>3069779</v>
      </c>
      <c r="V1179">
        <v>3057543</v>
      </c>
      <c r="W1179">
        <v>3056362</v>
      </c>
      <c r="X1179">
        <v>3061787</v>
      </c>
      <c r="Y1179">
        <v>3073998</v>
      </c>
      <c r="Z1179">
        <v>3091788</v>
      </c>
      <c r="AA1179">
        <v>3111336</v>
      </c>
      <c r="AB1179">
        <v>3125614</v>
      </c>
      <c r="AC1179">
        <v>3137708</v>
      </c>
      <c r="AD1179">
        <v>3152706</v>
      </c>
      <c r="AE1179">
        <v>3170046</v>
      </c>
      <c r="AF1179">
        <v>3190802</v>
      </c>
      <c r="AG1179">
        <v>3215295</v>
      </c>
      <c r="AH1179">
        <v>3243118</v>
      </c>
      <c r="AI1179">
        <v>3279419</v>
      </c>
      <c r="AJ1179">
        <v>3321633</v>
      </c>
      <c r="AK1179">
        <v>3357974</v>
      </c>
      <c r="AL1179">
        <v>3389086</v>
      </c>
      <c r="AM1179">
        <v>3416337</v>
      </c>
      <c r="AN1179">
        <v>3438795</v>
      </c>
      <c r="AO1179">
        <v>3453366</v>
      </c>
      <c r="AP1179">
        <v>3461536</v>
      </c>
      <c r="AQ1179">
        <v>3472045</v>
      </c>
      <c r="AR1179">
        <v>3489759</v>
      </c>
      <c r="AS1179">
        <v>3510334</v>
      </c>
      <c r="AT1179">
        <v>3532614</v>
      </c>
      <c r="AU1179">
        <v>3560724</v>
      </c>
      <c r="AV1179">
        <v>3589358</v>
      </c>
      <c r="AW1179">
        <v>3616152</v>
      </c>
      <c r="AX1179">
        <v>3641621</v>
      </c>
      <c r="AY1179">
        <v>3667017</v>
      </c>
      <c r="AZ1179">
        <v>3704392</v>
      </c>
      <c r="BA1179">
        <v>3758140</v>
      </c>
      <c r="BB1179">
        <v>3810007</v>
      </c>
      <c r="BC1179">
        <v>3853210</v>
      </c>
      <c r="BD1179">
        <v>3899835</v>
      </c>
      <c r="BE1179">
        <v>3945368</v>
      </c>
      <c r="BF1179">
        <v>3995302</v>
      </c>
      <c r="BG1179">
        <v>4047989</v>
      </c>
      <c r="BH1179">
        <v>4097673</v>
      </c>
      <c r="BI1179">
        <v>4147468</v>
      </c>
      <c r="BJ1179">
        <v>4189963</v>
      </c>
      <c r="BK1179">
        <v>4221838</v>
      </c>
      <c r="BL1179">
        <v>4253116</v>
      </c>
      <c r="BM1179">
        <v>4285901</v>
      </c>
      <c r="BN1179">
        <v>4320579</v>
      </c>
      <c r="BO1179">
        <v>4357730</v>
      </c>
      <c r="BP1179">
        <v>4413928</v>
      </c>
      <c r="BQ1179">
        <v>4487921</v>
      </c>
      <c r="BR1179">
        <v>4508967</v>
      </c>
      <c r="BS1179">
        <v>4527053</v>
      </c>
      <c r="BT1179">
        <v>4543399</v>
      </c>
      <c r="BU1179">
        <v>4557930</v>
      </c>
      <c r="BV1179">
        <v>4570242</v>
      </c>
      <c r="BW1179">
        <v>4581917</v>
      </c>
      <c r="BX1179">
        <v>4592915</v>
      </c>
      <c r="BY1179">
        <v>4601757</v>
      </c>
      <c r="BZ1179">
        <v>4609913</v>
      </c>
      <c r="CA1179">
        <v>4617923</v>
      </c>
      <c r="CB1179">
        <v>4624284</v>
      </c>
      <c r="CC1179">
        <v>4629775</v>
      </c>
      <c r="CD1179">
        <v>4634702</v>
      </c>
      <c r="CE1179">
        <v>4638571</v>
      </c>
      <c r="CF1179">
        <v>4642096</v>
      </c>
      <c r="CG1179">
        <v>4646600</v>
      </c>
      <c r="CH1179">
        <v>4648672</v>
      </c>
      <c r="CI1179">
        <v>4651874</v>
      </c>
      <c r="CJ1179">
        <v>4653513</v>
      </c>
      <c r="CK1179">
        <v>4654636</v>
      </c>
      <c r="CL1179">
        <v>4654853</v>
      </c>
      <c r="CM1179">
        <v>4655071</v>
      </c>
      <c r="CN1179">
        <v>4655634</v>
      </c>
      <c r="CO1179">
        <v>4656142</v>
      </c>
      <c r="CP1179">
        <v>4655098</v>
      </c>
      <c r="CQ1179">
        <v>4653598</v>
      </c>
    </row>
    <row r="1180" spans="1:95" x14ac:dyDescent="0.45">
      <c r="A1180" t="s">
        <v>397</v>
      </c>
      <c r="B1180" s="48" t="s">
        <v>398</v>
      </c>
      <c r="C1180" t="s">
        <v>774</v>
      </c>
      <c r="D1180" s="48" t="s">
        <v>775</v>
      </c>
      <c r="E1180">
        <v>2746639</v>
      </c>
      <c r="F1180">
        <v>2799341</v>
      </c>
      <c r="G1180">
        <v>2867418</v>
      </c>
      <c r="H1180">
        <v>2925635</v>
      </c>
      <c r="I1180">
        <v>2971496</v>
      </c>
      <c r="J1180">
        <v>3003743</v>
      </c>
      <c r="K1180">
        <v>3033139</v>
      </c>
      <c r="L1180">
        <v>3068709</v>
      </c>
      <c r="M1180">
        <v>3105502</v>
      </c>
      <c r="N1180">
        <v>3138952</v>
      </c>
      <c r="O1180">
        <v>3161282</v>
      </c>
      <c r="P1180">
        <v>3178136</v>
      </c>
      <c r="Q1180">
        <v>3202940</v>
      </c>
      <c r="R1180">
        <v>3228522</v>
      </c>
      <c r="S1180">
        <v>3248140</v>
      </c>
      <c r="T1180">
        <v>3248934</v>
      </c>
      <c r="U1180">
        <v>3232725</v>
      </c>
      <c r="V1180">
        <v>3223631</v>
      </c>
      <c r="W1180">
        <v>3225376</v>
      </c>
      <c r="X1180">
        <v>3232578</v>
      </c>
      <c r="Y1180">
        <v>3245410</v>
      </c>
      <c r="Z1180">
        <v>3262286</v>
      </c>
      <c r="AA1180">
        <v>3279973</v>
      </c>
      <c r="AB1180">
        <v>3293159</v>
      </c>
      <c r="AC1180">
        <v>3304157</v>
      </c>
      <c r="AD1180">
        <v>3317659</v>
      </c>
      <c r="AE1180">
        <v>3334078</v>
      </c>
      <c r="AF1180">
        <v>3354304</v>
      </c>
      <c r="AG1180">
        <v>3378091</v>
      </c>
      <c r="AH1180">
        <v>3403794</v>
      </c>
      <c r="AI1180">
        <v>3436100</v>
      </c>
      <c r="AJ1180">
        <v>3478345</v>
      </c>
      <c r="AK1180">
        <v>3517390</v>
      </c>
      <c r="AL1180">
        <v>3549179</v>
      </c>
      <c r="AM1180">
        <v>3577458</v>
      </c>
      <c r="AN1180">
        <v>3601892</v>
      </c>
      <c r="AO1180">
        <v>3618484</v>
      </c>
      <c r="AP1180">
        <v>3627370</v>
      </c>
      <c r="AQ1180">
        <v>3637956</v>
      </c>
      <c r="AR1180">
        <v>3654232</v>
      </c>
      <c r="AS1180">
        <v>3673916</v>
      </c>
      <c r="AT1180">
        <v>3697240</v>
      </c>
      <c r="AU1180">
        <v>3724029</v>
      </c>
      <c r="AV1180">
        <v>3749643</v>
      </c>
      <c r="AW1180">
        <v>3773473</v>
      </c>
      <c r="AX1180">
        <v>3795494</v>
      </c>
      <c r="AY1180">
        <v>3816917</v>
      </c>
      <c r="AZ1180">
        <v>3846725</v>
      </c>
      <c r="BA1180">
        <v>3889535</v>
      </c>
      <c r="BB1180">
        <v>3933824</v>
      </c>
      <c r="BC1180">
        <v>3971699</v>
      </c>
      <c r="BD1180">
        <v>4012563</v>
      </c>
      <c r="BE1180">
        <v>4051493</v>
      </c>
      <c r="BF1180">
        <v>4094044</v>
      </c>
      <c r="BG1180">
        <v>4140660</v>
      </c>
      <c r="BH1180">
        <v>4184723</v>
      </c>
      <c r="BI1180">
        <v>4225870</v>
      </c>
      <c r="BJ1180">
        <v>4261877</v>
      </c>
      <c r="BK1180">
        <v>4292491</v>
      </c>
      <c r="BL1180">
        <v>4322164</v>
      </c>
      <c r="BM1180">
        <v>4352266</v>
      </c>
      <c r="BN1180">
        <v>4383967</v>
      </c>
      <c r="BO1180">
        <v>4419358</v>
      </c>
      <c r="BP1180">
        <v>4474165</v>
      </c>
      <c r="BQ1180">
        <v>4546181</v>
      </c>
      <c r="BR1180">
        <v>4564696</v>
      </c>
      <c r="BS1180">
        <v>4580511</v>
      </c>
      <c r="BT1180">
        <v>4594840</v>
      </c>
      <c r="BU1180">
        <v>4607590</v>
      </c>
      <c r="BV1180">
        <v>4618398</v>
      </c>
      <c r="BW1180">
        <v>4628755</v>
      </c>
      <c r="BX1180">
        <v>4638608</v>
      </c>
      <c r="BY1180">
        <v>4646485</v>
      </c>
      <c r="BZ1180">
        <v>4653849</v>
      </c>
      <c r="CA1180">
        <v>4661230</v>
      </c>
      <c r="CB1180">
        <v>4667060</v>
      </c>
      <c r="CC1180">
        <v>4672056</v>
      </c>
      <c r="CD1180">
        <v>4676513</v>
      </c>
      <c r="CE1180">
        <v>4679995</v>
      </c>
      <c r="CF1180">
        <v>4683224</v>
      </c>
      <c r="CG1180">
        <v>4687465</v>
      </c>
      <c r="CH1180">
        <v>4689352</v>
      </c>
      <c r="CI1180">
        <v>4692468</v>
      </c>
      <c r="CJ1180">
        <v>4694007</v>
      </c>
      <c r="CK1180">
        <v>4695148</v>
      </c>
      <c r="CL1180">
        <v>4695548</v>
      </c>
      <c r="CM1180">
        <v>4696012</v>
      </c>
      <c r="CN1180">
        <v>4696947</v>
      </c>
      <c r="CO1180">
        <v>4697984</v>
      </c>
      <c r="CP1180">
        <v>4697478</v>
      </c>
      <c r="CQ1180">
        <v>4696491</v>
      </c>
    </row>
    <row r="1181" spans="1:95" x14ac:dyDescent="0.45">
      <c r="A1181" t="s">
        <v>397</v>
      </c>
      <c r="B1181" s="48" t="s">
        <v>398</v>
      </c>
      <c r="C1181" t="s">
        <v>768</v>
      </c>
      <c r="D1181" s="48" t="s">
        <v>769</v>
      </c>
      <c r="E1181">
        <v>5327827</v>
      </c>
      <c r="F1181">
        <v>5434294</v>
      </c>
      <c r="G1181">
        <v>5573815</v>
      </c>
      <c r="H1181">
        <v>5694247</v>
      </c>
      <c r="I1181">
        <v>5789228</v>
      </c>
      <c r="J1181">
        <v>5856472</v>
      </c>
      <c r="K1181">
        <v>5918002</v>
      </c>
      <c r="L1181">
        <v>5991785</v>
      </c>
      <c r="M1181">
        <v>6067714</v>
      </c>
      <c r="N1181">
        <v>6136387</v>
      </c>
      <c r="O1181">
        <v>6180877</v>
      </c>
      <c r="P1181">
        <v>6213399</v>
      </c>
      <c r="Q1181">
        <v>6260956</v>
      </c>
      <c r="R1181">
        <v>6307347</v>
      </c>
      <c r="S1181">
        <v>6341405</v>
      </c>
      <c r="T1181">
        <v>6338632</v>
      </c>
      <c r="U1181">
        <v>6302504</v>
      </c>
      <c r="V1181">
        <v>6281174</v>
      </c>
      <c r="W1181">
        <v>6281738</v>
      </c>
      <c r="X1181">
        <v>6294365</v>
      </c>
      <c r="Y1181">
        <v>6319408</v>
      </c>
      <c r="Z1181">
        <v>6354074</v>
      </c>
      <c r="AA1181">
        <v>6391309</v>
      </c>
      <c r="AB1181">
        <v>6418773</v>
      </c>
      <c r="AC1181">
        <v>6441865</v>
      </c>
      <c r="AD1181">
        <v>6470365</v>
      </c>
      <c r="AE1181">
        <v>6504124</v>
      </c>
      <c r="AF1181">
        <v>6545106</v>
      </c>
      <c r="AG1181">
        <v>6593386</v>
      </c>
      <c r="AH1181">
        <v>6646912</v>
      </c>
      <c r="AI1181">
        <v>6715519</v>
      </c>
      <c r="AJ1181">
        <v>6799978</v>
      </c>
      <c r="AK1181">
        <v>6875364</v>
      </c>
      <c r="AL1181">
        <v>6938265</v>
      </c>
      <c r="AM1181">
        <v>6993795</v>
      </c>
      <c r="AN1181">
        <v>7040687</v>
      </c>
      <c r="AO1181">
        <v>7071850</v>
      </c>
      <c r="AP1181">
        <v>7088906</v>
      </c>
      <c r="AQ1181">
        <v>7110001</v>
      </c>
      <c r="AR1181">
        <v>7143991</v>
      </c>
      <c r="AS1181">
        <v>7184250</v>
      </c>
      <c r="AT1181">
        <v>7229854</v>
      </c>
      <c r="AU1181">
        <v>7284753</v>
      </c>
      <c r="AV1181">
        <v>7339001</v>
      </c>
      <c r="AW1181">
        <v>7389625</v>
      </c>
      <c r="AX1181">
        <v>7437115</v>
      </c>
      <c r="AY1181">
        <v>7483934</v>
      </c>
      <c r="AZ1181">
        <v>7551117</v>
      </c>
      <c r="BA1181">
        <v>7647675</v>
      </c>
      <c r="BB1181">
        <v>7743831</v>
      </c>
      <c r="BC1181">
        <v>7824909</v>
      </c>
      <c r="BD1181">
        <v>7912398</v>
      </c>
      <c r="BE1181">
        <v>7996861</v>
      </c>
      <c r="BF1181">
        <v>8089346</v>
      </c>
      <c r="BG1181">
        <v>8188649</v>
      </c>
      <c r="BH1181">
        <v>8282396</v>
      </c>
      <c r="BI1181">
        <v>8373338</v>
      </c>
      <c r="BJ1181">
        <v>8451840</v>
      </c>
      <c r="BK1181">
        <v>8514329</v>
      </c>
      <c r="BL1181">
        <v>8575280</v>
      </c>
      <c r="BM1181">
        <v>8638167</v>
      </c>
      <c r="BN1181">
        <v>8704546</v>
      </c>
      <c r="BO1181">
        <v>8777088</v>
      </c>
      <c r="BP1181">
        <v>8888093</v>
      </c>
      <c r="BQ1181">
        <v>9034102</v>
      </c>
      <c r="BR1181">
        <v>9073663</v>
      </c>
      <c r="BS1181">
        <v>9107564</v>
      </c>
      <c r="BT1181">
        <v>9138239</v>
      </c>
      <c r="BU1181">
        <v>9165520</v>
      </c>
      <c r="BV1181">
        <v>9188640</v>
      </c>
      <c r="BW1181">
        <v>9210672</v>
      </c>
      <c r="BX1181">
        <v>9231523</v>
      </c>
      <c r="BY1181">
        <v>9248242</v>
      </c>
      <c r="BZ1181">
        <v>9263762</v>
      </c>
      <c r="CA1181">
        <v>9279153</v>
      </c>
      <c r="CB1181">
        <v>9291344</v>
      </c>
      <c r="CC1181">
        <v>9301831</v>
      </c>
      <c r="CD1181">
        <v>9311215</v>
      </c>
      <c r="CE1181">
        <v>9318566</v>
      </c>
      <c r="CF1181">
        <v>9325320</v>
      </c>
      <c r="CG1181">
        <v>9334065</v>
      </c>
      <c r="CH1181">
        <v>9338024</v>
      </c>
      <c r="CI1181">
        <v>9344342</v>
      </c>
      <c r="CJ1181">
        <v>9347520</v>
      </c>
      <c r="CK1181">
        <v>9349784</v>
      </c>
      <c r="CL1181">
        <v>9350401</v>
      </c>
      <c r="CM1181">
        <v>9351083</v>
      </c>
      <c r="CN1181">
        <v>9352581</v>
      </c>
      <c r="CO1181">
        <v>9354126</v>
      </c>
      <c r="CP1181">
        <v>9352576</v>
      </c>
      <c r="CQ1181">
        <v>9350089</v>
      </c>
    </row>
    <row r="1182" spans="1:95" x14ac:dyDescent="0.45">
      <c r="A1182" t="s">
        <v>683</v>
      </c>
      <c r="B1182" s="48" t="s">
        <v>684</v>
      </c>
      <c r="C1182" t="s">
        <v>770</v>
      </c>
      <c r="D1182" s="48" t="s">
        <v>771</v>
      </c>
      <c r="E1182">
        <v>2953325</v>
      </c>
      <c r="F1182">
        <v>3014530</v>
      </c>
      <c r="G1182">
        <v>3072609</v>
      </c>
      <c r="H1182">
        <v>3133023</v>
      </c>
      <c r="I1182">
        <v>3195754</v>
      </c>
      <c r="J1182">
        <v>3260834</v>
      </c>
      <c r="K1182">
        <v>3328016</v>
      </c>
      <c r="L1182">
        <v>3396993</v>
      </c>
      <c r="M1182">
        <v>3467611</v>
      </c>
      <c r="N1182">
        <v>3540161</v>
      </c>
      <c r="O1182">
        <v>3614934</v>
      </c>
      <c r="P1182">
        <v>3711362</v>
      </c>
      <c r="Q1182">
        <v>3817249</v>
      </c>
      <c r="R1182">
        <v>3925185</v>
      </c>
      <c r="S1182">
        <v>4035685</v>
      </c>
      <c r="T1182">
        <v>4150292</v>
      </c>
      <c r="U1182">
        <v>4269038</v>
      </c>
      <c r="V1182">
        <v>4391686</v>
      </c>
      <c r="W1182">
        <v>4517271</v>
      </c>
      <c r="X1182">
        <v>4644775</v>
      </c>
      <c r="Y1182">
        <v>4773718</v>
      </c>
      <c r="Z1182">
        <v>4904381</v>
      </c>
      <c r="AA1182">
        <v>5047777</v>
      </c>
      <c r="AB1182">
        <v>5202402</v>
      </c>
      <c r="AC1182">
        <v>5366783</v>
      </c>
      <c r="AD1182">
        <v>5536931</v>
      </c>
      <c r="AE1182">
        <v>5710586</v>
      </c>
      <c r="AF1182">
        <v>5887276</v>
      </c>
      <c r="AG1182">
        <v>6066099</v>
      </c>
      <c r="AH1182">
        <v>6245057</v>
      </c>
      <c r="AI1182">
        <v>6424076</v>
      </c>
      <c r="AJ1182">
        <v>6602175</v>
      </c>
      <c r="AK1182">
        <v>6780193</v>
      </c>
      <c r="AL1182">
        <v>6959234</v>
      </c>
      <c r="AM1182">
        <v>7137824</v>
      </c>
      <c r="AN1182">
        <v>7293199</v>
      </c>
      <c r="AO1182">
        <v>7438016</v>
      </c>
      <c r="AP1182">
        <v>7579109</v>
      </c>
      <c r="AQ1182">
        <v>7718780</v>
      </c>
      <c r="AR1182">
        <v>7857952</v>
      </c>
      <c r="AS1182">
        <v>7995004</v>
      </c>
      <c r="AT1182">
        <v>8131101</v>
      </c>
      <c r="AU1182">
        <v>8265665</v>
      </c>
      <c r="AV1182">
        <v>8399203</v>
      </c>
      <c r="AW1182">
        <v>8541866</v>
      </c>
      <c r="AX1182">
        <v>8695497</v>
      </c>
      <c r="AY1182">
        <v>9004360</v>
      </c>
      <c r="AZ1182">
        <v>9499980</v>
      </c>
      <c r="BA1182">
        <v>9763500</v>
      </c>
      <c r="BB1182">
        <v>9837551</v>
      </c>
      <c r="BC1182">
        <v>9982195</v>
      </c>
      <c r="BD1182">
        <v>10391232</v>
      </c>
      <c r="BE1182">
        <v>10570772</v>
      </c>
      <c r="BF1182">
        <v>10285502</v>
      </c>
      <c r="BG1182">
        <v>9832725</v>
      </c>
      <c r="BH1182">
        <v>9291183</v>
      </c>
      <c r="BI1182">
        <v>9052772</v>
      </c>
      <c r="BJ1182">
        <v>8939471</v>
      </c>
      <c r="BK1182">
        <v>8974093</v>
      </c>
      <c r="BL1182">
        <v>9195523</v>
      </c>
      <c r="BM1182">
        <v>9372258</v>
      </c>
      <c r="BN1182">
        <v>9489869</v>
      </c>
      <c r="BO1182">
        <v>9710622</v>
      </c>
      <c r="BP1182">
        <v>10049186</v>
      </c>
      <c r="BQ1182">
        <v>10351703</v>
      </c>
      <c r="BR1182">
        <v>10588154</v>
      </c>
      <c r="BS1182">
        <v>10775630</v>
      </c>
      <c r="BT1182">
        <v>10928605</v>
      </c>
      <c r="BU1182">
        <v>11056426</v>
      </c>
      <c r="BV1182">
        <v>11164342</v>
      </c>
      <c r="BW1182">
        <v>11252025</v>
      </c>
      <c r="BX1182">
        <v>11317938</v>
      </c>
      <c r="BY1182">
        <v>11367229</v>
      </c>
      <c r="BZ1182">
        <v>11403164</v>
      </c>
      <c r="CA1182">
        <v>11426361</v>
      </c>
      <c r="CB1182">
        <v>11435909</v>
      </c>
      <c r="CC1182">
        <v>11430603</v>
      </c>
      <c r="CD1182">
        <v>11414949</v>
      </c>
      <c r="CE1182">
        <v>11391525</v>
      </c>
      <c r="CF1182">
        <v>11355803</v>
      </c>
      <c r="CG1182">
        <v>11313071</v>
      </c>
      <c r="CH1182">
        <v>11263853</v>
      </c>
      <c r="CI1182">
        <v>11208412</v>
      </c>
      <c r="CJ1182">
        <v>11147608</v>
      </c>
      <c r="CK1182">
        <v>11077702</v>
      </c>
      <c r="CL1182">
        <v>11006152</v>
      </c>
      <c r="CM1182">
        <v>10932176</v>
      </c>
      <c r="CN1182">
        <v>10849695</v>
      </c>
      <c r="CO1182">
        <v>10765843</v>
      </c>
      <c r="CP1182">
        <v>10684515</v>
      </c>
      <c r="CQ1182">
        <v>10604820</v>
      </c>
    </row>
    <row r="1183" spans="1:95" x14ac:dyDescent="0.45">
      <c r="A1183" t="s">
        <v>683</v>
      </c>
      <c r="B1183" s="48" t="s">
        <v>684</v>
      </c>
      <c r="C1183" t="s">
        <v>772</v>
      </c>
      <c r="D1183" s="48" t="s">
        <v>773</v>
      </c>
      <c r="E1183">
        <v>1720175</v>
      </c>
      <c r="F1183">
        <v>1800936</v>
      </c>
      <c r="G1183">
        <v>1886731</v>
      </c>
      <c r="H1183">
        <v>1977444</v>
      </c>
      <c r="I1183">
        <v>2073333</v>
      </c>
      <c r="J1183">
        <v>2174433</v>
      </c>
      <c r="K1183">
        <v>2281031</v>
      </c>
      <c r="L1183">
        <v>2393205</v>
      </c>
      <c r="M1183">
        <v>2511131</v>
      </c>
      <c r="N1183">
        <v>2635005</v>
      </c>
      <c r="O1183">
        <v>2765675</v>
      </c>
      <c r="P1183">
        <v>2886732</v>
      </c>
      <c r="Q1183">
        <v>3008775</v>
      </c>
      <c r="R1183">
        <v>3135136</v>
      </c>
      <c r="S1183">
        <v>3266475</v>
      </c>
      <c r="T1183">
        <v>3404072</v>
      </c>
      <c r="U1183">
        <v>3548282</v>
      </c>
      <c r="V1183">
        <v>3698815</v>
      </c>
      <c r="W1183">
        <v>3855488</v>
      </c>
      <c r="X1183">
        <v>4017134</v>
      </c>
      <c r="Y1183">
        <v>4183945</v>
      </c>
      <c r="Z1183">
        <v>4355808</v>
      </c>
      <c r="AA1183">
        <v>4524734</v>
      </c>
      <c r="AB1183">
        <v>4702407</v>
      </c>
      <c r="AC1183">
        <v>4891615</v>
      </c>
      <c r="AD1183">
        <v>5088741</v>
      </c>
      <c r="AE1183">
        <v>5292258</v>
      </c>
      <c r="AF1183">
        <v>5501647</v>
      </c>
      <c r="AG1183">
        <v>5716165</v>
      </c>
      <c r="AH1183">
        <v>5934003</v>
      </c>
      <c r="AI1183">
        <v>6155132</v>
      </c>
      <c r="AJ1183">
        <v>6378646</v>
      </c>
      <c r="AK1183">
        <v>6605378</v>
      </c>
      <c r="AL1183">
        <v>6836452</v>
      </c>
      <c r="AM1183">
        <v>7070759</v>
      </c>
      <c r="AN1183">
        <v>7323602</v>
      </c>
      <c r="AO1183">
        <v>7580088</v>
      </c>
      <c r="AP1183">
        <v>7838433</v>
      </c>
      <c r="AQ1183">
        <v>8101633</v>
      </c>
      <c r="AR1183">
        <v>8370109</v>
      </c>
      <c r="AS1183">
        <v>8642884</v>
      </c>
      <c r="AT1183">
        <v>8920237</v>
      </c>
      <c r="AU1183">
        <v>9202667</v>
      </c>
      <c r="AV1183">
        <v>9490093</v>
      </c>
      <c r="AW1183">
        <v>9795009</v>
      </c>
      <c r="AX1183">
        <v>10118594</v>
      </c>
      <c r="AY1183">
        <v>10632662</v>
      </c>
      <c r="AZ1183">
        <v>11384145</v>
      </c>
      <c r="BA1183">
        <v>11873064</v>
      </c>
      <c r="BB1183">
        <v>12139418</v>
      </c>
      <c r="BC1183">
        <v>12500226</v>
      </c>
      <c r="BD1183">
        <v>12486866</v>
      </c>
      <c r="BE1183">
        <v>12188991</v>
      </c>
      <c r="BF1183">
        <v>11381415</v>
      </c>
      <c r="BG1183">
        <v>10440934</v>
      </c>
      <c r="BH1183">
        <v>10133435</v>
      </c>
      <c r="BI1183">
        <v>10141062</v>
      </c>
      <c r="BJ1183">
        <v>10285197</v>
      </c>
      <c r="BK1183">
        <v>10603752</v>
      </c>
      <c r="BL1183">
        <v>11158011</v>
      </c>
      <c r="BM1183">
        <v>11677171</v>
      </c>
      <c r="BN1183">
        <v>12138970</v>
      </c>
      <c r="BO1183">
        <v>12751551</v>
      </c>
      <c r="BP1183">
        <v>13545437</v>
      </c>
      <c r="BQ1183">
        <v>14321057</v>
      </c>
      <c r="BR1183">
        <v>15032273</v>
      </c>
      <c r="BS1183">
        <v>15696867</v>
      </c>
      <c r="BT1183">
        <v>16332933</v>
      </c>
      <c r="BU1183">
        <v>16950125</v>
      </c>
      <c r="BV1183">
        <v>17554962</v>
      </c>
      <c r="BW1183">
        <v>18143515</v>
      </c>
      <c r="BX1183">
        <v>18711879</v>
      </c>
      <c r="BY1183">
        <v>19266422</v>
      </c>
      <c r="BZ1183">
        <v>19809306</v>
      </c>
      <c r="CA1183">
        <v>20341770</v>
      </c>
      <c r="CB1183">
        <v>20858884</v>
      </c>
      <c r="CC1183">
        <v>21357542</v>
      </c>
      <c r="CD1183">
        <v>21843454</v>
      </c>
      <c r="CE1183">
        <v>22319190</v>
      </c>
      <c r="CF1183">
        <v>22775430</v>
      </c>
      <c r="CG1183">
        <v>23220114</v>
      </c>
      <c r="CH1183">
        <v>23653080</v>
      </c>
      <c r="CI1183">
        <v>24071449</v>
      </c>
      <c r="CJ1183">
        <v>24475721</v>
      </c>
      <c r="CK1183">
        <v>24866688</v>
      </c>
      <c r="CL1183">
        <v>25259134</v>
      </c>
      <c r="CM1183">
        <v>25651086</v>
      </c>
      <c r="CN1183">
        <v>26028942</v>
      </c>
      <c r="CO1183">
        <v>26405179</v>
      </c>
      <c r="CP1183">
        <v>26793175</v>
      </c>
      <c r="CQ1183">
        <v>27188552</v>
      </c>
    </row>
    <row r="1184" spans="1:95" x14ac:dyDescent="0.45">
      <c r="A1184" t="s">
        <v>683</v>
      </c>
      <c r="B1184" s="48" t="s">
        <v>684</v>
      </c>
      <c r="C1184" t="s">
        <v>776</v>
      </c>
      <c r="D1184" s="48" t="s">
        <v>777</v>
      </c>
      <c r="E1184">
        <v>2407840</v>
      </c>
      <c r="F1184">
        <v>2479091</v>
      </c>
      <c r="G1184">
        <v>2550984</v>
      </c>
      <c r="H1184">
        <v>2626766</v>
      </c>
      <c r="I1184">
        <v>2706512</v>
      </c>
      <c r="J1184">
        <v>2790197</v>
      </c>
      <c r="K1184">
        <v>2877767</v>
      </c>
      <c r="L1184">
        <v>2968951</v>
      </c>
      <c r="M1184">
        <v>3063843</v>
      </c>
      <c r="N1184">
        <v>3162772</v>
      </c>
      <c r="O1184">
        <v>3266184</v>
      </c>
      <c r="P1184">
        <v>3376325</v>
      </c>
      <c r="Q1184">
        <v>3492354</v>
      </c>
      <c r="R1184">
        <v>3610340</v>
      </c>
      <c r="S1184">
        <v>3731746</v>
      </c>
      <c r="T1184">
        <v>3858946</v>
      </c>
      <c r="U1184">
        <v>3991180</v>
      </c>
      <c r="V1184">
        <v>4128288</v>
      </c>
      <c r="W1184">
        <v>4269752</v>
      </c>
      <c r="X1184">
        <v>4414550</v>
      </c>
      <c r="Y1184">
        <v>4562683</v>
      </c>
      <c r="Z1184">
        <v>4713866</v>
      </c>
      <c r="AA1184">
        <v>4868423</v>
      </c>
      <c r="AB1184">
        <v>5033384</v>
      </c>
      <c r="AC1184">
        <v>5211149</v>
      </c>
      <c r="AD1184">
        <v>5396364</v>
      </c>
      <c r="AE1184">
        <v>5586206</v>
      </c>
      <c r="AF1184">
        <v>5780269</v>
      </c>
      <c r="AG1184">
        <v>5977948</v>
      </c>
      <c r="AH1184">
        <v>6177114</v>
      </c>
      <c r="AI1184">
        <v>6377835</v>
      </c>
      <c r="AJ1184">
        <v>6578792</v>
      </c>
      <c r="AK1184">
        <v>6781354</v>
      </c>
      <c r="AL1184">
        <v>6986626</v>
      </c>
      <c r="AM1184">
        <v>7192412</v>
      </c>
      <c r="AN1184">
        <v>7395475</v>
      </c>
      <c r="AO1184">
        <v>7595003</v>
      </c>
      <c r="AP1184">
        <v>7793552</v>
      </c>
      <c r="AQ1184">
        <v>7994171</v>
      </c>
      <c r="AR1184">
        <v>8197352</v>
      </c>
      <c r="AS1184">
        <v>8401362</v>
      </c>
      <c r="AT1184">
        <v>8607012</v>
      </c>
      <c r="AU1184">
        <v>8814391</v>
      </c>
      <c r="AV1184">
        <v>9023802</v>
      </c>
      <c r="AW1184">
        <v>9248158</v>
      </c>
      <c r="AX1184">
        <v>9489028</v>
      </c>
      <c r="AY1184">
        <v>9902859</v>
      </c>
      <c r="AZ1184">
        <v>10528957</v>
      </c>
      <c r="BA1184">
        <v>10908071</v>
      </c>
      <c r="BB1184">
        <v>11081319</v>
      </c>
      <c r="BC1184">
        <v>11337061</v>
      </c>
      <c r="BD1184">
        <v>11536710</v>
      </c>
      <c r="BE1184">
        <v>11471073</v>
      </c>
      <c r="BF1184">
        <v>10910180</v>
      </c>
      <c r="BG1184">
        <v>10199099</v>
      </c>
      <c r="BH1184">
        <v>9758285</v>
      </c>
      <c r="BI1184">
        <v>9625815</v>
      </c>
      <c r="BJ1184">
        <v>9626999</v>
      </c>
      <c r="BK1184">
        <v>9792721</v>
      </c>
      <c r="BL1184">
        <v>10175062</v>
      </c>
      <c r="BM1184">
        <v>10520993</v>
      </c>
      <c r="BN1184">
        <v>10810785</v>
      </c>
      <c r="BO1184">
        <v>11228512</v>
      </c>
      <c r="BP1184">
        <v>11795581</v>
      </c>
      <c r="BQ1184">
        <v>12341170</v>
      </c>
      <c r="BR1184">
        <v>12825612</v>
      </c>
      <c r="BS1184">
        <v>13259637</v>
      </c>
      <c r="BT1184">
        <v>13660388</v>
      </c>
      <c r="BU1184">
        <v>14037931</v>
      </c>
      <c r="BV1184">
        <v>14398480</v>
      </c>
      <c r="BW1184">
        <v>14739886</v>
      </c>
      <c r="BX1184">
        <v>15059364</v>
      </c>
      <c r="BY1184">
        <v>15362987</v>
      </c>
      <c r="BZ1184">
        <v>15653674</v>
      </c>
      <c r="CA1184">
        <v>15932436</v>
      </c>
      <c r="CB1184">
        <v>16196262</v>
      </c>
      <c r="CC1184">
        <v>16442967</v>
      </c>
      <c r="CD1184">
        <v>16677900</v>
      </c>
      <c r="CE1184">
        <v>16903737</v>
      </c>
      <c r="CF1184">
        <v>17113267</v>
      </c>
      <c r="CG1184">
        <v>17313392</v>
      </c>
      <c r="CH1184">
        <v>17504286</v>
      </c>
      <c r="CI1184">
        <v>17684598</v>
      </c>
      <c r="CJ1184">
        <v>17855020</v>
      </c>
      <c r="CK1184">
        <v>18013958</v>
      </c>
      <c r="CL1184">
        <v>18172979</v>
      </c>
      <c r="CM1184">
        <v>18330614</v>
      </c>
      <c r="CN1184">
        <v>18476602</v>
      </c>
      <c r="CO1184">
        <v>18621139</v>
      </c>
      <c r="CP1184">
        <v>18773190</v>
      </c>
      <c r="CQ1184">
        <v>18929990</v>
      </c>
    </row>
    <row r="1185" spans="1:95" x14ac:dyDescent="0.45">
      <c r="A1185" t="s">
        <v>683</v>
      </c>
      <c r="B1185" s="48" t="s">
        <v>684</v>
      </c>
      <c r="C1185" t="s">
        <v>774</v>
      </c>
      <c r="D1185" s="48" t="s">
        <v>775</v>
      </c>
      <c r="E1185">
        <v>2265660</v>
      </c>
      <c r="F1185">
        <v>2336375</v>
      </c>
      <c r="G1185">
        <v>2408356</v>
      </c>
      <c r="H1185">
        <v>2483701</v>
      </c>
      <c r="I1185">
        <v>2562575</v>
      </c>
      <c r="J1185">
        <v>2645070</v>
      </c>
      <c r="K1185">
        <v>2731280</v>
      </c>
      <c r="L1185">
        <v>2821247</v>
      </c>
      <c r="M1185">
        <v>2914899</v>
      </c>
      <c r="N1185">
        <v>3012394</v>
      </c>
      <c r="O1185">
        <v>3114425</v>
      </c>
      <c r="P1185">
        <v>3221769</v>
      </c>
      <c r="Q1185">
        <v>3333670</v>
      </c>
      <c r="R1185">
        <v>3449981</v>
      </c>
      <c r="S1185">
        <v>3570414</v>
      </c>
      <c r="T1185">
        <v>3695418</v>
      </c>
      <c r="U1185">
        <v>3826140</v>
      </c>
      <c r="V1185">
        <v>3962213</v>
      </c>
      <c r="W1185">
        <v>4103007</v>
      </c>
      <c r="X1185">
        <v>4247359</v>
      </c>
      <c r="Y1185">
        <v>4394980</v>
      </c>
      <c r="Z1185">
        <v>4546323</v>
      </c>
      <c r="AA1185">
        <v>4704088</v>
      </c>
      <c r="AB1185">
        <v>4871425</v>
      </c>
      <c r="AC1185">
        <v>5047249</v>
      </c>
      <c r="AD1185">
        <v>5229308</v>
      </c>
      <c r="AE1185">
        <v>5416638</v>
      </c>
      <c r="AF1185">
        <v>5608654</v>
      </c>
      <c r="AG1185">
        <v>5804316</v>
      </c>
      <c r="AH1185">
        <v>6001946</v>
      </c>
      <c r="AI1185">
        <v>6201373</v>
      </c>
      <c r="AJ1185">
        <v>6402029</v>
      </c>
      <c r="AK1185">
        <v>6604217</v>
      </c>
      <c r="AL1185">
        <v>6809060</v>
      </c>
      <c r="AM1185">
        <v>7016171</v>
      </c>
      <c r="AN1185">
        <v>7221326</v>
      </c>
      <c r="AO1185">
        <v>7423101</v>
      </c>
      <c r="AP1185">
        <v>7623990</v>
      </c>
      <c r="AQ1185">
        <v>7826242</v>
      </c>
      <c r="AR1185">
        <v>8030709</v>
      </c>
      <c r="AS1185">
        <v>8236526</v>
      </c>
      <c r="AT1185">
        <v>8444326</v>
      </c>
      <c r="AU1185">
        <v>8653941</v>
      </c>
      <c r="AV1185">
        <v>8865494</v>
      </c>
      <c r="AW1185">
        <v>9088717</v>
      </c>
      <c r="AX1185">
        <v>9325063</v>
      </c>
      <c r="AY1185">
        <v>9734163</v>
      </c>
      <c r="AZ1185">
        <v>10355168</v>
      </c>
      <c r="BA1185">
        <v>10728493</v>
      </c>
      <c r="BB1185">
        <v>10895650</v>
      </c>
      <c r="BC1185">
        <v>11145360</v>
      </c>
      <c r="BD1185">
        <v>11341388</v>
      </c>
      <c r="BE1185">
        <v>11288690</v>
      </c>
      <c r="BF1185">
        <v>10756737</v>
      </c>
      <c r="BG1185">
        <v>10074560</v>
      </c>
      <c r="BH1185">
        <v>9666333</v>
      </c>
      <c r="BI1185">
        <v>9568019</v>
      </c>
      <c r="BJ1185">
        <v>9597669</v>
      </c>
      <c r="BK1185">
        <v>9785124</v>
      </c>
      <c r="BL1185">
        <v>10178472</v>
      </c>
      <c r="BM1185">
        <v>10528436</v>
      </c>
      <c r="BN1185">
        <v>10818054</v>
      </c>
      <c r="BO1185">
        <v>11233661</v>
      </c>
      <c r="BP1185">
        <v>11799042</v>
      </c>
      <c r="BQ1185">
        <v>12331590</v>
      </c>
      <c r="BR1185">
        <v>12794815</v>
      </c>
      <c r="BS1185">
        <v>13212860</v>
      </c>
      <c r="BT1185">
        <v>13601150</v>
      </c>
      <c r="BU1185">
        <v>13968620</v>
      </c>
      <c r="BV1185">
        <v>14320824</v>
      </c>
      <c r="BW1185">
        <v>14655654</v>
      </c>
      <c r="BX1185">
        <v>14970453</v>
      </c>
      <c r="BY1185">
        <v>15270664</v>
      </c>
      <c r="BZ1185">
        <v>15558796</v>
      </c>
      <c r="CA1185">
        <v>15835695</v>
      </c>
      <c r="CB1185">
        <v>16098531</v>
      </c>
      <c r="CC1185">
        <v>16345178</v>
      </c>
      <c r="CD1185">
        <v>16580503</v>
      </c>
      <c r="CE1185">
        <v>16806978</v>
      </c>
      <c r="CF1185">
        <v>17017966</v>
      </c>
      <c r="CG1185">
        <v>17219793</v>
      </c>
      <c r="CH1185">
        <v>17412647</v>
      </c>
      <c r="CI1185">
        <v>17595263</v>
      </c>
      <c r="CJ1185">
        <v>17768309</v>
      </c>
      <c r="CK1185">
        <v>17930432</v>
      </c>
      <c r="CL1185">
        <v>18092307</v>
      </c>
      <c r="CM1185">
        <v>18252648</v>
      </c>
      <c r="CN1185">
        <v>18402035</v>
      </c>
      <c r="CO1185">
        <v>18549883</v>
      </c>
      <c r="CP1185">
        <v>18704500</v>
      </c>
      <c r="CQ1185">
        <v>18863382</v>
      </c>
    </row>
    <row r="1186" spans="1:95" x14ac:dyDescent="0.45">
      <c r="A1186" t="s">
        <v>683</v>
      </c>
      <c r="B1186" s="48" t="s">
        <v>684</v>
      </c>
      <c r="C1186" t="s">
        <v>768</v>
      </c>
      <c r="D1186" s="48" t="s">
        <v>769</v>
      </c>
      <c r="E1186">
        <v>4673500</v>
      </c>
      <c r="F1186">
        <v>4815466</v>
      </c>
      <c r="G1186">
        <v>4959340</v>
      </c>
      <c r="H1186">
        <v>5110467</v>
      </c>
      <c r="I1186">
        <v>5269087</v>
      </c>
      <c r="J1186">
        <v>5435267</v>
      </c>
      <c r="K1186">
        <v>5609047</v>
      </c>
      <c r="L1186">
        <v>5790198</v>
      </c>
      <c r="M1186">
        <v>5978742</v>
      </c>
      <c r="N1186">
        <v>6175166</v>
      </c>
      <c r="O1186">
        <v>6380609</v>
      </c>
      <c r="P1186">
        <v>6598094</v>
      </c>
      <c r="Q1186">
        <v>6826024</v>
      </c>
      <c r="R1186">
        <v>7060321</v>
      </c>
      <c r="S1186">
        <v>7302160</v>
      </c>
      <c r="T1186">
        <v>7554364</v>
      </c>
      <c r="U1186">
        <v>7817320</v>
      </c>
      <c r="V1186">
        <v>8090501</v>
      </c>
      <c r="W1186">
        <v>8372759</v>
      </c>
      <c r="X1186">
        <v>8661909</v>
      </c>
      <c r="Y1186">
        <v>8957663</v>
      </c>
      <c r="Z1186">
        <v>9260189</v>
      </c>
      <c r="AA1186">
        <v>9572511</v>
      </c>
      <c r="AB1186">
        <v>9904809</v>
      </c>
      <c r="AC1186">
        <v>10258398</v>
      </c>
      <c r="AD1186">
        <v>10625672</v>
      </c>
      <c r="AE1186">
        <v>11002844</v>
      </c>
      <c r="AF1186">
        <v>11388923</v>
      </c>
      <c r="AG1186">
        <v>11782264</v>
      </c>
      <c r="AH1186">
        <v>12179060</v>
      </c>
      <c r="AI1186">
        <v>12579208</v>
      </c>
      <c r="AJ1186">
        <v>12980821</v>
      </c>
      <c r="AK1186">
        <v>13385571</v>
      </c>
      <c r="AL1186">
        <v>13795686</v>
      </c>
      <c r="AM1186">
        <v>14208583</v>
      </c>
      <c r="AN1186">
        <v>14616801</v>
      </c>
      <c r="AO1186">
        <v>15018104</v>
      </c>
      <c r="AP1186">
        <v>15417542</v>
      </c>
      <c r="AQ1186">
        <v>15820413</v>
      </c>
      <c r="AR1186">
        <v>16228061</v>
      </c>
      <c r="AS1186">
        <v>16637888</v>
      </c>
      <c r="AT1186">
        <v>17051338</v>
      </c>
      <c r="AU1186">
        <v>17468332</v>
      </c>
      <c r="AV1186">
        <v>17889296</v>
      </c>
      <c r="AW1186">
        <v>18336875</v>
      </c>
      <c r="AX1186">
        <v>18814091</v>
      </c>
      <c r="AY1186">
        <v>19637022</v>
      </c>
      <c r="AZ1186">
        <v>20884125</v>
      </c>
      <c r="BA1186">
        <v>21636564</v>
      </c>
      <c r="BB1186">
        <v>21976969</v>
      </c>
      <c r="BC1186">
        <v>22482421</v>
      </c>
      <c r="BD1186">
        <v>22878098</v>
      </c>
      <c r="BE1186">
        <v>22759763</v>
      </c>
      <c r="BF1186">
        <v>21666917</v>
      </c>
      <c r="BG1186">
        <v>20273659</v>
      </c>
      <c r="BH1186">
        <v>19424618</v>
      </c>
      <c r="BI1186">
        <v>19193834</v>
      </c>
      <c r="BJ1186">
        <v>19224668</v>
      </c>
      <c r="BK1186">
        <v>19577845</v>
      </c>
      <c r="BL1186">
        <v>20353534</v>
      </c>
      <c r="BM1186">
        <v>21049429</v>
      </c>
      <c r="BN1186">
        <v>21628839</v>
      </c>
      <c r="BO1186">
        <v>22462173</v>
      </c>
      <c r="BP1186">
        <v>23594623</v>
      </c>
      <c r="BQ1186">
        <v>24672760</v>
      </c>
      <c r="BR1186">
        <v>25620427</v>
      </c>
      <c r="BS1186">
        <v>26472497</v>
      </c>
      <c r="BT1186">
        <v>27261538</v>
      </c>
      <c r="BU1186">
        <v>28006551</v>
      </c>
      <c r="BV1186">
        <v>28719304</v>
      </c>
      <c r="BW1186">
        <v>29395540</v>
      </c>
      <c r="BX1186">
        <v>30029817</v>
      </c>
      <c r="BY1186">
        <v>30633651</v>
      </c>
      <c r="BZ1186">
        <v>31212470</v>
      </c>
      <c r="CA1186">
        <v>31768131</v>
      </c>
      <c r="CB1186">
        <v>32294793</v>
      </c>
      <c r="CC1186">
        <v>32788145</v>
      </c>
      <c r="CD1186">
        <v>33258403</v>
      </c>
      <c r="CE1186">
        <v>33710715</v>
      </c>
      <c r="CF1186">
        <v>34131233</v>
      </c>
      <c r="CG1186">
        <v>34533185</v>
      </c>
      <c r="CH1186">
        <v>34916933</v>
      </c>
      <c r="CI1186">
        <v>35279861</v>
      </c>
      <c r="CJ1186">
        <v>35623329</v>
      </c>
      <c r="CK1186">
        <v>35944390</v>
      </c>
      <c r="CL1186">
        <v>36265286</v>
      </c>
      <c r="CM1186">
        <v>36583262</v>
      </c>
      <c r="CN1186">
        <v>36878637</v>
      </c>
      <c r="CO1186">
        <v>37171022</v>
      </c>
      <c r="CP1186">
        <v>37477690</v>
      </c>
      <c r="CQ1186">
        <v>37793372</v>
      </c>
    </row>
    <row r="1187" spans="1:95" x14ac:dyDescent="0.45">
      <c r="A1187" t="s">
        <v>221</v>
      </c>
      <c r="B1187" s="48" t="s">
        <v>694</v>
      </c>
      <c r="C1187" t="s">
        <v>770</v>
      </c>
      <c r="D1187" s="48" t="s">
        <v>771</v>
      </c>
      <c r="E1187">
        <v>1411579</v>
      </c>
      <c r="F1187">
        <v>1449591</v>
      </c>
      <c r="G1187">
        <v>1489332</v>
      </c>
      <c r="H1187">
        <v>1530761</v>
      </c>
      <c r="I1187">
        <v>1573323</v>
      </c>
      <c r="J1187">
        <v>1616659</v>
      </c>
      <c r="K1187">
        <v>1660866</v>
      </c>
      <c r="L1187">
        <v>1706109</v>
      </c>
      <c r="M1187">
        <v>1752329</v>
      </c>
      <c r="N1187">
        <v>1798867</v>
      </c>
      <c r="O1187">
        <v>1853812</v>
      </c>
      <c r="P1187">
        <v>1920071</v>
      </c>
      <c r="Q1187">
        <v>1988635</v>
      </c>
      <c r="R1187">
        <v>2060010</v>
      </c>
      <c r="S1187">
        <v>2134262</v>
      </c>
      <c r="T1187">
        <v>2211389</v>
      </c>
      <c r="U1187">
        <v>2291491</v>
      </c>
      <c r="V1187">
        <v>2374403</v>
      </c>
      <c r="W1187">
        <v>2459215</v>
      </c>
      <c r="X1187">
        <v>2543085</v>
      </c>
      <c r="Y1187">
        <v>2625323</v>
      </c>
      <c r="Z1187">
        <v>2708749</v>
      </c>
      <c r="AA1187">
        <v>2795597</v>
      </c>
      <c r="AB1187">
        <v>2886587</v>
      </c>
      <c r="AC1187">
        <v>2981681</v>
      </c>
      <c r="AD1187">
        <v>3083877</v>
      </c>
      <c r="AE1187">
        <v>3196092</v>
      </c>
      <c r="AF1187">
        <v>3318159</v>
      </c>
      <c r="AG1187">
        <v>3446991</v>
      </c>
      <c r="AH1187">
        <v>3569562</v>
      </c>
      <c r="AI1187">
        <v>3689626</v>
      </c>
      <c r="AJ1187">
        <v>3818444</v>
      </c>
      <c r="AK1187">
        <v>3924808</v>
      </c>
      <c r="AL1187">
        <v>4009098</v>
      </c>
      <c r="AM1187">
        <v>4111486</v>
      </c>
      <c r="AN1187">
        <v>4230811</v>
      </c>
      <c r="AO1187">
        <v>4347392</v>
      </c>
      <c r="AP1187">
        <v>4432588</v>
      </c>
      <c r="AQ1187">
        <v>4491476</v>
      </c>
      <c r="AR1187">
        <v>4547010</v>
      </c>
      <c r="AS1187">
        <v>4619217</v>
      </c>
      <c r="AT1187">
        <v>4709230</v>
      </c>
      <c r="AU1187">
        <v>4800450</v>
      </c>
      <c r="AV1187">
        <v>4893587</v>
      </c>
      <c r="AW1187">
        <v>4990509</v>
      </c>
      <c r="AX1187">
        <v>5088977</v>
      </c>
      <c r="AY1187">
        <v>5186464</v>
      </c>
      <c r="AZ1187">
        <v>5286933</v>
      </c>
      <c r="BA1187">
        <v>5392552</v>
      </c>
      <c r="BB1187">
        <v>5503971</v>
      </c>
      <c r="BC1187">
        <v>5622793</v>
      </c>
      <c r="BD1187">
        <v>5749574</v>
      </c>
      <c r="BE1187">
        <v>5886745</v>
      </c>
      <c r="BF1187">
        <v>6031979</v>
      </c>
      <c r="BG1187">
        <v>6179721</v>
      </c>
      <c r="BH1187">
        <v>6332304</v>
      </c>
      <c r="BI1187">
        <v>6485120</v>
      </c>
      <c r="BJ1187">
        <v>6634376</v>
      </c>
      <c r="BK1187">
        <v>6781881</v>
      </c>
      <c r="BL1187">
        <v>6927428</v>
      </c>
      <c r="BM1187">
        <v>7067665</v>
      </c>
      <c r="BN1187">
        <v>7203483</v>
      </c>
      <c r="BO1187">
        <v>7334458</v>
      </c>
      <c r="BP1187">
        <v>7456343</v>
      </c>
      <c r="BQ1187">
        <v>7570077</v>
      </c>
      <c r="BR1187">
        <v>7676271</v>
      </c>
      <c r="BS1187">
        <v>7775812</v>
      </c>
      <c r="BT1187">
        <v>7869805</v>
      </c>
      <c r="BU1187">
        <v>7958817</v>
      </c>
      <c r="BV1187">
        <v>8043370</v>
      </c>
      <c r="BW1187">
        <v>8122920</v>
      </c>
      <c r="BX1187">
        <v>8197471</v>
      </c>
      <c r="BY1187">
        <v>8268811</v>
      </c>
      <c r="BZ1187">
        <v>8336643</v>
      </c>
      <c r="CA1187">
        <v>8401034</v>
      </c>
      <c r="CB1187">
        <v>8462623</v>
      </c>
      <c r="CC1187">
        <v>8521915</v>
      </c>
      <c r="CD1187">
        <v>8576924</v>
      </c>
      <c r="CE1187">
        <v>8627466</v>
      </c>
      <c r="CF1187">
        <v>8674163</v>
      </c>
      <c r="CG1187">
        <v>8717408</v>
      </c>
      <c r="CH1187">
        <v>8756694</v>
      </c>
      <c r="CI1187">
        <v>8791754</v>
      </c>
      <c r="CJ1187">
        <v>8821673</v>
      </c>
      <c r="CK1187">
        <v>8846375</v>
      </c>
      <c r="CL1187">
        <v>8865998</v>
      </c>
      <c r="CM1187">
        <v>8879424</v>
      </c>
      <c r="CN1187">
        <v>8887431</v>
      </c>
      <c r="CO1187">
        <v>8890402</v>
      </c>
      <c r="CP1187">
        <v>8887353</v>
      </c>
      <c r="CQ1187">
        <v>8878948</v>
      </c>
    </row>
    <row r="1188" spans="1:95" x14ac:dyDescent="0.45">
      <c r="A1188" t="s">
        <v>221</v>
      </c>
      <c r="B1188" s="48" t="s">
        <v>694</v>
      </c>
      <c r="C1188" t="s">
        <v>772</v>
      </c>
      <c r="D1188" s="48" t="s">
        <v>773</v>
      </c>
      <c r="E1188">
        <v>700552</v>
      </c>
      <c r="F1188">
        <v>732214</v>
      </c>
      <c r="G1188">
        <v>765694</v>
      </c>
      <c r="H1188">
        <v>800975</v>
      </c>
      <c r="I1188">
        <v>837937</v>
      </c>
      <c r="J1188">
        <v>876339</v>
      </c>
      <c r="K1188">
        <v>916318</v>
      </c>
      <c r="L1188">
        <v>958021</v>
      </c>
      <c r="M1188">
        <v>1001519</v>
      </c>
      <c r="N1188">
        <v>1046406</v>
      </c>
      <c r="O1188">
        <v>1082967</v>
      </c>
      <c r="P1188">
        <v>1108766</v>
      </c>
      <c r="Q1188">
        <v>1135056</v>
      </c>
      <c r="R1188">
        <v>1162280</v>
      </c>
      <c r="S1188">
        <v>1190237</v>
      </c>
      <c r="T1188">
        <v>1219036</v>
      </c>
      <c r="U1188">
        <v>1248585</v>
      </c>
      <c r="V1188">
        <v>1278862</v>
      </c>
      <c r="W1188">
        <v>1309293</v>
      </c>
      <c r="X1188">
        <v>1339606</v>
      </c>
      <c r="Y1188">
        <v>1369933</v>
      </c>
      <c r="Z1188">
        <v>1400273</v>
      </c>
      <c r="AA1188">
        <v>1431574</v>
      </c>
      <c r="AB1188">
        <v>1464287</v>
      </c>
      <c r="AC1188">
        <v>1498345</v>
      </c>
      <c r="AD1188">
        <v>1535126</v>
      </c>
      <c r="AE1188">
        <v>1576047</v>
      </c>
      <c r="AF1188">
        <v>1620900</v>
      </c>
      <c r="AG1188">
        <v>1667998</v>
      </c>
      <c r="AH1188">
        <v>1697687</v>
      </c>
      <c r="AI1188">
        <v>1709142</v>
      </c>
      <c r="AJ1188">
        <v>1722761</v>
      </c>
      <c r="AK1188">
        <v>1724592</v>
      </c>
      <c r="AL1188">
        <v>1715895</v>
      </c>
      <c r="AM1188">
        <v>1713882</v>
      </c>
      <c r="AN1188">
        <v>1717773</v>
      </c>
      <c r="AO1188">
        <v>1719131</v>
      </c>
      <c r="AP1188">
        <v>1707241</v>
      </c>
      <c r="AQ1188">
        <v>1684921</v>
      </c>
      <c r="AR1188">
        <v>1661360</v>
      </c>
      <c r="AS1188">
        <v>1665518</v>
      </c>
      <c r="AT1188">
        <v>1698147</v>
      </c>
      <c r="AU1188">
        <v>1731219</v>
      </c>
      <c r="AV1188">
        <v>1764988</v>
      </c>
      <c r="AW1188">
        <v>1800038</v>
      </c>
      <c r="AX1188">
        <v>1835743</v>
      </c>
      <c r="AY1188">
        <v>1871102</v>
      </c>
      <c r="AZ1188">
        <v>1907544</v>
      </c>
      <c r="BA1188">
        <v>1945851</v>
      </c>
      <c r="BB1188">
        <v>1986259</v>
      </c>
      <c r="BC1188">
        <v>2029348</v>
      </c>
      <c r="BD1188">
        <v>2075211</v>
      </c>
      <c r="BE1188">
        <v>2127339</v>
      </c>
      <c r="BF1188">
        <v>2184745</v>
      </c>
      <c r="BG1188">
        <v>2245831</v>
      </c>
      <c r="BH1188">
        <v>2311536</v>
      </c>
      <c r="BI1188">
        <v>2380511</v>
      </c>
      <c r="BJ1188">
        <v>2451570</v>
      </c>
      <c r="BK1188">
        <v>2525452</v>
      </c>
      <c r="BL1188">
        <v>2602538</v>
      </c>
      <c r="BM1188">
        <v>2681645</v>
      </c>
      <c r="BN1188">
        <v>2763425</v>
      </c>
      <c r="BO1188">
        <v>2847764</v>
      </c>
      <c r="BP1188">
        <v>2933456</v>
      </c>
      <c r="BQ1188">
        <v>3020850</v>
      </c>
      <c r="BR1188">
        <v>3110463</v>
      </c>
      <c r="BS1188">
        <v>3202787</v>
      </c>
      <c r="BT1188">
        <v>3298584</v>
      </c>
      <c r="BU1188">
        <v>3398105</v>
      </c>
      <c r="BV1188">
        <v>3501916</v>
      </c>
      <c r="BW1188">
        <v>3610148</v>
      </c>
      <c r="BX1188">
        <v>3723002</v>
      </c>
      <c r="BY1188">
        <v>3841340</v>
      </c>
      <c r="BZ1188">
        <v>3965642</v>
      </c>
      <c r="CA1188">
        <v>4095855</v>
      </c>
      <c r="CB1188">
        <v>4232962</v>
      </c>
      <c r="CC1188">
        <v>4377179</v>
      </c>
      <c r="CD1188">
        <v>4527419</v>
      </c>
      <c r="CE1188">
        <v>4680774</v>
      </c>
      <c r="CF1188">
        <v>4837205</v>
      </c>
      <c r="CG1188">
        <v>4996539</v>
      </c>
      <c r="CH1188">
        <v>5158502</v>
      </c>
      <c r="CI1188">
        <v>5323383</v>
      </c>
      <c r="CJ1188">
        <v>5489932</v>
      </c>
      <c r="CK1188">
        <v>5658494</v>
      </c>
      <c r="CL1188">
        <v>5828864</v>
      </c>
      <c r="CM1188">
        <v>5999964</v>
      </c>
      <c r="CN1188">
        <v>6172438</v>
      </c>
      <c r="CO1188">
        <v>6346195</v>
      </c>
      <c r="CP1188">
        <v>6520680</v>
      </c>
      <c r="CQ1188">
        <v>6695694</v>
      </c>
    </row>
    <row r="1189" spans="1:95" x14ac:dyDescent="0.45">
      <c r="A1189" t="s">
        <v>221</v>
      </c>
      <c r="B1189" s="48" t="s">
        <v>694</v>
      </c>
      <c r="C1189" t="s">
        <v>776</v>
      </c>
      <c r="D1189" s="48" t="s">
        <v>777</v>
      </c>
      <c r="E1189">
        <v>1034493</v>
      </c>
      <c r="F1189">
        <v>1069487</v>
      </c>
      <c r="G1189">
        <v>1106281</v>
      </c>
      <c r="H1189">
        <v>1144844</v>
      </c>
      <c r="I1189">
        <v>1184854</v>
      </c>
      <c r="J1189">
        <v>1226000</v>
      </c>
      <c r="K1189">
        <v>1268391</v>
      </c>
      <c r="L1189">
        <v>1312192</v>
      </c>
      <c r="M1189">
        <v>1357433</v>
      </c>
      <c r="N1189">
        <v>1403583</v>
      </c>
      <c r="O1189">
        <v>1449833</v>
      </c>
      <c r="P1189">
        <v>1496428</v>
      </c>
      <c r="Q1189">
        <v>1544482</v>
      </c>
      <c r="R1189">
        <v>1594453</v>
      </c>
      <c r="S1189">
        <v>1646273</v>
      </c>
      <c r="T1189">
        <v>1699987</v>
      </c>
      <c r="U1189">
        <v>1755604</v>
      </c>
      <c r="V1189">
        <v>1813046</v>
      </c>
      <c r="W1189">
        <v>1871573</v>
      </c>
      <c r="X1189">
        <v>1929624</v>
      </c>
      <c r="Y1189">
        <v>1986920</v>
      </c>
      <c r="Z1189">
        <v>2044871</v>
      </c>
      <c r="AA1189">
        <v>2105165</v>
      </c>
      <c r="AB1189">
        <v>2168298</v>
      </c>
      <c r="AC1189">
        <v>2234198</v>
      </c>
      <c r="AD1189">
        <v>2295891</v>
      </c>
      <c r="AE1189">
        <v>2354675</v>
      </c>
      <c r="AF1189">
        <v>2420087</v>
      </c>
      <c r="AG1189">
        <v>2490262</v>
      </c>
      <c r="AH1189">
        <v>2557345</v>
      </c>
      <c r="AI1189">
        <v>2624436</v>
      </c>
      <c r="AJ1189">
        <v>2698433</v>
      </c>
      <c r="AK1189">
        <v>2753251</v>
      </c>
      <c r="AL1189">
        <v>2788186</v>
      </c>
      <c r="AM1189">
        <v>2836959</v>
      </c>
      <c r="AN1189">
        <v>2900597</v>
      </c>
      <c r="AO1189">
        <v>2961686</v>
      </c>
      <c r="AP1189">
        <v>2990084</v>
      </c>
      <c r="AQ1189">
        <v>2988560</v>
      </c>
      <c r="AR1189">
        <v>2981347</v>
      </c>
      <c r="AS1189">
        <v>3007626</v>
      </c>
      <c r="AT1189">
        <v>3070403</v>
      </c>
      <c r="AU1189">
        <v>3134034</v>
      </c>
      <c r="AV1189">
        <v>3198814</v>
      </c>
      <c r="AW1189">
        <v>3266115</v>
      </c>
      <c r="AX1189">
        <v>3334391</v>
      </c>
      <c r="AY1189">
        <v>3402001</v>
      </c>
      <c r="AZ1189">
        <v>3471651</v>
      </c>
      <c r="BA1189">
        <v>3544887</v>
      </c>
      <c r="BB1189">
        <v>3622188</v>
      </c>
      <c r="BC1189">
        <v>3704601</v>
      </c>
      <c r="BD1189">
        <v>3792548</v>
      </c>
      <c r="BE1189">
        <v>3890193</v>
      </c>
      <c r="BF1189">
        <v>3995253</v>
      </c>
      <c r="BG1189">
        <v>4102469</v>
      </c>
      <c r="BH1189">
        <v>4213493</v>
      </c>
      <c r="BI1189">
        <v>4325615</v>
      </c>
      <c r="BJ1189">
        <v>4437542</v>
      </c>
      <c r="BK1189">
        <v>4550639</v>
      </c>
      <c r="BL1189">
        <v>4664169</v>
      </c>
      <c r="BM1189">
        <v>4775554</v>
      </c>
      <c r="BN1189">
        <v>4885967</v>
      </c>
      <c r="BO1189">
        <v>4995578</v>
      </c>
      <c r="BP1189">
        <v>5101342</v>
      </c>
      <c r="BQ1189">
        <v>5203997</v>
      </c>
      <c r="BR1189">
        <v>5304080</v>
      </c>
      <c r="BS1189">
        <v>5402061</v>
      </c>
      <c r="BT1189">
        <v>5498882</v>
      </c>
      <c r="BU1189">
        <v>5594970</v>
      </c>
      <c r="BV1189">
        <v>5690883</v>
      </c>
      <c r="BW1189">
        <v>5786456</v>
      </c>
      <c r="BX1189">
        <v>5881827</v>
      </c>
      <c r="BY1189">
        <v>5978341</v>
      </c>
      <c r="BZ1189">
        <v>6076110</v>
      </c>
      <c r="CA1189">
        <v>6175158</v>
      </c>
      <c r="CB1189">
        <v>6276292</v>
      </c>
      <c r="CC1189">
        <v>6379868</v>
      </c>
      <c r="CD1189">
        <v>6484369</v>
      </c>
      <c r="CE1189">
        <v>6588255</v>
      </c>
      <c r="CF1189">
        <v>6691791</v>
      </c>
      <c r="CG1189">
        <v>6795082</v>
      </c>
      <c r="CH1189">
        <v>6897742</v>
      </c>
      <c r="CI1189">
        <v>6999776</v>
      </c>
      <c r="CJ1189">
        <v>7100097</v>
      </c>
      <c r="CK1189">
        <v>7198824</v>
      </c>
      <c r="CL1189">
        <v>7295928</v>
      </c>
      <c r="CM1189">
        <v>7390305</v>
      </c>
      <c r="CN1189">
        <v>7482632</v>
      </c>
      <c r="CO1189">
        <v>7573046</v>
      </c>
      <c r="CP1189">
        <v>7660789</v>
      </c>
      <c r="CQ1189">
        <v>7746116</v>
      </c>
    </row>
    <row r="1190" spans="1:95" x14ac:dyDescent="0.45">
      <c r="A1190" t="s">
        <v>221</v>
      </c>
      <c r="B1190" s="48" t="s">
        <v>694</v>
      </c>
      <c r="C1190" t="s">
        <v>774</v>
      </c>
      <c r="D1190" s="48" t="s">
        <v>775</v>
      </c>
      <c r="E1190">
        <v>1077638</v>
      </c>
      <c r="F1190">
        <v>1112318</v>
      </c>
      <c r="G1190">
        <v>1148745</v>
      </c>
      <c r="H1190">
        <v>1186892</v>
      </c>
      <c r="I1190">
        <v>1226406</v>
      </c>
      <c r="J1190">
        <v>1266998</v>
      </c>
      <c r="K1190">
        <v>1308793</v>
      </c>
      <c r="L1190">
        <v>1351938</v>
      </c>
      <c r="M1190">
        <v>1396415</v>
      </c>
      <c r="N1190">
        <v>1441690</v>
      </c>
      <c r="O1190">
        <v>1486946</v>
      </c>
      <c r="P1190">
        <v>1532409</v>
      </c>
      <c r="Q1190">
        <v>1579209</v>
      </c>
      <c r="R1190">
        <v>1627837</v>
      </c>
      <c r="S1190">
        <v>1678226</v>
      </c>
      <c r="T1190">
        <v>1730438</v>
      </c>
      <c r="U1190">
        <v>1784472</v>
      </c>
      <c r="V1190">
        <v>1840219</v>
      </c>
      <c r="W1190">
        <v>1896935</v>
      </c>
      <c r="X1190">
        <v>1953067</v>
      </c>
      <c r="Y1190">
        <v>2008336</v>
      </c>
      <c r="Z1190">
        <v>2064151</v>
      </c>
      <c r="AA1190">
        <v>2122006</v>
      </c>
      <c r="AB1190">
        <v>2182576</v>
      </c>
      <c r="AC1190">
        <v>2245828</v>
      </c>
      <c r="AD1190">
        <v>2323112</v>
      </c>
      <c r="AE1190">
        <v>2417464</v>
      </c>
      <c r="AF1190">
        <v>2518972</v>
      </c>
      <c r="AG1190">
        <v>2624727</v>
      </c>
      <c r="AH1190">
        <v>2709904</v>
      </c>
      <c r="AI1190">
        <v>2774332</v>
      </c>
      <c r="AJ1190">
        <v>2842772</v>
      </c>
      <c r="AK1190">
        <v>2896149</v>
      </c>
      <c r="AL1190">
        <v>2936807</v>
      </c>
      <c r="AM1190">
        <v>2988409</v>
      </c>
      <c r="AN1190">
        <v>3047987</v>
      </c>
      <c r="AO1190">
        <v>3104837</v>
      </c>
      <c r="AP1190">
        <v>3149745</v>
      </c>
      <c r="AQ1190">
        <v>3187837</v>
      </c>
      <c r="AR1190">
        <v>3227023</v>
      </c>
      <c r="AS1190">
        <v>3277109</v>
      </c>
      <c r="AT1190">
        <v>3336974</v>
      </c>
      <c r="AU1190">
        <v>3397635</v>
      </c>
      <c r="AV1190">
        <v>3459761</v>
      </c>
      <c r="AW1190">
        <v>3524432</v>
      </c>
      <c r="AX1190">
        <v>3590329</v>
      </c>
      <c r="AY1190">
        <v>3655565</v>
      </c>
      <c r="AZ1190">
        <v>3722826</v>
      </c>
      <c r="BA1190">
        <v>3793516</v>
      </c>
      <c r="BB1190">
        <v>3868042</v>
      </c>
      <c r="BC1190">
        <v>3947540</v>
      </c>
      <c r="BD1190">
        <v>4032237</v>
      </c>
      <c r="BE1190">
        <v>4123891</v>
      </c>
      <c r="BF1190">
        <v>4221471</v>
      </c>
      <c r="BG1190">
        <v>4323083</v>
      </c>
      <c r="BH1190">
        <v>4430347</v>
      </c>
      <c r="BI1190">
        <v>4540016</v>
      </c>
      <c r="BJ1190">
        <v>4648404</v>
      </c>
      <c r="BK1190">
        <v>4756694</v>
      </c>
      <c r="BL1190">
        <v>4865797</v>
      </c>
      <c r="BM1190">
        <v>4973756</v>
      </c>
      <c r="BN1190">
        <v>5080941</v>
      </c>
      <c r="BO1190">
        <v>5186644</v>
      </c>
      <c r="BP1190">
        <v>5288457</v>
      </c>
      <c r="BQ1190">
        <v>5386930</v>
      </c>
      <c r="BR1190">
        <v>5482654</v>
      </c>
      <c r="BS1190">
        <v>5576538</v>
      </c>
      <c r="BT1190">
        <v>5669507</v>
      </c>
      <c r="BU1190">
        <v>5761952</v>
      </c>
      <c r="BV1190">
        <v>5854403</v>
      </c>
      <c r="BW1190">
        <v>5946612</v>
      </c>
      <c r="BX1190">
        <v>6038646</v>
      </c>
      <c r="BY1190">
        <v>6131810</v>
      </c>
      <c r="BZ1190">
        <v>6226175</v>
      </c>
      <c r="CA1190">
        <v>6321731</v>
      </c>
      <c r="CB1190">
        <v>6419293</v>
      </c>
      <c r="CC1190">
        <v>6519226</v>
      </c>
      <c r="CD1190">
        <v>6619974</v>
      </c>
      <c r="CE1190">
        <v>6719985</v>
      </c>
      <c r="CF1190">
        <v>6819577</v>
      </c>
      <c r="CG1190">
        <v>6918865</v>
      </c>
      <c r="CH1190">
        <v>7017454</v>
      </c>
      <c r="CI1190">
        <v>7115361</v>
      </c>
      <c r="CJ1190">
        <v>7211508</v>
      </c>
      <c r="CK1190">
        <v>7306045</v>
      </c>
      <c r="CL1190">
        <v>7398934</v>
      </c>
      <c r="CM1190">
        <v>7489083</v>
      </c>
      <c r="CN1190">
        <v>7577237</v>
      </c>
      <c r="CO1190">
        <v>7663551</v>
      </c>
      <c r="CP1190">
        <v>7747244</v>
      </c>
      <c r="CQ1190">
        <v>7828526</v>
      </c>
    </row>
    <row r="1191" spans="1:95" x14ac:dyDescent="0.45">
      <c r="A1191" t="s">
        <v>221</v>
      </c>
      <c r="B1191" s="48" t="s">
        <v>694</v>
      </c>
      <c r="C1191" t="s">
        <v>768</v>
      </c>
      <c r="D1191" s="48" t="s">
        <v>769</v>
      </c>
      <c r="E1191">
        <v>2112131</v>
      </c>
      <c r="F1191">
        <v>2181805</v>
      </c>
      <c r="G1191">
        <v>2255026</v>
      </c>
      <c r="H1191">
        <v>2331736</v>
      </c>
      <c r="I1191">
        <v>2411260</v>
      </c>
      <c r="J1191">
        <v>2492998</v>
      </c>
      <c r="K1191">
        <v>2577184</v>
      </c>
      <c r="L1191">
        <v>2664130</v>
      </c>
      <c r="M1191">
        <v>2753848</v>
      </c>
      <c r="N1191">
        <v>2845273</v>
      </c>
      <c r="O1191">
        <v>2936779</v>
      </c>
      <c r="P1191">
        <v>3028837</v>
      </c>
      <c r="Q1191">
        <v>3123691</v>
      </c>
      <c r="R1191">
        <v>3222290</v>
      </c>
      <c r="S1191">
        <v>3324499</v>
      </c>
      <c r="T1191">
        <v>3430425</v>
      </c>
      <c r="U1191">
        <v>3540076</v>
      </c>
      <c r="V1191">
        <v>3653265</v>
      </c>
      <c r="W1191">
        <v>3768508</v>
      </c>
      <c r="X1191">
        <v>3882691</v>
      </c>
      <c r="Y1191">
        <v>3995256</v>
      </c>
      <c r="Z1191">
        <v>4109022</v>
      </c>
      <c r="AA1191">
        <v>4227171</v>
      </c>
      <c r="AB1191">
        <v>4350874</v>
      </c>
      <c r="AC1191">
        <v>4480026</v>
      </c>
      <c r="AD1191">
        <v>4619003</v>
      </c>
      <c r="AE1191">
        <v>4772139</v>
      </c>
      <c r="AF1191">
        <v>4939059</v>
      </c>
      <c r="AG1191">
        <v>5114989</v>
      </c>
      <c r="AH1191">
        <v>5267249</v>
      </c>
      <c r="AI1191">
        <v>5398768</v>
      </c>
      <c r="AJ1191">
        <v>5541205</v>
      </c>
      <c r="AK1191">
        <v>5649400</v>
      </c>
      <c r="AL1191">
        <v>5724993</v>
      </c>
      <c r="AM1191">
        <v>5825368</v>
      </c>
      <c r="AN1191">
        <v>5948584</v>
      </c>
      <c r="AO1191">
        <v>6066523</v>
      </c>
      <c r="AP1191">
        <v>6139829</v>
      </c>
      <c r="AQ1191">
        <v>6176397</v>
      </c>
      <c r="AR1191">
        <v>6208370</v>
      </c>
      <c r="AS1191">
        <v>6284735</v>
      </c>
      <c r="AT1191">
        <v>6407377</v>
      </c>
      <c r="AU1191">
        <v>6531669</v>
      </c>
      <c r="AV1191">
        <v>6658575</v>
      </c>
      <c r="AW1191">
        <v>6790547</v>
      </c>
      <c r="AX1191">
        <v>6924720</v>
      </c>
      <c r="AY1191">
        <v>7057566</v>
      </c>
      <c r="AZ1191">
        <v>7194477</v>
      </c>
      <c r="BA1191">
        <v>7338403</v>
      </c>
      <c r="BB1191">
        <v>7490230</v>
      </c>
      <c r="BC1191">
        <v>7652141</v>
      </c>
      <c r="BD1191">
        <v>7824785</v>
      </c>
      <c r="BE1191">
        <v>8014084</v>
      </c>
      <c r="BF1191">
        <v>8216724</v>
      </c>
      <c r="BG1191">
        <v>8425552</v>
      </c>
      <c r="BH1191">
        <v>8643840</v>
      </c>
      <c r="BI1191">
        <v>8865631</v>
      </c>
      <c r="BJ1191">
        <v>9085946</v>
      </c>
      <c r="BK1191">
        <v>9307333</v>
      </c>
      <c r="BL1191">
        <v>9529966</v>
      </c>
      <c r="BM1191">
        <v>9749310</v>
      </c>
      <c r="BN1191">
        <v>9966908</v>
      </c>
      <c r="BO1191">
        <v>10182222</v>
      </c>
      <c r="BP1191">
        <v>10389799</v>
      </c>
      <c r="BQ1191">
        <v>10590927</v>
      </c>
      <c r="BR1191">
        <v>10786734</v>
      </c>
      <c r="BS1191">
        <v>10978599</v>
      </c>
      <c r="BT1191">
        <v>11168389</v>
      </c>
      <c r="BU1191">
        <v>11356922</v>
      </c>
      <c r="BV1191">
        <v>11545286</v>
      </c>
      <c r="BW1191">
        <v>11733068</v>
      </c>
      <c r="BX1191">
        <v>11920473</v>
      </c>
      <c r="BY1191">
        <v>12110151</v>
      </c>
      <c r="BZ1191">
        <v>12302285</v>
      </c>
      <c r="CA1191">
        <v>12496889</v>
      </c>
      <c r="CB1191">
        <v>12695585</v>
      </c>
      <c r="CC1191">
        <v>12899094</v>
      </c>
      <c r="CD1191">
        <v>13104343</v>
      </c>
      <c r="CE1191">
        <v>13308240</v>
      </c>
      <c r="CF1191">
        <v>13511368</v>
      </c>
      <c r="CG1191">
        <v>13713947</v>
      </c>
      <c r="CH1191">
        <v>13915196</v>
      </c>
      <c r="CI1191">
        <v>14115137</v>
      </c>
      <c r="CJ1191">
        <v>14311605</v>
      </c>
      <c r="CK1191">
        <v>14504869</v>
      </c>
      <c r="CL1191">
        <v>14694862</v>
      </c>
      <c r="CM1191">
        <v>14879388</v>
      </c>
      <c r="CN1191">
        <v>15059869</v>
      </c>
      <c r="CO1191">
        <v>15236597</v>
      </c>
      <c r="CP1191">
        <v>15408033</v>
      </c>
      <c r="CQ1191">
        <v>15574642</v>
      </c>
    </row>
    <row r="1192" spans="1:95" x14ac:dyDescent="0.45">
      <c r="A1192" t="s">
        <v>324</v>
      </c>
      <c r="B1192" s="48" t="s">
        <v>712</v>
      </c>
      <c r="C1192" t="s">
        <v>770</v>
      </c>
      <c r="D1192" s="48" t="s">
        <v>771</v>
      </c>
      <c r="E1192">
        <v>9381991</v>
      </c>
      <c r="F1192">
        <v>9638351</v>
      </c>
      <c r="G1192">
        <v>9906000</v>
      </c>
      <c r="H1192">
        <v>10183523</v>
      </c>
      <c r="I1192">
        <v>10475179</v>
      </c>
      <c r="J1192">
        <v>10779043</v>
      </c>
      <c r="K1192">
        <v>11094275</v>
      </c>
      <c r="L1192">
        <v>11422596</v>
      </c>
      <c r="M1192">
        <v>11744631</v>
      </c>
      <c r="N1192">
        <v>12083587</v>
      </c>
      <c r="O1192">
        <v>12433232</v>
      </c>
      <c r="P1192">
        <v>12793518</v>
      </c>
      <c r="Q1192">
        <v>13169220</v>
      </c>
      <c r="R1192">
        <v>13553521</v>
      </c>
      <c r="S1192">
        <v>13942754</v>
      </c>
      <c r="T1192">
        <v>14339579</v>
      </c>
      <c r="U1192">
        <v>14738409</v>
      </c>
      <c r="V1192">
        <v>15136439</v>
      </c>
      <c r="W1192">
        <v>15521147</v>
      </c>
      <c r="X1192">
        <v>15962938</v>
      </c>
      <c r="Y1192">
        <v>16396698</v>
      </c>
      <c r="Z1192">
        <v>16821746</v>
      </c>
      <c r="AA1192">
        <v>17255355</v>
      </c>
      <c r="AB1192">
        <v>17738503</v>
      </c>
      <c r="AC1192">
        <v>18227989</v>
      </c>
      <c r="AD1192">
        <v>18728834</v>
      </c>
      <c r="AE1192">
        <v>19248882</v>
      </c>
      <c r="AF1192">
        <v>19770993</v>
      </c>
      <c r="AG1192">
        <v>20256402</v>
      </c>
      <c r="AH1192">
        <v>20716053</v>
      </c>
      <c r="AI1192">
        <v>21179556</v>
      </c>
      <c r="AJ1192">
        <v>21636450</v>
      </c>
      <c r="AK1192">
        <v>22093474</v>
      </c>
      <c r="AL1192">
        <v>22703836</v>
      </c>
      <c r="AM1192">
        <v>23494117</v>
      </c>
      <c r="AN1192">
        <v>24141815</v>
      </c>
      <c r="AO1192">
        <v>24481811</v>
      </c>
      <c r="AP1192">
        <v>24871850</v>
      </c>
      <c r="AQ1192">
        <v>25420881</v>
      </c>
      <c r="AR1192">
        <v>25991907</v>
      </c>
      <c r="AS1192">
        <v>26617045</v>
      </c>
      <c r="AT1192">
        <v>27217437</v>
      </c>
      <c r="AU1192">
        <v>27797511</v>
      </c>
      <c r="AV1192">
        <v>28332340</v>
      </c>
      <c r="AW1192">
        <v>28878363</v>
      </c>
      <c r="AX1192">
        <v>29447289</v>
      </c>
      <c r="AY1192">
        <v>30028567</v>
      </c>
      <c r="AZ1192">
        <v>30612142</v>
      </c>
      <c r="BA1192">
        <v>31171990</v>
      </c>
      <c r="BB1192">
        <v>31661254</v>
      </c>
      <c r="BC1192">
        <v>32175087</v>
      </c>
      <c r="BD1192">
        <v>32773830</v>
      </c>
      <c r="BE1192">
        <v>33402169</v>
      </c>
      <c r="BF1192">
        <v>34081194</v>
      </c>
      <c r="BG1192">
        <v>34790881</v>
      </c>
      <c r="BH1192">
        <v>35573494</v>
      </c>
      <c r="BI1192">
        <v>36421095</v>
      </c>
      <c r="BJ1192">
        <v>37257940</v>
      </c>
      <c r="BK1192">
        <v>38037175</v>
      </c>
      <c r="BL1192">
        <v>38759554</v>
      </c>
      <c r="BM1192">
        <v>39493910</v>
      </c>
      <c r="BN1192">
        <v>40240366</v>
      </c>
      <c r="BO1192">
        <v>40974231</v>
      </c>
      <c r="BP1192">
        <v>41696626</v>
      </c>
      <c r="BQ1192">
        <v>42414056</v>
      </c>
      <c r="BR1192">
        <v>43130331</v>
      </c>
      <c r="BS1192">
        <v>43839408</v>
      </c>
      <c r="BT1192">
        <v>44534594</v>
      </c>
      <c r="BU1192">
        <v>45217189</v>
      </c>
      <c r="BV1192">
        <v>45894839</v>
      </c>
      <c r="BW1192">
        <v>46567930</v>
      </c>
      <c r="BX1192">
        <v>47234662</v>
      </c>
      <c r="BY1192">
        <v>47892947</v>
      </c>
      <c r="BZ1192">
        <v>48537990</v>
      </c>
      <c r="CA1192">
        <v>49181748</v>
      </c>
      <c r="CB1192">
        <v>49820542</v>
      </c>
      <c r="CC1192">
        <v>50451872</v>
      </c>
      <c r="CD1192">
        <v>51075352</v>
      </c>
      <c r="CE1192">
        <v>51693243</v>
      </c>
      <c r="CF1192">
        <v>52311341</v>
      </c>
      <c r="CG1192">
        <v>52906554</v>
      </c>
      <c r="CH1192">
        <v>53478652</v>
      </c>
      <c r="CI1192">
        <v>54035058</v>
      </c>
      <c r="CJ1192">
        <v>54573586</v>
      </c>
      <c r="CK1192">
        <v>55093575</v>
      </c>
      <c r="CL1192">
        <v>55594303</v>
      </c>
      <c r="CM1192">
        <v>56076835</v>
      </c>
      <c r="CN1192">
        <v>56539417</v>
      </c>
      <c r="CO1192">
        <v>56979010</v>
      </c>
      <c r="CP1192">
        <v>57386707</v>
      </c>
      <c r="CQ1192">
        <v>57768237</v>
      </c>
    </row>
    <row r="1193" spans="1:95" x14ac:dyDescent="0.45">
      <c r="A1193" t="s">
        <v>324</v>
      </c>
      <c r="B1193" s="48" t="s">
        <v>712</v>
      </c>
      <c r="C1193" t="s">
        <v>772</v>
      </c>
      <c r="D1193" s="48" t="s">
        <v>773</v>
      </c>
      <c r="E1193">
        <v>519428</v>
      </c>
      <c r="F1193">
        <v>549535</v>
      </c>
      <c r="G1193">
        <v>581756</v>
      </c>
      <c r="H1193">
        <v>616005</v>
      </c>
      <c r="I1193">
        <v>652647</v>
      </c>
      <c r="J1193">
        <v>691685</v>
      </c>
      <c r="K1193">
        <v>733184</v>
      </c>
      <c r="L1193">
        <v>777513</v>
      </c>
      <c r="M1193">
        <v>857445</v>
      </c>
      <c r="N1193">
        <v>953113</v>
      </c>
      <c r="O1193">
        <v>1059445</v>
      </c>
      <c r="P1193">
        <v>1177933</v>
      </c>
      <c r="Q1193">
        <v>1310088</v>
      </c>
      <c r="R1193">
        <v>1456580</v>
      </c>
      <c r="S1193">
        <v>1618876</v>
      </c>
      <c r="T1193">
        <v>1798782</v>
      </c>
      <c r="U1193">
        <v>1997802</v>
      </c>
      <c r="V1193">
        <v>2216490</v>
      </c>
      <c r="W1193">
        <v>2455419</v>
      </c>
      <c r="X1193">
        <v>2629100</v>
      </c>
      <c r="Y1193">
        <v>2793071</v>
      </c>
      <c r="Z1193">
        <v>2962957</v>
      </c>
      <c r="AA1193">
        <v>3143216</v>
      </c>
      <c r="AB1193">
        <v>3341371</v>
      </c>
      <c r="AC1193">
        <v>3551077</v>
      </c>
      <c r="AD1193">
        <v>3772859</v>
      </c>
      <c r="AE1193">
        <v>4010077</v>
      </c>
      <c r="AF1193">
        <v>4259385</v>
      </c>
      <c r="AG1193">
        <v>4513284</v>
      </c>
      <c r="AH1193">
        <v>4722706</v>
      </c>
      <c r="AI1193">
        <v>4930651</v>
      </c>
      <c r="AJ1193">
        <v>5143986</v>
      </c>
      <c r="AK1193">
        <v>5364114</v>
      </c>
      <c r="AL1193">
        <v>5628856</v>
      </c>
      <c r="AM1193">
        <v>5948239</v>
      </c>
      <c r="AN1193">
        <v>6241682</v>
      </c>
      <c r="AO1193">
        <v>6463951</v>
      </c>
      <c r="AP1193">
        <v>6706239</v>
      </c>
      <c r="AQ1193">
        <v>6999577</v>
      </c>
      <c r="AR1193">
        <v>7308423</v>
      </c>
      <c r="AS1193">
        <v>7643094</v>
      </c>
      <c r="AT1193">
        <v>7980862</v>
      </c>
      <c r="AU1193">
        <v>8323793</v>
      </c>
      <c r="AV1193">
        <v>8757215</v>
      </c>
      <c r="AW1193">
        <v>9231305</v>
      </c>
      <c r="AX1193">
        <v>9734787</v>
      </c>
      <c r="AY1193">
        <v>10266335</v>
      </c>
      <c r="AZ1193">
        <v>10823370</v>
      </c>
      <c r="BA1193">
        <v>11398738</v>
      </c>
      <c r="BB1193">
        <v>11972728</v>
      </c>
      <c r="BC1193">
        <v>12583401</v>
      </c>
      <c r="BD1193">
        <v>13255537</v>
      </c>
      <c r="BE1193">
        <v>13972091</v>
      </c>
      <c r="BF1193">
        <v>14742934</v>
      </c>
      <c r="BG1193">
        <v>15560631</v>
      </c>
      <c r="BH1193">
        <v>16447468</v>
      </c>
      <c r="BI1193">
        <v>17402918</v>
      </c>
      <c r="BJ1193">
        <v>18394950</v>
      </c>
      <c r="BK1193">
        <v>19399970</v>
      </c>
      <c r="BL1193">
        <v>20415337</v>
      </c>
      <c r="BM1193">
        <v>21478888</v>
      </c>
      <c r="BN1193">
        <v>22590046</v>
      </c>
      <c r="BO1193">
        <v>23737590</v>
      </c>
      <c r="BP1193">
        <v>24920980</v>
      </c>
      <c r="BQ1193">
        <v>26146101</v>
      </c>
      <c r="BR1193">
        <v>27415534</v>
      </c>
      <c r="BS1193">
        <v>28724372</v>
      </c>
      <c r="BT1193">
        <v>30070214</v>
      </c>
      <c r="BU1193">
        <v>31453303</v>
      </c>
      <c r="BV1193">
        <v>32878356</v>
      </c>
      <c r="BW1193">
        <v>34345194</v>
      </c>
      <c r="BX1193">
        <v>35853276</v>
      </c>
      <c r="BY1193">
        <v>37400186</v>
      </c>
      <c r="BZ1193">
        <v>38982503</v>
      </c>
      <c r="CA1193">
        <v>40606930</v>
      </c>
      <c r="CB1193">
        <v>42270887</v>
      </c>
      <c r="CC1193">
        <v>43968940</v>
      </c>
      <c r="CD1193">
        <v>45700425</v>
      </c>
      <c r="CE1193">
        <v>47463228</v>
      </c>
      <c r="CF1193">
        <v>49256189</v>
      </c>
      <c r="CG1193">
        <v>51092805</v>
      </c>
      <c r="CH1193">
        <v>52969828</v>
      </c>
      <c r="CI1193">
        <v>54891219</v>
      </c>
      <c r="CJ1193">
        <v>56860208</v>
      </c>
      <c r="CK1193">
        <v>58872697</v>
      </c>
      <c r="CL1193">
        <v>60931170</v>
      </c>
      <c r="CM1193">
        <v>63032840</v>
      </c>
      <c r="CN1193">
        <v>65181610</v>
      </c>
      <c r="CO1193">
        <v>67372292</v>
      </c>
      <c r="CP1193">
        <v>69594699</v>
      </c>
      <c r="CQ1193">
        <v>71852865</v>
      </c>
    </row>
    <row r="1194" spans="1:95" x14ac:dyDescent="0.45">
      <c r="A1194" t="s">
        <v>324</v>
      </c>
      <c r="B1194" s="48" t="s">
        <v>712</v>
      </c>
      <c r="C1194" t="s">
        <v>776</v>
      </c>
      <c r="D1194" s="48" t="s">
        <v>777</v>
      </c>
      <c r="E1194">
        <v>4862279</v>
      </c>
      <c r="F1194">
        <v>5006090</v>
      </c>
      <c r="G1194">
        <v>5156847</v>
      </c>
      <c r="H1194">
        <v>5313568</v>
      </c>
      <c r="I1194">
        <v>5478905</v>
      </c>
      <c r="J1194">
        <v>5651849</v>
      </c>
      <c r="K1194">
        <v>5831735</v>
      </c>
      <c r="L1194">
        <v>6019253</v>
      </c>
      <c r="M1194">
        <v>6221797</v>
      </c>
      <c r="N1194">
        <v>6441337</v>
      </c>
      <c r="O1194">
        <v>6671378</v>
      </c>
      <c r="P1194">
        <v>6912695</v>
      </c>
      <c r="Q1194">
        <v>7168948</v>
      </c>
      <c r="R1194">
        <v>7436581</v>
      </c>
      <c r="S1194">
        <v>7714091</v>
      </c>
      <c r="T1194">
        <v>8004139</v>
      </c>
      <c r="U1194">
        <v>8304420</v>
      </c>
      <c r="V1194">
        <v>8613451</v>
      </c>
      <c r="W1194">
        <v>8924544</v>
      </c>
      <c r="X1194">
        <v>9228336</v>
      </c>
      <c r="Y1194">
        <v>9509129</v>
      </c>
      <c r="Z1194">
        <v>9776476</v>
      </c>
      <c r="AA1194">
        <v>10054418</v>
      </c>
      <c r="AB1194">
        <v>10396576</v>
      </c>
      <c r="AC1194">
        <v>10750895</v>
      </c>
      <c r="AD1194">
        <v>11125981</v>
      </c>
      <c r="AE1194">
        <v>11534568</v>
      </c>
      <c r="AF1194">
        <v>11953258</v>
      </c>
      <c r="AG1194">
        <v>12343867</v>
      </c>
      <c r="AH1194">
        <v>12665586</v>
      </c>
      <c r="AI1194">
        <v>12988127</v>
      </c>
      <c r="AJ1194">
        <v>13308802</v>
      </c>
      <c r="AK1194">
        <v>13632766</v>
      </c>
      <c r="AL1194">
        <v>14085115</v>
      </c>
      <c r="AM1194">
        <v>14688451</v>
      </c>
      <c r="AN1194">
        <v>15176929</v>
      </c>
      <c r="AO1194">
        <v>15413121</v>
      </c>
      <c r="AP1194">
        <v>15692996</v>
      </c>
      <c r="AQ1194">
        <v>16107484</v>
      </c>
      <c r="AR1194">
        <v>16542340</v>
      </c>
      <c r="AS1194">
        <v>17024412</v>
      </c>
      <c r="AT1194">
        <v>17485518</v>
      </c>
      <c r="AU1194">
        <v>17930206</v>
      </c>
      <c r="AV1194">
        <v>18397202</v>
      </c>
      <c r="AW1194">
        <v>18889349</v>
      </c>
      <c r="AX1194">
        <v>19407597</v>
      </c>
      <c r="AY1194">
        <v>19945805</v>
      </c>
      <c r="AZ1194">
        <v>20497919</v>
      </c>
      <c r="BA1194">
        <v>21043132</v>
      </c>
      <c r="BB1194">
        <v>21537680</v>
      </c>
      <c r="BC1194">
        <v>22068182</v>
      </c>
      <c r="BD1194">
        <v>22690505</v>
      </c>
      <c r="BE1194">
        <v>23355389</v>
      </c>
      <c r="BF1194">
        <v>24079300</v>
      </c>
      <c r="BG1194">
        <v>24843560</v>
      </c>
      <c r="BH1194">
        <v>25693439</v>
      </c>
      <c r="BI1194">
        <v>26623105</v>
      </c>
      <c r="BJ1194">
        <v>27558719</v>
      </c>
      <c r="BK1194">
        <v>28455327</v>
      </c>
      <c r="BL1194">
        <v>29314002</v>
      </c>
      <c r="BM1194">
        <v>30204465</v>
      </c>
      <c r="BN1194">
        <v>31128864</v>
      </c>
      <c r="BO1194">
        <v>32065744</v>
      </c>
      <c r="BP1194">
        <v>33013815</v>
      </c>
      <c r="BQ1194">
        <v>33983247</v>
      </c>
      <c r="BR1194">
        <v>34977375</v>
      </c>
      <c r="BS1194">
        <v>35987661</v>
      </c>
      <c r="BT1194">
        <v>37009529</v>
      </c>
      <c r="BU1194">
        <v>38043738</v>
      </c>
      <c r="BV1194">
        <v>39096468</v>
      </c>
      <c r="BW1194">
        <v>40167687</v>
      </c>
      <c r="BX1194">
        <v>41256232</v>
      </c>
      <c r="BY1194">
        <v>42359875</v>
      </c>
      <c r="BZ1194">
        <v>43474510</v>
      </c>
      <c r="CA1194">
        <v>44609442</v>
      </c>
      <c r="CB1194">
        <v>45761373</v>
      </c>
      <c r="CC1194">
        <v>46926260</v>
      </c>
      <c r="CD1194">
        <v>48103553</v>
      </c>
      <c r="CE1194">
        <v>49293374</v>
      </c>
      <c r="CF1194">
        <v>50497969</v>
      </c>
      <c r="CG1194">
        <v>51712370</v>
      </c>
      <c r="CH1194">
        <v>52934910</v>
      </c>
      <c r="CI1194">
        <v>54171218</v>
      </c>
      <c r="CJ1194">
        <v>55421683</v>
      </c>
      <c r="CK1194">
        <v>56683834</v>
      </c>
      <c r="CL1194">
        <v>57958395</v>
      </c>
      <c r="CM1194">
        <v>59244617</v>
      </c>
      <c r="CN1194">
        <v>60543641</v>
      </c>
      <c r="CO1194">
        <v>61851212</v>
      </c>
      <c r="CP1194">
        <v>63157759</v>
      </c>
      <c r="CQ1194">
        <v>64468259</v>
      </c>
    </row>
    <row r="1195" spans="1:95" x14ac:dyDescent="0.45">
      <c r="A1195" t="s">
        <v>324</v>
      </c>
      <c r="B1195" s="48" t="s">
        <v>712</v>
      </c>
      <c r="C1195" t="s">
        <v>774</v>
      </c>
      <c r="D1195" s="48" t="s">
        <v>775</v>
      </c>
      <c r="E1195">
        <v>5039140</v>
      </c>
      <c r="F1195">
        <v>5181796</v>
      </c>
      <c r="G1195">
        <v>5330909</v>
      </c>
      <c r="H1195">
        <v>5485960</v>
      </c>
      <c r="I1195">
        <v>5648921</v>
      </c>
      <c r="J1195">
        <v>5818879</v>
      </c>
      <c r="K1195">
        <v>5995724</v>
      </c>
      <c r="L1195">
        <v>6180856</v>
      </c>
      <c r="M1195">
        <v>6380279</v>
      </c>
      <c r="N1195">
        <v>6595363</v>
      </c>
      <c r="O1195">
        <v>6821299</v>
      </c>
      <c r="P1195">
        <v>7058756</v>
      </c>
      <c r="Q1195">
        <v>7310360</v>
      </c>
      <c r="R1195">
        <v>7573520</v>
      </c>
      <c r="S1195">
        <v>7847539</v>
      </c>
      <c r="T1195">
        <v>8134222</v>
      </c>
      <c r="U1195">
        <v>8431791</v>
      </c>
      <c r="V1195">
        <v>8739478</v>
      </c>
      <c r="W1195">
        <v>9052022</v>
      </c>
      <c r="X1195">
        <v>9363702</v>
      </c>
      <c r="Y1195">
        <v>9680640</v>
      </c>
      <c r="Z1195">
        <v>10008227</v>
      </c>
      <c r="AA1195">
        <v>10344153</v>
      </c>
      <c r="AB1195">
        <v>10683298</v>
      </c>
      <c r="AC1195">
        <v>11028171</v>
      </c>
      <c r="AD1195">
        <v>11375712</v>
      </c>
      <c r="AE1195">
        <v>11724391</v>
      </c>
      <c r="AF1195">
        <v>12077120</v>
      </c>
      <c r="AG1195">
        <v>12425819</v>
      </c>
      <c r="AH1195">
        <v>12773173</v>
      </c>
      <c r="AI1195">
        <v>13122080</v>
      </c>
      <c r="AJ1195">
        <v>13471634</v>
      </c>
      <c r="AK1195">
        <v>13824822</v>
      </c>
      <c r="AL1195">
        <v>14247577</v>
      </c>
      <c r="AM1195">
        <v>14753905</v>
      </c>
      <c r="AN1195">
        <v>15206568</v>
      </c>
      <c r="AO1195">
        <v>15532641</v>
      </c>
      <c r="AP1195">
        <v>15885093</v>
      </c>
      <c r="AQ1195">
        <v>16312974</v>
      </c>
      <c r="AR1195">
        <v>16757990</v>
      </c>
      <c r="AS1195">
        <v>17235727</v>
      </c>
      <c r="AT1195">
        <v>17712781</v>
      </c>
      <c r="AU1195">
        <v>18191098</v>
      </c>
      <c r="AV1195">
        <v>18692353</v>
      </c>
      <c r="AW1195">
        <v>19220319</v>
      </c>
      <c r="AX1195">
        <v>19774479</v>
      </c>
      <c r="AY1195">
        <v>20349097</v>
      </c>
      <c r="AZ1195">
        <v>20937593</v>
      </c>
      <c r="BA1195">
        <v>21527596</v>
      </c>
      <c r="BB1195">
        <v>22096302</v>
      </c>
      <c r="BC1195">
        <v>22690306</v>
      </c>
      <c r="BD1195">
        <v>23338862</v>
      </c>
      <c r="BE1195">
        <v>24018871</v>
      </c>
      <c r="BF1195">
        <v>24744828</v>
      </c>
      <c r="BG1195">
        <v>25507952</v>
      </c>
      <c r="BH1195">
        <v>26327523</v>
      </c>
      <c r="BI1195">
        <v>27200908</v>
      </c>
      <c r="BJ1195">
        <v>28094171</v>
      </c>
      <c r="BK1195">
        <v>28981818</v>
      </c>
      <c r="BL1195">
        <v>29860889</v>
      </c>
      <c r="BM1195">
        <v>30768333</v>
      </c>
      <c r="BN1195">
        <v>31701548</v>
      </c>
      <c r="BO1195">
        <v>32646077</v>
      </c>
      <c r="BP1195">
        <v>33603791</v>
      </c>
      <c r="BQ1195">
        <v>34576910</v>
      </c>
      <c r="BR1195">
        <v>35568490</v>
      </c>
      <c r="BS1195">
        <v>36576119</v>
      </c>
      <c r="BT1195">
        <v>37595279</v>
      </c>
      <c r="BU1195">
        <v>38626754</v>
      </c>
      <c r="BV1195">
        <v>39676727</v>
      </c>
      <c r="BW1195">
        <v>40745437</v>
      </c>
      <c r="BX1195">
        <v>41831706</v>
      </c>
      <c r="BY1195">
        <v>42933258</v>
      </c>
      <c r="BZ1195">
        <v>44045983</v>
      </c>
      <c r="CA1195">
        <v>45179236</v>
      </c>
      <c r="CB1195">
        <v>46330056</v>
      </c>
      <c r="CC1195">
        <v>47494552</v>
      </c>
      <c r="CD1195">
        <v>48672224</v>
      </c>
      <c r="CE1195">
        <v>49863097</v>
      </c>
      <c r="CF1195">
        <v>51069561</v>
      </c>
      <c r="CG1195">
        <v>52286989</v>
      </c>
      <c r="CH1195">
        <v>53513570</v>
      </c>
      <c r="CI1195">
        <v>54755059</v>
      </c>
      <c r="CJ1195">
        <v>56012111</v>
      </c>
      <c r="CK1195">
        <v>57282438</v>
      </c>
      <c r="CL1195">
        <v>58567078</v>
      </c>
      <c r="CM1195">
        <v>59865058</v>
      </c>
      <c r="CN1195">
        <v>61177386</v>
      </c>
      <c r="CO1195">
        <v>62500090</v>
      </c>
      <c r="CP1195">
        <v>63823647</v>
      </c>
      <c r="CQ1195">
        <v>65152843</v>
      </c>
    </row>
    <row r="1196" spans="1:95" x14ac:dyDescent="0.45">
      <c r="A1196" t="s">
        <v>324</v>
      </c>
      <c r="B1196" s="48" t="s">
        <v>712</v>
      </c>
      <c r="C1196" t="s">
        <v>768</v>
      </c>
      <c r="D1196" s="48" t="s">
        <v>769</v>
      </c>
      <c r="E1196">
        <v>9901419</v>
      </c>
      <c r="F1196">
        <v>10187886</v>
      </c>
      <c r="G1196">
        <v>10487756</v>
      </c>
      <c r="H1196">
        <v>10799528</v>
      </c>
      <c r="I1196">
        <v>11127826</v>
      </c>
      <c r="J1196">
        <v>11470728</v>
      </c>
      <c r="K1196">
        <v>11827459</v>
      </c>
      <c r="L1196">
        <v>12200109</v>
      </c>
      <c r="M1196">
        <v>12602076</v>
      </c>
      <c r="N1196">
        <v>13036700</v>
      </c>
      <c r="O1196">
        <v>13492677</v>
      </c>
      <c r="P1196">
        <v>13971451</v>
      </c>
      <c r="Q1196">
        <v>14479308</v>
      </c>
      <c r="R1196">
        <v>15010101</v>
      </c>
      <c r="S1196">
        <v>15561630</v>
      </c>
      <c r="T1196">
        <v>16138361</v>
      </c>
      <c r="U1196">
        <v>16736211</v>
      </c>
      <c r="V1196">
        <v>17352929</v>
      </c>
      <c r="W1196">
        <v>17976566</v>
      </c>
      <c r="X1196">
        <v>18592038</v>
      </c>
      <c r="Y1196">
        <v>19189769</v>
      </c>
      <c r="Z1196">
        <v>19784703</v>
      </c>
      <c r="AA1196">
        <v>20398571</v>
      </c>
      <c r="AB1196">
        <v>21079874</v>
      </c>
      <c r="AC1196">
        <v>21779066</v>
      </c>
      <c r="AD1196">
        <v>22501693</v>
      </c>
      <c r="AE1196">
        <v>23258959</v>
      </c>
      <c r="AF1196">
        <v>24030378</v>
      </c>
      <c r="AG1196">
        <v>24769686</v>
      </c>
      <c r="AH1196">
        <v>25438759</v>
      </c>
      <c r="AI1196">
        <v>26110207</v>
      </c>
      <c r="AJ1196">
        <v>26780436</v>
      </c>
      <c r="AK1196">
        <v>27457588</v>
      </c>
      <c r="AL1196">
        <v>28332692</v>
      </c>
      <c r="AM1196">
        <v>29442356</v>
      </c>
      <c r="AN1196">
        <v>30383497</v>
      </c>
      <c r="AO1196">
        <v>30945762</v>
      </c>
      <c r="AP1196">
        <v>31578089</v>
      </c>
      <c r="AQ1196">
        <v>32420458</v>
      </c>
      <c r="AR1196">
        <v>33300330</v>
      </c>
      <c r="AS1196">
        <v>34260139</v>
      </c>
      <c r="AT1196">
        <v>35198299</v>
      </c>
      <c r="AU1196">
        <v>36121304</v>
      </c>
      <c r="AV1196">
        <v>37089555</v>
      </c>
      <c r="AW1196">
        <v>38109668</v>
      </c>
      <c r="AX1196">
        <v>39182076</v>
      </c>
      <c r="AY1196">
        <v>40294902</v>
      </c>
      <c r="AZ1196">
        <v>41435512</v>
      </c>
      <c r="BA1196">
        <v>42570728</v>
      </c>
      <c r="BB1196">
        <v>43633982</v>
      </c>
      <c r="BC1196">
        <v>44758488</v>
      </c>
      <c r="BD1196">
        <v>46029367</v>
      </c>
      <c r="BE1196">
        <v>47374260</v>
      </c>
      <c r="BF1196">
        <v>48824128</v>
      </c>
      <c r="BG1196">
        <v>50351512</v>
      </c>
      <c r="BH1196">
        <v>52020962</v>
      </c>
      <c r="BI1196">
        <v>53824013</v>
      </c>
      <c r="BJ1196">
        <v>55652890</v>
      </c>
      <c r="BK1196">
        <v>57437145</v>
      </c>
      <c r="BL1196">
        <v>59174891</v>
      </c>
      <c r="BM1196">
        <v>60972798</v>
      </c>
      <c r="BN1196">
        <v>62830412</v>
      </c>
      <c r="BO1196">
        <v>64711821</v>
      </c>
      <c r="BP1196">
        <v>66617606</v>
      </c>
      <c r="BQ1196">
        <v>68560157</v>
      </c>
      <c r="BR1196">
        <v>70545865</v>
      </c>
      <c r="BS1196">
        <v>72563780</v>
      </c>
      <c r="BT1196">
        <v>74604808</v>
      </c>
      <c r="BU1196">
        <v>76670492</v>
      </c>
      <c r="BV1196">
        <v>78773195</v>
      </c>
      <c r="BW1196">
        <v>80913124</v>
      </c>
      <c r="BX1196">
        <v>83087938</v>
      </c>
      <c r="BY1196">
        <v>85293133</v>
      </c>
      <c r="BZ1196">
        <v>87520493</v>
      </c>
      <c r="CA1196">
        <v>89788678</v>
      </c>
      <c r="CB1196">
        <v>92091429</v>
      </c>
      <c r="CC1196">
        <v>94420812</v>
      </c>
      <c r="CD1196">
        <v>96775777</v>
      </c>
      <c r="CE1196">
        <v>99156471</v>
      </c>
      <c r="CF1196">
        <v>101567530</v>
      </c>
      <c r="CG1196">
        <v>103999359</v>
      </c>
      <c r="CH1196">
        <v>106448480</v>
      </c>
      <c r="CI1196">
        <v>108926277</v>
      </c>
      <c r="CJ1196">
        <v>111433794</v>
      </c>
      <c r="CK1196">
        <v>113966272</v>
      </c>
      <c r="CL1196">
        <v>116525473</v>
      </c>
      <c r="CM1196">
        <v>119109675</v>
      </c>
      <c r="CN1196">
        <v>121721027</v>
      </c>
      <c r="CO1196">
        <v>124351302</v>
      </c>
      <c r="CP1196">
        <v>126981406</v>
      </c>
      <c r="CQ1196">
        <v>129621102</v>
      </c>
    </row>
    <row r="1197" spans="1:95" x14ac:dyDescent="0.45">
      <c r="A1197" t="s">
        <v>116</v>
      </c>
      <c r="B1197" s="48" t="s">
        <v>693</v>
      </c>
      <c r="C1197" t="s">
        <v>770</v>
      </c>
      <c r="D1197" s="48" t="s">
        <v>771</v>
      </c>
      <c r="E1197">
        <v>21569471</v>
      </c>
      <c r="F1197">
        <v>22180821</v>
      </c>
      <c r="G1197">
        <v>22816161</v>
      </c>
      <c r="H1197">
        <v>23473858</v>
      </c>
      <c r="I1197">
        <v>24152457</v>
      </c>
      <c r="J1197">
        <v>24850630</v>
      </c>
      <c r="K1197">
        <v>25562331</v>
      </c>
      <c r="L1197">
        <v>26283553</v>
      </c>
      <c r="M1197">
        <v>27012994</v>
      </c>
      <c r="N1197">
        <v>27745401</v>
      </c>
      <c r="O1197">
        <v>28443892</v>
      </c>
      <c r="P1197">
        <v>29017272</v>
      </c>
      <c r="Q1197">
        <v>29586189</v>
      </c>
      <c r="R1197">
        <v>30153766</v>
      </c>
      <c r="S1197">
        <v>30698203</v>
      </c>
      <c r="T1197">
        <v>31213479</v>
      </c>
      <c r="U1197">
        <v>31688421</v>
      </c>
      <c r="V1197">
        <v>32141549</v>
      </c>
      <c r="W1197">
        <v>32576371</v>
      </c>
      <c r="X1197">
        <v>32983423</v>
      </c>
      <c r="Y1197">
        <v>33419925</v>
      </c>
      <c r="Z1197">
        <v>33977552</v>
      </c>
      <c r="AA1197">
        <v>34524758</v>
      </c>
      <c r="AB1197">
        <v>35073487</v>
      </c>
      <c r="AC1197">
        <v>35616141</v>
      </c>
      <c r="AD1197">
        <v>36147185</v>
      </c>
      <c r="AE1197">
        <v>36663288</v>
      </c>
      <c r="AF1197">
        <v>37166330</v>
      </c>
      <c r="AG1197">
        <v>37662971</v>
      </c>
      <c r="AH1197">
        <v>38142831</v>
      </c>
      <c r="AI1197">
        <v>38632123</v>
      </c>
      <c r="AJ1197">
        <v>39172648</v>
      </c>
      <c r="AK1197">
        <v>39704157</v>
      </c>
      <c r="AL1197">
        <v>40223628</v>
      </c>
      <c r="AM1197">
        <v>40721424</v>
      </c>
      <c r="AN1197">
        <v>41205651</v>
      </c>
      <c r="AO1197">
        <v>41675004</v>
      </c>
      <c r="AP1197">
        <v>42129502</v>
      </c>
      <c r="AQ1197">
        <v>42576736</v>
      </c>
      <c r="AR1197">
        <v>43005652</v>
      </c>
      <c r="AS1197">
        <v>43232182</v>
      </c>
      <c r="AT1197">
        <v>42933968</v>
      </c>
      <c r="AU1197">
        <v>42586797</v>
      </c>
      <c r="AV1197">
        <v>42202580</v>
      </c>
      <c r="AW1197">
        <v>41778696</v>
      </c>
      <c r="AX1197">
        <v>41319643</v>
      </c>
      <c r="AY1197">
        <v>40823965</v>
      </c>
      <c r="AZ1197">
        <v>40294988</v>
      </c>
      <c r="BA1197">
        <v>39732060</v>
      </c>
      <c r="BB1197">
        <v>39140329</v>
      </c>
      <c r="BC1197">
        <v>38503245</v>
      </c>
      <c r="BD1197">
        <v>38162366</v>
      </c>
      <c r="BE1197">
        <v>37880863</v>
      </c>
      <c r="BF1197">
        <v>37581560</v>
      </c>
      <c r="BG1197">
        <v>37254698</v>
      </c>
      <c r="BH1197">
        <v>36897068</v>
      </c>
      <c r="BI1197">
        <v>36529665</v>
      </c>
      <c r="BJ1197">
        <v>36149375</v>
      </c>
      <c r="BK1197">
        <v>35724441</v>
      </c>
      <c r="BL1197">
        <v>35266201</v>
      </c>
      <c r="BM1197">
        <v>34796269</v>
      </c>
      <c r="BN1197">
        <v>34312204</v>
      </c>
      <c r="BO1197">
        <v>33795231</v>
      </c>
      <c r="BP1197">
        <v>33264194</v>
      </c>
      <c r="BQ1197">
        <v>32737947</v>
      </c>
      <c r="BR1197">
        <v>32211750</v>
      </c>
      <c r="BS1197">
        <v>31685881</v>
      </c>
      <c r="BT1197">
        <v>31162402</v>
      </c>
      <c r="BU1197">
        <v>30642169</v>
      </c>
      <c r="BV1197">
        <v>30124673</v>
      </c>
      <c r="BW1197">
        <v>29611206</v>
      </c>
      <c r="BX1197">
        <v>29102165</v>
      </c>
      <c r="BY1197">
        <v>28596635</v>
      </c>
      <c r="BZ1197">
        <v>28095464</v>
      </c>
      <c r="CA1197">
        <v>27598391</v>
      </c>
      <c r="CB1197">
        <v>27106040</v>
      </c>
      <c r="CC1197">
        <v>26617534</v>
      </c>
      <c r="CD1197">
        <v>26135046</v>
      </c>
      <c r="CE1197">
        <v>25657814</v>
      </c>
      <c r="CF1197">
        <v>25186873</v>
      </c>
      <c r="CG1197">
        <v>24721779</v>
      </c>
      <c r="CH1197">
        <v>24262051</v>
      </c>
      <c r="CI1197">
        <v>23809605</v>
      </c>
      <c r="CJ1197">
        <v>23366098</v>
      </c>
      <c r="CK1197">
        <v>22921300</v>
      </c>
      <c r="CL1197">
        <v>22477283</v>
      </c>
      <c r="CM1197">
        <v>22033702</v>
      </c>
      <c r="CN1197">
        <v>21591195</v>
      </c>
      <c r="CO1197">
        <v>21150087</v>
      </c>
      <c r="CP1197">
        <v>20709886</v>
      </c>
      <c r="CQ1197">
        <v>20271296</v>
      </c>
    </row>
    <row r="1198" spans="1:95" x14ac:dyDescent="0.45">
      <c r="A1198" t="s">
        <v>116</v>
      </c>
      <c r="B1198" s="48" t="s">
        <v>693</v>
      </c>
      <c r="C1198" t="s">
        <v>772</v>
      </c>
      <c r="D1198" s="48" t="s">
        <v>773</v>
      </c>
      <c r="E1198">
        <v>5282276</v>
      </c>
      <c r="F1198">
        <v>5469513</v>
      </c>
      <c r="G1198">
        <v>5664879</v>
      </c>
      <c r="H1198">
        <v>5868464</v>
      </c>
      <c r="I1198">
        <v>6079684</v>
      </c>
      <c r="J1198">
        <v>6298707</v>
      </c>
      <c r="K1198">
        <v>6523740</v>
      </c>
      <c r="L1198">
        <v>6754248</v>
      </c>
      <c r="M1198">
        <v>6989566</v>
      </c>
      <c r="N1198">
        <v>7228381</v>
      </c>
      <c r="O1198">
        <v>7510516</v>
      </c>
      <c r="P1198">
        <v>7920115</v>
      </c>
      <c r="Q1198">
        <v>8347740</v>
      </c>
      <c r="R1198">
        <v>8794021</v>
      </c>
      <c r="S1198">
        <v>9254688</v>
      </c>
      <c r="T1198">
        <v>9726526</v>
      </c>
      <c r="U1198">
        <v>10208083</v>
      </c>
      <c r="V1198">
        <v>10702425</v>
      </c>
      <c r="W1198">
        <v>11212605</v>
      </c>
      <c r="X1198">
        <v>11735011</v>
      </c>
      <c r="Y1198">
        <v>12230097</v>
      </c>
      <c r="Z1198">
        <v>12598303</v>
      </c>
      <c r="AA1198">
        <v>12969819</v>
      </c>
      <c r="AB1198">
        <v>13349822</v>
      </c>
      <c r="AC1198">
        <v>13735567</v>
      </c>
      <c r="AD1198">
        <v>14123568</v>
      </c>
      <c r="AE1198">
        <v>14514546</v>
      </c>
      <c r="AF1198">
        <v>14907775</v>
      </c>
      <c r="AG1198">
        <v>15306624</v>
      </c>
      <c r="AH1198">
        <v>15706125</v>
      </c>
      <c r="AI1198">
        <v>16106206</v>
      </c>
      <c r="AJ1198">
        <v>16464786</v>
      </c>
      <c r="AK1198">
        <v>16824677</v>
      </c>
      <c r="AL1198">
        <v>17184570</v>
      </c>
      <c r="AM1198">
        <v>17539430</v>
      </c>
      <c r="AN1198">
        <v>17892581</v>
      </c>
      <c r="AO1198">
        <v>18245060</v>
      </c>
      <c r="AP1198">
        <v>18595082</v>
      </c>
      <c r="AQ1198">
        <v>18945894</v>
      </c>
      <c r="AR1198">
        <v>19293391</v>
      </c>
      <c r="AS1198">
        <v>19775633</v>
      </c>
      <c r="AT1198">
        <v>20717173</v>
      </c>
      <c r="AU1198">
        <v>21679640</v>
      </c>
      <c r="AV1198">
        <v>22665586</v>
      </c>
      <c r="AW1198">
        <v>23673351</v>
      </c>
      <c r="AX1198">
        <v>24697777</v>
      </c>
      <c r="AY1198">
        <v>25743722</v>
      </c>
      <c r="AZ1198">
        <v>26807406</v>
      </c>
      <c r="BA1198">
        <v>27887770</v>
      </c>
      <c r="BB1198">
        <v>28980751</v>
      </c>
      <c r="BC1198">
        <v>30076202</v>
      </c>
      <c r="BD1198">
        <v>30844842</v>
      </c>
      <c r="BE1198">
        <v>31555235</v>
      </c>
      <c r="BF1198">
        <v>32263554</v>
      </c>
      <c r="BG1198">
        <v>32961669</v>
      </c>
      <c r="BH1198">
        <v>33643727</v>
      </c>
      <c r="BI1198">
        <v>34330176</v>
      </c>
      <c r="BJ1198">
        <v>35010812</v>
      </c>
      <c r="BK1198">
        <v>35651638</v>
      </c>
      <c r="BL1198">
        <v>36256070</v>
      </c>
      <c r="BM1198">
        <v>36845215</v>
      </c>
      <c r="BN1198">
        <v>37415128</v>
      </c>
      <c r="BO1198">
        <v>37940098</v>
      </c>
      <c r="BP1198">
        <v>38438241</v>
      </c>
      <c r="BQ1198">
        <v>38930064</v>
      </c>
      <c r="BR1198">
        <v>39408113</v>
      </c>
      <c r="BS1198">
        <v>39873733</v>
      </c>
      <c r="BT1198">
        <v>40325754</v>
      </c>
      <c r="BU1198">
        <v>40764825</v>
      </c>
      <c r="BV1198">
        <v>41191520</v>
      </c>
      <c r="BW1198">
        <v>41603816</v>
      </c>
      <c r="BX1198">
        <v>42001856</v>
      </c>
      <c r="BY1198">
        <v>42385654</v>
      </c>
      <c r="BZ1198">
        <v>42752489</v>
      </c>
      <c r="CA1198">
        <v>43103263</v>
      </c>
      <c r="CB1198">
        <v>43434845</v>
      </c>
      <c r="CC1198">
        <v>43748960</v>
      </c>
      <c r="CD1198">
        <v>44044991</v>
      </c>
      <c r="CE1198">
        <v>44321223</v>
      </c>
      <c r="CF1198">
        <v>44577060</v>
      </c>
      <c r="CG1198">
        <v>44813223</v>
      </c>
      <c r="CH1198">
        <v>45026420</v>
      </c>
      <c r="CI1198">
        <v>45215746</v>
      </c>
      <c r="CJ1198">
        <v>45381985</v>
      </c>
      <c r="CK1198">
        <v>45535230</v>
      </c>
      <c r="CL1198">
        <v>45672869</v>
      </c>
      <c r="CM1198">
        <v>45793609</v>
      </c>
      <c r="CN1198">
        <v>45898163</v>
      </c>
      <c r="CO1198">
        <v>45986651</v>
      </c>
      <c r="CP1198">
        <v>46057431</v>
      </c>
      <c r="CQ1198">
        <v>46111439</v>
      </c>
    </row>
    <row r="1199" spans="1:95" x14ac:dyDescent="0.45">
      <c r="A1199" t="s">
        <v>116</v>
      </c>
      <c r="B1199" s="48" t="s">
        <v>693</v>
      </c>
      <c r="C1199" t="s">
        <v>776</v>
      </c>
      <c r="D1199" s="48" t="s">
        <v>777</v>
      </c>
      <c r="E1199">
        <v>13542208</v>
      </c>
      <c r="F1199">
        <v>13946921</v>
      </c>
      <c r="G1199">
        <v>14367039</v>
      </c>
      <c r="H1199">
        <v>14802326</v>
      </c>
      <c r="I1199">
        <v>15251840</v>
      </c>
      <c r="J1199">
        <v>15714856</v>
      </c>
      <c r="K1199">
        <v>16187390</v>
      </c>
      <c r="L1199">
        <v>16667129</v>
      </c>
      <c r="M1199">
        <v>17153063</v>
      </c>
      <c r="N1199">
        <v>17641888</v>
      </c>
      <c r="O1199">
        <v>18135106</v>
      </c>
      <c r="P1199">
        <v>18629245</v>
      </c>
      <c r="Q1199">
        <v>19129948</v>
      </c>
      <c r="R1199">
        <v>19638811</v>
      </c>
      <c r="S1199">
        <v>20142419</v>
      </c>
      <c r="T1199">
        <v>20636010</v>
      </c>
      <c r="U1199">
        <v>21113015</v>
      </c>
      <c r="V1199">
        <v>21584000</v>
      </c>
      <c r="W1199">
        <v>22051978</v>
      </c>
      <c r="X1199">
        <v>22510370</v>
      </c>
      <c r="Y1199">
        <v>22968381</v>
      </c>
      <c r="Z1199">
        <v>23422851</v>
      </c>
      <c r="AA1199">
        <v>23874077</v>
      </c>
      <c r="AB1199">
        <v>24331200</v>
      </c>
      <c r="AC1199">
        <v>24789333</v>
      </c>
      <c r="AD1199">
        <v>25243934</v>
      </c>
      <c r="AE1199">
        <v>25693287</v>
      </c>
      <c r="AF1199">
        <v>26137162</v>
      </c>
      <c r="AG1199">
        <v>26579735</v>
      </c>
      <c r="AH1199">
        <v>27013061</v>
      </c>
      <c r="AI1199">
        <v>27437670</v>
      </c>
      <c r="AJ1199">
        <v>27855384</v>
      </c>
      <c r="AK1199">
        <v>28268951</v>
      </c>
      <c r="AL1199">
        <v>28677288</v>
      </c>
      <c r="AM1199">
        <v>29073780</v>
      </c>
      <c r="AN1199">
        <v>29459636</v>
      </c>
      <c r="AO1199">
        <v>29833859</v>
      </c>
      <c r="AP1199">
        <v>30196644</v>
      </c>
      <c r="AQ1199">
        <v>30553953</v>
      </c>
      <c r="AR1199">
        <v>30899856</v>
      </c>
      <c r="AS1199">
        <v>31222288</v>
      </c>
      <c r="AT1199">
        <v>31524454</v>
      </c>
      <c r="AU1199">
        <v>31815589</v>
      </c>
      <c r="AV1199">
        <v>32100542</v>
      </c>
      <c r="AW1199">
        <v>32377325</v>
      </c>
      <c r="AX1199">
        <v>32645486</v>
      </c>
      <c r="AY1199">
        <v>32906760</v>
      </c>
      <c r="AZ1199">
        <v>33161086</v>
      </c>
      <c r="BA1199">
        <v>33407484</v>
      </c>
      <c r="BB1199">
        <v>33645653</v>
      </c>
      <c r="BC1199">
        <v>33856529</v>
      </c>
      <c r="BD1199">
        <v>34044537</v>
      </c>
      <c r="BE1199">
        <v>34229836</v>
      </c>
      <c r="BF1199">
        <v>34403336</v>
      </c>
      <c r="BG1199">
        <v>34556461</v>
      </c>
      <c r="BH1199">
        <v>34684565</v>
      </c>
      <c r="BI1199">
        <v>34808522</v>
      </c>
      <c r="BJ1199">
        <v>34921723</v>
      </c>
      <c r="BK1199">
        <v>34991238</v>
      </c>
      <c r="BL1199">
        <v>35023533</v>
      </c>
      <c r="BM1199">
        <v>35040395</v>
      </c>
      <c r="BN1199">
        <v>35041134</v>
      </c>
      <c r="BO1199">
        <v>35005295</v>
      </c>
      <c r="BP1199">
        <v>34950007</v>
      </c>
      <c r="BQ1199">
        <v>34895390</v>
      </c>
      <c r="BR1199">
        <v>34836601</v>
      </c>
      <c r="BS1199">
        <v>34773069</v>
      </c>
      <c r="BT1199">
        <v>34705096</v>
      </c>
      <c r="BU1199">
        <v>34633582</v>
      </c>
      <c r="BV1199">
        <v>34558606</v>
      </c>
      <c r="BW1199">
        <v>34479880</v>
      </c>
      <c r="BX1199">
        <v>34397782</v>
      </c>
      <c r="BY1199">
        <v>34311916</v>
      </c>
      <c r="BZ1199">
        <v>34221481</v>
      </c>
      <c r="CA1199">
        <v>34126865</v>
      </c>
      <c r="CB1199">
        <v>34026933</v>
      </c>
      <c r="CC1199">
        <v>33922178</v>
      </c>
      <c r="CD1199">
        <v>33813387</v>
      </c>
      <c r="CE1199">
        <v>33699443</v>
      </c>
      <c r="CF1199">
        <v>33580601</v>
      </c>
      <c r="CG1199">
        <v>33457043</v>
      </c>
      <c r="CH1199">
        <v>33327070</v>
      </c>
      <c r="CI1199">
        <v>33191109</v>
      </c>
      <c r="CJ1199">
        <v>33050366</v>
      </c>
      <c r="CK1199">
        <v>32904768</v>
      </c>
      <c r="CL1199">
        <v>32754013</v>
      </c>
      <c r="CM1199">
        <v>32597429</v>
      </c>
      <c r="CN1199">
        <v>32435618</v>
      </c>
      <c r="CO1199">
        <v>32268667</v>
      </c>
      <c r="CP1199">
        <v>32095465</v>
      </c>
      <c r="CQ1199">
        <v>31916748</v>
      </c>
    </row>
    <row r="1200" spans="1:95" x14ac:dyDescent="0.45">
      <c r="A1200" t="s">
        <v>116</v>
      </c>
      <c r="B1200" s="48" t="s">
        <v>693</v>
      </c>
      <c r="C1200" t="s">
        <v>774</v>
      </c>
      <c r="D1200" s="48" t="s">
        <v>775</v>
      </c>
      <c r="E1200">
        <v>13309539</v>
      </c>
      <c r="F1200">
        <v>13703413</v>
      </c>
      <c r="G1200">
        <v>14114001</v>
      </c>
      <c r="H1200">
        <v>14539996</v>
      </c>
      <c r="I1200">
        <v>14980301</v>
      </c>
      <c r="J1200">
        <v>15434481</v>
      </c>
      <c r="K1200">
        <v>15898681</v>
      </c>
      <c r="L1200">
        <v>16370672</v>
      </c>
      <c r="M1200">
        <v>16849497</v>
      </c>
      <c r="N1200">
        <v>17331894</v>
      </c>
      <c r="O1200">
        <v>17819302</v>
      </c>
      <c r="P1200">
        <v>18308142</v>
      </c>
      <c r="Q1200">
        <v>18803981</v>
      </c>
      <c r="R1200">
        <v>19308976</v>
      </c>
      <c r="S1200">
        <v>19810472</v>
      </c>
      <c r="T1200">
        <v>20303995</v>
      </c>
      <c r="U1200">
        <v>20783489</v>
      </c>
      <c r="V1200">
        <v>21259974</v>
      </c>
      <c r="W1200">
        <v>21736998</v>
      </c>
      <c r="X1200">
        <v>22208064</v>
      </c>
      <c r="Y1200">
        <v>22681641</v>
      </c>
      <c r="Z1200">
        <v>23153004</v>
      </c>
      <c r="AA1200">
        <v>23620500</v>
      </c>
      <c r="AB1200">
        <v>24092109</v>
      </c>
      <c r="AC1200">
        <v>24562375</v>
      </c>
      <c r="AD1200">
        <v>25026819</v>
      </c>
      <c r="AE1200">
        <v>25484547</v>
      </c>
      <c r="AF1200">
        <v>25936943</v>
      </c>
      <c r="AG1200">
        <v>26389860</v>
      </c>
      <c r="AH1200">
        <v>26835895</v>
      </c>
      <c r="AI1200">
        <v>27300659</v>
      </c>
      <c r="AJ1200">
        <v>27782050</v>
      </c>
      <c r="AK1200">
        <v>28259883</v>
      </c>
      <c r="AL1200">
        <v>28730910</v>
      </c>
      <c r="AM1200">
        <v>29187074</v>
      </c>
      <c r="AN1200">
        <v>29638596</v>
      </c>
      <c r="AO1200">
        <v>30086205</v>
      </c>
      <c r="AP1200">
        <v>30527940</v>
      </c>
      <c r="AQ1200">
        <v>30968677</v>
      </c>
      <c r="AR1200">
        <v>31399187</v>
      </c>
      <c r="AS1200">
        <v>31785527</v>
      </c>
      <c r="AT1200">
        <v>32126687</v>
      </c>
      <c r="AU1200">
        <v>32450848</v>
      </c>
      <c r="AV1200">
        <v>32767624</v>
      </c>
      <c r="AW1200">
        <v>33074722</v>
      </c>
      <c r="AX1200">
        <v>33371934</v>
      </c>
      <c r="AY1200">
        <v>33660927</v>
      </c>
      <c r="AZ1200">
        <v>33941308</v>
      </c>
      <c r="BA1200">
        <v>34212346</v>
      </c>
      <c r="BB1200">
        <v>34475427</v>
      </c>
      <c r="BC1200">
        <v>34722918</v>
      </c>
      <c r="BD1200">
        <v>34962671</v>
      </c>
      <c r="BE1200">
        <v>35206262</v>
      </c>
      <c r="BF1200">
        <v>35441778</v>
      </c>
      <c r="BG1200">
        <v>35659906</v>
      </c>
      <c r="BH1200">
        <v>35856230</v>
      </c>
      <c r="BI1200">
        <v>36051319</v>
      </c>
      <c r="BJ1200">
        <v>36238464</v>
      </c>
      <c r="BK1200">
        <v>36384841</v>
      </c>
      <c r="BL1200">
        <v>36498738</v>
      </c>
      <c r="BM1200">
        <v>36601089</v>
      </c>
      <c r="BN1200">
        <v>36686198</v>
      </c>
      <c r="BO1200">
        <v>36730034</v>
      </c>
      <c r="BP1200">
        <v>36752428</v>
      </c>
      <c r="BQ1200">
        <v>36772621</v>
      </c>
      <c r="BR1200">
        <v>36783262</v>
      </c>
      <c r="BS1200">
        <v>36786545</v>
      </c>
      <c r="BT1200">
        <v>36783060</v>
      </c>
      <c r="BU1200">
        <v>36773412</v>
      </c>
      <c r="BV1200">
        <v>36757587</v>
      </c>
      <c r="BW1200">
        <v>36735142</v>
      </c>
      <c r="BX1200">
        <v>36706239</v>
      </c>
      <c r="BY1200">
        <v>36670373</v>
      </c>
      <c r="BZ1200">
        <v>36626472</v>
      </c>
      <c r="CA1200">
        <v>36574789</v>
      </c>
      <c r="CB1200">
        <v>36513952</v>
      </c>
      <c r="CC1200">
        <v>36444316</v>
      </c>
      <c r="CD1200">
        <v>36366650</v>
      </c>
      <c r="CE1200">
        <v>36279594</v>
      </c>
      <c r="CF1200">
        <v>36183332</v>
      </c>
      <c r="CG1200">
        <v>36077959</v>
      </c>
      <c r="CH1200">
        <v>35961401</v>
      </c>
      <c r="CI1200">
        <v>35834242</v>
      </c>
      <c r="CJ1200">
        <v>35697717</v>
      </c>
      <c r="CK1200">
        <v>35551762</v>
      </c>
      <c r="CL1200">
        <v>35396139</v>
      </c>
      <c r="CM1200">
        <v>35229882</v>
      </c>
      <c r="CN1200">
        <v>35053740</v>
      </c>
      <c r="CO1200">
        <v>34868071</v>
      </c>
      <c r="CP1200">
        <v>34671852</v>
      </c>
      <c r="CQ1200">
        <v>34465987</v>
      </c>
    </row>
    <row r="1201" spans="1:95" x14ac:dyDescent="0.45">
      <c r="A1201" t="s">
        <v>116</v>
      </c>
      <c r="B1201" s="48" t="s">
        <v>693</v>
      </c>
      <c r="C1201" t="s">
        <v>768</v>
      </c>
      <c r="D1201" s="48" t="s">
        <v>769</v>
      </c>
      <c r="E1201">
        <v>26851747</v>
      </c>
      <c r="F1201">
        <v>27650334</v>
      </c>
      <c r="G1201">
        <v>28481040</v>
      </c>
      <c r="H1201">
        <v>29342322</v>
      </c>
      <c r="I1201">
        <v>30232141</v>
      </c>
      <c r="J1201">
        <v>31149337</v>
      </c>
      <c r="K1201">
        <v>32086071</v>
      </c>
      <c r="L1201">
        <v>33037801</v>
      </c>
      <c r="M1201">
        <v>34002560</v>
      </c>
      <c r="N1201">
        <v>34973782</v>
      </c>
      <c r="O1201">
        <v>35954408</v>
      </c>
      <c r="P1201">
        <v>36937387</v>
      </c>
      <c r="Q1201">
        <v>37933929</v>
      </c>
      <c r="R1201">
        <v>38947787</v>
      </c>
      <c r="S1201">
        <v>39952891</v>
      </c>
      <c r="T1201">
        <v>40940005</v>
      </c>
      <c r="U1201">
        <v>41896504</v>
      </c>
      <c r="V1201">
        <v>42843974</v>
      </c>
      <c r="W1201">
        <v>43788976</v>
      </c>
      <c r="X1201">
        <v>44718434</v>
      </c>
      <c r="Y1201">
        <v>45650022</v>
      </c>
      <c r="Z1201">
        <v>46575855</v>
      </c>
      <c r="AA1201">
        <v>47494577</v>
      </c>
      <c r="AB1201">
        <v>48423309</v>
      </c>
      <c r="AC1201">
        <v>49351708</v>
      </c>
      <c r="AD1201">
        <v>50270753</v>
      </c>
      <c r="AE1201">
        <v>51177834</v>
      </c>
      <c r="AF1201">
        <v>52074105</v>
      </c>
      <c r="AG1201">
        <v>52969595</v>
      </c>
      <c r="AH1201">
        <v>53848956</v>
      </c>
      <c r="AI1201">
        <v>54738329</v>
      </c>
      <c r="AJ1201">
        <v>55637434</v>
      </c>
      <c r="AK1201">
        <v>56528834</v>
      </c>
      <c r="AL1201">
        <v>57408198</v>
      </c>
      <c r="AM1201">
        <v>58260854</v>
      </c>
      <c r="AN1201">
        <v>59098232</v>
      </c>
      <c r="AO1201">
        <v>59920064</v>
      </c>
      <c r="AP1201">
        <v>60724584</v>
      </c>
      <c r="AQ1201">
        <v>61522630</v>
      </c>
      <c r="AR1201">
        <v>62299043</v>
      </c>
      <c r="AS1201">
        <v>63007815</v>
      </c>
      <c r="AT1201">
        <v>63651141</v>
      </c>
      <c r="AU1201">
        <v>64266437</v>
      </c>
      <c r="AV1201">
        <v>64868166</v>
      </c>
      <c r="AW1201">
        <v>65452047</v>
      </c>
      <c r="AX1201">
        <v>66017420</v>
      </c>
      <c r="AY1201">
        <v>66567687</v>
      </c>
      <c r="AZ1201">
        <v>67102394</v>
      </c>
      <c r="BA1201">
        <v>67619830</v>
      </c>
      <c r="BB1201">
        <v>68121080</v>
      </c>
      <c r="BC1201">
        <v>68579447</v>
      </c>
      <c r="BD1201">
        <v>69007208</v>
      </c>
      <c r="BE1201">
        <v>69436098</v>
      </c>
      <c r="BF1201">
        <v>69845114</v>
      </c>
      <c r="BG1201">
        <v>70216367</v>
      </c>
      <c r="BH1201">
        <v>70540795</v>
      </c>
      <c r="BI1201">
        <v>70859841</v>
      </c>
      <c r="BJ1201">
        <v>71160187</v>
      </c>
      <c r="BK1201">
        <v>71376079</v>
      </c>
      <c r="BL1201">
        <v>71522271</v>
      </c>
      <c r="BM1201">
        <v>71641484</v>
      </c>
      <c r="BN1201">
        <v>71727332</v>
      </c>
      <c r="BO1201">
        <v>71735329</v>
      </c>
      <c r="BP1201">
        <v>71702435</v>
      </c>
      <c r="BQ1201">
        <v>71668011</v>
      </c>
      <c r="BR1201">
        <v>71619863</v>
      </c>
      <c r="BS1201">
        <v>71559614</v>
      </c>
      <c r="BT1201">
        <v>71488156</v>
      </c>
      <c r="BU1201">
        <v>71406994</v>
      </c>
      <c r="BV1201">
        <v>71316193</v>
      </c>
      <c r="BW1201">
        <v>71215022</v>
      </c>
      <c r="BX1201">
        <v>71104021</v>
      </c>
      <c r="BY1201">
        <v>70982289</v>
      </c>
      <c r="BZ1201">
        <v>70847953</v>
      </c>
      <c r="CA1201">
        <v>70701654</v>
      </c>
      <c r="CB1201">
        <v>70540885</v>
      </c>
      <c r="CC1201">
        <v>70366494</v>
      </c>
      <c r="CD1201">
        <v>70180037</v>
      </c>
      <c r="CE1201">
        <v>69979037</v>
      </c>
      <c r="CF1201">
        <v>69763933</v>
      </c>
      <c r="CG1201">
        <v>69535002</v>
      </c>
      <c r="CH1201">
        <v>69288471</v>
      </c>
      <c r="CI1201">
        <v>69025351</v>
      </c>
      <c r="CJ1201">
        <v>68748083</v>
      </c>
      <c r="CK1201">
        <v>68456530</v>
      </c>
      <c r="CL1201">
        <v>68150152</v>
      </c>
      <c r="CM1201">
        <v>67827311</v>
      </c>
      <c r="CN1201">
        <v>67489358</v>
      </c>
      <c r="CO1201">
        <v>67136738</v>
      </c>
      <c r="CP1201">
        <v>66767317</v>
      </c>
      <c r="CQ1201">
        <v>66382735</v>
      </c>
    </row>
    <row r="1202" spans="1:95" x14ac:dyDescent="0.45">
      <c r="A1202" t="s">
        <v>117</v>
      </c>
      <c r="B1202" s="48" t="s">
        <v>699</v>
      </c>
      <c r="C1202" t="s">
        <v>770</v>
      </c>
      <c r="D1202" s="48" t="s">
        <v>771</v>
      </c>
      <c r="E1202">
        <v>420880</v>
      </c>
      <c r="F1202">
        <v>426607</v>
      </c>
      <c r="G1202">
        <v>432030</v>
      </c>
      <c r="H1202">
        <v>437657</v>
      </c>
      <c r="I1202">
        <v>443477</v>
      </c>
      <c r="J1202">
        <v>449470</v>
      </c>
      <c r="K1202">
        <v>455638</v>
      </c>
      <c r="L1202">
        <v>461974</v>
      </c>
      <c r="M1202">
        <v>468459</v>
      </c>
      <c r="N1202">
        <v>475078</v>
      </c>
      <c r="O1202">
        <v>481801</v>
      </c>
      <c r="P1202">
        <v>488581</v>
      </c>
      <c r="Q1202">
        <v>495337</v>
      </c>
      <c r="R1202">
        <v>501902</v>
      </c>
      <c r="S1202">
        <v>506711</v>
      </c>
      <c r="T1202">
        <v>510869</v>
      </c>
      <c r="U1202">
        <v>516744</v>
      </c>
      <c r="V1202">
        <v>523552</v>
      </c>
      <c r="W1202">
        <v>530032</v>
      </c>
      <c r="X1202">
        <v>535956</v>
      </c>
      <c r="Y1202">
        <v>542753</v>
      </c>
      <c r="Z1202">
        <v>548982</v>
      </c>
      <c r="AA1202">
        <v>553446</v>
      </c>
      <c r="AB1202">
        <v>557699</v>
      </c>
      <c r="AC1202">
        <v>562251</v>
      </c>
      <c r="AD1202">
        <v>567343</v>
      </c>
      <c r="AE1202">
        <v>572799</v>
      </c>
      <c r="AF1202">
        <v>578725</v>
      </c>
      <c r="AG1202">
        <v>585276</v>
      </c>
      <c r="AH1202">
        <v>593129</v>
      </c>
      <c r="AI1202">
        <v>601874</v>
      </c>
      <c r="AJ1202">
        <v>613166</v>
      </c>
      <c r="AK1202">
        <v>627145</v>
      </c>
      <c r="AL1202">
        <v>641813</v>
      </c>
      <c r="AM1202">
        <v>657024</v>
      </c>
      <c r="AN1202">
        <v>672518</v>
      </c>
      <c r="AO1202">
        <v>688190</v>
      </c>
      <c r="AP1202">
        <v>704260</v>
      </c>
      <c r="AQ1202">
        <v>720461</v>
      </c>
      <c r="AR1202">
        <v>635121</v>
      </c>
      <c r="AS1202">
        <v>564307</v>
      </c>
      <c r="AT1202">
        <v>612281</v>
      </c>
      <c r="AU1202">
        <v>659554</v>
      </c>
      <c r="AV1202">
        <v>684514</v>
      </c>
      <c r="AW1202">
        <v>690209</v>
      </c>
      <c r="AX1202">
        <v>701361</v>
      </c>
      <c r="AY1202">
        <v>719029</v>
      </c>
      <c r="AZ1202">
        <v>736493</v>
      </c>
      <c r="BA1202">
        <v>753178</v>
      </c>
      <c r="BB1202">
        <v>768792</v>
      </c>
      <c r="BC1202">
        <v>783876</v>
      </c>
      <c r="BD1202">
        <v>798472</v>
      </c>
      <c r="BE1202">
        <v>812260</v>
      </c>
      <c r="BF1202">
        <v>825234</v>
      </c>
      <c r="BG1202">
        <v>837579</v>
      </c>
      <c r="BH1202">
        <v>849738</v>
      </c>
      <c r="BI1202">
        <v>861661</v>
      </c>
      <c r="BJ1202">
        <v>873538</v>
      </c>
      <c r="BK1202">
        <v>885796</v>
      </c>
      <c r="BL1202">
        <v>898342</v>
      </c>
      <c r="BM1202">
        <v>910733</v>
      </c>
      <c r="BN1202">
        <v>922212</v>
      </c>
      <c r="BO1202">
        <v>930107</v>
      </c>
      <c r="BP1202">
        <v>935002</v>
      </c>
      <c r="BQ1202">
        <v>940640</v>
      </c>
      <c r="BR1202">
        <v>947144</v>
      </c>
      <c r="BS1202">
        <v>953801</v>
      </c>
      <c r="BT1202">
        <v>960947</v>
      </c>
      <c r="BU1202">
        <v>968602</v>
      </c>
      <c r="BV1202">
        <v>976557</v>
      </c>
      <c r="BW1202">
        <v>984575</v>
      </c>
      <c r="BX1202">
        <v>991828</v>
      </c>
      <c r="BY1202">
        <v>997713</v>
      </c>
      <c r="BZ1202">
        <v>1002988</v>
      </c>
      <c r="CA1202">
        <v>1008658</v>
      </c>
      <c r="CB1202">
        <v>1015407</v>
      </c>
      <c r="CC1202">
        <v>1021660</v>
      </c>
      <c r="CD1202">
        <v>1026876</v>
      </c>
      <c r="CE1202">
        <v>1031918</v>
      </c>
      <c r="CF1202">
        <v>1036933</v>
      </c>
      <c r="CG1202">
        <v>1041414</v>
      </c>
      <c r="CH1202">
        <v>1044991</v>
      </c>
      <c r="CI1202">
        <v>1049098</v>
      </c>
      <c r="CJ1202">
        <v>1053508</v>
      </c>
      <c r="CK1202">
        <v>1056217</v>
      </c>
      <c r="CL1202">
        <v>1057694</v>
      </c>
      <c r="CM1202">
        <v>1059017</v>
      </c>
      <c r="CN1202">
        <v>1060256</v>
      </c>
      <c r="CO1202">
        <v>1061744</v>
      </c>
      <c r="CP1202">
        <v>1062376</v>
      </c>
      <c r="CQ1202">
        <v>1062778</v>
      </c>
    </row>
    <row r="1203" spans="1:95" x14ac:dyDescent="0.45">
      <c r="A1203" t="s">
        <v>117</v>
      </c>
      <c r="B1203" s="48" t="s">
        <v>699</v>
      </c>
      <c r="C1203" t="s">
        <v>772</v>
      </c>
      <c r="D1203" s="48" t="s">
        <v>773</v>
      </c>
      <c r="E1203">
        <v>47238</v>
      </c>
      <c r="F1203">
        <v>48684</v>
      </c>
      <c r="G1203">
        <v>50744</v>
      </c>
      <c r="H1203">
        <v>52907</v>
      </c>
      <c r="I1203">
        <v>55182</v>
      </c>
      <c r="J1203">
        <v>57564</v>
      </c>
      <c r="K1203">
        <v>60058</v>
      </c>
      <c r="L1203">
        <v>62674</v>
      </c>
      <c r="M1203">
        <v>65416</v>
      </c>
      <c r="N1203">
        <v>68278</v>
      </c>
      <c r="O1203">
        <v>71268</v>
      </c>
      <c r="P1203">
        <v>74385</v>
      </c>
      <c r="Q1203">
        <v>77625</v>
      </c>
      <c r="R1203">
        <v>80953</v>
      </c>
      <c r="S1203">
        <v>84116</v>
      </c>
      <c r="T1203">
        <v>87289</v>
      </c>
      <c r="U1203">
        <v>90876</v>
      </c>
      <c r="V1203">
        <v>94763</v>
      </c>
      <c r="W1203">
        <v>98743</v>
      </c>
      <c r="X1203">
        <v>102763</v>
      </c>
      <c r="Y1203">
        <v>107118</v>
      </c>
      <c r="Z1203">
        <v>111511</v>
      </c>
      <c r="AA1203">
        <v>115703</v>
      </c>
      <c r="AB1203">
        <v>120008</v>
      </c>
      <c r="AC1203">
        <v>124526</v>
      </c>
      <c r="AD1203">
        <v>129322</v>
      </c>
      <c r="AE1203">
        <v>134386</v>
      </c>
      <c r="AF1203">
        <v>139751</v>
      </c>
      <c r="AG1203">
        <v>145469</v>
      </c>
      <c r="AH1203">
        <v>151727</v>
      </c>
      <c r="AI1203">
        <v>158471</v>
      </c>
      <c r="AJ1203">
        <v>165112</v>
      </c>
      <c r="AK1203">
        <v>172173</v>
      </c>
      <c r="AL1203">
        <v>179624</v>
      </c>
      <c r="AM1203">
        <v>187469</v>
      </c>
      <c r="AN1203">
        <v>195628</v>
      </c>
      <c r="AO1203">
        <v>204092</v>
      </c>
      <c r="AP1203">
        <v>212924</v>
      </c>
      <c r="AQ1203">
        <v>222069</v>
      </c>
      <c r="AR1203">
        <v>199576</v>
      </c>
      <c r="AS1203">
        <v>180781</v>
      </c>
      <c r="AT1203">
        <v>199968</v>
      </c>
      <c r="AU1203">
        <v>219605</v>
      </c>
      <c r="AV1203">
        <v>232364</v>
      </c>
      <c r="AW1203">
        <v>238865</v>
      </c>
      <c r="AX1203">
        <v>246950</v>
      </c>
      <c r="AY1203">
        <v>257568</v>
      </c>
      <c r="AZ1203">
        <v>268396</v>
      </c>
      <c r="BA1203">
        <v>279251</v>
      </c>
      <c r="BB1203">
        <v>289990</v>
      </c>
      <c r="BC1203">
        <v>300803</v>
      </c>
      <c r="BD1203">
        <v>311735</v>
      </c>
      <c r="BE1203">
        <v>322625</v>
      </c>
      <c r="BF1203">
        <v>333461</v>
      </c>
      <c r="BG1203">
        <v>344324</v>
      </c>
      <c r="BH1203">
        <v>355393</v>
      </c>
      <c r="BI1203">
        <v>366651</v>
      </c>
      <c r="BJ1203">
        <v>378165</v>
      </c>
      <c r="BK1203">
        <v>390163</v>
      </c>
      <c r="BL1203">
        <v>402603</v>
      </c>
      <c r="BM1203">
        <v>415320</v>
      </c>
      <c r="BN1203">
        <v>427927</v>
      </c>
      <c r="BO1203">
        <v>439188</v>
      </c>
      <c r="BP1203">
        <v>449284</v>
      </c>
      <c r="BQ1203">
        <v>459998</v>
      </c>
      <c r="BR1203">
        <v>471373</v>
      </c>
      <c r="BS1203">
        <v>483122</v>
      </c>
      <c r="BT1203">
        <v>495387</v>
      </c>
      <c r="BU1203">
        <v>508241</v>
      </c>
      <c r="BV1203">
        <v>521552</v>
      </c>
      <c r="BW1203">
        <v>535229</v>
      </c>
      <c r="BX1203">
        <v>548828</v>
      </c>
      <c r="BY1203">
        <v>561994</v>
      </c>
      <c r="BZ1203">
        <v>575129</v>
      </c>
      <c r="CA1203">
        <v>588786</v>
      </c>
      <c r="CB1203">
        <v>603391</v>
      </c>
      <c r="CC1203">
        <v>618059</v>
      </c>
      <c r="CD1203">
        <v>632454</v>
      </c>
      <c r="CE1203">
        <v>647035</v>
      </c>
      <c r="CF1203">
        <v>661954</v>
      </c>
      <c r="CG1203">
        <v>676835</v>
      </c>
      <c r="CH1203">
        <v>691481</v>
      </c>
      <c r="CI1203">
        <v>706744</v>
      </c>
      <c r="CJ1203">
        <v>722557</v>
      </c>
      <c r="CK1203">
        <v>737538</v>
      </c>
      <c r="CL1203">
        <v>751939</v>
      </c>
      <c r="CM1203">
        <v>766528</v>
      </c>
      <c r="CN1203">
        <v>781298</v>
      </c>
      <c r="CO1203">
        <v>796563</v>
      </c>
      <c r="CP1203">
        <v>811468</v>
      </c>
      <c r="CQ1203">
        <v>826471</v>
      </c>
    </row>
    <row r="1204" spans="1:95" x14ac:dyDescent="0.45">
      <c r="A1204" t="s">
        <v>117</v>
      </c>
      <c r="B1204" s="48" t="s">
        <v>699</v>
      </c>
      <c r="C1204" t="s">
        <v>776</v>
      </c>
      <c r="D1204" s="48" t="s">
        <v>777</v>
      </c>
      <c r="E1204">
        <v>235995</v>
      </c>
      <c r="F1204">
        <v>239558</v>
      </c>
      <c r="G1204">
        <v>243280</v>
      </c>
      <c r="H1204">
        <v>247156</v>
      </c>
      <c r="I1204">
        <v>251190</v>
      </c>
      <c r="J1204">
        <v>255368</v>
      </c>
      <c r="K1204">
        <v>259694</v>
      </c>
      <c r="L1204">
        <v>264169</v>
      </c>
      <c r="M1204">
        <v>268780</v>
      </c>
      <c r="N1204">
        <v>273522</v>
      </c>
      <c r="O1204">
        <v>278384</v>
      </c>
      <c r="P1204">
        <v>283338</v>
      </c>
      <c r="Q1204">
        <v>288341</v>
      </c>
      <c r="R1204">
        <v>293300</v>
      </c>
      <c r="S1204">
        <v>297285</v>
      </c>
      <c r="T1204">
        <v>299716</v>
      </c>
      <c r="U1204">
        <v>302038</v>
      </c>
      <c r="V1204">
        <v>305043</v>
      </c>
      <c r="W1204">
        <v>307967</v>
      </c>
      <c r="X1204">
        <v>310690</v>
      </c>
      <c r="Y1204">
        <v>314115</v>
      </c>
      <c r="Z1204">
        <v>319373</v>
      </c>
      <c r="AA1204">
        <v>325743</v>
      </c>
      <c r="AB1204">
        <v>332174</v>
      </c>
      <c r="AC1204">
        <v>338976</v>
      </c>
      <c r="AD1204">
        <v>346302</v>
      </c>
      <c r="AE1204">
        <v>354046</v>
      </c>
      <c r="AF1204">
        <v>362255</v>
      </c>
      <c r="AG1204">
        <v>371019</v>
      </c>
      <c r="AH1204">
        <v>381357</v>
      </c>
      <c r="AI1204">
        <v>392872</v>
      </c>
      <c r="AJ1204">
        <v>403669</v>
      </c>
      <c r="AK1204">
        <v>414227</v>
      </c>
      <c r="AL1204">
        <v>425339</v>
      </c>
      <c r="AM1204">
        <v>436936</v>
      </c>
      <c r="AN1204">
        <v>448834</v>
      </c>
      <c r="AO1204">
        <v>460962</v>
      </c>
      <c r="AP1204">
        <v>473461</v>
      </c>
      <c r="AQ1204">
        <v>486172</v>
      </c>
      <c r="AR1204">
        <v>429957</v>
      </c>
      <c r="AS1204">
        <v>383232</v>
      </c>
      <c r="AT1204">
        <v>417663</v>
      </c>
      <c r="AU1204">
        <v>451947</v>
      </c>
      <c r="AV1204">
        <v>471210</v>
      </c>
      <c r="AW1204">
        <v>477351</v>
      </c>
      <c r="AX1204">
        <v>487001</v>
      </c>
      <c r="AY1204">
        <v>501195</v>
      </c>
      <c r="AZ1204">
        <v>515411</v>
      </c>
      <c r="BA1204">
        <v>529263</v>
      </c>
      <c r="BB1204">
        <v>542538</v>
      </c>
      <c r="BC1204">
        <v>555423</v>
      </c>
      <c r="BD1204">
        <v>567728</v>
      </c>
      <c r="BE1204">
        <v>579397</v>
      </c>
      <c r="BF1204">
        <v>590652</v>
      </c>
      <c r="BG1204">
        <v>601636</v>
      </c>
      <c r="BH1204">
        <v>612682</v>
      </c>
      <c r="BI1204">
        <v>623714</v>
      </c>
      <c r="BJ1204">
        <v>634793</v>
      </c>
      <c r="BK1204">
        <v>646233</v>
      </c>
      <c r="BL1204">
        <v>657969</v>
      </c>
      <c r="BM1204">
        <v>669693</v>
      </c>
      <c r="BN1204">
        <v>680874</v>
      </c>
      <c r="BO1204">
        <v>690107</v>
      </c>
      <c r="BP1204">
        <v>697774</v>
      </c>
      <c r="BQ1204">
        <v>706128</v>
      </c>
      <c r="BR1204">
        <v>715244</v>
      </c>
      <c r="BS1204">
        <v>724639</v>
      </c>
      <c r="BT1204">
        <v>734560</v>
      </c>
      <c r="BU1204">
        <v>745055</v>
      </c>
      <c r="BV1204">
        <v>755943</v>
      </c>
      <c r="BW1204">
        <v>767048</v>
      </c>
      <c r="BX1204">
        <v>777705</v>
      </c>
      <c r="BY1204">
        <v>787409</v>
      </c>
      <c r="BZ1204">
        <v>796766</v>
      </c>
      <c r="CA1204">
        <v>806593</v>
      </c>
      <c r="CB1204">
        <v>817469</v>
      </c>
      <c r="CC1204">
        <v>828107</v>
      </c>
      <c r="CD1204">
        <v>838041</v>
      </c>
      <c r="CE1204">
        <v>847964</v>
      </c>
      <c r="CF1204">
        <v>858035</v>
      </c>
      <c r="CG1204">
        <v>867789</v>
      </c>
      <c r="CH1204">
        <v>876934</v>
      </c>
      <c r="CI1204">
        <v>886669</v>
      </c>
      <c r="CJ1204">
        <v>896840</v>
      </c>
      <c r="CK1204">
        <v>905673</v>
      </c>
      <c r="CL1204">
        <v>913552</v>
      </c>
      <c r="CM1204">
        <v>921446</v>
      </c>
      <c r="CN1204">
        <v>929382</v>
      </c>
      <c r="CO1204">
        <v>937705</v>
      </c>
      <c r="CP1204">
        <v>945388</v>
      </c>
      <c r="CQ1204">
        <v>953000</v>
      </c>
    </row>
    <row r="1205" spans="1:95" x14ac:dyDescent="0.45">
      <c r="A1205" t="s">
        <v>117</v>
      </c>
      <c r="B1205" s="48" t="s">
        <v>699</v>
      </c>
      <c r="C1205" t="s">
        <v>774</v>
      </c>
      <c r="D1205" s="48" t="s">
        <v>775</v>
      </c>
      <c r="E1205">
        <v>232123</v>
      </c>
      <c r="F1205">
        <v>235733</v>
      </c>
      <c r="G1205">
        <v>239494</v>
      </c>
      <c r="H1205">
        <v>243408</v>
      </c>
      <c r="I1205">
        <v>247469</v>
      </c>
      <c r="J1205">
        <v>251666</v>
      </c>
      <c r="K1205">
        <v>256002</v>
      </c>
      <c r="L1205">
        <v>260479</v>
      </c>
      <c r="M1205">
        <v>265095</v>
      </c>
      <c r="N1205">
        <v>269834</v>
      </c>
      <c r="O1205">
        <v>274685</v>
      </c>
      <c r="P1205">
        <v>279628</v>
      </c>
      <c r="Q1205">
        <v>284621</v>
      </c>
      <c r="R1205">
        <v>289555</v>
      </c>
      <c r="S1205">
        <v>293542</v>
      </c>
      <c r="T1205">
        <v>298442</v>
      </c>
      <c r="U1205">
        <v>305582</v>
      </c>
      <c r="V1205">
        <v>313272</v>
      </c>
      <c r="W1205">
        <v>320808</v>
      </c>
      <c r="X1205">
        <v>328029</v>
      </c>
      <c r="Y1205">
        <v>335756</v>
      </c>
      <c r="Z1205">
        <v>341120</v>
      </c>
      <c r="AA1205">
        <v>343406</v>
      </c>
      <c r="AB1205">
        <v>345533</v>
      </c>
      <c r="AC1205">
        <v>347801</v>
      </c>
      <c r="AD1205">
        <v>350363</v>
      </c>
      <c r="AE1205">
        <v>353139</v>
      </c>
      <c r="AF1205">
        <v>356221</v>
      </c>
      <c r="AG1205">
        <v>359726</v>
      </c>
      <c r="AH1205">
        <v>363499</v>
      </c>
      <c r="AI1205">
        <v>367473</v>
      </c>
      <c r="AJ1205">
        <v>374609</v>
      </c>
      <c r="AK1205">
        <v>385091</v>
      </c>
      <c r="AL1205">
        <v>396098</v>
      </c>
      <c r="AM1205">
        <v>407557</v>
      </c>
      <c r="AN1205">
        <v>419312</v>
      </c>
      <c r="AO1205">
        <v>431320</v>
      </c>
      <c r="AP1205">
        <v>443723</v>
      </c>
      <c r="AQ1205">
        <v>456358</v>
      </c>
      <c r="AR1205">
        <v>404740</v>
      </c>
      <c r="AS1205">
        <v>361856</v>
      </c>
      <c r="AT1205">
        <v>394586</v>
      </c>
      <c r="AU1205">
        <v>427212</v>
      </c>
      <c r="AV1205">
        <v>445668</v>
      </c>
      <c r="AW1205">
        <v>451723</v>
      </c>
      <c r="AX1205">
        <v>461310</v>
      </c>
      <c r="AY1205">
        <v>475402</v>
      </c>
      <c r="AZ1205">
        <v>489478</v>
      </c>
      <c r="BA1205">
        <v>503166</v>
      </c>
      <c r="BB1205">
        <v>516244</v>
      </c>
      <c r="BC1205">
        <v>529256</v>
      </c>
      <c r="BD1205">
        <v>542479</v>
      </c>
      <c r="BE1205">
        <v>555488</v>
      </c>
      <c r="BF1205">
        <v>568043</v>
      </c>
      <c r="BG1205">
        <v>580267</v>
      </c>
      <c r="BH1205">
        <v>592449</v>
      </c>
      <c r="BI1205">
        <v>604598</v>
      </c>
      <c r="BJ1205">
        <v>616910</v>
      </c>
      <c r="BK1205">
        <v>629726</v>
      </c>
      <c r="BL1205">
        <v>642976</v>
      </c>
      <c r="BM1205">
        <v>656360</v>
      </c>
      <c r="BN1205">
        <v>669265</v>
      </c>
      <c r="BO1205">
        <v>679188</v>
      </c>
      <c r="BP1205">
        <v>686512</v>
      </c>
      <c r="BQ1205">
        <v>694510</v>
      </c>
      <c r="BR1205">
        <v>703273</v>
      </c>
      <c r="BS1205">
        <v>712284</v>
      </c>
      <c r="BT1205">
        <v>721774</v>
      </c>
      <c r="BU1205">
        <v>731788</v>
      </c>
      <c r="BV1205">
        <v>742166</v>
      </c>
      <c r="BW1205">
        <v>752756</v>
      </c>
      <c r="BX1205">
        <v>762951</v>
      </c>
      <c r="BY1205">
        <v>772298</v>
      </c>
      <c r="BZ1205">
        <v>781351</v>
      </c>
      <c r="CA1205">
        <v>790851</v>
      </c>
      <c r="CB1205">
        <v>801329</v>
      </c>
      <c r="CC1205">
        <v>811612</v>
      </c>
      <c r="CD1205">
        <v>821289</v>
      </c>
      <c r="CE1205">
        <v>830989</v>
      </c>
      <c r="CF1205">
        <v>840852</v>
      </c>
      <c r="CG1205">
        <v>850460</v>
      </c>
      <c r="CH1205">
        <v>859538</v>
      </c>
      <c r="CI1205">
        <v>869173</v>
      </c>
      <c r="CJ1205">
        <v>879225</v>
      </c>
      <c r="CK1205">
        <v>888082</v>
      </c>
      <c r="CL1205">
        <v>896081</v>
      </c>
      <c r="CM1205">
        <v>904099</v>
      </c>
      <c r="CN1205">
        <v>912172</v>
      </c>
      <c r="CO1205">
        <v>920602</v>
      </c>
      <c r="CP1205">
        <v>928456</v>
      </c>
      <c r="CQ1205">
        <v>936249</v>
      </c>
    </row>
    <row r="1206" spans="1:95" x14ac:dyDescent="0.45">
      <c r="A1206" t="s">
        <v>117</v>
      </c>
      <c r="B1206" s="48" t="s">
        <v>699</v>
      </c>
      <c r="C1206" t="s">
        <v>768</v>
      </c>
      <c r="D1206" s="48" t="s">
        <v>769</v>
      </c>
      <c r="E1206">
        <v>468118</v>
      </c>
      <c r="F1206">
        <v>475291</v>
      </c>
      <c r="G1206">
        <v>482774</v>
      </c>
      <c r="H1206">
        <v>490564</v>
      </c>
      <c r="I1206">
        <v>498659</v>
      </c>
      <c r="J1206">
        <v>507034</v>
      </c>
      <c r="K1206">
        <v>515696</v>
      </c>
      <c r="L1206">
        <v>524648</v>
      </c>
      <c r="M1206">
        <v>533875</v>
      </c>
      <c r="N1206">
        <v>543356</v>
      </c>
      <c r="O1206">
        <v>553069</v>
      </c>
      <c r="P1206">
        <v>562966</v>
      </c>
      <c r="Q1206">
        <v>572962</v>
      </c>
      <c r="R1206">
        <v>582855</v>
      </c>
      <c r="S1206">
        <v>590827</v>
      </c>
      <c r="T1206">
        <v>598158</v>
      </c>
      <c r="U1206">
        <v>607620</v>
      </c>
      <c r="V1206">
        <v>618315</v>
      </c>
      <c r="W1206">
        <v>628775</v>
      </c>
      <c r="X1206">
        <v>638719</v>
      </c>
      <c r="Y1206">
        <v>649871</v>
      </c>
      <c r="Z1206">
        <v>660493</v>
      </c>
      <c r="AA1206">
        <v>669149</v>
      </c>
      <c r="AB1206">
        <v>677707</v>
      </c>
      <c r="AC1206">
        <v>686777</v>
      </c>
      <c r="AD1206">
        <v>696665</v>
      </c>
      <c r="AE1206">
        <v>707185</v>
      </c>
      <c r="AF1206">
        <v>718476</v>
      </c>
      <c r="AG1206">
        <v>730745</v>
      </c>
      <c r="AH1206">
        <v>744856</v>
      </c>
      <c r="AI1206">
        <v>760345</v>
      </c>
      <c r="AJ1206">
        <v>778278</v>
      </c>
      <c r="AK1206">
        <v>799318</v>
      </c>
      <c r="AL1206">
        <v>821437</v>
      </c>
      <c r="AM1206">
        <v>844493</v>
      </c>
      <c r="AN1206">
        <v>868146</v>
      </c>
      <c r="AO1206">
        <v>892282</v>
      </c>
      <c r="AP1206">
        <v>917184</v>
      </c>
      <c r="AQ1206">
        <v>942530</v>
      </c>
      <c r="AR1206">
        <v>834697</v>
      </c>
      <c r="AS1206">
        <v>745088</v>
      </c>
      <c r="AT1206">
        <v>812249</v>
      </c>
      <c r="AU1206">
        <v>879159</v>
      </c>
      <c r="AV1206">
        <v>916878</v>
      </c>
      <c r="AW1206">
        <v>929074</v>
      </c>
      <c r="AX1206">
        <v>948311</v>
      </c>
      <c r="AY1206">
        <v>976597</v>
      </c>
      <c r="AZ1206">
        <v>1004889</v>
      </c>
      <c r="BA1206">
        <v>1032429</v>
      </c>
      <c r="BB1206">
        <v>1058782</v>
      </c>
      <c r="BC1206">
        <v>1084679</v>
      </c>
      <c r="BD1206">
        <v>1110207</v>
      </c>
      <c r="BE1206">
        <v>1134885</v>
      </c>
      <c r="BF1206">
        <v>1158695</v>
      </c>
      <c r="BG1206">
        <v>1181903</v>
      </c>
      <c r="BH1206">
        <v>1205131</v>
      </c>
      <c r="BI1206">
        <v>1228312</v>
      </c>
      <c r="BJ1206">
        <v>1251703</v>
      </c>
      <c r="BK1206">
        <v>1275959</v>
      </c>
      <c r="BL1206">
        <v>1300945</v>
      </c>
      <c r="BM1206">
        <v>1326053</v>
      </c>
      <c r="BN1206">
        <v>1350139</v>
      </c>
      <c r="BO1206">
        <v>1369295</v>
      </c>
      <c r="BP1206">
        <v>1384286</v>
      </c>
      <c r="BQ1206">
        <v>1400638</v>
      </c>
      <c r="BR1206">
        <v>1418517</v>
      </c>
      <c r="BS1206">
        <v>1436923</v>
      </c>
      <c r="BT1206">
        <v>1456334</v>
      </c>
      <c r="BU1206">
        <v>1476843</v>
      </c>
      <c r="BV1206">
        <v>1498109</v>
      </c>
      <c r="BW1206">
        <v>1519804</v>
      </c>
      <c r="BX1206">
        <v>1540656</v>
      </c>
      <c r="BY1206">
        <v>1559707</v>
      </c>
      <c r="BZ1206">
        <v>1578117</v>
      </c>
      <c r="CA1206">
        <v>1597444</v>
      </c>
      <c r="CB1206">
        <v>1618798</v>
      </c>
      <c r="CC1206">
        <v>1639719</v>
      </c>
      <c r="CD1206">
        <v>1659330</v>
      </c>
      <c r="CE1206">
        <v>1678953</v>
      </c>
      <c r="CF1206">
        <v>1698887</v>
      </c>
      <c r="CG1206">
        <v>1718249</v>
      </c>
      <c r="CH1206">
        <v>1736472</v>
      </c>
      <c r="CI1206">
        <v>1755842</v>
      </c>
      <c r="CJ1206">
        <v>1776065</v>
      </c>
      <c r="CK1206">
        <v>1793755</v>
      </c>
      <c r="CL1206">
        <v>1809633</v>
      </c>
      <c r="CM1206">
        <v>1825545</v>
      </c>
      <c r="CN1206">
        <v>1841554</v>
      </c>
      <c r="CO1206">
        <v>1858307</v>
      </c>
      <c r="CP1206">
        <v>1873844</v>
      </c>
      <c r="CQ1206">
        <v>1889249</v>
      </c>
    </row>
    <row r="1207" spans="1:95" x14ac:dyDescent="0.45">
      <c r="A1207" t="s">
        <v>325</v>
      </c>
      <c r="B1207" s="48" t="s">
        <v>692</v>
      </c>
      <c r="C1207" t="s">
        <v>770</v>
      </c>
      <c r="D1207" s="48" t="s">
        <v>771</v>
      </c>
      <c r="E1207">
        <v>1504159</v>
      </c>
      <c r="F1207">
        <v>1516440</v>
      </c>
      <c r="G1207">
        <v>1527707</v>
      </c>
      <c r="H1207">
        <v>1538949</v>
      </c>
      <c r="I1207">
        <v>1553718</v>
      </c>
      <c r="J1207">
        <v>1576632</v>
      </c>
      <c r="K1207">
        <v>1609153</v>
      </c>
      <c r="L1207">
        <v>1649124</v>
      </c>
      <c r="M1207">
        <v>1691224</v>
      </c>
      <c r="N1207">
        <v>1729730</v>
      </c>
      <c r="O1207">
        <v>1767085</v>
      </c>
      <c r="P1207">
        <v>1817247</v>
      </c>
      <c r="Q1207">
        <v>1861989</v>
      </c>
      <c r="R1207">
        <v>1903706</v>
      </c>
      <c r="S1207">
        <v>1944328</v>
      </c>
      <c r="T1207">
        <v>1984338</v>
      </c>
      <c r="U1207">
        <v>2024034</v>
      </c>
      <c r="V1207">
        <v>2063950</v>
      </c>
      <c r="W1207">
        <v>2104955</v>
      </c>
      <c r="X1207">
        <v>2149542</v>
      </c>
      <c r="Y1207">
        <v>2200514</v>
      </c>
      <c r="Z1207">
        <v>2259180</v>
      </c>
      <c r="AA1207">
        <v>2324102</v>
      </c>
      <c r="AB1207">
        <v>2392100</v>
      </c>
      <c r="AC1207">
        <v>2460667</v>
      </c>
      <c r="AD1207">
        <v>2527068</v>
      </c>
      <c r="AE1207">
        <v>2591424</v>
      </c>
      <c r="AF1207">
        <v>2656741</v>
      </c>
      <c r="AG1207">
        <v>2722960</v>
      </c>
      <c r="AH1207">
        <v>2789221</v>
      </c>
      <c r="AI1207">
        <v>2855555</v>
      </c>
      <c r="AJ1207">
        <v>2921842</v>
      </c>
      <c r="AK1207">
        <v>2987875</v>
      </c>
      <c r="AL1207">
        <v>2951612</v>
      </c>
      <c r="AM1207">
        <v>2944445</v>
      </c>
      <c r="AN1207">
        <v>3056486</v>
      </c>
      <c r="AO1207">
        <v>3152360</v>
      </c>
      <c r="AP1207">
        <v>3233055</v>
      </c>
      <c r="AQ1207">
        <v>3304643</v>
      </c>
      <c r="AR1207">
        <v>3377182</v>
      </c>
      <c r="AS1207">
        <v>3448605</v>
      </c>
      <c r="AT1207">
        <v>3517058</v>
      </c>
      <c r="AU1207">
        <v>3583100</v>
      </c>
      <c r="AV1207">
        <v>3649717</v>
      </c>
      <c r="AW1207">
        <v>3718453</v>
      </c>
      <c r="AX1207">
        <v>3788198</v>
      </c>
      <c r="AY1207">
        <v>3867925</v>
      </c>
      <c r="AZ1207">
        <v>3953362</v>
      </c>
      <c r="BA1207">
        <v>4038655</v>
      </c>
      <c r="BB1207">
        <v>4123875</v>
      </c>
      <c r="BC1207">
        <v>4205647</v>
      </c>
      <c r="BD1207">
        <v>4286001</v>
      </c>
      <c r="BE1207">
        <v>4363686</v>
      </c>
      <c r="BF1207">
        <v>4439676</v>
      </c>
      <c r="BG1207">
        <v>4514929</v>
      </c>
      <c r="BH1207">
        <v>4590254</v>
      </c>
      <c r="BI1207">
        <v>4665623</v>
      </c>
      <c r="BJ1207">
        <v>4740660</v>
      </c>
      <c r="BK1207">
        <v>4814702</v>
      </c>
      <c r="BL1207">
        <v>4887591</v>
      </c>
      <c r="BM1207">
        <v>4959080</v>
      </c>
      <c r="BN1207">
        <v>5028891</v>
      </c>
      <c r="BO1207">
        <v>5097434</v>
      </c>
      <c r="BP1207">
        <v>5164837</v>
      </c>
      <c r="BQ1207">
        <v>5227290</v>
      </c>
      <c r="BR1207">
        <v>5284472</v>
      </c>
      <c r="BS1207">
        <v>5340252</v>
      </c>
      <c r="BT1207">
        <v>5394755</v>
      </c>
      <c r="BU1207">
        <v>5446999</v>
      </c>
      <c r="BV1207">
        <v>5497679</v>
      </c>
      <c r="BW1207">
        <v>5547708</v>
      </c>
      <c r="BX1207">
        <v>5597416</v>
      </c>
      <c r="BY1207">
        <v>5645312</v>
      </c>
      <c r="BZ1207">
        <v>5690825</v>
      </c>
      <c r="CA1207">
        <v>5733631</v>
      </c>
      <c r="CB1207">
        <v>5774497</v>
      </c>
      <c r="CC1207">
        <v>5813000</v>
      </c>
      <c r="CD1207">
        <v>5849022</v>
      </c>
      <c r="CE1207">
        <v>5883817</v>
      </c>
      <c r="CF1207">
        <v>5917401</v>
      </c>
      <c r="CG1207">
        <v>5948565</v>
      </c>
      <c r="CH1207">
        <v>5977517</v>
      </c>
      <c r="CI1207">
        <v>6004965</v>
      </c>
      <c r="CJ1207">
        <v>6030952</v>
      </c>
      <c r="CK1207">
        <v>6055094</v>
      </c>
      <c r="CL1207">
        <v>6076458</v>
      </c>
      <c r="CM1207">
        <v>6095122</v>
      </c>
      <c r="CN1207">
        <v>6110761</v>
      </c>
      <c r="CO1207">
        <v>6123638</v>
      </c>
      <c r="CP1207">
        <v>6135437</v>
      </c>
      <c r="CQ1207">
        <v>6143831</v>
      </c>
    </row>
    <row r="1208" spans="1:95" x14ac:dyDescent="0.45">
      <c r="A1208" t="s">
        <v>325</v>
      </c>
      <c r="B1208" s="48" t="s">
        <v>692</v>
      </c>
      <c r="C1208" t="s">
        <v>772</v>
      </c>
      <c r="D1208" s="48" t="s">
        <v>773</v>
      </c>
      <c r="E1208">
        <v>168951</v>
      </c>
      <c r="F1208">
        <v>186277</v>
      </c>
      <c r="G1208">
        <v>205252</v>
      </c>
      <c r="H1208">
        <v>226123</v>
      </c>
      <c r="I1208">
        <v>249722</v>
      </c>
      <c r="J1208">
        <v>277139</v>
      </c>
      <c r="K1208">
        <v>309360</v>
      </c>
      <c r="L1208">
        <v>346766</v>
      </c>
      <c r="M1208">
        <v>389002</v>
      </c>
      <c r="N1208">
        <v>435084</v>
      </c>
      <c r="O1208">
        <v>477688</v>
      </c>
      <c r="P1208">
        <v>500729</v>
      </c>
      <c r="Q1208">
        <v>523005</v>
      </c>
      <c r="R1208">
        <v>545043</v>
      </c>
      <c r="S1208">
        <v>567432</v>
      </c>
      <c r="T1208">
        <v>590284</v>
      </c>
      <c r="U1208">
        <v>613762</v>
      </c>
      <c r="V1208">
        <v>637944</v>
      </c>
      <c r="W1208">
        <v>663193</v>
      </c>
      <c r="X1208">
        <v>690312</v>
      </c>
      <c r="Y1208">
        <v>720380</v>
      </c>
      <c r="Z1208">
        <v>753863</v>
      </c>
      <c r="AA1208">
        <v>790940</v>
      </c>
      <c r="AB1208">
        <v>830799</v>
      </c>
      <c r="AC1208">
        <v>872170</v>
      </c>
      <c r="AD1208">
        <v>914023</v>
      </c>
      <c r="AE1208">
        <v>956528</v>
      </c>
      <c r="AF1208">
        <v>1000767</v>
      </c>
      <c r="AG1208">
        <v>1046782</v>
      </c>
      <c r="AH1208">
        <v>1094190</v>
      </c>
      <c r="AI1208">
        <v>1143206</v>
      </c>
      <c r="AJ1208">
        <v>1193718</v>
      </c>
      <c r="AK1208">
        <v>1245742</v>
      </c>
      <c r="AL1208">
        <v>1255841</v>
      </c>
      <c r="AM1208">
        <v>1278495</v>
      </c>
      <c r="AN1208">
        <v>1354346</v>
      </c>
      <c r="AO1208">
        <v>1425500</v>
      </c>
      <c r="AP1208">
        <v>1491975</v>
      </c>
      <c r="AQ1208">
        <v>1556270</v>
      </c>
      <c r="AR1208">
        <v>1623087</v>
      </c>
      <c r="AS1208">
        <v>1691432</v>
      </c>
      <c r="AT1208">
        <v>1760324</v>
      </c>
      <c r="AU1208">
        <v>1830174</v>
      </c>
      <c r="AV1208">
        <v>1902450</v>
      </c>
      <c r="AW1208">
        <v>1978055</v>
      </c>
      <c r="AX1208">
        <v>2056433</v>
      </c>
      <c r="AY1208">
        <v>2142743</v>
      </c>
      <c r="AZ1208">
        <v>2234982</v>
      </c>
      <c r="BA1208">
        <v>2330157</v>
      </c>
      <c r="BB1208">
        <v>2427990</v>
      </c>
      <c r="BC1208">
        <v>2526943</v>
      </c>
      <c r="BD1208">
        <v>2630473</v>
      </c>
      <c r="BE1208">
        <v>2737050</v>
      </c>
      <c r="BF1208">
        <v>2845766</v>
      </c>
      <c r="BG1208">
        <v>2957521</v>
      </c>
      <c r="BH1208">
        <v>3072941</v>
      </c>
      <c r="BI1208">
        <v>3192666</v>
      </c>
      <c r="BJ1208">
        <v>3316480</v>
      </c>
      <c r="BK1208">
        <v>3444076</v>
      </c>
      <c r="BL1208">
        <v>3575477</v>
      </c>
      <c r="BM1208">
        <v>3710640</v>
      </c>
      <c r="BN1208">
        <v>3849488</v>
      </c>
      <c r="BO1208">
        <v>3992304</v>
      </c>
      <c r="BP1208">
        <v>4139500</v>
      </c>
      <c r="BQ1208">
        <v>4287946</v>
      </c>
      <c r="BR1208">
        <v>4437136</v>
      </c>
      <c r="BS1208">
        <v>4590666</v>
      </c>
      <c r="BT1208">
        <v>4748241</v>
      </c>
      <c r="BU1208">
        <v>4909497</v>
      </c>
      <c r="BV1208">
        <v>5074781</v>
      </c>
      <c r="BW1208">
        <v>5245289</v>
      </c>
      <c r="BX1208">
        <v>5421120</v>
      </c>
      <c r="BY1208">
        <v>5601449</v>
      </c>
      <c r="BZ1208">
        <v>5785157</v>
      </c>
      <c r="CA1208">
        <v>5972195</v>
      </c>
      <c r="CB1208">
        <v>6163187</v>
      </c>
      <c r="CC1208">
        <v>6357508</v>
      </c>
      <c r="CD1208">
        <v>6555325</v>
      </c>
      <c r="CE1208">
        <v>6757320</v>
      </c>
      <c r="CF1208">
        <v>6963875</v>
      </c>
      <c r="CG1208">
        <v>7172787</v>
      </c>
      <c r="CH1208">
        <v>7384243</v>
      </c>
      <c r="CI1208">
        <v>7600012</v>
      </c>
      <c r="CJ1208">
        <v>7820250</v>
      </c>
      <c r="CK1208">
        <v>8044555</v>
      </c>
      <c r="CL1208">
        <v>8271054</v>
      </c>
      <c r="CM1208">
        <v>8500127</v>
      </c>
      <c r="CN1208">
        <v>8730909</v>
      </c>
      <c r="CO1208">
        <v>8964416</v>
      </c>
      <c r="CP1208">
        <v>9202005</v>
      </c>
      <c r="CQ1208">
        <v>9440947</v>
      </c>
    </row>
    <row r="1209" spans="1:95" x14ac:dyDescent="0.45">
      <c r="A1209" t="s">
        <v>325</v>
      </c>
      <c r="B1209" s="48" t="s">
        <v>692</v>
      </c>
      <c r="C1209" t="s">
        <v>776</v>
      </c>
      <c r="D1209" s="48" t="s">
        <v>777</v>
      </c>
      <c r="E1209">
        <v>823448</v>
      </c>
      <c r="F1209">
        <v>838005</v>
      </c>
      <c r="G1209">
        <v>852910</v>
      </c>
      <c r="H1209">
        <v>868772</v>
      </c>
      <c r="I1209">
        <v>887744</v>
      </c>
      <c r="J1209">
        <v>912636</v>
      </c>
      <c r="K1209">
        <v>944662</v>
      </c>
      <c r="L1209">
        <v>982932</v>
      </c>
      <c r="M1209">
        <v>1024639</v>
      </c>
      <c r="N1209">
        <v>1066488</v>
      </c>
      <c r="O1209">
        <v>1106079</v>
      </c>
      <c r="P1209">
        <v>1142374</v>
      </c>
      <c r="Q1209">
        <v>1175649</v>
      </c>
      <c r="R1209">
        <v>1207336</v>
      </c>
      <c r="S1209">
        <v>1238680</v>
      </c>
      <c r="T1209">
        <v>1269974</v>
      </c>
      <c r="U1209">
        <v>1301465</v>
      </c>
      <c r="V1209">
        <v>1333515</v>
      </c>
      <c r="W1209">
        <v>1366780</v>
      </c>
      <c r="X1209">
        <v>1402852</v>
      </c>
      <c r="Y1209">
        <v>1443640</v>
      </c>
      <c r="Z1209">
        <v>1489999</v>
      </c>
      <c r="AA1209">
        <v>1541255</v>
      </c>
      <c r="AB1209">
        <v>1595418</v>
      </c>
      <c r="AC1209">
        <v>1650592</v>
      </c>
      <c r="AD1209">
        <v>1704893</v>
      </c>
      <c r="AE1209">
        <v>1758453</v>
      </c>
      <c r="AF1209">
        <v>1813325</v>
      </c>
      <c r="AG1209">
        <v>1869526</v>
      </c>
      <c r="AH1209">
        <v>1926497</v>
      </c>
      <c r="AI1209">
        <v>1984389</v>
      </c>
      <c r="AJ1209">
        <v>2043083</v>
      </c>
      <c r="AK1209">
        <v>2102579</v>
      </c>
      <c r="AL1209">
        <v>2090602</v>
      </c>
      <c r="AM1209">
        <v>2099410</v>
      </c>
      <c r="AN1209">
        <v>2193945</v>
      </c>
      <c r="AO1209">
        <v>2278178</v>
      </c>
      <c r="AP1209">
        <v>2352602</v>
      </c>
      <c r="AQ1209">
        <v>2421450</v>
      </c>
      <c r="AR1209">
        <v>2492014</v>
      </c>
      <c r="AS1209">
        <v>2562800</v>
      </c>
      <c r="AT1209">
        <v>2632459</v>
      </c>
      <c r="AU1209">
        <v>2701472</v>
      </c>
      <c r="AV1209">
        <v>2772046</v>
      </c>
      <c r="AW1209">
        <v>2845367</v>
      </c>
      <c r="AX1209">
        <v>2920588</v>
      </c>
      <c r="AY1209">
        <v>3004876</v>
      </c>
      <c r="AZ1209">
        <v>3095125</v>
      </c>
      <c r="BA1209">
        <v>3186858</v>
      </c>
      <c r="BB1209">
        <v>3279930</v>
      </c>
      <c r="BC1209">
        <v>3371859</v>
      </c>
      <c r="BD1209">
        <v>3465417</v>
      </c>
      <c r="BE1209">
        <v>3559179</v>
      </c>
      <c r="BF1209">
        <v>3653179</v>
      </c>
      <c r="BG1209">
        <v>3748391</v>
      </c>
      <c r="BH1209">
        <v>3845518</v>
      </c>
      <c r="BI1209">
        <v>3944888</v>
      </c>
      <c r="BJ1209">
        <v>4046184</v>
      </c>
      <c r="BK1209">
        <v>4148945</v>
      </c>
      <c r="BL1209">
        <v>4253154</v>
      </c>
      <c r="BM1209">
        <v>4358406</v>
      </c>
      <c r="BN1209">
        <v>4464569</v>
      </c>
      <c r="BO1209">
        <v>4572254</v>
      </c>
      <c r="BP1209">
        <v>4681655</v>
      </c>
      <c r="BQ1209">
        <v>4789204</v>
      </c>
      <c r="BR1209">
        <v>4894457</v>
      </c>
      <c r="BS1209">
        <v>5001133</v>
      </c>
      <c r="BT1209">
        <v>5109140</v>
      </c>
      <c r="BU1209">
        <v>5217796</v>
      </c>
      <c r="BV1209">
        <v>5327624</v>
      </c>
      <c r="BW1209">
        <v>5439684</v>
      </c>
      <c r="BX1209">
        <v>5554180</v>
      </c>
      <c r="BY1209">
        <v>5669959</v>
      </c>
      <c r="BZ1209">
        <v>5786156</v>
      </c>
      <c r="CA1209">
        <v>5902599</v>
      </c>
      <c r="CB1209">
        <v>6019988</v>
      </c>
      <c r="CC1209">
        <v>6137777</v>
      </c>
      <c r="CD1209">
        <v>6255997</v>
      </c>
      <c r="CE1209">
        <v>6375613</v>
      </c>
      <c r="CF1209">
        <v>6496814</v>
      </c>
      <c r="CG1209">
        <v>6617900</v>
      </c>
      <c r="CH1209">
        <v>6739061</v>
      </c>
      <c r="CI1209">
        <v>6861540</v>
      </c>
      <c r="CJ1209">
        <v>6985439</v>
      </c>
      <c r="CK1209">
        <v>7110353</v>
      </c>
      <c r="CL1209">
        <v>7234867</v>
      </c>
      <c r="CM1209">
        <v>7359205</v>
      </c>
      <c r="CN1209">
        <v>7482775</v>
      </c>
      <c r="CO1209">
        <v>7606209</v>
      </c>
      <c r="CP1209">
        <v>7731025</v>
      </c>
      <c r="CQ1209">
        <v>7854696</v>
      </c>
    </row>
    <row r="1210" spans="1:95" x14ac:dyDescent="0.45">
      <c r="A1210" t="s">
        <v>325</v>
      </c>
      <c r="B1210" s="48" t="s">
        <v>692</v>
      </c>
      <c r="C1210" t="s">
        <v>774</v>
      </c>
      <c r="D1210" s="48" t="s">
        <v>775</v>
      </c>
      <c r="E1210">
        <v>849662</v>
      </c>
      <c r="F1210">
        <v>864712</v>
      </c>
      <c r="G1210">
        <v>880049</v>
      </c>
      <c r="H1210">
        <v>896300</v>
      </c>
      <c r="I1210">
        <v>915696</v>
      </c>
      <c r="J1210">
        <v>941135</v>
      </c>
      <c r="K1210">
        <v>973851</v>
      </c>
      <c r="L1210">
        <v>1012958</v>
      </c>
      <c r="M1210">
        <v>1055587</v>
      </c>
      <c r="N1210">
        <v>1098326</v>
      </c>
      <c r="O1210">
        <v>1138694</v>
      </c>
      <c r="P1210">
        <v>1175602</v>
      </c>
      <c r="Q1210">
        <v>1209345</v>
      </c>
      <c r="R1210">
        <v>1241413</v>
      </c>
      <c r="S1210">
        <v>1273080</v>
      </c>
      <c r="T1210">
        <v>1304648</v>
      </c>
      <c r="U1210">
        <v>1336331</v>
      </c>
      <c r="V1210">
        <v>1368379</v>
      </c>
      <c r="W1210">
        <v>1401368</v>
      </c>
      <c r="X1210">
        <v>1437002</v>
      </c>
      <c r="Y1210">
        <v>1477254</v>
      </c>
      <c r="Z1210">
        <v>1523044</v>
      </c>
      <c r="AA1210">
        <v>1573787</v>
      </c>
      <c r="AB1210">
        <v>1627481</v>
      </c>
      <c r="AC1210">
        <v>1682245</v>
      </c>
      <c r="AD1210">
        <v>1736198</v>
      </c>
      <c r="AE1210">
        <v>1789499</v>
      </c>
      <c r="AF1210">
        <v>1844183</v>
      </c>
      <c r="AG1210">
        <v>1900216</v>
      </c>
      <c r="AH1210">
        <v>1956914</v>
      </c>
      <c r="AI1210">
        <v>2014372</v>
      </c>
      <c r="AJ1210">
        <v>2072477</v>
      </c>
      <c r="AK1210">
        <v>2131038</v>
      </c>
      <c r="AL1210">
        <v>2116851</v>
      </c>
      <c r="AM1210">
        <v>2123530</v>
      </c>
      <c r="AN1210">
        <v>2216887</v>
      </c>
      <c r="AO1210">
        <v>2299682</v>
      </c>
      <c r="AP1210">
        <v>2372428</v>
      </c>
      <c r="AQ1210">
        <v>2439463</v>
      </c>
      <c r="AR1210">
        <v>2508255</v>
      </c>
      <c r="AS1210">
        <v>2577237</v>
      </c>
      <c r="AT1210">
        <v>2644923</v>
      </c>
      <c r="AU1210">
        <v>2711802</v>
      </c>
      <c r="AV1210">
        <v>2780121</v>
      </c>
      <c r="AW1210">
        <v>2851141</v>
      </c>
      <c r="AX1210">
        <v>2924043</v>
      </c>
      <c r="AY1210">
        <v>3005792</v>
      </c>
      <c r="AZ1210">
        <v>3093219</v>
      </c>
      <c r="BA1210">
        <v>3181954</v>
      </c>
      <c r="BB1210">
        <v>3271935</v>
      </c>
      <c r="BC1210">
        <v>3360731</v>
      </c>
      <c r="BD1210">
        <v>3451057</v>
      </c>
      <c r="BE1210">
        <v>3541557</v>
      </c>
      <c r="BF1210">
        <v>3632263</v>
      </c>
      <c r="BG1210">
        <v>3724059</v>
      </c>
      <c r="BH1210">
        <v>3817677</v>
      </c>
      <c r="BI1210">
        <v>3913401</v>
      </c>
      <c r="BJ1210">
        <v>4010956</v>
      </c>
      <c r="BK1210">
        <v>4109833</v>
      </c>
      <c r="BL1210">
        <v>4209914</v>
      </c>
      <c r="BM1210">
        <v>4311314</v>
      </c>
      <c r="BN1210">
        <v>4413810</v>
      </c>
      <c r="BO1210">
        <v>4517484</v>
      </c>
      <c r="BP1210">
        <v>4622682</v>
      </c>
      <c r="BQ1210">
        <v>4726032</v>
      </c>
      <c r="BR1210">
        <v>4827151</v>
      </c>
      <c r="BS1210">
        <v>4929785</v>
      </c>
      <c r="BT1210">
        <v>5033856</v>
      </c>
      <c r="BU1210">
        <v>5138700</v>
      </c>
      <c r="BV1210">
        <v>5244836</v>
      </c>
      <c r="BW1210">
        <v>5353313</v>
      </c>
      <c r="BX1210">
        <v>5464356</v>
      </c>
      <c r="BY1210">
        <v>5576802</v>
      </c>
      <c r="BZ1210">
        <v>5689826</v>
      </c>
      <c r="CA1210">
        <v>5803227</v>
      </c>
      <c r="CB1210">
        <v>5917696</v>
      </c>
      <c r="CC1210">
        <v>6032731</v>
      </c>
      <c r="CD1210">
        <v>6148350</v>
      </c>
      <c r="CE1210">
        <v>6265524</v>
      </c>
      <c r="CF1210">
        <v>6384462</v>
      </c>
      <c r="CG1210">
        <v>6503452</v>
      </c>
      <c r="CH1210">
        <v>6622699</v>
      </c>
      <c r="CI1210">
        <v>6743437</v>
      </c>
      <c r="CJ1210">
        <v>6865763</v>
      </c>
      <c r="CK1210">
        <v>6989296</v>
      </c>
      <c r="CL1210">
        <v>7112645</v>
      </c>
      <c r="CM1210">
        <v>7236044</v>
      </c>
      <c r="CN1210">
        <v>7358895</v>
      </c>
      <c r="CO1210">
        <v>7481845</v>
      </c>
      <c r="CP1210">
        <v>7606417</v>
      </c>
      <c r="CQ1210">
        <v>7730082</v>
      </c>
    </row>
    <row r="1211" spans="1:95" x14ac:dyDescent="0.45">
      <c r="A1211" t="s">
        <v>325</v>
      </c>
      <c r="B1211" s="48" t="s">
        <v>692</v>
      </c>
      <c r="C1211" t="s">
        <v>768</v>
      </c>
      <c r="D1211" s="48" t="s">
        <v>769</v>
      </c>
      <c r="E1211">
        <v>1673110</v>
      </c>
      <c r="F1211">
        <v>1702717</v>
      </c>
      <c r="G1211">
        <v>1732959</v>
      </c>
      <c r="H1211">
        <v>1765072</v>
      </c>
      <c r="I1211">
        <v>1803440</v>
      </c>
      <c r="J1211">
        <v>1853771</v>
      </c>
      <c r="K1211">
        <v>1918513</v>
      </c>
      <c r="L1211">
        <v>1995890</v>
      </c>
      <c r="M1211">
        <v>2080226</v>
      </c>
      <c r="N1211">
        <v>2164814</v>
      </c>
      <c r="O1211">
        <v>2244773</v>
      </c>
      <c r="P1211">
        <v>2317976</v>
      </c>
      <c r="Q1211">
        <v>2384994</v>
      </c>
      <c r="R1211">
        <v>2448749</v>
      </c>
      <c r="S1211">
        <v>2511760</v>
      </c>
      <c r="T1211">
        <v>2574622</v>
      </c>
      <c r="U1211">
        <v>2637796</v>
      </c>
      <c r="V1211">
        <v>2701894</v>
      </c>
      <c r="W1211">
        <v>2768148</v>
      </c>
      <c r="X1211">
        <v>2839854</v>
      </c>
      <c r="Y1211">
        <v>2920894</v>
      </c>
      <c r="Z1211">
        <v>3013043</v>
      </c>
      <c r="AA1211">
        <v>3115042</v>
      </c>
      <c r="AB1211">
        <v>3222899</v>
      </c>
      <c r="AC1211">
        <v>3332837</v>
      </c>
      <c r="AD1211">
        <v>3441091</v>
      </c>
      <c r="AE1211">
        <v>3547952</v>
      </c>
      <c r="AF1211">
        <v>3657508</v>
      </c>
      <c r="AG1211">
        <v>3769742</v>
      </c>
      <c r="AH1211">
        <v>3883411</v>
      </c>
      <c r="AI1211">
        <v>3998761</v>
      </c>
      <c r="AJ1211">
        <v>4115560</v>
      </c>
      <c r="AK1211">
        <v>4233617</v>
      </c>
      <c r="AL1211">
        <v>4207453</v>
      </c>
      <c r="AM1211">
        <v>4222940</v>
      </c>
      <c r="AN1211">
        <v>4410832</v>
      </c>
      <c r="AO1211">
        <v>4577860</v>
      </c>
      <c r="AP1211">
        <v>4725030</v>
      </c>
      <c r="AQ1211">
        <v>4860913</v>
      </c>
      <c r="AR1211">
        <v>5000269</v>
      </c>
      <c r="AS1211">
        <v>5140037</v>
      </c>
      <c r="AT1211">
        <v>5277382</v>
      </c>
      <c r="AU1211">
        <v>5413274</v>
      </c>
      <c r="AV1211">
        <v>5552167</v>
      </c>
      <c r="AW1211">
        <v>5696508</v>
      </c>
      <c r="AX1211">
        <v>5844631</v>
      </c>
      <c r="AY1211">
        <v>6010668</v>
      </c>
      <c r="AZ1211">
        <v>6188344</v>
      </c>
      <c r="BA1211">
        <v>6368812</v>
      </c>
      <c r="BB1211">
        <v>6551865</v>
      </c>
      <c r="BC1211">
        <v>6732590</v>
      </c>
      <c r="BD1211">
        <v>6916474</v>
      </c>
      <c r="BE1211">
        <v>7100736</v>
      </c>
      <c r="BF1211">
        <v>7285442</v>
      </c>
      <c r="BG1211">
        <v>7472450</v>
      </c>
      <c r="BH1211">
        <v>7663195</v>
      </c>
      <c r="BI1211">
        <v>7858289</v>
      </c>
      <c r="BJ1211">
        <v>8057140</v>
      </c>
      <c r="BK1211">
        <v>8258778</v>
      </c>
      <c r="BL1211">
        <v>8463068</v>
      </c>
      <c r="BM1211">
        <v>8669720</v>
      </c>
      <c r="BN1211">
        <v>8878379</v>
      </c>
      <c r="BO1211">
        <v>9089738</v>
      </c>
      <c r="BP1211">
        <v>9304337</v>
      </c>
      <c r="BQ1211">
        <v>9515236</v>
      </c>
      <c r="BR1211">
        <v>9721608</v>
      </c>
      <c r="BS1211">
        <v>9930918</v>
      </c>
      <c r="BT1211">
        <v>10142996</v>
      </c>
      <c r="BU1211">
        <v>10356496</v>
      </c>
      <c r="BV1211">
        <v>10572460</v>
      </c>
      <c r="BW1211">
        <v>10792997</v>
      </c>
      <c r="BX1211">
        <v>11018536</v>
      </c>
      <c r="BY1211">
        <v>11246761</v>
      </c>
      <c r="BZ1211">
        <v>11475982</v>
      </c>
      <c r="CA1211">
        <v>11705826</v>
      </c>
      <c r="CB1211">
        <v>11937684</v>
      </c>
      <c r="CC1211">
        <v>12170508</v>
      </c>
      <c r="CD1211">
        <v>12404347</v>
      </c>
      <c r="CE1211">
        <v>12641137</v>
      </c>
      <c r="CF1211">
        <v>12881276</v>
      </c>
      <c r="CG1211">
        <v>13121352</v>
      </c>
      <c r="CH1211">
        <v>13361760</v>
      </c>
      <c r="CI1211">
        <v>13604977</v>
      </c>
      <c r="CJ1211">
        <v>13851202</v>
      </c>
      <c r="CK1211">
        <v>14099649</v>
      </c>
      <c r="CL1211">
        <v>14347512</v>
      </c>
      <c r="CM1211">
        <v>14595249</v>
      </c>
      <c r="CN1211">
        <v>14841670</v>
      </c>
      <c r="CO1211">
        <v>15088054</v>
      </c>
      <c r="CP1211">
        <v>15337442</v>
      </c>
      <c r="CQ1211">
        <v>15584778</v>
      </c>
    </row>
    <row r="1212" spans="1:95" x14ac:dyDescent="0.45">
      <c r="A1212" t="s">
        <v>118</v>
      </c>
      <c r="B1212" s="48" t="s">
        <v>701</v>
      </c>
      <c r="C1212" t="s">
        <v>770</v>
      </c>
      <c r="D1212" s="48" t="s">
        <v>771</v>
      </c>
      <c r="E1212">
        <v>54556</v>
      </c>
      <c r="F1212">
        <v>55839</v>
      </c>
      <c r="G1212">
        <v>57133</v>
      </c>
      <c r="H1212">
        <v>58442</v>
      </c>
      <c r="I1212">
        <v>59770</v>
      </c>
      <c r="J1212">
        <v>61120</v>
      </c>
      <c r="K1212">
        <v>62473</v>
      </c>
      <c r="L1212">
        <v>63774</v>
      </c>
      <c r="M1212">
        <v>64979</v>
      </c>
      <c r="N1212">
        <v>66178</v>
      </c>
      <c r="O1212">
        <v>67363</v>
      </c>
      <c r="P1212">
        <v>68530</v>
      </c>
      <c r="Q1212">
        <v>69669</v>
      </c>
      <c r="R1212">
        <v>70798</v>
      </c>
      <c r="S1212">
        <v>72268</v>
      </c>
      <c r="T1212">
        <v>74100</v>
      </c>
      <c r="U1212">
        <v>75910</v>
      </c>
      <c r="V1212">
        <v>76893</v>
      </c>
      <c r="W1212">
        <v>77064</v>
      </c>
      <c r="X1212">
        <v>77123</v>
      </c>
      <c r="Y1212">
        <v>77087</v>
      </c>
      <c r="Z1212">
        <v>76983</v>
      </c>
      <c r="AA1212">
        <v>76822</v>
      </c>
      <c r="AB1212">
        <v>76618</v>
      </c>
      <c r="AC1212">
        <v>76391</v>
      </c>
      <c r="AD1212">
        <v>76165</v>
      </c>
      <c r="AE1212">
        <v>75962</v>
      </c>
      <c r="AF1212">
        <v>76134</v>
      </c>
      <c r="AG1212">
        <v>76561</v>
      </c>
      <c r="AH1212">
        <v>76866</v>
      </c>
      <c r="AI1212">
        <v>77064</v>
      </c>
      <c r="AJ1212">
        <v>77183</v>
      </c>
      <c r="AK1212">
        <v>77249</v>
      </c>
      <c r="AL1212">
        <v>77280</v>
      </c>
      <c r="AM1212">
        <v>77296</v>
      </c>
      <c r="AN1212">
        <v>77310</v>
      </c>
      <c r="AO1212">
        <v>77315</v>
      </c>
      <c r="AP1212">
        <v>77592</v>
      </c>
      <c r="AQ1212">
        <v>78114</v>
      </c>
      <c r="AR1212">
        <v>78592</v>
      </c>
      <c r="AS1212">
        <v>79049</v>
      </c>
      <c r="AT1212">
        <v>79489</v>
      </c>
      <c r="AU1212">
        <v>79911</v>
      </c>
      <c r="AV1212">
        <v>80335</v>
      </c>
      <c r="AW1212">
        <v>80771</v>
      </c>
      <c r="AX1212">
        <v>81203</v>
      </c>
      <c r="AY1212">
        <v>81619</v>
      </c>
      <c r="AZ1212">
        <v>81937</v>
      </c>
      <c r="BA1212">
        <v>82105</v>
      </c>
      <c r="BB1212">
        <v>82187</v>
      </c>
      <c r="BC1212">
        <v>82280</v>
      </c>
      <c r="BD1212">
        <v>82352</v>
      </c>
      <c r="BE1212">
        <v>82277</v>
      </c>
      <c r="BF1212">
        <v>82041</v>
      </c>
      <c r="BG1212">
        <v>81739</v>
      </c>
      <c r="BH1212">
        <v>81401</v>
      </c>
      <c r="BI1212">
        <v>81019</v>
      </c>
      <c r="BJ1212">
        <v>80946</v>
      </c>
      <c r="BK1212">
        <v>81148</v>
      </c>
      <c r="BL1212">
        <v>81252</v>
      </c>
      <c r="BM1212">
        <v>81287</v>
      </c>
      <c r="BN1212">
        <v>81118</v>
      </c>
      <c r="BO1212">
        <v>80751</v>
      </c>
      <c r="BP1212">
        <v>80372</v>
      </c>
      <c r="BQ1212">
        <v>79996</v>
      </c>
      <c r="BR1212">
        <v>79596</v>
      </c>
      <c r="BS1212">
        <v>79168</v>
      </c>
      <c r="BT1212">
        <v>78768</v>
      </c>
      <c r="BU1212">
        <v>78402</v>
      </c>
      <c r="BV1212">
        <v>78057</v>
      </c>
      <c r="BW1212">
        <v>77754</v>
      </c>
      <c r="BX1212">
        <v>77483</v>
      </c>
      <c r="BY1212">
        <v>77242</v>
      </c>
      <c r="BZ1212">
        <v>77028</v>
      </c>
      <c r="CA1212">
        <v>76817</v>
      </c>
      <c r="CB1212">
        <v>76612</v>
      </c>
      <c r="CC1212">
        <v>76419</v>
      </c>
      <c r="CD1212">
        <v>76238</v>
      </c>
      <c r="CE1212">
        <v>76093</v>
      </c>
      <c r="CF1212">
        <v>75944</v>
      </c>
      <c r="CG1212">
        <v>75773</v>
      </c>
      <c r="CH1212">
        <v>75611</v>
      </c>
      <c r="CI1212">
        <v>75436</v>
      </c>
      <c r="CJ1212">
        <v>75255</v>
      </c>
      <c r="CK1212">
        <v>75101</v>
      </c>
      <c r="CL1212">
        <v>74950</v>
      </c>
      <c r="CM1212">
        <v>74783</v>
      </c>
      <c r="CN1212">
        <v>74584</v>
      </c>
      <c r="CO1212">
        <v>74361</v>
      </c>
      <c r="CP1212">
        <v>74125</v>
      </c>
      <c r="CQ1212">
        <v>73881</v>
      </c>
    </row>
    <row r="1213" spans="1:95" x14ac:dyDescent="0.45">
      <c r="A1213" t="s">
        <v>118</v>
      </c>
      <c r="B1213" s="48" t="s">
        <v>701</v>
      </c>
      <c r="C1213" t="s">
        <v>772</v>
      </c>
      <c r="D1213" s="48" t="s">
        <v>773</v>
      </c>
      <c r="E1213">
        <v>11614</v>
      </c>
      <c r="F1213">
        <v>12198</v>
      </c>
      <c r="G1213">
        <v>12807</v>
      </c>
      <c r="H1213">
        <v>13443</v>
      </c>
      <c r="I1213">
        <v>14109</v>
      </c>
      <c r="J1213">
        <v>14804</v>
      </c>
      <c r="K1213">
        <v>15529</v>
      </c>
      <c r="L1213">
        <v>16040</v>
      </c>
      <c r="M1213">
        <v>16374</v>
      </c>
      <c r="N1213">
        <v>16707</v>
      </c>
      <c r="O1213">
        <v>17038</v>
      </c>
      <c r="P1213">
        <v>17366</v>
      </c>
      <c r="Q1213">
        <v>17687</v>
      </c>
      <c r="R1213">
        <v>18007</v>
      </c>
      <c r="S1213">
        <v>18415</v>
      </c>
      <c r="T1213">
        <v>18917</v>
      </c>
      <c r="U1213">
        <v>19415</v>
      </c>
      <c r="V1213">
        <v>19832</v>
      </c>
      <c r="W1213">
        <v>20140</v>
      </c>
      <c r="X1213">
        <v>20421</v>
      </c>
      <c r="Y1213">
        <v>20682</v>
      </c>
      <c r="Z1213">
        <v>20926</v>
      </c>
      <c r="AA1213">
        <v>21158</v>
      </c>
      <c r="AB1213">
        <v>21380</v>
      </c>
      <c r="AC1213">
        <v>21599</v>
      </c>
      <c r="AD1213">
        <v>21819</v>
      </c>
      <c r="AE1213">
        <v>22048</v>
      </c>
      <c r="AF1213">
        <v>22242</v>
      </c>
      <c r="AG1213">
        <v>22408</v>
      </c>
      <c r="AH1213">
        <v>22537</v>
      </c>
      <c r="AI1213">
        <v>22636</v>
      </c>
      <c r="AJ1213">
        <v>22712</v>
      </c>
      <c r="AK1213">
        <v>22773</v>
      </c>
      <c r="AL1213">
        <v>22823</v>
      </c>
      <c r="AM1213">
        <v>22870</v>
      </c>
      <c r="AN1213">
        <v>22915</v>
      </c>
      <c r="AO1213">
        <v>22960</v>
      </c>
      <c r="AP1213">
        <v>23082</v>
      </c>
      <c r="AQ1213">
        <v>23274</v>
      </c>
      <c r="AR1213">
        <v>23454</v>
      </c>
      <c r="AS1213">
        <v>23628</v>
      </c>
      <c r="AT1213">
        <v>23799</v>
      </c>
      <c r="AU1213">
        <v>23963</v>
      </c>
      <c r="AV1213">
        <v>24129</v>
      </c>
      <c r="AW1213">
        <v>24300</v>
      </c>
      <c r="AX1213">
        <v>24468</v>
      </c>
      <c r="AY1213">
        <v>24634</v>
      </c>
      <c r="AZ1213">
        <v>24789</v>
      </c>
      <c r="BA1213">
        <v>24915</v>
      </c>
      <c r="BB1213">
        <v>25016</v>
      </c>
      <c r="BC1213">
        <v>25120</v>
      </c>
      <c r="BD1213">
        <v>25218</v>
      </c>
      <c r="BE1213">
        <v>25183</v>
      </c>
      <c r="BF1213">
        <v>25037</v>
      </c>
      <c r="BG1213">
        <v>24870</v>
      </c>
      <c r="BH1213">
        <v>24694</v>
      </c>
      <c r="BI1213">
        <v>24505</v>
      </c>
      <c r="BJ1213">
        <v>24410</v>
      </c>
      <c r="BK1213">
        <v>24419</v>
      </c>
      <c r="BL1213">
        <v>24417</v>
      </c>
      <c r="BM1213">
        <v>24417</v>
      </c>
      <c r="BN1213">
        <v>24372</v>
      </c>
      <c r="BO1213">
        <v>24291</v>
      </c>
      <c r="BP1213">
        <v>24225</v>
      </c>
      <c r="BQ1213">
        <v>24179</v>
      </c>
      <c r="BR1213">
        <v>24146</v>
      </c>
      <c r="BS1213">
        <v>24123</v>
      </c>
      <c r="BT1213">
        <v>24128</v>
      </c>
      <c r="BU1213">
        <v>24163</v>
      </c>
      <c r="BV1213">
        <v>24224</v>
      </c>
      <c r="BW1213">
        <v>24318</v>
      </c>
      <c r="BX1213">
        <v>24441</v>
      </c>
      <c r="BY1213">
        <v>24596</v>
      </c>
      <c r="BZ1213">
        <v>24779</v>
      </c>
      <c r="CA1213">
        <v>24985</v>
      </c>
      <c r="CB1213">
        <v>25217</v>
      </c>
      <c r="CC1213">
        <v>25474</v>
      </c>
      <c r="CD1213">
        <v>25759</v>
      </c>
      <c r="CE1213">
        <v>26081</v>
      </c>
      <c r="CF1213">
        <v>26427</v>
      </c>
      <c r="CG1213">
        <v>26792</v>
      </c>
      <c r="CH1213">
        <v>27186</v>
      </c>
      <c r="CI1213">
        <v>27605</v>
      </c>
      <c r="CJ1213">
        <v>28048</v>
      </c>
      <c r="CK1213">
        <v>28510</v>
      </c>
      <c r="CL1213">
        <v>28980</v>
      </c>
      <c r="CM1213">
        <v>29451</v>
      </c>
      <c r="CN1213">
        <v>29918</v>
      </c>
      <c r="CO1213">
        <v>30382</v>
      </c>
      <c r="CP1213">
        <v>30847</v>
      </c>
      <c r="CQ1213">
        <v>31314</v>
      </c>
    </row>
    <row r="1214" spans="1:95" x14ac:dyDescent="0.45">
      <c r="A1214" t="s">
        <v>118</v>
      </c>
      <c r="B1214" s="48" t="s">
        <v>701</v>
      </c>
      <c r="C1214" t="s">
        <v>776</v>
      </c>
      <c r="D1214" s="48" t="s">
        <v>777</v>
      </c>
      <c r="E1214">
        <v>33675</v>
      </c>
      <c r="F1214">
        <v>34654</v>
      </c>
      <c r="G1214">
        <v>35654</v>
      </c>
      <c r="H1214">
        <v>36673</v>
      </c>
      <c r="I1214">
        <v>37719</v>
      </c>
      <c r="J1214">
        <v>38792</v>
      </c>
      <c r="K1214">
        <v>39882</v>
      </c>
      <c r="L1214">
        <v>40812</v>
      </c>
      <c r="M1214">
        <v>41574</v>
      </c>
      <c r="N1214">
        <v>42335</v>
      </c>
      <c r="O1214">
        <v>43088</v>
      </c>
      <c r="P1214">
        <v>43828</v>
      </c>
      <c r="Q1214">
        <v>44546</v>
      </c>
      <c r="R1214">
        <v>45257</v>
      </c>
      <c r="S1214">
        <v>46158</v>
      </c>
      <c r="T1214">
        <v>47264</v>
      </c>
      <c r="U1214">
        <v>48357</v>
      </c>
      <c r="V1214">
        <v>49011</v>
      </c>
      <c r="W1214">
        <v>49216</v>
      </c>
      <c r="X1214">
        <v>49345</v>
      </c>
      <c r="Y1214">
        <v>49413</v>
      </c>
      <c r="Z1214">
        <v>49438</v>
      </c>
      <c r="AA1214">
        <v>49424</v>
      </c>
      <c r="AB1214">
        <v>49381</v>
      </c>
      <c r="AC1214">
        <v>49324</v>
      </c>
      <c r="AD1214">
        <v>49270</v>
      </c>
      <c r="AE1214">
        <v>49235</v>
      </c>
      <c r="AF1214">
        <v>49414</v>
      </c>
      <c r="AG1214">
        <v>49752</v>
      </c>
      <c r="AH1214">
        <v>50012</v>
      </c>
      <c r="AI1214">
        <v>50205</v>
      </c>
      <c r="AJ1214">
        <v>50348</v>
      </c>
      <c r="AK1214">
        <v>50459</v>
      </c>
      <c r="AL1214">
        <v>50545</v>
      </c>
      <c r="AM1214">
        <v>50613</v>
      </c>
      <c r="AN1214">
        <v>50663</v>
      </c>
      <c r="AO1214">
        <v>50710</v>
      </c>
      <c r="AP1214">
        <v>50916</v>
      </c>
      <c r="AQ1214">
        <v>51255</v>
      </c>
      <c r="AR1214">
        <v>51569</v>
      </c>
      <c r="AS1214">
        <v>51871</v>
      </c>
      <c r="AT1214">
        <v>52157</v>
      </c>
      <c r="AU1214">
        <v>52434</v>
      </c>
      <c r="AV1214">
        <v>52720</v>
      </c>
      <c r="AW1214">
        <v>53015</v>
      </c>
      <c r="AX1214">
        <v>53303</v>
      </c>
      <c r="AY1214">
        <v>53580</v>
      </c>
      <c r="AZ1214">
        <v>53746</v>
      </c>
      <c r="BA1214">
        <v>53757</v>
      </c>
      <c r="BB1214">
        <v>53719</v>
      </c>
      <c r="BC1214">
        <v>53700</v>
      </c>
      <c r="BD1214">
        <v>53668</v>
      </c>
      <c r="BE1214">
        <v>53501</v>
      </c>
      <c r="BF1214">
        <v>53196</v>
      </c>
      <c r="BG1214">
        <v>52846</v>
      </c>
      <c r="BH1214">
        <v>52477</v>
      </c>
      <c r="BI1214">
        <v>52071</v>
      </c>
      <c r="BJ1214">
        <v>51788</v>
      </c>
      <c r="BK1214">
        <v>51623</v>
      </c>
      <c r="BL1214">
        <v>51400</v>
      </c>
      <c r="BM1214">
        <v>51140</v>
      </c>
      <c r="BN1214">
        <v>50721</v>
      </c>
      <c r="BO1214">
        <v>50151</v>
      </c>
      <c r="BP1214">
        <v>49590</v>
      </c>
      <c r="BQ1214">
        <v>49213</v>
      </c>
      <c r="BR1214">
        <v>48999</v>
      </c>
      <c r="BS1214">
        <v>48775</v>
      </c>
      <c r="BT1214">
        <v>48581</v>
      </c>
      <c r="BU1214">
        <v>48419</v>
      </c>
      <c r="BV1214">
        <v>48282</v>
      </c>
      <c r="BW1214">
        <v>48187</v>
      </c>
      <c r="BX1214">
        <v>48122</v>
      </c>
      <c r="BY1214">
        <v>48088</v>
      </c>
      <c r="BZ1214">
        <v>48082</v>
      </c>
      <c r="CA1214">
        <v>48096</v>
      </c>
      <c r="CB1214">
        <v>48129</v>
      </c>
      <c r="CC1214">
        <v>48178</v>
      </c>
      <c r="CD1214">
        <v>48251</v>
      </c>
      <c r="CE1214">
        <v>48362</v>
      </c>
      <c r="CF1214">
        <v>48486</v>
      </c>
      <c r="CG1214">
        <v>48612</v>
      </c>
      <c r="CH1214">
        <v>48759</v>
      </c>
      <c r="CI1214">
        <v>48913</v>
      </c>
      <c r="CJ1214">
        <v>49077</v>
      </c>
      <c r="CK1214">
        <v>49267</v>
      </c>
      <c r="CL1214">
        <v>49467</v>
      </c>
      <c r="CM1214">
        <v>49660</v>
      </c>
      <c r="CN1214">
        <v>49837</v>
      </c>
      <c r="CO1214">
        <v>50002</v>
      </c>
      <c r="CP1214">
        <v>50163</v>
      </c>
      <c r="CQ1214">
        <v>50325</v>
      </c>
    </row>
    <row r="1215" spans="1:95" x14ac:dyDescent="0.45">
      <c r="A1215" t="s">
        <v>118</v>
      </c>
      <c r="B1215" s="48" t="s">
        <v>701</v>
      </c>
      <c r="C1215" t="s">
        <v>774</v>
      </c>
      <c r="D1215" s="48" t="s">
        <v>775</v>
      </c>
      <c r="E1215">
        <v>32495</v>
      </c>
      <c r="F1215">
        <v>33383</v>
      </c>
      <c r="G1215">
        <v>34286</v>
      </c>
      <c r="H1215">
        <v>35212</v>
      </c>
      <c r="I1215">
        <v>36160</v>
      </c>
      <c r="J1215">
        <v>37132</v>
      </c>
      <c r="K1215">
        <v>38120</v>
      </c>
      <c r="L1215">
        <v>39002</v>
      </c>
      <c r="M1215">
        <v>39779</v>
      </c>
      <c r="N1215">
        <v>40550</v>
      </c>
      <c r="O1215">
        <v>41313</v>
      </c>
      <c r="P1215">
        <v>42068</v>
      </c>
      <c r="Q1215">
        <v>42810</v>
      </c>
      <c r="R1215">
        <v>43548</v>
      </c>
      <c r="S1215">
        <v>44525</v>
      </c>
      <c r="T1215">
        <v>45753</v>
      </c>
      <c r="U1215">
        <v>46968</v>
      </c>
      <c r="V1215">
        <v>47714</v>
      </c>
      <c r="W1215">
        <v>47988</v>
      </c>
      <c r="X1215">
        <v>48199</v>
      </c>
      <c r="Y1215">
        <v>48356</v>
      </c>
      <c r="Z1215">
        <v>48471</v>
      </c>
      <c r="AA1215">
        <v>48556</v>
      </c>
      <c r="AB1215">
        <v>48617</v>
      </c>
      <c r="AC1215">
        <v>48666</v>
      </c>
      <c r="AD1215">
        <v>48714</v>
      </c>
      <c r="AE1215">
        <v>48775</v>
      </c>
      <c r="AF1215">
        <v>48962</v>
      </c>
      <c r="AG1215">
        <v>49217</v>
      </c>
      <c r="AH1215">
        <v>49391</v>
      </c>
      <c r="AI1215">
        <v>49495</v>
      </c>
      <c r="AJ1215">
        <v>49547</v>
      </c>
      <c r="AK1215">
        <v>49563</v>
      </c>
      <c r="AL1215">
        <v>49558</v>
      </c>
      <c r="AM1215">
        <v>49553</v>
      </c>
      <c r="AN1215">
        <v>49562</v>
      </c>
      <c r="AO1215">
        <v>49565</v>
      </c>
      <c r="AP1215">
        <v>49758</v>
      </c>
      <c r="AQ1215">
        <v>50133</v>
      </c>
      <c r="AR1215">
        <v>50477</v>
      </c>
      <c r="AS1215">
        <v>50806</v>
      </c>
      <c r="AT1215">
        <v>51131</v>
      </c>
      <c r="AU1215">
        <v>51440</v>
      </c>
      <c r="AV1215">
        <v>51744</v>
      </c>
      <c r="AW1215">
        <v>52056</v>
      </c>
      <c r="AX1215">
        <v>52368</v>
      </c>
      <c r="AY1215">
        <v>52673</v>
      </c>
      <c r="AZ1215">
        <v>52980</v>
      </c>
      <c r="BA1215">
        <v>53263</v>
      </c>
      <c r="BB1215">
        <v>53484</v>
      </c>
      <c r="BC1215">
        <v>53700</v>
      </c>
      <c r="BD1215">
        <v>53902</v>
      </c>
      <c r="BE1215">
        <v>53959</v>
      </c>
      <c r="BF1215">
        <v>53882</v>
      </c>
      <c r="BG1215">
        <v>53763</v>
      </c>
      <c r="BH1215">
        <v>53618</v>
      </c>
      <c r="BI1215">
        <v>53453</v>
      </c>
      <c r="BJ1215">
        <v>53568</v>
      </c>
      <c r="BK1215">
        <v>53944</v>
      </c>
      <c r="BL1215">
        <v>54269</v>
      </c>
      <c r="BM1215">
        <v>54564</v>
      </c>
      <c r="BN1215">
        <v>54769</v>
      </c>
      <c r="BO1215">
        <v>54891</v>
      </c>
      <c r="BP1215">
        <v>55007</v>
      </c>
      <c r="BQ1215">
        <v>54962</v>
      </c>
      <c r="BR1215">
        <v>54743</v>
      </c>
      <c r="BS1215">
        <v>54516</v>
      </c>
      <c r="BT1215">
        <v>54315</v>
      </c>
      <c r="BU1215">
        <v>54146</v>
      </c>
      <c r="BV1215">
        <v>53999</v>
      </c>
      <c r="BW1215">
        <v>53885</v>
      </c>
      <c r="BX1215">
        <v>53802</v>
      </c>
      <c r="BY1215">
        <v>53750</v>
      </c>
      <c r="BZ1215">
        <v>53725</v>
      </c>
      <c r="CA1215">
        <v>53706</v>
      </c>
      <c r="CB1215">
        <v>53700</v>
      </c>
      <c r="CC1215">
        <v>53715</v>
      </c>
      <c r="CD1215">
        <v>53746</v>
      </c>
      <c r="CE1215">
        <v>53812</v>
      </c>
      <c r="CF1215">
        <v>53885</v>
      </c>
      <c r="CG1215">
        <v>53953</v>
      </c>
      <c r="CH1215">
        <v>54038</v>
      </c>
      <c r="CI1215">
        <v>54128</v>
      </c>
      <c r="CJ1215">
        <v>54226</v>
      </c>
      <c r="CK1215">
        <v>54344</v>
      </c>
      <c r="CL1215">
        <v>54463</v>
      </c>
      <c r="CM1215">
        <v>54574</v>
      </c>
      <c r="CN1215">
        <v>54665</v>
      </c>
      <c r="CO1215">
        <v>54741</v>
      </c>
      <c r="CP1215">
        <v>54809</v>
      </c>
      <c r="CQ1215">
        <v>54870</v>
      </c>
    </row>
    <row r="1216" spans="1:95" x14ac:dyDescent="0.45">
      <c r="A1216" t="s">
        <v>118</v>
      </c>
      <c r="B1216" s="48" t="s">
        <v>701</v>
      </c>
      <c r="C1216" t="s">
        <v>768</v>
      </c>
      <c r="D1216" s="48" t="s">
        <v>769</v>
      </c>
      <c r="E1216">
        <v>66170</v>
      </c>
      <c r="F1216">
        <v>68037</v>
      </c>
      <c r="G1216">
        <v>69940</v>
      </c>
      <c r="H1216">
        <v>71885</v>
      </c>
      <c r="I1216">
        <v>73879</v>
      </c>
      <c r="J1216">
        <v>75924</v>
      </c>
      <c r="K1216">
        <v>78002</v>
      </c>
      <c r="L1216">
        <v>79814</v>
      </c>
      <c r="M1216">
        <v>81353</v>
      </c>
      <c r="N1216">
        <v>82885</v>
      </c>
      <c r="O1216">
        <v>84401</v>
      </c>
      <c r="P1216">
        <v>85896</v>
      </c>
      <c r="Q1216">
        <v>87356</v>
      </c>
      <c r="R1216">
        <v>88805</v>
      </c>
      <c r="S1216">
        <v>90683</v>
      </c>
      <c r="T1216">
        <v>93017</v>
      </c>
      <c r="U1216">
        <v>95325</v>
      </c>
      <c r="V1216">
        <v>96725</v>
      </c>
      <c r="W1216">
        <v>97204</v>
      </c>
      <c r="X1216">
        <v>97544</v>
      </c>
      <c r="Y1216">
        <v>97769</v>
      </c>
      <c r="Z1216">
        <v>97909</v>
      </c>
      <c r="AA1216">
        <v>97980</v>
      </c>
      <c r="AB1216">
        <v>97998</v>
      </c>
      <c r="AC1216">
        <v>97990</v>
      </c>
      <c r="AD1216">
        <v>97984</v>
      </c>
      <c r="AE1216">
        <v>98010</v>
      </c>
      <c r="AF1216">
        <v>98376</v>
      </c>
      <c r="AG1216">
        <v>98969</v>
      </c>
      <c r="AH1216">
        <v>99403</v>
      </c>
      <c r="AI1216">
        <v>99700</v>
      </c>
      <c r="AJ1216">
        <v>99895</v>
      </c>
      <c r="AK1216">
        <v>100022</v>
      </c>
      <c r="AL1216">
        <v>100103</v>
      </c>
      <c r="AM1216">
        <v>100166</v>
      </c>
      <c r="AN1216">
        <v>100225</v>
      </c>
      <c r="AO1216">
        <v>100275</v>
      </c>
      <c r="AP1216">
        <v>100674</v>
      </c>
      <c r="AQ1216">
        <v>101388</v>
      </c>
      <c r="AR1216">
        <v>102046</v>
      </c>
      <c r="AS1216">
        <v>102677</v>
      </c>
      <c r="AT1216">
        <v>103288</v>
      </c>
      <c r="AU1216">
        <v>103874</v>
      </c>
      <c r="AV1216">
        <v>104464</v>
      </c>
      <c r="AW1216">
        <v>105071</v>
      </c>
      <c r="AX1216">
        <v>105671</v>
      </c>
      <c r="AY1216">
        <v>106253</v>
      </c>
      <c r="AZ1216">
        <v>106726</v>
      </c>
      <c r="BA1216">
        <v>107020</v>
      </c>
      <c r="BB1216">
        <v>107203</v>
      </c>
      <c r="BC1216">
        <v>107400</v>
      </c>
      <c r="BD1216">
        <v>107570</v>
      </c>
      <c r="BE1216">
        <v>107460</v>
      </c>
      <c r="BF1216">
        <v>107078</v>
      </c>
      <c r="BG1216">
        <v>106609</v>
      </c>
      <c r="BH1216">
        <v>106095</v>
      </c>
      <c r="BI1216">
        <v>105524</v>
      </c>
      <c r="BJ1216">
        <v>105356</v>
      </c>
      <c r="BK1216">
        <v>105567</v>
      </c>
      <c r="BL1216">
        <v>105669</v>
      </c>
      <c r="BM1216">
        <v>105704</v>
      </c>
      <c r="BN1216">
        <v>105490</v>
      </c>
      <c r="BO1216">
        <v>105042</v>
      </c>
      <c r="BP1216">
        <v>104597</v>
      </c>
      <c r="BQ1216">
        <v>104175</v>
      </c>
      <c r="BR1216">
        <v>103742</v>
      </c>
      <c r="BS1216">
        <v>103291</v>
      </c>
      <c r="BT1216">
        <v>102896</v>
      </c>
      <c r="BU1216">
        <v>102565</v>
      </c>
      <c r="BV1216">
        <v>102281</v>
      </c>
      <c r="BW1216">
        <v>102072</v>
      </c>
      <c r="BX1216">
        <v>101924</v>
      </c>
      <c r="BY1216">
        <v>101838</v>
      </c>
      <c r="BZ1216">
        <v>101807</v>
      </c>
      <c r="CA1216">
        <v>101802</v>
      </c>
      <c r="CB1216">
        <v>101829</v>
      </c>
      <c r="CC1216">
        <v>101893</v>
      </c>
      <c r="CD1216">
        <v>101997</v>
      </c>
      <c r="CE1216">
        <v>102174</v>
      </c>
      <c r="CF1216">
        <v>102371</v>
      </c>
      <c r="CG1216">
        <v>102565</v>
      </c>
      <c r="CH1216">
        <v>102797</v>
      </c>
      <c r="CI1216">
        <v>103041</v>
      </c>
      <c r="CJ1216">
        <v>103303</v>
      </c>
      <c r="CK1216">
        <v>103611</v>
      </c>
      <c r="CL1216">
        <v>103930</v>
      </c>
      <c r="CM1216">
        <v>104234</v>
      </c>
      <c r="CN1216">
        <v>104502</v>
      </c>
      <c r="CO1216">
        <v>104743</v>
      </c>
      <c r="CP1216">
        <v>104972</v>
      </c>
      <c r="CQ1216">
        <v>105195</v>
      </c>
    </row>
    <row r="1217" spans="1:95" x14ac:dyDescent="0.45">
      <c r="A1217" t="s">
        <v>706</v>
      </c>
      <c r="B1217" s="48" t="s">
        <v>707</v>
      </c>
      <c r="C1217" t="s">
        <v>770</v>
      </c>
      <c r="D1217" s="48" t="s">
        <v>771</v>
      </c>
      <c r="E1217">
        <v>556353</v>
      </c>
      <c r="F1217">
        <v>561009</v>
      </c>
      <c r="G1217">
        <v>564521</v>
      </c>
      <c r="H1217">
        <v>567372</v>
      </c>
      <c r="I1217">
        <v>569570</v>
      </c>
      <c r="J1217">
        <v>571000</v>
      </c>
      <c r="K1217">
        <v>571495</v>
      </c>
      <c r="L1217">
        <v>571039</v>
      </c>
      <c r="M1217">
        <v>569746</v>
      </c>
      <c r="N1217">
        <v>567682</v>
      </c>
      <c r="O1217">
        <v>564791</v>
      </c>
      <c r="P1217">
        <v>561859</v>
      </c>
      <c r="Q1217">
        <v>559343</v>
      </c>
      <c r="R1217">
        <v>556900</v>
      </c>
      <c r="S1217">
        <v>554164</v>
      </c>
      <c r="T1217">
        <v>551059</v>
      </c>
      <c r="U1217">
        <v>547753</v>
      </c>
      <c r="V1217">
        <v>544419</v>
      </c>
      <c r="W1217">
        <v>541114</v>
      </c>
      <c r="X1217">
        <v>537770</v>
      </c>
      <c r="Y1217">
        <v>535251</v>
      </c>
      <c r="Z1217">
        <v>539551</v>
      </c>
      <c r="AA1217">
        <v>543509</v>
      </c>
      <c r="AB1217">
        <v>547343</v>
      </c>
      <c r="AC1217">
        <v>551056</v>
      </c>
      <c r="AD1217">
        <v>555628</v>
      </c>
      <c r="AE1217">
        <v>560788</v>
      </c>
      <c r="AF1217">
        <v>565186</v>
      </c>
      <c r="AG1217">
        <v>568821</v>
      </c>
      <c r="AH1217">
        <v>571869</v>
      </c>
      <c r="AI1217">
        <v>574463</v>
      </c>
      <c r="AJ1217">
        <v>576711</v>
      </c>
      <c r="AK1217">
        <v>578726</v>
      </c>
      <c r="AL1217">
        <v>580384</v>
      </c>
      <c r="AM1217">
        <v>581596</v>
      </c>
      <c r="AN1217">
        <v>582308</v>
      </c>
      <c r="AO1217">
        <v>582504</v>
      </c>
      <c r="AP1217">
        <v>582325</v>
      </c>
      <c r="AQ1217">
        <v>581884</v>
      </c>
      <c r="AR1217">
        <v>581482</v>
      </c>
      <c r="AS1217">
        <v>581954</v>
      </c>
      <c r="AT1217">
        <v>586988</v>
      </c>
      <c r="AU1217">
        <v>592345</v>
      </c>
      <c r="AV1217">
        <v>597827</v>
      </c>
      <c r="AW1217">
        <v>603336</v>
      </c>
      <c r="AX1217">
        <v>582949</v>
      </c>
      <c r="AY1217">
        <v>586943</v>
      </c>
      <c r="AZ1217">
        <v>591778</v>
      </c>
      <c r="BA1217">
        <v>596690</v>
      </c>
      <c r="BB1217">
        <v>599858</v>
      </c>
      <c r="BC1217">
        <v>605819</v>
      </c>
      <c r="BD1217">
        <v>613067</v>
      </c>
      <c r="BE1217">
        <v>618582</v>
      </c>
      <c r="BF1217">
        <v>622957</v>
      </c>
      <c r="BG1217">
        <v>626755</v>
      </c>
      <c r="BH1217">
        <v>630038</v>
      </c>
      <c r="BI1217">
        <v>632946</v>
      </c>
      <c r="BJ1217">
        <v>634836</v>
      </c>
      <c r="BK1217">
        <v>636320</v>
      </c>
      <c r="BL1217">
        <v>638522</v>
      </c>
      <c r="BM1217">
        <v>639436</v>
      </c>
      <c r="BN1217">
        <v>639128</v>
      </c>
      <c r="BO1217">
        <v>637285</v>
      </c>
      <c r="BP1217">
        <v>636726</v>
      </c>
      <c r="BQ1217">
        <v>635426</v>
      </c>
      <c r="BR1217">
        <v>634834</v>
      </c>
      <c r="BS1217">
        <v>633398</v>
      </c>
      <c r="BT1217">
        <v>631196</v>
      </c>
      <c r="BU1217">
        <v>628289</v>
      </c>
      <c r="BV1217">
        <v>624741</v>
      </c>
      <c r="BW1217">
        <v>620639</v>
      </c>
      <c r="BX1217">
        <v>615979</v>
      </c>
      <c r="BY1217">
        <v>610754</v>
      </c>
      <c r="BZ1217">
        <v>605058</v>
      </c>
      <c r="CA1217">
        <v>598851</v>
      </c>
      <c r="CB1217">
        <v>592190</v>
      </c>
      <c r="CC1217">
        <v>585086</v>
      </c>
      <c r="CD1217">
        <v>577578</v>
      </c>
      <c r="CE1217">
        <v>569969</v>
      </c>
      <c r="CF1217">
        <v>562263</v>
      </c>
      <c r="CG1217">
        <v>554468</v>
      </c>
      <c r="CH1217">
        <v>546603</v>
      </c>
      <c r="CI1217">
        <v>538682</v>
      </c>
      <c r="CJ1217">
        <v>530680</v>
      </c>
      <c r="CK1217">
        <v>522665</v>
      </c>
      <c r="CL1217">
        <v>514642</v>
      </c>
      <c r="CM1217">
        <v>506632</v>
      </c>
      <c r="CN1217">
        <v>498618</v>
      </c>
      <c r="CO1217">
        <v>490618</v>
      </c>
      <c r="CP1217">
        <v>482631</v>
      </c>
      <c r="CQ1217">
        <v>474676</v>
      </c>
    </row>
    <row r="1218" spans="1:95" x14ac:dyDescent="0.45">
      <c r="A1218" t="s">
        <v>706</v>
      </c>
      <c r="B1218" s="48" t="s">
        <v>707</v>
      </c>
      <c r="C1218" t="s">
        <v>772</v>
      </c>
      <c r="D1218" s="48" t="s">
        <v>773</v>
      </c>
      <c r="E1218">
        <v>288590</v>
      </c>
      <c r="F1218">
        <v>302135</v>
      </c>
      <c r="G1218">
        <v>315673</v>
      </c>
      <c r="H1218">
        <v>329432</v>
      </c>
      <c r="I1218">
        <v>343393</v>
      </c>
      <c r="J1218">
        <v>357425</v>
      </c>
      <c r="K1218">
        <v>371442</v>
      </c>
      <c r="L1218">
        <v>385379</v>
      </c>
      <c r="M1218">
        <v>399260</v>
      </c>
      <c r="N1218">
        <v>413024</v>
      </c>
      <c r="O1218">
        <v>426680</v>
      </c>
      <c r="P1218">
        <v>440726</v>
      </c>
      <c r="Q1218">
        <v>455578</v>
      </c>
      <c r="R1218">
        <v>470951</v>
      </c>
      <c r="S1218">
        <v>486597</v>
      </c>
      <c r="T1218">
        <v>502410</v>
      </c>
      <c r="U1218">
        <v>518558</v>
      </c>
      <c r="V1218">
        <v>535135</v>
      </c>
      <c r="W1218">
        <v>552266</v>
      </c>
      <c r="X1218">
        <v>569869</v>
      </c>
      <c r="Y1218">
        <v>586493</v>
      </c>
      <c r="Z1218">
        <v>595581</v>
      </c>
      <c r="AA1218">
        <v>604418</v>
      </c>
      <c r="AB1218">
        <v>613191</v>
      </c>
      <c r="AC1218">
        <v>621928</v>
      </c>
      <c r="AD1218">
        <v>631738</v>
      </c>
      <c r="AE1218">
        <v>642336</v>
      </c>
      <c r="AF1218">
        <v>652178</v>
      </c>
      <c r="AG1218">
        <v>661248</v>
      </c>
      <c r="AH1218">
        <v>669731</v>
      </c>
      <c r="AI1218">
        <v>677745</v>
      </c>
      <c r="AJ1218">
        <v>685460</v>
      </c>
      <c r="AK1218">
        <v>692948</v>
      </c>
      <c r="AL1218">
        <v>700082</v>
      </c>
      <c r="AM1218">
        <v>706745</v>
      </c>
      <c r="AN1218">
        <v>712861</v>
      </c>
      <c r="AO1218">
        <v>718424</v>
      </c>
      <c r="AP1218">
        <v>723511</v>
      </c>
      <c r="AQ1218">
        <v>728341</v>
      </c>
      <c r="AR1218">
        <v>733226</v>
      </c>
      <c r="AS1218">
        <v>737820</v>
      </c>
      <c r="AT1218">
        <v>738579</v>
      </c>
      <c r="AU1218">
        <v>739666</v>
      </c>
      <c r="AV1218">
        <v>740882</v>
      </c>
      <c r="AW1218">
        <v>742044</v>
      </c>
      <c r="AX1218">
        <v>711545</v>
      </c>
      <c r="AY1218">
        <v>711001</v>
      </c>
      <c r="AZ1218">
        <v>711410</v>
      </c>
      <c r="BA1218">
        <v>711897</v>
      </c>
      <c r="BB1218">
        <v>710248</v>
      </c>
      <c r="BC1218">
        <v>711895</v>
      </c>
      <c r="BD1218">
        <v>714952</v>
      </c>
      <c r="BE1218">
        <v>716612</v>
      </c>
      <c r="BF1218">
        <v>717600</v>
      </c>
      <c r="BG1218">
        <v>718588</v>
      </c>
      <c r="BH1218">
        <v>719629</v>
      </c>
      <c r="BI1218">
        <v>720949</v>
      </c>
      <c r="BJ1218">
        <v>721797</v>
      </c>
      <c r="BK1218">
        <v>722873</v>
      </c>
      <c r="BL1218">
        <v>725463</v>
      </c>
      <c r="BM1218">
        <v>727289</v>
      </c>
      <c r="BN1218">
        <v>728430</v>
      </c>
      <c r="BO1218">
        <v>728520</v>
      </c>
      <c r="BP1218">
        <v>730784</v>
      </c>
      <c r="BQ1218">
        <v>732907</v>
      </c>
      <c r="BR1218">
        <v>736564</v>
      </c>
      <c r="BS1218">
        <v>739972</v>
      </c>
      <c r="BT1218">
        <v>743180</v>
      </c>
      <c r="BU1218">
        <v>746312</v>
      </c>
      <c r="BV1218">
        <v>749373</v>
      </c>
      <c r="BW1218">
        <v>752456</v>
      </c>
      <c r="BX1218">
        <v>755575</v>
      </c>
      <c r="BY1218">
        <v>758712</v>
      </c>
      <c r="BZ1218">
        <v>761902</v>
      </c>
      <c r="CA1218">
        <v>765149</v>
      </c>
      <c r="CB1218">
        <v>768446</v>
      </c>
      <c r="CC1218">
        <v>771825</v>
      </c>
      <c r="CD1218">
        <v>775253</v>
      </c>
      <c r="CE1218">
        <v>778463</v>
      </c>
      <c r="CF1218">
        <v>781385</v>
      </c>
      <c r="CG1218">
        <v>784084</v>
      </c>
      <c r="CH1218">
        <v>786510</v>
      </c>
      <c r="CI1218">
        <v>788676</v>
      </c>
      <c r="CJ1218">
        <v>790602</v>
      </c>
      <c r="CK1218">
        <v>792316</v>
      </c>
      <c r="CL1218">
        <v>793814</v>
      </c>
      <c r="CM1218">
        <v>795161</v>
      </c>
      <c r="CN1218">
        <v>796291</v>
      </c>
      <c r="CO1218">
        <v>797262</v>
      </c>
      <c r="CP1218">
        <v>798032</v>
      </c>
      <c r="CQ1218">
        <v>798631</v>
      </c>
    </row>
    <row r="1219" spans="1:95" x14ac:dyDescent="0.45">
      <c r="A1219" t="s">
        <v>706</v>
      </c>
      <c r="B1219" s="48" t="s">
        <v>707</v>
      </c>
      <c r="C1219" t="s">
        <v>776</v>
      </c>
      <c r="D1219" s="48" t="s">
        <v>777</v>
      </c>
      <c r="E1219">
        <v>424679</v>
      </c>
      <c r="F1219">
        <v>433478</v>
      </c>
      <c r="G1219">
        <v>441340</v>
      </c>
      <c r="H1219">
        <v>449020</v>
      </c>
      <c r="I1219">
        <v>456494</v>
      </c>
      <c r="J1219">
        <v>463511</v>
      </c>
      <c r="K1219">
        <v>469859</v>
      </c>
      <c r="L1219">
        <v>475584</v>
      </c>
      <c r="M1219">
        <v>480892</v>
      </c>
      <c r="N1219">
        <v>485786</v>
      </c>
      <c r="O1219">
        <v>490702</v>
      </c>
      <c r="P1219">
        <v>496286</v>
      </c>
      <c r="Q1219">
        <v>502488</v>
      </c>
      <c r="R1219">
        <v>509005</v>
      </c>
      <c r="S1219">
        <v>515516</v>
      </c>
      <c r="T1219">
        <v>521912</v>
      </c>
      <c r="U1219">
        <v>528368</v>
      </c>
      <c r="V1219">
        <v>535023</v>
      </c>
      <c r="W1219">
        <v>541958</v>
      </c>
      <c r="X1219">
        <v>549126</v>
      </c>
      <c r="Y1219">
        <v>556227</v>
      </c>
      <c r="Z1219">
        <v>562962</v>
      </c>
      <c r="AA1219">
        <v>569394</v>
      </c>
      <c r="AB1219">
        <v>575720</v>
      </c>
      <c r="AC1219">
        <v>581947</v>
      </c>
      <c r="AD1219">
        <v>589115</v>
      </c>
      <c r="AE1219">
        <v>596958</v>
      </c>
      <c r="AF1219">
        <v>604041</v>
      </c>
      <c r="AG1219">
        <v>610358</v>
      </c>
      <c r="AH1219">
        <v>616090</v>
      </c>
      <c r="AI1219">
        <v>621342</v>
      </c>
      <c r="AJ1219">
        <v>626261</v>
      </c>
      <c r="AK1219">
        <v>630947</v>
      </c>
      <c r="AL1219">
        <v>635281</v>
      </c>
      <c r="AM1219">
        <v>639158</v>
      </c>
      <c r="AN1219">
        <v>642502</v>
      </c>
      <c r="AO1219">
        <v>645305</v>
      </c>
      <c r="AP1219">
        <v>647686</v>
      </c>
      <c r="AQ1219">
        <v>649789</v>
      </c>
      <c r="AR1219">
        <v>651926</v>
      </c>
      <c r="AS1219">
        <v>654341</v>
      </c>
      <c r="AT1219">
        <v>657091</v>
      </c>
      <c r="AU1219">
        <v>660135</v>
      </c>
      <c r="AV1219">
        <v>663278</v>
      </c>
      <c r="AW1219">
        <v>666388</v>
      </c>
      <c r="AX1219">
        <v>640988</v>
      </c>
      <c r="AY1219">
        <v>642502</v>
      </c>
      <c r="AZ1219">
        <v>644901</v>
      </c>
      <c r="BA1219">
        <v>647372</v>
      </c>
      <c r="BB1219">
        <v>647922</v>
      </c>
      <c r="BC1219">
        <v>651488</v>
      </c>
      <c r="BD1219">
        <v>656404</v>
      </c>
      <c r="BE1219">
        <v>659774</v>
      </c>
      <c r="BF1219">
        <v>662238</v>
      </c>
      <c r="BG1219">
        <v>664412</v>
      </c>
      <c r="BH1219">
        <v>666278</v>
      </c>
      <c r="BI1219">
        <v>668054</v>
      </c>
      <c r="BJ1219">
        <v>669229</v>
      </c>
      <c r="BK1219">
        <v>672946</v>
      </c>
      <c r="BL1219">
        <v>676137</v>
      </c>
      <c r="BM1219">
        <v>675655</v>
      </c>
      <c r="BN1219">
        <v>676008</v>
      </c>
      <c r="BO1219">
        <v>675404</v>
      </c>
      <c r="BP1219">
        <v>676306</v>
      </c>
      <c r="BQ1219">
        <v>676429</v>
      </c>
      <c r="BR1219">
        <v>677479</v>
      </c>
      <c r="BS1219">
        <v>677999</v>
      </c>
      <c r="BT1219">
        <v>678047</v>
      </c>
      <c r="BU1219">
        <v>677713</v>
      </c>
      <c r="BV1219">
        <v>677032</v>
      </c>
      <c r="BW1219">
        <v>676095</v>
      </c>
      <c r="BX1219">
        <v>674906</v>
      </c>
      <c r="BY1219">
        <v>673459</v>
      </c>
      <c r="BZ1219">
        <v>671819</v>
      </c>
      <c r="CA1219">
        <v>669968</v>
      </c>
      <c r="CB1219">
        <v>667933</v>
      </c>
      <c r="CC1219">
        <v>665741</v>
      </c>
      <c r="CD1219">
        <v>663394</v>
      </c>
      <c r="CE1219">
        <v>660909</v>
      </c>
      <c r="CF1219">
        <v>658256</v>
      </c>
      <c r="CG1219">
        <v>655475</v>
      </c>
      <c r="CH1219">
        <v>652545</v>
      </c>
      <c r="CI1219">
        <v>649478</v>
      </c>
      <c r="CJ1219">
        <v>646272</v>
      </c>
      <c r="CK1219">
        <v>642972</v>
      </c>
      <c r="CL1219">
        <v>639577</v>
      </c>
      <c r="CM1219">
        <v>636130</v>
      </c>
      <c r="CN1219">
        <v>632589</v>
      </c>
      <c r="CO1219">
        <v>628982</v>
      </c>
      <c r="CP1219">
        <v>625289</v>
      </c>
      <c r="CQ1219">
        <v>621538</v>
      </c>
    </row>
    <row r="1220" spans="1:95" x14ac:dyDescent="0.45">
      <c r="A1220" t="s">
        <v>706</v>
      </c>
      <c r="B1220" s="48" t="s">
        <v>707</v>
      </c>
      <c r="C1220" t="s">
        <v>774</v>
      </c>
      <c r="D1220" s="48" t="s">
        <v>775</v>
      </c>
      <c r="E1220">
        <v>420264</v>
      </c>
      <c r="F1220">
        <v>429666</v>
      </c>
      <c r="G1220">
        <v>438854</v>
      </c>
      <c r="H1220">
        <v>447784</v>
      </c>
      <c r="I1220">
        <v>456469</v>
      </c>
      <c r="J1220">
        <v>464914</v>
      </c>
      <c r="K1220">
        <v>473078</v>
      </c>
      <c r="L1220">
        <v>480834</v>
      </c>
      <c r="M1220">
        <v>488114</v>
      </c>
      <c r="N1220">
        <v>494920</v>
      </c>
      <c r="O1220">
        <v>500769</v>
      </c>
      <c r="P1220">
        <v>506299</v>
      </c>
      <c r="Q1220">
        <v>512433</v>
      </c>
      <c r="R1220">
        <v>518846</v>
      </c>
      <c r="S1220">
        <v>525245</v>
      </c>
      <c r="T1220">
        <v>531557</v>
      </c>
      <c r="U1220">
        <v>537943</v>
      </c>
      <c r="V1220">
        <v>544531</v>
      </c>
      <c r="W1220">
        <v>551422</v>
      </c>
      <c r="X1220">
        <v>558513</v>
      </c>
      <c r="Y1220">
        <v>565517</v>
      </c>
      <c r="Z1220">
        <v>572170</v>
      </c>
      <c r="AA1220">
        <v>578533</v>
      </c>
      <c r="AB1220">
        <v>584814</v>
      </c>
      <c r="AC1220">
        <v>591037</v>
      </c>
      <c r="AD1220">
        <v>598251</v>
      </c>
      <c r="AE1220">
        <v>606166</v>
      </c>
      <c r="AF1220">
        <v>613323</v>
      </c>
      <c r="AG1220">
        <v>619711</v>
      </c>
      <c r="AH1220">
        <v>625510</v>
      </c>
      <c r="AI1220">
        <v>630866</v>
      </c>
      <c r="AJ1220">
        <v>635910</v>
      </c>
      <c r="AK1220">
        <v>640727</v>
      </c>
      <c r="AL1220">
        <v>645185</v>
      </c>
      <c r="AM1220">
        <v>649183</v>
      </c>
      <c r="AN1220">
        <v>652667</v>
      </c>
      <c r="AO1220">
        <v>655623</v>
      </c>
      <c r="AP1220">
        <v>658150</v>
      </c>
      <c r="AQ1220">
        <v>660436</v>
      </c>
      <c r="AR1220">
        <v>662782</v>
      </c>
      <c r="AS1220">
        <v>665433</v>
      </c>
      <c r="AT1220">
        <v>668476</v>
      </c>
      <c r="AU1220">
        <v>671876</v>
      </c>
      <c r="AV1220">
        <v>675431</v>
      </c>
      <c r="AW1220">
        <v>678992</v>
      </c>
      <c r="AX1220">
        <v>653506</v>
      </c>
      <c r="AY1220">
        <v>655442</v>
      </c>
      <c r="AZ1220">
        <v>658287</v>
      </c>
      <c r="BA1220">
        <v>661215</v>
      </c>
      <c r="BB1220">
        <v>662184</v>
      </c>
      <c r="BC1220">
        <v>666226</v>
      </c>
      <c r="BD1220">
        <v>671615</v>
      </c>
      <c r="BE1220">
        <v>675420</v>
      </c>
      <c r="BF1220">
        <v>678319</v>
      </c>
      <c r="BG1220">
        <v>680931</v>
      </c>
      <c r="BH1220">
        <v>683389</v>
      </c>
      <c r="BI1220">
        <v>685841</v>
      </c>
      <c r="BJ1220">
        <v>687404</v>
      </c>
      <c r="BK1220">
        <v>686247</v>
      </c>
      <c r="BL1220">
        <v>687848</v>
      </c>
      <c r="BM1220">
        <v>691070</v>
      </c>
      <c r="BN1220">
        <v>691550</v>
      </c>
      <c r="BO1220">
        <v>690401</v>
      </c>
      <c r="BP1220">
        <v>691204</v>
      </c>
      <c r="BQ1220">
        <v>691904</v>
      </c>
      <c r="BR1220">
        <v>693919</v>
      </c>
      <c r="BS1220">
        <v>695371</v>
      </c>
      <c r="BT1220">
        <v>696329</v>
      </c>
      <c r="BU1220">
        <v>696888</v>
      </c>
      <c r="BV1220">
        <v>697082</v>
      </c>
      <c r="BW1220">
        <v>697000</v>
      </c>
      <c r="BX1220">
        <v>696648</v>
      </c>
      <c r="BY1220">
        <v>696007</v>
      </c>
      <c r="BZ1220">
        <v>695141</v>
      </c>
      <c r="CA1220">
        <v>694032</v>
      </c>
      <c r="CB1220">
        <v>692703</v>
      </c>
      <c r="CC1220">
        <v>691170</v>
      </c>
      <c r="CD1220">
        <v>689437</v>
      </c>
      <c r="CE1220">
        <v>687523</v>
      </c>
      <c r="CF1220">
        <v>685392</v>
      </c>
      <c r="CG1220">
        <v>683077</v>
      </c>
      <c r="CH1220">
        <v>680568</v>
      </c>
      <c r="CI1220">
        <v>677880</v>
      </c>
      <c r="CJ1220">
        <v>675010</v>
      </c>
      <c r="CK1220">
        <v>672009</v>
      </c>
      <c r="CL1220">
        <v>668879</v>
      </c>
      <c r="CM1220">
        <v>665663</v>
      </c>
      <c r="CN1220">
        <v>662320</v>
      </c>
      <c r="CO1220">
        <v>658898</v>
      </c>
      <c r="CP1220">
        <v>655374</v>
      </c>
      <c r="CQ1220">
        <v>651769</v>
      </c>
    </row>
    <row r="1221" spans="1:95" x14ac:dyDescent="0.45">
      <c r="A1221" t="s">
        <v>706</v>
      </c>
      <c r="B1221" s="48" t="s">
        <v>707</v>
      </c>
      <c r="C1221" t="s">
        <v>768</v>
      </c>
      <c r="D1221" s="48" t="s">
        <v>769</v>
      </c>
      <c r="E1221">
        <v>844943</v>
      </c>
      <c r="F1221">
        <v>863144</v>
      </c>
      <c r="G1221">
        <v>880194</v>
      </c>
      <c r="H1221">
        <v>896804</v>
      </c>
      <c r="I1221">
        <v>912963</v>
      </c>
      <c r="J1221">
        <v>928425</v>
      </c>
      <c r="K1221">
        <v>942937</v>
      </c>
      <c r="L1221">
        <v>956418</v>
      </c>
      <c r="M1221">
        <v>969006</v>
      </c>
      <c r="N1221">
        <v>980706</v>
      </c>
      <c r="O1221">
        <v>991471</v>
      </c>
      <c r="P1221">
        <v>1002585</v>
      </c>
      <c r="Q1221">
        <v>1014921</v>
      </c>
      <c r="R1221">
        <v>1027851</v>
      </c>
      <c r="S1221">
        <v>1040761</v>
      </c>
      <c r="T1221">
        <v>1053469</v>
      </c>
      <c r="U1221">
        <v>1066311</v>
      </c>
      <c r="V1221">
        <v>1079554</v>
      </c>
      <c r="W1221">
        <v>1093380</v>
      </c>
      <c r="X1221">
        <v>1107639</v>
      </c>
      <c r="Y1221">
        <v>1121744</v>
      </c>
      <c r="Z1221">
        <v>1135132</v>
      </c>
      <c r="AA1221">
        <v>1147927</v>
      </c>
      <c r="AB1221">
        <v>1160534</v>
      </c>
      <c r="AC1221">
        <v>1172984</v>
      </c>
      <c r="AD1221">
        <v>1187366</v>
      </c>
      <c r="AE1221">
        <v>1203124</v>
      </c>
      <c r="AF1221">
        <v>1217364</v>
      </c>
      <c r="AG1221">
        <v>1230069</v>
      </c>
      <c r="AH1221">
        <v>1241600</v>
      </c>
      <c r="AI1221">
        <v>1252208</v>
      </c>
      <c r="AJ1221">
        <v>1262171</v>
      </c>
      <c r="AK1221">
        <v>1271674</v>
      </c>
      <c r="AL1221">
        <v>1280466</v>
      </c>
      <c r="AM1221">
        <v>1288341</v>
      </c>
      <c r="AN1221">
        <v>1295169</v>
      </c>
      <c r="AO1221">
        <v>1300928</v>
      </c>
      <c r="AP1221">
        <v>1305836</v>
      </c>
      <c r="AQ1221">
        <v>1310225</v>
      </c>
      <c r="AR1221">
        <v>1314708</v>
      </c>
      <c r="AS1221">
        <v>1319774</v>
      </c>
      <c r="AT1221">
        <v>1325567</v>
      </c>
      <c r="AU1221">
        <v>1332011</v>
      </c>
      <c r="AV1221">
        <v>1338709</v>
      </c>
      <c r="AW1221">
        <v>1345380</v>
      </c>
      <c r="AX1221">
        <v>1294494</v>
      </c>
      <c r="AY1221">
        <v>1297944</v>
      </c>
      <c r="AZ1221">
        <v>1303188</v>
      </c>
      <c r="BA1221">
        <v>1308587</v>
      </c>
      <c r="BB1221">
        <v>1310106</v>
      </c>
      <c r="BC1221">
        <v>1317714</v>
      </c>
      <c r="BD1221">
        <v>1328019</v>
      </c>
      <c r="BE1221">
        <v>1335194</v>
      </c>
      <c r="BF1221">
        <v>1340557</v>
      </c>
      <c r="BG1221">
        <v>1345343</v>
      </c>
      <c r="BH1221">
        <v>1349667</v>
      </c>
      <c r="BI1221">
        <v>1353895</v>
      </c>
      <c r="BJ1221">
        <v>1356633</v>
      </c>
      <c r="BK1221">
        <v>1359193</v>
      </c>
      <c r="BL1221">
        <v>1363985</v>
      </c>
      <c r="BM1221">
        <v>1366725</v>
      </c>
      <c r="BN1221">
        <v>1367558</v>
      </c>
      <c r="BO1221">
        <v>1365805</v>
      </c>
      <c r="BP1221">
        <v>1367510</v>
      </c>
      <c r="BQ1221">
        <v>1368333</v>
      </c>
      <c r="BR1221">
        <v>1371398</v>
      </c>
      <c r="BS1221">
        <v>1373370</v>
      </c>
      <c r="BT1221">
        <v>1374376</v>
      </c>
      <c r="BU1221">
        <v>1374601</v>
      </c>
      <c r="BV1221">
        <v>1374114</v>
      </c>
      <c r="BW1221">
        <v>1373095</v>
      </c>
      <c r="BX1221">
        <v>1371554</v>
      </c>
      <c r="BY1221">
        <v>1369466</v>
      </c>
      <c r="BZ1221">
        <v>1366960</v>
      </c>
      <c r="CA1221">
        <v>1364000</v>
      </c>
      <c r="CB1221">
        <v>1360636</v>
      </c>
      <c r="CC1221">
        <v>1356911</v>
      </c>
      <c r="CD1221">
        <v>1352831</v>
      </c>
      <c r="CE1221">
        <v>1348432</v>
      </c>
      <c r="CF1221">
        <v>1343648</v>
      </c>
      <c r="CG1221">
        <v>1338552</v>
      </c>
      <c r="CH1221">
        <v>1333113</v>
      </c>
      <c r="CI1221">
        <v>1327358</v>
      </c>
      <c r="CJ1221">
        <v>1321282</v>
      </c>
      <c r="CK1221">
        <v>1314981</v>
      </c>
      <c r="CL1221">
        <v>1308456</v>
      </c>
      <c r="CM1221">
        <v>1301793</v>
      </c>
      <c r="CN1221">
        <v>1294909</v>
      </c>
      <c r="CO1221">
        <v>1287880</v>
      </c>
      <c r="CP1221">
        <v>1280663</v>
      </c>
      <c r="CQ1221">
        <v>1273307</v>
      </c>
    </row>
    <row r="1222" spans="1:95" x14ac:dyDescent="0.45">
      <c r="A1222" t="s">
        <v>270</v>
      </c>
      <c r="B1222" s="48" t="s">
        <v>708</v>
      </c>
      <c r="C1222" t="s">
        <v>770</v>
      </c>
      <c r="D1222" s="48" t="s">
        <v>771</v>
      </c>
      <c r="E1222">
        <v>2666586</v>
      </c>
      <c r="F1222">
        <v>2678250</v>
      </c>
      <c r="G1222">
        <v>2691781</v>
      </c>
      <c r="H1222">
        <v>2707943</v>
      </c>
      <c r="I1222">
        <v>2726293</v>
      </c>
      <c r="J1222">
        <v>2749420</v>
      </c>
      <c r="K1222">
        <v>2780672</v>
      </c>
      <c r="L1222">
        <v>2807258</v>
      </c>
      <c r="M1222">
        <v>2837759</v>
      </c>
      <c r="N1222">
        <v>2869593</v>
      </c>
      <c r="O1222">
        <v>2900162</v>
      </c>
      <c r="P1222">
        <v>2930480</v>
      </c>
      <c r="Q1222">
        <v>2960983</v>
      </c>
      <c r="R1222">
        <v>2992381</v>
      </c>
      <c r="S1222">
        <v>3024815</v>
      </c>
      <c r="T1222">
        <v>3060474</v>
      </c>
      <c r="U1222">
        <v>3107402</v>
      </c>
      <c r="V1222">
        <v>3153129</v>
      </c>
      <c r="W1222">
        <v>3194129</v>
      </c>
      <c r="X1222">
        <v>3230017</v>
      </c>
      <c r="Y1222">
        <v>3265508</v>
      </c>
      <c r="Z1222">
        <v>3300476</v>
      </c>
      <c r="AA1222">
        <v>3332729</v>
      </c>
      <c r="AB1222">
        <v>3360712</v>
      </c>
      <c r="AC1222">
        <v>3392626</v>
      </c>
      <c r="AD1222">
        <v>3420485</v>
      </c>
      <c r="AE1222">
        <v>3445444</v>
      </c>
      <c r="AF1222">
        <v>3467245</v>
      </c>
      <c r="AG1222">
        <v>3483714</v>
      </c>
      <c r="AH1222">
        <v>3494535</v>
      </c>
      <c r="AI1222">
        <v>3500789</v>
      </c>
      <c r="AJ1222">
        <v>3506494</v>
      </c>
      <c r="AK1222">
        <v>3511034</v>
      </c>
      <c r="AL1222">
        <v>3511098</v>
      </c>
      <c r="AM1222">
        <v>3510160</v>
      </c>
      <c r="AN1222">
        <v>3529466</v>
      </c>
      <c r="AO1222">
        <v>3543967</v>
      </c>
      <c r="AP1222">
        <v>3555399</v>
      </c>
      <c r="AQ1222">
        <v>3563526</v>
      </c>
      <c r="AR1222">
        <v>3568554</v>
      </c>
      <c r="AS1222">
        <v>3570841</v>
      </c>
      <c r="AT1222">
        <v>3571047</v>
      </c>
      <c r="AU1222">
        <v>3569603</v>
      </c>
      <c r="AV1222">
        <v>3566868</v>
      </c>
      <c r="AW1222">
        <v>3563240</v>
      </c>
      <c r="AX1222">
        <v>3565110</v>
      </c>
      <c r="AY1222">
        <v>3567028</v>
      </c>
      <c r="AZ1222">
        <v>3570122</v>
      </c>
      <c r="BA1222">
        <v>3574691</v>
      </c>
      <c r="BB1222">
        <v>3581185</v>
      </c>
      <c r="BC1222">
        <v>3589701</v>
      </c>
      <c r="BD1222">
        <v>3599141</v>
      </c>
      <c r="BE1222">
        <v>3609182</v>
      </c>
      <c r="BF1222">
        <v>3621499</v>
      </c>
      <c r="BG1222">
        <v>3633478</v>
      </c>
      <c r="BH1222">
        <v>3642339</v>
      </c>
      <c r="BI1222">
        <v>3649286</v>
      </c>
      <c r="BJ1222">
        <v>3653363</v>
      </c>
      <c r="BK1222">
        <v>3653780</v>
      </c>
      <c r="BL1222">
        <v>3651112</v>
      </c>
      <c r="BM1222">
        <v>3643945</v>
      </c>
      <c r="BN1222">
        <v>3628081</v>
      </c>
      <c r="BO1222">
        <v>3609865</v>
      </c>
      <c r="BP1222">
        <v>3593759</v>
      </c>
      <c r="BQ1222">
        <v>3575094</v>
      </c>
      <c r="BR1222">
        <v>3553919</v>
      </c>
      <c r="BS1222">
        <v>3530244</v>
      </c>
      <c r="BT1222">
        <v>3504037</v>
      </c>
      <c r="BU1222">
        <v>3475372</v>
      </c>
      <c r="BV1222">
        <v>3444642</v>
      </c>
      <c r="BW1222">
        <v>3411493</v>
      </c>
      <c r="BX1222">
        <v>3376787</v>
      </c>
      <c r="BY1222">
        <v>3340727</v>
      </c>
      <c r="BZ1222">
        <v>3303518</v>
      </c>
      <c r="CA1222">
        <v>3265037</v>
      </c>
      <c r="CB1222">
        <v>3225232</v>
      </c>
      <c r="CC1222">
        <v>3184809</v>
      </c>
      <c r="CD1222">
        <v>3143743</v>
      </c>
      <c r="CE1222">
        <v>3102237</v>
      </c>
      <c r="CF1222">
        <v>3060152</v>
      </c>
      <c r="CG1222">
        <v>3017991</v>
      </c>
      <c r="CH1222">
        <v>2975854</v>
      </c>
      <c r="CI1222">
        <v>2933981</v>
      </c>
      <c r="CJ1222">
        <v>2892336</v>
      </c>
      <c r="CK1222">
        <v>2850755</v>
      </c>
      <c r="CL1222">
        <v>2809267</v>
      </c>
      <c r="CM1222">
        <v>2767524</v>
      </c>
      <c r="CN1222">
        <v>2725845</v>
      </c>
      <c r="CO1222">
        <v>2684082</v>
      </c>
      <c r="CP1222">
        <v>2641818</v>
      </c>
      <c r="CQ1222">
        <v>2599320</v>
      </c>
    </row>
    <row r="1223" spans="1:95" x14ac:dyDescent="0.45">
      <c r="A1223" t="s">
        <v>270</v>
      </c>
      <c r="B1223" s="48" t="s">
        <v>708</v>
      </c>
      <c r="C1223" t="s">
        <v>772</v>
      </c>
      <c r="D1223" s="48" t="s">
        <v>773</v>
      </c>
      <c r="E1223">
        <v>1600702</v>
      </c>
      <c r="F1223">
        <v>1638028</v>
      </c>
      <c r="G1223">
        <v>1677355</v>
      </c>
      <c r="H1223">
        <v>1719188</v>
      </c>
      <c r="I1223">
        <v>1763576</v>
      </c>
      <c r="J1223">
        <v>1811965</v>
      </c>
      <c r="K1223">
        <v>1871615</v>
      </c>
      <c r="L1223">
        <v>1953712</v>
      </c>
      <c r="M1223">
        <v>2042140</v>
      </c>
      <c r="N1223">
        <v>2135104</v>
      </c>
      <c r="O1223">
        <v>2231234</v>
      </c>
      <c r="P1223">
        <v>2331178</v>
      </c>
      <c r="Q1223">
        <v>2435574</v>
      </c>
      <c r="R1223">
        <v>2544861</v>
      </c>
      <c r="S1223">
        <v>2659859</v>
      </c>
      <c r="T1223">
        <v>2778788</v>
      </c>
      <c r="U1223">
        <v>2889592</v>
      </c>
      <c r="V1223">
        <v>3002802</v>
      </c>
      <c r="W1223">
        <v>3115261</v>
      </c>
      <c r="X1223">
        <v>3226402</v>
      </c>
      <c r="Y1223">
        <v>3340687</v>
      </c>
      <c r="Z1223">
        <v>3457808</v>
      </c>
      <c r="AA1223">
        <v>3575913</v>
      </c>
      <c r="AB1223">
        <v>3693088</v>
      </c>
      <c r="AC1223">
        <v>3827418</v>
      </c>
      <c r="AD1223">
        <v>3989418</v>
      </c>
      <c r="AE1223">
        <v>4154857</v>
      </c>
      <c r="AF1223">
        <v>4322742</v>
      </c>
      <c r="AG1223">
        <v>4490726</v>
      </c>
      <c r="AH1223">
        <v>4657125</v>
      </c>
      <c r="AI1223">
        <v>4823720</v>
      </c>
      <c r="AJ1223">
        <v>4995333</v>
      </c>
      <c r="AK1223">
        <v>5171478</v>
      </c>
      <c r="AL1223">
        <v>5346812</v>
      </c>
      <c r="AM1223">
        <v>5508288</v>
      </c>
      <c r="AN1223">
        <v>5631792</v>
      </c>
      <c r="AO1223">
        <v>5750465</v>
      </c>
      <c r="AP1223">
        <v>5865871</v>
      </c>
      <c r="AQ1223">
        <v>5978141</v>
      </c>
      <c r="AR1223">
        <v>6087409</v>
      </c>
      <c r="AS1223">
        <v>6194094</v>
      </c>
      <c r="AT1223">
        <v>6298630</v>
      </c>
      <c r="AU1223">
        <v>6401912</v>
      </c>
      <c r="AV1223">
        <v>6504764</v>
      </c>
      <c r="AW1223">
        <v>6602923</v>
      </c>
      <c r="AX1223">
        <v>6690362</v>
      </c>
      <c r="AY1223">
        <v>6779382</v>
      </c>
      <c r="AZ1223">
        <v>6871580</v>
      </c>
      <c r="BA1223">
        <v>6967944</v>
      </c>
      <c r="BB1223">
        <v>7069496</v>
      </c>
      <c r="BC1223">
        <v>7176279</v>
      </c>
      <c r="BD1223">
        <v>7286894</v>
      </c>
      <c r="BE1223">
        <v>7400465</v>
      </c>
      <c r="BF1223">
        <v>7519862</v>
      </c>
      <c r="BG1223">
        <v>7640810</v>
      </c>
      <c r="BH1223">
        <v>7759925</v>
      </c>
      <c r="BI1223">
        <v>7879388</v>
      </c>
      <c r="BJ1223">
        <v>7997135</v>
      </c>
      <c r="BK1223">
        <v>8111734</v>
      </c>
      <c r="BL1223">
        <v>8223969</v>
      </c>
      <c r="BM1223">
        <v>8330112</v>
      </c>
      <c r="BN1223">
        <v>8420541</v>
      </c>
      <c r="BO1223">
        <v>8509469</v>
      </c>
      <c r="BP1223">
        <v>8606672</v>
      </c>
      <c r="BQ1223">
        <v>8702015</v>
      </c>
      <c r="BR1223">
        <v>8794654</v>
      </c>
      <c r="BS1223">
        <v>8884894</v>
      </c>
      <c r="BT1223">
        <v>8972060</v>
      </c>
      <c r="BU1223">
        <v>9056620</v>
      </c>
      <c r="BV1223">
        <v>9138066</v>
      </c>
      <c r="BW1223">
        <v>9216649</v>
      </c>
      <c r="BX1223">
        <v>9293134</v>
      </c>
      <c r="BY1223">
        <v>9368422</v>
      </c>
      <c r="BZ1223">
        <v>9443011</v>
      </c>
      <c r="CA1223">
        <v>9515973</v>
      </c>
      <c r="CB1223">
        <v>9587037</v>
      </c>
      <c r="CC1223">
        <v>9657682</v>
      </c>
      <c r="CD1223">
        <v>9728317</v>
      </c>
      <c r="CE1223">
        <v>9797952</v>
      </c>
      <c r="CF1223">
        <v>9867154</v>
      </c>
      <c r="CG1223">
        <v>9935873</v>
      </c>
      <c r="CH1223">
        <v>10003839</v>
      </c>
      <c r="CI1223">
        <v>10071255</v>
      </c>
      <c r="CJ1223">
        <v>10137967</v>
      </c>
      <c r="CK1223">
        <v>10203347</v>
      </c>
      <c r="CL1223">
        <v>10266822</v>
      </c>
      <c r="CM1223">
        <v>10328221</v>
      </c>
      <c r="CN1223">
        <v>10387377</v>
      </c>
      <c r="CO1223">
        <v>10443583</v>
      </c>
      <c r="CP1223">
        <v>10496327</v>
      </c>
      <c r="CQ1223">
        <v>10545821</v>
      </c>
    </row>
    <row r="1224" spans="1:95" x14ac:dyDescent="0.45">
      <c r="A1224" t="s">
        <v>270</v>
      </c>
      <c r="B1224" s="48" t="s">
        <v>708</v>
      </c>
      <c r="C1224" t="s">
        <v>776</v>
      </c>
      <c r="D1224" s="48" t="s">
        <v>777</v>
      </c>
      <c r="E1224">
        <v>2129970</v>
      </c>
      <c r="F1224">
        <v>2154066</v>
      </c>
      <c r="G1224">
        <v>2180115</v>
      </c>
      <c r="H1224">
        <v>2209094</v>
      </c>
      <c r="I1224">
        <v>2240491</v>
      </c>
      <c r="J1224">
        <v>2276395</v>
      </c>
      <c r="K1224">
        <v>2322517</v>
      </c>
      <c r="L1224">
        <v>2377961</v>
      </c>
      <c r="M1224">
        <v>2438534</v>
      </c>
      <c r="N1224">
        <v>2502019</v>
      </c>
      <c r="O1224">
        <v>2566423</v>
      </c>
      <c r="P1224">
        <v>2632580</v>
      </c>
      <c r="Q1224">
        <v>2701065</v>
      </c>
      <c r="R1224">
        <v>2772569</v>
      </c>
      <c r="S1224">
        <v>2847570</v>
      </c>
      <c r="T1224">
        <v>2926276</v>
      </c>
      <c r="U1224">
        <v>3006622</v>
      </c>
      <c r="V1224">
        <v>3087531</v>
      </c>
      <c r="W1224">
        <v>3171889</v>
      </c>
      <c r="X1224">
        <v>3259333</v>
      </c>
      <c r="Y1224">
        <v>3348402</v>
      </c>
      <c r="Z1224">
        <v>3438888</v>
      </c>
      <c r="AA1224">
        <v>3528779</v>
      </c>
      <c r="AB1224">
        <v>3616893</v>
      </c>
      <c r="AC1224">
        <v>3708431</v>
      </c>
      <c r="AD1224">
        <v>3803855</v>
      </c>
      <c r="AE1224">
        <v>3899403</v>
      </c>
      <c r="AF1224">
        <v>3994568</v>
      </c>
      <c r="AG1224">
        <v>4087051</v>
      </c>
      <c r="AH1224">
        <v>4175822</v>
      </c>
      <c r="AI1224">
        <v>4262330</v>
      </c>
      <c r="AJ1224">
        <v>4348302</v>
      </c>
      <c r="AK1224">
        <v>4433019</v>
      </c>
      <c r="AL1224">
        <v>4514568</v>
      </c>
      <c r="AM1224">
        <v>4589157</v>
      </c>
      <c r="AN1224">
        <v>4655979</v>
      </c>
      <c r="AO1224">
        <v>4718136</v>
      </c>
      <c r="AP1224">
        <v>4776885</v>
      </c>
      <c r="AQ1224">
        <v>4832254</v>
      </c>
      <c r="AR1224">
        <v>4884426</v>
      </c>
      <c r="AS1224">
        <v>4933770</v>
      </c>
      <c r="AT1224">
        <v>4980855</v>
      </c>
      <c r="AU1224">
        <v>5026444</v>
      </c>
      <c r="AV1224">
        <v>5071274</v>
      </c>
      <c r="AW1224">
        <v>5113296</v>
      </c>
      <c r="AX1224">
        <v>5152525</v>
      </c>
      <c r="AY1224">
        <v>5192452</v>
      </c>
      <c r="AZ1224">
        <v>5234510</v>
      </c>
      <c r="BA1224">
        <v>5279391</v>
      </c>
      <c r="BB1224">
        <v>5327885</v>
      </c>
      <c r="BC1224">
        <v>5380088</v>
      </c>
      <c r="BD1224">
        <v>5434667</v>
      </c>
      <c r="BE1224">
        <v>5490904</v>
      </c>
      <c r="BF1224">
        <v>5551092</v>
      </c>
      <c r="BG1224">
        <v>5612404</v>
      </c>
      <c r="BH1224">
        <v>5671801</v>
      </c>
      <c r="BI1224">
        <v>5730439</v>
      </c>
      <c r="BJ1224">
        <v>5786820</v>
      </c>
      <c r="BK1224">
        <v>5839815</v>
      </c>
      <c r="BL1224">
        <v>5890077</v>
      </c>
      <c r="BM1224">
        <v>5934715</v>
      </c>
      <c r="BN1224">
        <v>5966587</v>
      </c>
      <c r="BO1224">
        <v>5997034</v>
      </c>
      <c r="BP1224">
        <v>6033405</v>
      </c>
      <c r="BQ1224">
        <v>6068423</v>
      </c>
      <c r="BR1224">
        <v>6101673</v>
      </c>
      <c r="BS1224">
        <v>6132409</v>
      </c>
      <c r="BT1224">
        <v>6160265</v>
      </c>
      <c r="BU1224">
        <v>6185532</v>
      </c>
      <c r="BV1224">
        <v>6208161</v>
      </c>
      <c r="BW1224">
        <v>6228118</v>
      </c>
      <c r="BX1224">
        <v>6246275</v>
      </c>
      <c r="BY1224">
        <v>6263221</v>
      </c>
      <c r="BZ1224">
        <v>6279331</v>
      </c>
      <c r="CA1224">
        <v>6294070</v>
      </c>
      <c r="CB1224">
        <v>6307270</v>
      </c>
      <c r="CC1224">
        <v>6320094</v>
      </c>
      <c r="CD1224">
        <v>6332755</v>
      </c>
      <c r="CE1224">
        <v>6344849</v>
      </c>
      <c r="CF1224">
        <v>6356624</v>
      </c>
      <c r="CG1224">
        <v>6368332</v>
      </c>
      <c r="CH1224">
        <v>6379902</v>
      </c>
      <c r="CI1224">
        <v>6391592</v>
      </c>
      <c r="CJ1224">
        <v>6403337</v>
      </c>
      <c r="CK1224">
        <v>6414724</v>
      </c>
      <c r="CL1224">
        <v>6425472</v>
      </c>
      <c r="CM1224">
        <v>6435320</v>
      </c>
      <c r="CN1224">
        <v>6444346</v>
      </c>
      <c r="CO1224">
        <v>6452105</v>
      </c>
      <c r="CP1224">
        <v>6458127</v>
      </c>
      <c r="CQ1224">
        <v>6462664</v>
      </c>
    </row>
    <row r="1225" spans="1:95" x14ac:dyDescent="0.45">
      <c r="A1225" t="s">
        <v>270</v>
      </c>
      <c r="B1225" s="48" t="s">
        <v>708</v>
      </c>
      <c r="C1225" t="s">
        <v>774</v>
      </c>
      <c r="D1225" s="48" t="s">
        <v>775</v>
      </c>
      <c r="E1225">
        <v>2137318</v>
      </c>
      <c r="F1225">
        <v>2162212</v>
      </c>
      <c r="G1225">
        <v>2189021</v>
      </c>
      <c r="H1225">
        <v>2218037</v>
      </c>
      <c r="I1225">
        <v>2249378</v>
      </c>
      <c r="J1225">
        <v>2284990</v>
      </c>
      <c r="K1225">
        <v>2329770</v>
      </c>
      <c r="L1225">
        <v>2383009</v>
      </c>
      <c r="M1225">
        <v>2441365</v>
      </c>
      <c r="N1225">
        <v>2502678</v>
      </c>
      <c r="O1225">
        <v>2564973</v>
      </c>
      <c r="P1225">
        <v>2629078</v>
      </c>
      <c r="Q1225">
        <v>2695492</v>
      </c>
      <c r="R1225">
        <v>2764673</v>
      </c>
      <c r="S1225">
        <v>2837104</v>
      </c>
      <c r="T1225">
        <v>2912986</v>
      </c>
      <c r="U1225">
        <v>2990372</v>
      </c>
      <c r="V1225">
        <v>3068400</v>
      </c>
      <c r="W1225">
        <v>3137501</v>
      </c>
      <c r="X1225">
        <v>3197086</v>
      </c>
      <c r="Y1225">
        <v>3257793</v>
      </c>
      <c r="Z1225">
        <v>3319396</v>
      </c>
      <c r="AA1225">
        <v>3379863</v>
      </c>
      <c r="AB1225">
        <v>3436907</v>
      </c>
      <c r="AC1225">
        <v>3511613</v>
      </c>
      <c r="AD1225">
        <v>3606048</v>
      </c>
      <c r="AE1225">
        <v>3700898</v>
      </c>
      <c r="AF1225">
        <v>3795419</v>
      </c>
      <c r="AG1225">
        <v>3887389</v>
      </c>
      <c r="AH1225">
        <v>3975838</v>
      </c>
      <c r="AI1225">
        <v>4062179</v>
      </c>
      <c r="AJ1225">
        <v>4153525</v>
      </c>
      <c r="AK1225">
        <v>4249493</v>
      </c>
      <c r="AL1225">
        <v>4343342</v>
      </c>
      <c r="AM1225">
        <v>4429291</v>
      </c>
      <c r="AN1225">
        <v>4505279</v>
      </c>
      <c r="AO1225">
        <v>4576296</v>
      </c>
      <c r="AP1225">
        <v>4644385</v>
      </c>
      <c r="AQ1225">
        <v>4709413</v>
      </c>
      <c r="AR1225">
        <v>4771537</v>
      </c>
      <c r="AS1225">
        <v>4831165</v>
      </c>
      <c r="AT1225">
        <v>4888822</v>
      </c>
      <c r="AU1225">
        <v>4945071</v>
      </c>
      <c r="AV1225">
        <v>5000358</v>
      </c>
      <c r="AW1225">
        <v>5052867</v>
      </c>
      <c r="AX1225">
        <v>5102947</v>
      </c>
      <c r="AY1225">
        <v>5153958</v>
      </c>
      <c r="AZ1225">
        <v>5207192</v>
      </c>
      <c r="BA1225">
        <v>5263244</v>
      </c>
      <c r="BB1225">
        <v>5322796</v>
      </c>
      <c r="BC1225">
        <v>5385892</v>
      </c>
      <c r="BD1225">
        <v>5451368</v>
      </c>
      <c r="BE1225">
        <v>5518743</v>
      </c>
      <c r="BF1225">
        <v>5590269</v>
      </c>
      <c r="BG1225">
        <v>5661884</v>
      </c>
      <c r="BH1225">
        <v>5730463</v>
      </c>
      <c r="BI1225">
        <v>5798235</v>
      </c>
      <c r="BJ1225">
        <v>5863678</v>
      </c>
      <c r="BK1225">
        <v>5925699</v>
      </c>
      <c r="BL1225">
        <v>5985004</v>
      </c>
      <c r="BM1225">
        <v>6039342</v>
      </c>
      <c r="BN1225">
        <v>6082035</v>
      </c>
      <c r="BO1225">
        <v>6122300</v>
      </c>
      <c r="BP1225">
        <v>6167026</v>
      </c>
      <c r="BQ1225">
        <v>6208686</v>
      </c>
      <c r="BR1225">
        <v>6246900</v>
      </c>
      <c r="BS1225">
        <v>6282729</v>
      </c>
      <c r="BT1225">
        <v>6315832</v>
      </c>
      <c r="BU1225">
        <v>6346460</v>
      </c>
      <c r="BV1225">
        <v>6374547</v>
      </c>
      <c r="BW1225">
        <v>6400024</v>
      </c>
      <c r="BX1225">
        <v>6423646</v>
      </c>
      <c r="BY1225">
        <v>6445928</v>
      </c>
      <c r="BZ1225">
        <v>6467198</v>
      </c>
      <c r="CA1225">
        <v>6486940</v>
      </c>
      <c r="CB1225">
        <v>6504999</v>
      </c>
      <c r="CC1225">
        <v>6522397</v>
      </c>
      <c r="CD1225">
        <v>6539305</v>
      </c>
      <c r="CE1225">
        <v>6555340</v>
      </c>
      <c r="CF1225">
        <v>6570682</v>
      </c>
      <c r="CG1225">
        <v>6585532</v>
      </c>
      <c r="CH1225">
        <v>6599791</v>
      </c>
      <c r="CI1225">
        <v>6613644</v>
      </c>
      <c r="CJ1225">
        <v>6626966</v>
      </c>
      <c r="CK1225">
        <v>6639378</v>
      </c>
      <c r="CL1225">
        <v>6650617</v>
      </c>
      <c r="CM1225">
        <v>6660425</v>
      </c>
      <c r="CN1225">
        <v>6668876</v>
      </c>
      <c r="CO1225">
        <v>6675560</v>
      </c>
      <c r="CP1225">
        <v>6680018</v>
      </c>
      <c r="CQ1225">
        <v>6682477</v>
      </c>
    </row>
    <row r="1226" spans="1:95" x14ac:dyDescent="0.45">
      <c r="A1226" t="s">
        <v>270</v>
      </c>
      <c r="B1226" s="48" t="s">
        <v>708</v>
      </c>
      <c r="C1226" t="s">
        <v>768</v>
      </c>
      <c r="D1226" s="48" t="s">
        <v>769</v>
      </c>
      <c r="E1226">
        <v>4267288</v>
      </c>
      <c r="F1226">
        <v>4316278</v>
      </c>
      <c r="G1226">
        <v>4369136</v>
      </c>
      <c r="H1226">
        <v>4427131</v>
      </c>
      <c r="I1226">
        <v>4489869</v>
      </c>
      <c r="J1226">
        <v>4561385</v>
      </c>
      <c r="K1226">
        <v>4652287</v>
      </c>
      <c r="L1226">
        <v>4760970</v>
      </c>
      <c r="M1226">
        <v>4879899</v>
      </c>
      <c r="N1226">
        <v>5004697</v>
      </c>
      <c r="O1226">
        <v>5131396</v>
      </c>
      <c r="P1226">
        <v>5261658</v>
      </c>
      <c r="Q1226">
        <v>5396557</v>
      </c>
      <c r="R1226">
        <v>5537242</v>
      </c>
      <c r="S1226">
        <v>5684674</v>
      </c>
      <c r="T1226">
        <v>5839262</v>
      </c>
      <c r="U1226">
        <v>5996994</v>
      </c>
      <c r="V1226">
        <v>6155931</v>
      </c>
      <c r="W1226">
        <v>6309390</v>
      </c>
      <c r="X1226">
        <v>6456419</v>
      </c>
      <c r="Y1226">
        <v>6606195</v>
      </c>
      <c r="Z1226">
        <v>6758284</v>
      </c>
      <c r="AA1226">
        <v>6908642</v>
      </c>
      <c r="AB1226">
        <v>7053800</v>
      </c>
      <c r="AC1226">
        <v>7220044</v>
      </c>
      <c r="AD1226">
        <v>7409903</v>
      </c>
      <c r="AE1226">
        <v>7600301</v>
      </c>
      <c r="AF1226">
        <v>7789987</v>
      </c>
      <c r="AG1226">
        <v>7974440</v>
      </c>
      <c r="AH1226">
        <v>8151660</v>
      </c>
      <c r="AI1226">
        <v>8324509</v>
      </c>
      <c r="AJ1226">
        <v>8501827</v>
      </c>
      <c r="AK1226">
        <v>8682512</v>
      </c>
      <c r="AL1226">
        <v>8857910</v>
      </c>
      <c r="AM1226">
        <v>9018448</v>
      </c>
      <c r="AN1226">
        <v>9161258</v>
      </c>
      <c r="AO1226">
        <v>9294432</v>
      </c>
      <c r="AP1226">
        <v>9421270</v>
      </c>
      <c r="AQ1226">
        <v>9541667</v>
      </c>
      <c r="AR1226">
        <v>9655963</v>
      </c>
      <c r="AS1226">
        <v>9764935</v>
      </c>
      <c r="AT1226">
        <v>9869677</v>
      </c>
      <c r="AU1226">
        <v>9971515</v>
      </c>
      <c r="AV1226">
        <v>10071632</v>
      </c>
      <c r="AW1226">
        <v>10166163</v>
      </c>
      <c r="AX1226">
        <v>10255472</v>
      </c>
      <c r="AY1226">
        <v>10346410</v>
      </c>
      <c r="AZ1226">
        <v>10441702</v>
      </c>
      <c r="BA1226">
        <v>10542635</v>
      </c>
      <c r="BB1226">
        <v>10650681</v>
      </c>
      <c r="BC1226">
        <v>10765980</v>
      </c>
      <c r="BD1226">
        <v>10886035</v>
      </c>
      <c r="BE1226">
        <v>11009647</v>
      </c>
      <c r="BF1226">
        <v>11141361</v>
      </c>
      <c r="BG1226">
        <v>11274288</v>
      </c>
      <c r="BH1226">
        <v>11402264</v>
      </c>
      <c r="BI1226">
        <v>11528674</v>
      </c>
      <c r="BJ1226">
        <v>11650498</v>
      </c>
      <c r="BK1226">
        <v>11765514</v>
      </c>
      <c r="BL1226">
        <v>11875081</v>
      </c>
      <c r="BM1226">
        <v>11974057</v>
      </c>
      <c r="BN1226">
        <v>12048622</v>
      </c>
      <c r="BO1226">
        <v>12119334</v>
      </c>
      <c r="BP1226">
        <v>12200431</v>
      </c>
      <c r="BQ1226">
        <v>12277109</v>
      </c>
      <c r="BR1226">
        <v>12348573</v>
      </c>
      <c r="BS1226">
        <v>12415138</v>
      </c>
      <c r="BT1226">
        <v>12476097</v>
      </c>
      <c r="BU1226">
        <v>12531992</v>
      </c>
      <c r="BV1226">
        <v>12582708</v>
      </c>
      <c r="BW1226">
        <v>12628142</v>
      </c>
      <c r="BX1226">
        <v>12669921</v>
      </c>
      <c r="BY1226">
        <v>12709149</v>
      </c>
      <c r="BZ1226">
        <v>12746529</v>
      </c>
      <c r="CA1226">
        <v>12781010</v>
      </c>
      <c r="CB1226">
        <v>12812269</v>
      </c>
      <c r="CC1226">
        <v>12842491</v>
      </c>
      <c r="CD1226">
        <v>12872060</v>
      </c>
      <c r="CE1226">
        <v>12900189</v>
      </c>
      <c r="CF1226">
        <v>12927306</v>
      </c>
      <c r="CG1226">
        <v>12953864</v>
      </c>
      <c r="CH1226">
        <v>12979693</v>
      </c>
      <c r="CI1226">
        <v>13005236</v>
      </c>
      <c r="CJ1226">
        <v>13030303</v>
      </c>
      <c r="CK1226">
        <v>13054102</v>
      </c>
      <c r="CL1226">
        <v>13076089</v>
      </c>
      <c r="CM1226">
        <v>13095745</v>
      </c>
      <c r="CN1226">
        <v>13113222</v>
      </c>
      <c r="CO1226">
        <v>13127665</v>
      </c>
      <c r="CP1226">
        <v>13138145</v>
      </c>
      <c r="CQ1226">
        <v>13145141</v>
      </c>
    </row>
    <row r="1227" spans="1:95" x14ac:dyDescent="0.45">
      <c r="A1227" t="s">
        <v>709</v>
      </c>
      <c r="B1227" s="48" t="s">
        <v>710</v>
      </c>
      <c r="C1227" t="s">
        <v>770</v>
      </c>
      <c r="D1227" s="48" t="s">
        <v>771</v>
      </c>
      <c r="E1227">
        <v>19401731</v>
      </c>
      <c r="F1227">
        <v>19782446</v>
      </c>
      <c r="G1227">
        <v>20164081</v>
      </c>
      <c r="H1227">
        <v>20544888</v>
      </c>
      <c r="I1227">
        <v>20919365</v>
      </c>
      <c r="J1227">
        <v>21274422</v>
      </c>
      <c r="K1227">
        <v>21582407</v>
      </c>
      <c r="L1227">
        <v>21874331</v>
      </c>
      <c r="M1227">
        <v>22148380</v>
      </c>
      <c r="N1227">
        <v>22402789</v>
      </c>
      <c r="O1227">
        <v>22630114</v>
      </c>
      <c r="P1227">
        <v>22906988</v>
      </c>
      <c r="Q1227">
        <v>23211853</v>
      </c>
      <c r="R1227">
        <v>23496250</v>
      </c>
      <c r="S1227">
        <v>23756206</v>
      </c>
      <c r="T1227">
        <v>23980773</v>
      </c>
      <c r="U1227">
        <v>24265538</v>
      </c>
      <c r="V1227">
        <v>24591224</v>
      </c>
      <c r="W1227">
        <v>24907940</v>
      </c>
      <c r="X1227">
        <v>25212933</v>
      </c>
      <c r="Y1227">
        <v>25528836</v>
      </c>
      <c r="Z1227">
        <v>25389107</v>
      </c>
      <c r="AA1227">
        <v>25082131</v>
      </c>
      <c r="AB1227">
        <v>24799260</v>
      </c>
      <c r="AC1227">
        <v>24472735</v>
      </c>
      <c r="AD1227">
        <v>24102737</v>
      </c>
      <c r="AE1227">
        <v>23854020</v>
      </c>
      <c r="AF1227">
        <v>23641730</v>
      </c>
      <c r="AG1227">
        <v>23403786</v>
      </c>
      <c r="AH1227">
        <v>23145750</v>
      </c>
      <c r="AI1227">
        <v>22852696</v>
      </c>
      <c r="AJ1227">
        <v>22817637</v>
      </c>
      <c r="AK1227">
        <v>22895658</v>
      </c>
      <c r="AL1227">
        <v>22977226</v>
      </c>
      <c r="AM1227">
        <v>23058996</v>
      </c>
      <c r="AN1227">
        <v>23114251</v>
      </c>
      <c r="AO1227">
        <v>23136890</v>
      </c>
      <c r="AP1227">
        <v>23143091</v>
      </c>
      <c r="AQ1227">
        <v>23133669</v>
      </c>
      <c r="AR1227">
        <v>23109052</v>
      </c>
      <c r="AS1227">
        <v>23068540</v>
      </c>
      <c r="AT1227">
        <v>22960561</v>
      </c>
      <c r="AU1227">
        <v>22814023</v>
      </c>
      <c r="AV1227">
        <v>22654441</v>
      </c>
      <c r="AW1227">
        <v>22481230</v>
      </c>
      <c r="AX1227">
        <v>22296386</v>
      </c>
      <c r="AY1227">
        <v>22099308</v>
      </c>
      <c r="AZ1227">
        <v>21711831</v>
      </c>
      <c r="BA1227">
        <v>21563474</v>
      </c>
      <c r="BB1227">
        <v>21438147</v>
      </c>
      <c r="BC1227">
        <v>21339222</v>
      </c>
      <c r="BD1227">
        <v>21226473</v>
      </c>
      <c r="BE1227">
        <v>21068777</v>
      </c>
      <c r="BF1227">
        <v>20916991</v>
      </c>
      <c r="BG1227">
        <v>20779679</v>
      </c>
      <c r="BH1227">
        <v>20641074</v>
      </c>
      <c r="BI1227">
        <v>20506038</v>
      </c>
      <c r="BJ1227">
        <v>20364088</v>
      </c>
      <c r="BK1227">
        <v>20235389</v>
      </c>
      <c r="BL1227">
        <v>20124610</v>
      </c>
      <c r="BM1227">
        <v>19924769</v>
      </c>
      <c r="BN1227">
        <v>19716558</v>
      </c>
      <c r="BO1227">
        <v>19526684</v>
      </c>
      <c r="BP1227">
        <v>19229913</v>
      </c>
      <c r="BQ1227">
        <v>18905610</v>
      </c>
      <c r="BR1227">
        <v>18592973</v>
      </c>
      <c r="BS1227">
        <v>18297230</v>
      </c>
      <c r="BT1227">
        <v>18012414</v>
      </c>
      <c r="BU1227">
        <v>17734755</v>
      </c>
      <c r="BV1227">
        <v>17461861</v>
      </c>
      <c r="BW1227">
        <v>17196963</v>
      </c>
      <c r="BX1227">
        <v>16935624</v>
      </c>
      <c r="BY1227">
        <v>16676493</v>
      </c>
      <c r="BZ1227">
        <v>16423501</v>
      </c>
      <c r="CA1227">
        <v>16174606</v>
      </c>
      <c r="CB1227">
        <v>15931750</v>
      </c>
      <c r="CC1227">
        <v>15694887</v>
      </c>
      <c r="CD1227">
        <v>15464078</v>
      </c>
      <c r="CE1227">
        <v>15236993</v>
      </c>
      <c r="CF1227">
        <v>15009397</v>
      </c>
      <c r="CG1227">
        <v>14781079</v>
      </c>
      <c r="CH1227">
        <v>14553170</v>
      </c>
      <c r="CI1227">
        <v>14325423</v>
      </c>
      <c r="CJ1227">
        <v>14096773</v>
      </c>
      <c r="CK1227">
        <v>13869058</v>
      </c>
      <c r="CL1227">
        <v>13640050</v>
      </c>
      <c r="CM1227">
        <v>13413691</v>
      </c>
      <c r="CN1227">
        <v>13186980</v>
      </c>
      <c r="CO1227">
        <v>12958191</v>
      </c>
      <c r="CP1227">
        <v>12729053</v>
      </c>
      <c r="CQ1227">
        <v>12497852</v>
      </c>
    </row>
    <row r="1228" spans="1:95" x14ac:dyDescent="0.45">
      <c r="A1228" t="s">
        <v>709</v>
      </c>
      <c r="B1228" s="48" t="s">
        <v>710</v>
      </c>
      <c r="C1228" t="s">
        <v>772</v>
      </c>
      <c r="D1228" s="48" t="s">
        <v>773</v>
      </c>
      <c r="E1228">
        <v>8928167</v>
      </c>
      <c r="F1228">
        <v>9336792</v>
      </c>
      <c r="G1228">
        <v>9752066</v>
      </c>
      <c r="H1228">
        <v>10181953</v>
      </c>
      <c r="I1228">
        <v>10623707</v>
      </c>
      <c r="J1228">
        <v>11070798</v>
      </c>
      <c r="K1228">
        <v>11595265</v>
      </c>
      <c r="L1228">
        <v>12176090</v>
      </c>
      <c r="M1228">
        <v>12773304</v>
      </c>
      <c r="N1228">
        <v>13384985</v>
      </c>
      <c r="O1228">
        <v>14008351</v>
      </c>
      <c r="P1228">
        <v>14611623</v>
      </c>
      <c r="Q1228">
        <v>15218368</v>
      </c>
      <c r="R1228">
        <v>15833283</v>
      </c>
      <c r="S1228">
        <v>16454028</v>
      </c>
      <c r="T1228">
        <v>17072353</v>
      </c>
      <c r="U1228">
        <v>17634446</v>
      </c>
      <c r="V1228">
        <v>18182074</v>
      </c>
      <c r="W1228">
        <v>18737366</v>
      </c>
      <c r="X1228">
        <v>19297496</v>
      </c>
      <c r="Y1228">
        <v>19879979</v>
      </c>
      <c r="Z1228">
        <v>20932083</v>
      </c>
      <c r="AA1228">
        <v>22239965</v>
      </c>
      <c r="AB1228">
        <v>23648150</v>
      </c>
      <c r="AC1228">
        <v>25101334</v>
      </c>
      <c r="AD1228">
        <v>26584378</v>
      </c>
      <c r="AE1228">
        <v>27923752</v>
      </c>
      <c r="AF1228">
        <v>29201940</v>
      </c>
      <c r="AG1228">
        <v>30505840</v>
      </c>
      <c r="AH1228">
        <v>31830973</v>
      </c>
      <c r="AI1228">
        <v>33162932</v>
      </c>
      <c r="AJ1228">
        <v>34192250</v>
      </c>
      <c r="AK1228">
        <v>35094460</v>
      </c>
      <c r="AL1228">
        <v>36021941</v>
      </c>
      <c r="AM1228">
        <v>36974840</v>
      </c>
      <c r="AN1228">
        <v>37910252</v>
      </c>
      <c r="AO1228">
        <v>38814244</v>
      </c>
      <c r="AP1228">
        <v>39709875</v>
      </c>
      <c r="AQ1228">
        <v>40600714</v>
      </c>
      <c r="AR1228">
        <v>41482871</v>
      </c>
      <c r="AS1228">
        <v>42357421</v>
      </c>
      <c r="AT1228">
        <v>43284567</v>
      </c>
      <c r="AU1228">
        <v>44234772</v>
      </c>
      <c r="AV1228">
        <v>45177289</v>
      </c>
      <c r="AW1228">
        <v>46111387</v>
      </c>
      <c r="AX1228">
        <v>47033171</v>
      </c>
      <c r="AY1228">
        <v>47946041</v>
      </c>
      <c r="AZ1228">
        <v>48446281</v>
      </c>
      <c r="BA1228">
        <v>49488204</v>
      </c>
      <c r="BB1228">
        <v>50601059</v>
      </c>
      <c r="BC1228">
        <v>51802928</v>
      </c>
      <c r="BD1228">
        <v>52997156</v>
      </c>
      <c r="BE1228">
        <v>54107050</v>
      </c>
      <c r="BF1228">
        <v>55230633</v>
      </c>
      <c r="BG1228">
        <v>56402205</v>
      </c>
      <c r="BH1228">
        <v>57577405</v>
      </c>
      <c r="BI1228">
        <v>58771924</v>
      </c>
      <c r="BJ1228">
        <v>59948610</v>
      </c>
      <c r="BK1228">
        <v>61171815</v>
      </c>
      <c r="BL1228">
        <v>62454830</v>
      </c>
      <c r="BM1228">
        <v>63459911</v>
      </c>
      <c r="BN1228">
        <v>64430760</v>
      </c>
      <c r="BO1228">
        <v>65453229</v>
      </c>
      <c r="BP1228">
        <v>66096052</v>
      </c>
      <c r="BQ1228">
        <v>66613051</v>
      </c>
      <c r="BR1228">
        <v>67136339</v>
      </c>
      <c r="BS1228">
        <v>67685994</v>
      </c>
      <c r="BT1228">
        <v>68245674</v>
      </c>
      <c r="BU1228">
        <v>68797349</v>
      </c>
      <c r="BV1228">
        <v>69331027</v>
      </c>
      <c r="BW1228">
        <v>69863045</v>
      </c>
      <c r="BX1228">
        <v>70370408</v>
      </c>
      <c r="BY1228">
        <v>70854963</v>
      </c>
      <c r="BZ1228">
        <v>71322939</v>
      </c>
      <c r="CA1228">
        <v>71769098</v>
      </c>
      <c r="CB1228">
        <v>72200962</v>
      </c>
      <c r="CC1228">
        <v>72622521</v>
      </c>
      <c r="CD1228">
        <v>73023434</v>
      </c>
      <c r="CE1228">
        <v>73396551</v>
      </c>
      <c r="CF1228">
        <v>73756331</v>
      </c>
      <c r="CG1228">
        <v>74095593</v>
      </c>
      <c r="CH1228">
        <v>74418950</v>
      </c>
      <c r="CI1228">
        <v>74729801</v>
      </c>
      <c r="CJ1228">
        <v>75016147</v>
      </c>
      <c r="CK1228">
        <v>75286622</v>
      </c>
      <c r="CL1228">
        <v>75533918</v>
      </c>
      <c r="CM1228">
        <v>75779013</v>
      </c>
      <c r="CN1228">
        <v>75992572</v>
      </c>
      <c r="CO1228">
        <v>76181185</v>
      </c>
      <c r="CP1228">
        <v>76335131</v>
      </c>
      <c r="CQ1228">
        <v>76461164</v>
      </c>
    </row>
    <row r="1229" spans="1:95" x14ac:dyDescent="0.45">
      <c r="A1229" t="s">
        <v>709</v>
      </c>
      <c r="B1229" s="48" t="s">
        <v>710</v>
      </c>
      <c r="C1229" t="s">
        <v>776</v>
      </c>
      <c r="D1229" s="48" t="s">
        <v>777</v>
      </c>
      <c r="E1229">
        <v>14427651</v>
      </c>
      <c r="F1229">
        <v>14824769</v>
      </c>
      <c r="G1229">
        <v>15217308</v>
      </c>
      <c r="H1229">
        <v>15617168</v>
      </c>
      <c r="I1229">
        <v>16019687</v>
      </c>
      <c r="J1229">
        <v>16414207</v>
      </c>
      <c r="K1229">
        <v>16827151</v>
      </c>
      <c r="L1229">
        <v>17264098</v>
      </c>
      <c r="M1229">
        <v>17700340</v>
      </c>
      <c r="N1229">
        <v>18133703</v>
      </c>
      <c r="O1229">
        <v>18563697</v>
      </c>
      <c r="P1229">
        <v>19038461</v>
      </c>
      <c r="Q1229">
        <v>19553792</v>
      </c>
      <c r="R1229">
        <v>20062722</v>
      </c>
      <c r="S1229">
        <v>20563959</v>
      </c>
      <c r="T1229">
        <v>21039190</v>
      </c>
      <c r="U1229">
        <v>21460803</v>
      </c>
      <c r="V1229">
        <v>21848903</v>
      </c>
      <c r="W1229">
        <v>22237025</v>
      </c>
      <c r="X1229">
        <v>22621953</v>
      </c>
      <c r="Y1229">
        <v>23041460</v>
      </c>
      <c r="Z1229">
        <v>23486618</v>
      </c>
      <c r="AA1229">
        <v>23977638</v>
      </c>
      <c r="AB1229">
        <v>24531877</v>
      </c>
      <c r="AC1229">
        <v>25086876</v>
      </c>
      <c r="AD1229">
        <v>25635234</v>
      </c>
      <c r="AE1229">
        <v>26172937</v>
      </c>
      <c r="AF1229">
        <v>26698876</v>
      </c>
      <c r="AG1229">
        <v>27225225</v>
      </c>
      <c r="AH1229">
        <v>27752437</v>
      </c>
      <c r="AI1229">
        <v>28265597</v>
      </c>
      <c r="AJ1229">
        <v>28756234</v>
      </c>
      <c r="AK1229">
        <v>29239537</v>
      </c>
      <c r="AL1229">
        <v>29737151</v>
      </c>
      <c r="AM1229">
        <v>30247842</v>
      </c>
      <c r="AN1229">
        <v>30733422</v>
      </c>
      <c r="AO1229">
        <v>31184009</v>
      </c>
      <c r="AP1229">
        <v>31622988</v>
      </c>
      <c r="AQ1229">
        <v>32052928</v>
      </c>
      <c r="AR1229">
        <v>32472315</v>
      </c>
      <c r="AS1229">
        <v>32880645</v>
      </c>
      <c r="AT1229">
        <v>33280970</v>
      </c>
      <c r="AU1229">
        <v>33672826</v>
      </c>
      <c r="AV1229">
        <v>34053750</v>
      </c>
      <c r="AW1229">
        <v>34423143</v>
      </c>
      <c r="AX1229">
        <v>34780073</v>
      </c>
      <c r="AY1229">
        <v>35125774</v>
      </c>
      <c r="AZ1229">
        <v>35168809</v>
      </c>
      <c r="BA1229">
        <v>35619832</v>
      </c>
      <c r="BB1229">
        <v>36134689</v>
      </c>
      <c r="BC1229">
        <v>36708205</v>
      </c>
      <c r="BD1229">
        <v>37253203</v>
      </c>
      <c r="BE1229">
        <v>37715913</v>
      </c>
      <c r="BF1229">
        <v>38190305</v>
      </c>
      <c r="BG1229">
        <v>38697460</v>
      </c>
      <c r="BH1229">
        <v>39205598</v>
      </c>
      <c r="BI1229">
        <v>39724020</v>
      </c>
      <c r="BJ1229">
        <v>40229820</v>
      </c>
      <c r="BK1229">
        <v>40765876</v>
      </c>
      <c r="BL1229">
        <v>41335957</v>
      </c>
      <c r="BM1229">
        <v>41714021</v>
      </c>
      <c r="BN1229">
        <v>42065122</v>
      </c>
      <c r="BO1229">
        <v>42453487</v>
      </c>
      <c r="BP1229">
        <v>42606561</v>
      </c>
      <c r="BQ1229">
        <v>42685629</v>
      </c>
      <c r="BR1229">
        <v>42772500</v>
      </c>
      <c r="BS1229">
        <v>42881161</v>
      </c>
      <c r="BT1229">
        <v>43001381</v>
      </c>
      <c r="BU1229">
        <v>43121808</v>
      </c>
      <c r="BV1229">
        <v>43236187</v>
      </c>
      <c r="BW1229">
        <v>43354199</v>
      </c>
      <c r="BX1229">
        <v>43462112</v>
      </c>
      <c r="BY1229">
        <v>43560129</v>
      </c>
      <c r="BZ1229">
        <v>43653237</v>
      </c>
      <c r="CA1229">
        <v>43737817</v>
      </c>
      <c r="CB1229">
        <v>43818670</v>
      </c>
      <c r="CC1229">
        <v>43897808</v>
      </c>
      <c r="CD1229">
        <v>43970262</v>
      </c>
      <c r="CE1229">
        <v>44031479</v>
      </c>
      <c r="CF1229">
        <v>44086563</v>
      </c>
      <c r="CG1229">
        <v>44131882</v>
      </c>
      <c r="CH1229">
        <v>44170291</v>
      </c>
      <c r="CI1229">
        <v>44203423</v>
      </c>
      <c r="CJ1229">
        <v>44224822</v>
      </c>
      <c r="CK1229">
        <v>44239662</v>
      </c>
      <c r="CL1229">
        <v>44243174</v>
      </c>
      <c r="CM1229">
        <v>44247689</v>
      </c>
      <c r="CN1229">
        <v>44237153</v>
      </c>
      <c r="CO1229">
        <v>44213887</v>
      </c>
      <c r="CP1229">
        <v>44173931</v>
      </c>
      <c r="CQ1229">
        <v>44119794</v>
      </c>
    </row>
    <row r="1230" spans="1:95" x14ac:dyDescent="0.45">
      <c r="A1230" t="s">
        <v>709</v>
      </c>
      <c r="B1230" s="48" t="s">
        <v>710</v>
      </c>
      <c r="C1230" t="s">
        <v>774</v>
      </c>
      <c r="D1230" s="48" t="s">
        <v>775</v>
      </c>
      <c r="E1230">
        <v>13902247</v>
      </c>
      <c r="F1230">
        <v>14294469</v>
      </c>
      <c r="G1230">
        <v>14698839</v>
      </c>
      <c r="H1230">
        <v>15109673</v>
      </c>
      <c r="I1230">
        <v>15523385</v>
      </c>
      <c r="J1230">
        <v>15931013</v>
      </c>
      <c r="K1230">
        <v>16350521</v>
      </c>
      <c r="L1230">
        <v>16786323</v>
      </c>
      <c r="M1230">
        <v>17221344</v>
      </c>
      <c r="N1230">
        <v>17654071</v>
      </c>
      <c r="O1230">
        <v>18074768</v>
      </c>
      <c r="P1230">
        <v>18480150</v>
      </c>
      <c r="Q1230">
        <v>18876429</v>
      </c>
      <c r="R1230">
        <v>19266811</v>
      </c>
      <c r="S1230">
        <v>19646275</v>
      </c>
      <c r="T1230">
        <v>20013936</v>
      </c>
      <c r="U1230">
        <v>20439181</v>
      </c>
      <c r="V1230">
        <v>20924395</v>
      </c>
      <c r="W1230">
        <v>21408281</v>
      </c>
      <c r="X1230">
        <v>21888476</v>
      </c>
      <c r="Y1230">
        <v>22367355</v>
      </c>
      <c r="Z1230">
        <v>22834572</v>
      </c>
      <c r="AA1230">
        <v>23344458</v>
      </c>
      <c r="AB1230">
        <v>23915533</v>
      </c>
      <c r="AC1230">
        <v>24487193</v>
      </c>
      <c r="AD1230">
        <v>25051881</v>
      </c>
      <c r="AE1230">
        <v>25604835</v>
      </c>
      <c r="AF1230">
        <v>26144794</v>
      </c>
      <c r="AG1230">
        <v>26684401</v>
      </c>
      <c r="AH1230">
        <v>27224286</v>
      </c>
      <c r="AI1230">
        <v>27750031</v>
      </c>
      <c r="AJ1230">
        <v>28253653</v>
      </c>
      <c r="AK1230">
        <v>28750581</v>
      </c>
      <c r="AL1230">
        <v>29262016</v>
      </c>
      <c r="AM1230">
        <v>29785994</v>
      </c>
      <c r="AN1230">
        <v>30291081</v>
      </c>
      <c r="AO1230">
        <v>30767125</v>
      </c>
      <c r="AP1230">
        <v>31229978</v>
      </c>
      <c r="AQ1230">
        <v>31681455</v>
      </c>
      <c r="AR1230">
        <v>32119608</v>
      </c>
      <c r="AS1230">
        <v>32545316</v>
      </c>
      <c r="AT1230">
        <v>32964158</v>
      </c>
      <c r="AU1230">
        <v>33375969</v>
      </c>
      <c r="AV1230">
        <v>33777980</v>
      </c>
      <c r="AW1230">
        <v>34169474</v>
      </c>
      <c r="AX1230">
        <v>34549484</v>
      </c>
      <c r="AY1230">
        <v>34919575</v>
      </c>
      <c r="AZ1230">
        <v>34989303</v>
      </c>
      <c r="BA1230">
        <v>35431846</v>
      </c>
      <c r="BB1230">
        <v>35904517</v>
      </c>
      <c r="BC1230">
        <v>36433945</v>
      </c>
      <c r="BD1230">
        <v>36970426</v>
      </c>
      <c r="BE1230">
        <v>37459914</v>
      </c>
      <c r="BF1230">
        <v>37957319</v>
      </c>
      <c r="BG1230">
        <v>38484424</v>
      </c>
      <c r="BH1230">
        <v>39012881</v>
      </c>
      <c r="BI1230">
        <v>39553942</v>
      </c>
      <c r="BJ1230">
        <v>40082878</v>
      </c>
      <c r="BK1230">
        <v>40641328</v>
      </c>
      <c r="BL1230">
        <v>41243483</v>
      </c>
      <c r="BM1230">
        <v>41670659</v>
      </c>
      <c r="BN1230">
        <v>42082196</v>
      </c>
      <c r="BO1230">
        <v>42526426</v>
      </c>
      <c r="BP1230">
        <v>42719404</v>
      </c>
      <c r="BQ1230">
        <v>42833032</v>
      </c>
      <c r="BR1230">
        <v>42956812</v>
      </c>
      <c r="BS1230">
        <v>43102063</v>
      </c>
      <c r="BT1230">
        <v>43256707</v>
      </c>
      <c r="BU1230">
        <v>43410296</v>
      </c>
      <c r="BV1230">
        <v>43556701</v>
      </c>
      <c r="BW1230">
        <v>43705809</v>
      </c>
      <c r="BX1230">
        <v>43843920</v>
      </c>
      <c r="BY1230">
        <v>43971327</v>
      </c>
      <c r="BZ1230">
        <v>44093203</v>
      </c>
      <c r="CA1230">
        <v>44205887</v>
      </c>
      <c r="CB1230">
        <v>44314042</v>
      </c>
      <c r="CC1230">
        <v>44419600</v>
      </c>
      <c r="CD1230">
        <v>44517250</v>
      </c>
      <c r="CE1230">
        <v>44602065</v>
      </c>
      <c r="CF1230">
        <v>44679165</v>
      </c>
      <c r="CG1230">
        <v>44744790</v>
      </c>
      <c r="CH1230">
        <v>44801829</v>
      </c>
      <c r="CI1230">
        <v>44851801</v>
      </c>
      <c r="CJ1230">
        <v>44888098</v>
      </c>
      <c r="CK1230">
        <v>44916018</v>
      </c>
      <c r="CL1230">
        <v>44930794</v>
      </c>
      <c r="CM1230">
        <v>44945015</v>
      </c>
      <c r="CN1230">
        <v>44942399</v>
      </c>
      <c r="CO1230">
        <v>44925489</v>
      </c>
      <c r="CP1230">
        <v>44890253</v>
      </c>
      <c r="CQ1230">
        <v>44839222</v>
      </c>
    </row>
    <row r="1231" spans="1:95" x14ac:dyDescent="0.45">
      <c r="A1231" t="s">
        <v>709</v>
      </c>
      <c r="B1231" s="48" t="s">
        <v>710</v>
      </c>
      <c r="C1231" t="s">
        <v>768</v>
      </c>
      <c r="D1231" s="48" t="s">
        <v>769</v>
      </c>
      <c r="E1231">
        <v>28329898</v>
      </c>
      <c r="F1231">
        <v>29119238</v>
      </c>
      <c r="G1231">
        <v>29916147</v>
      </c>
      <c r="H1231">
        <v>30726841</v>
      </c>
      <c r="I1231">
        <v>31543072</v>
      </c>
      <c r="J1231">
        <v>32345220</v>
      </c>
      <c r="K1231">
        <v>33177672</v>
      </c>
      <c r="L1231">
        <v>34050421</v>
      </c>
      <c r="M1231">
        <v>34921684</v>
      </c>
      <c r="N1231">
        <v>35787774</v>
      </c>
      <c r="O1231">
        <v>36638465</v>
      </c>
      <c r="P1231">
        <v>37518611</v>
      </c>
      <c r="Q1231">
        <v>38430221</v>
      </c>
      <c r="R1231">
        <v>39329533</v>
      </c>
      <c r="S1231">
        <v>40210234</v>
      </c>
      <c r="T1231">
        <v>41053126</v>
      </c>
      <c r="U1231">
        <v>41899984</v>
      </c>
      <c r="V1231">
        <v>42773298</v>
      </c>
      <c r="W1231">
        <v>43645306</v>
      </c>
      <c r="X1231">
        <v>44510429</v>
      </c>
      <c r="Y1231">
        <v>45408815</v>
      </c>
      <c r="Z1231">
        <v>46321190</v>
      </c>
      <c r="AA1231">
        <v>47322096</v>
      </c>
      <c r="AB1231">
        <v>48447410</v>
      </c>
      <c r="AC1231">
        <v>49574069</v>
      </c>
      <c r="AD1231">
        <v>50687115</v>
      </c>
      <c r="AE1231">
        <v>51777772</v>
      </c>
      <c r="AF1231">
        <v>52843670</v>
      </c>
      <c r="AG1231">
        <v>53909626</v>
      </c>
      <c r="AH1231">
        <v>54976723</v>
      </c>
      <c r="AI1231">
        <v>56015628</v>
      </c>
      <c r="AJ1231">
        <v>57009887</v>
      </c>
      <c r="AK1231">
        <v>57990118</v>
      </c>
      <c r="AL1231">
        <v>58999167</v>
      </c>
      <c r="AM1231">
        <v>60033836</v>
      </c>
      <c r="AN1231">
        <v>61024503</v>
      </c>
      <c r="AO1231">
        <v>61951134</v>
      </c>
      <c r="AP1231">
        <v>62852966</v>
      </c>
      <c r="AQ1231">
        <v>63734383</v>
      </c>
      <c r="AR1231">
        <v>64591923</v>
      </c>
      <c r="AS1231">
        <v>65425961</v>
      </c>
      <c r="AT1231">
        <v>66245128</v>
      </c>
      <c r="AU1231">
        <v>67048795</v>
      </c>
      <c r="AV1231">
        <v>67831730</v>
      </c>
      <c r="AW1231">
        <v>68592617</v>
      </c>
      <c r="AX1231">
        <v>69329557</v>
      </c>
      <c r="AY1231">
        <v>70045349</v>
      </c>
      <c r="AZ1231">
        <v>70158112</v>
      </c>
      <c r="BA1231">
        <v>71051678</v>
      </c>
      <c r="BB1231">
        <v>72039206</v>
      </c>
      <c r="BC1231">
        <v>73142150</v>
      </c>
      <c r="BD1231">
        <v>74223629</v>
      </c>
      <c r="BE1231">
        <v>75175827</v>
      </c>
      <c r="BF1231">
        <v>76147624</v>
      </c>
      <c r="BG1231">
        <v>77181884</v>
      </c>
      <c r="BH1231">
        <v>78218479</v>
      </c>
      <c r="BI1231">
        <v>79277962</v>
      </c>
      <c r="BJ1231">
        <v>80312698</v>
      </c>
      <c r="BK1231">
        <v>81407204</v>
      </c>
      <c r="BL1231">
        <v>82579440</v>
      </c>
      <c r="BM1231">
        <v>83384680</v>
      </c>
      <c r="BN1231">
        <v>84147318</v>
      </c>
      <c r="BO1231">
        <v>84979913</v>
      </c>
      <c r="BP1231">
        <v>85325965</v>
      </c>
      <c r="BQ1231">
        <v>85518661</v>
      </c>
      <c r="BR1231">
        <v>85729312</v>
      </c>
      <c r="BS1231">
        <v>85983224</v>
      </c>
      <c r="BT1231">
        <v>86258088</v>
      </c>
      <c r="BU1231">
        <v>86532104</v>
      </c>
      <c r="BV1231">
        <v>86792888</v>
      </c>
      <c r="BW1231">
        <v>87060008</v>
      </c>
      <c r="BX1231">
        <v>87306032</v>
      </c>
      <c r="BY1231">
        <v>87531456</v>
      </c>
      <c r="BZ1231">
        <v>87746440</v>
      </c>
      <c r="CA1231">
        <v>87943704</v>
      </c>
      <c r="CB1231">
        <v>88132712</v>
      </c>
      <c r="CC1231">
        <v>88317408</v>
      </c>
      <c r="CD1231">
        <v>88487512</v>
      </c>
      <c r="CE1231">
        <v>88633544</v>
      </c>
      <c r="CF1231">
        <v>88765728</v>
      </c>
      <c r="CG1231">
        <v>88876672</v>
      </c>
      <c r="CH1231">
        <v>88972120</v>
      </c>
      <c r="CI1231">
        <v>89055224</v>
      </c>
      <c r="CJ1231">
        <v>89112920</v>
      </c>
      <c r="CK1231">
        <v>89155680</v>
      </c>
      <c r="CL1231">
        <v>89173968</v>
      </c>
      <c r="CM1231">
        <v>89192704</v>
      </c>
      <c r="CN1231">
        <v>89179552</v>
      </c>
      <c r="CO1231">
        <v>89139376</v>
      </c>
      <c r="CP1231">
        <v>89064184</v>
      </c>
      <c r="CQ1231">
        <v>88959016</v>
      </c>
    </row>
    <row r="1232" spans="1:95" x14ac:dyDescent="0.45">
      <c r="A1232" t="s">
        <v>695</v>
      </c>
      <c r="B1232" s="48" t="s">
        <v>696</v>
      </c>
      <c r="C1232" t="s">
        <v>770</v>
      </c>
      <c r="D1232" s="48" t="s">
        <v>771</v>
      </c>
      <c r="E1232">
        <v>880696</v>
      </c>
      <c r="F1232">
        <v>906073</v>
      </c>
      <c r="G1232">
        <v>932296</v>
      </c>
      <c r="H1232">
        <v>959007</v>
      </c>
      <c r="I1232">
        <v>985929</v>
      </c>
      <c r="J1232">
        <v>1012772</v>
      </c>
      <c r="K1232">
        <v>1039421</v>
      </c>
      <c r="L1232">
        <v>1065806</v>
      </c>
      <c r="M1232">
        <v>1092049</v>
      </c>
      <c r="N1232">
        <v>1118260</v>
      </c>
      <c r="O1232">
        <v>1146551</v>
      </c>
      <c r="P1232">
        <v>1177593</v>
      </c>
      <c r="Q1232">
        <v>1209086</v>
      </c>
      <c r="R1232">
        <v>1241271</v>
      </c>
      <c r="S1232">
        <v>1274334</v>
      </c>
      <c r="T1232">
        <v>1308227</v>
      </c>
      <c r="U1232">
        <v>1342891</v>
      </c>
      <c r="V1232">
        <v>1378386</v>
      </c>
      <c r="W1232">
        <v>1414866</v>
      </c>
      <c r="X1232">
        <v>1454736</v>
      </c>
      <c r="Y1232">
        <v>1498858</v>
      </c>
      <c r="Z1232">
        <v>1544937</v>
      </c>
      <c r="AA1232">
        <v>1593183</v>
      </c>
      <c r="AB1232">
        <v>1643677</v>
      </c>
      <c r="AC1232">
        <v>1697021</v>
      </c>
      <c r="AD1232">
        <v>1754448</v>
      </c>
      <c r="AE1232">
        <v>1815952</v>
      </c>
      <c r="AF1232">
        <v>1880461</v>
      </c>
      <c r="AG1232">
        <v>1946366</v>
      </c>
      <c r="AH1232">
        <v>2008493</v>
      </c>
      <c r="AI1232">
        <v>2065489</v>
      </c>
      <c r="AJ1232">
        <v>2121127</v>
      </c>
      <c r="AK1232">
        <v>2173366</v>
      </c>
      <c r="AL1232">
        <v>2225123</v>
      </c>
      <c r="AM1232">
        <v>2275114</v>
      </c>
      <c r="AN1232">
        <v>2313796</v>
      </c>
      <c r="AO1232">
        <v>2344333</v>
      </c>
      <c r="AP1232">
        <v>2374750</v>
      </c>
      <c r="AQ1232">
        <v>2405270</v>
      </c>
      <c r="AR1232">
        <v>2439742</v>
      </c>
      <c r="AS1232">
        <v>2478633</v>
      </c>
      <c r="AT1232">
        <v>2518316</v>
      </c>
      <c r="AU1232">
        <v>2558246</v>
      </c>
      <c r="AV1232">
        <v>2597936</v>
      </c>
      <c r="AW1232">
        <v>2637111</v>
      </c>
      <c r="AX1232">
        <v>2675069</v>
      </c>
      <c r="AY1232">
        <v>2712113</v>
      </c>
      <c r="AZ1232">
        <v>2748876</v>
      </c>
      <c r="BA1232">
        <v>2786471</v>
      </c>
      <c r="BB1232">
        <v>2825451</v>
      </c>
      <c r="BC1232">
        <v>2866144</v>
      </c>
      <c r="BD1232">
        <v>2908489</v>
      </c>
      <c r="BE1232">
        <v>2952194</v>
      </c>
      <c r="BF1232">
        <v>2996932</v>
      </c>
      <c r="BG1232">
        <v>3042441</v>
      </c>
      <c r="BH1232">
        <v>3088181</v>
      </c>
      <c r="BI1232">
        <v>3133719</v>
      </c>
      <c r="BJ1232">
        <v>3178504</v>
      </c>
      <c r="BK1232">
        <v>3221740</v>
      </c>
      <c r="BL1232">
        <v>3262627</v>
      </c>
      <c r="BM1232">
        <v>3300096</v>
      </c>
      <c r="BN1232">
        <v>3333402</v>
      </c>
      <c r="BO1232">
        <v>3362474</v>
      </c>
      <c r="BP1232">
        <v>3387421</v>
      </c>
      <c r="BQ1232">
        <v>3408198</v>
      </c>
      <c r="BR1232">
        <v>3424062</v>
      </c>
      <c r="BS1232">
        <v>3434833</v>
      </c>
      <c r="BT1232">
        <v>3440525</v>
      </c>
      <c r="BU1232">
        <v>3440999</v>
      </c>
      <c r="BV1232">
        <v>3436415</v>
      </c>
      <c r="BW1232">
        <v>3426932</v>
      </c>
      <c r="BX1232">
        <v>3414320</v>
      </c>
      <c r="BY1232">
        <v>3400116</v>
      </c>
      <c r="BZ1232">
        <v>3384740</v>
      </c>
      <c r="CA1232">
        <v>3368325</v>
      </c>
      <c r="CB1232">
        <v>3351086</v>
      </c>
      <c r="CC1232">
        <v>3333186</v>
      </c>
      <c r="CD1232">
        <v>3314651</v>
      </c>
      <c r="CE1232">
        <v>3295439</v>
      </c>
      <c r="CF1232">
        <v>3275655</v>
      </c>
      <c r="CG1232">
        <v>3255173</v>
      </c>
      <c r="CH1232">
        <v>3233967</v>
      </c>
      <c r="CI1232">
        <v>3212034</v>
      </c>
      <c r="CJ1232">
        <v>3189365</v>
      </c>
      <c r="CK1232">
        <v>3165651</v>
      </c>
      <c r="CL1232">
        <v>3141122</v>
      </c>
      <c r="CM1232">
        <v>3115361</v>
      </c>
      <c r="CN1232">
        <v>3088353</v>
      </c>
      <c r="CO1232">
        <v>3060120</v>
      </c>
      <c r="CP1232">
        <v>3030535</v>
      </c>
      <c r="CQ1232">
        <v>2999684</v>
      </c>
    </row>
    <row r="1233" spans="1:95" x14ac:dyDescent="0.45">
      <c r="A1233" t="s">
        <v>695</v>
      </c>
      <c r="B1233" s="48" t="s">
        <v>696</v>
      </c>
      <c r="C1233" t="s">
        <v>772</v>
      </c>
      <c r="D1233" s="48" t="s">
        <v>773</v>
      </c>
      <c r="E1233">
        <v>762761</v>
      </c>
      <c r="F1233">
        <v>789327</v>
      </c>
      <c r="G1233">
        <v>816918</v>
      </c>
      <c r="H1233">
        <v>845265</v>
      </c>
      <c r="I1233">
        <v>874068</v>
      </c>
      <c r="J1233">
        <v>903144</v>
      </c>
      <c r="K1233">
        <v>932316</v>
      </c>
      <c r="L1233">
        <v>961597</v>
      </c>
      <c r="M1233">
        <v>991020</v>
      </c>
      <c r="N1233">
        <v>1020764</v>
      </c>
      <c r="O1233">
        <v>1049065</v>
      </c>
      <c r="P1233">
        <v>1075526</v>
      </c>
      <c r="Q1233">
        <v>1102344</v>
      </c>
      <c r="R1233">
        <v>1129648</v>
      </c>
      <c r="S1233">
        <v>1157694</v>
      </c>
      <c r="T1233">
        <v>1186343</v>
      </c>
      <c r="U1233">
        <v>1215630</v>
      </c>
      <c r="V1233">
        <v>1245562</v>
      </c>
      <c r="W1233">
        <v>1276222</v>
      </c>
      <c r="X1233">
        <v>1305622</v>
      </c>
      <c r="Y1233">
        <v>1333345</v>
      </c>
      <c r="Z1233">
        <v>1362250</v>
      </c>
      <c r="AA1233">
        <v>1392374</v>
      </c>
      <c r="AB1233">
        <v>1423857</v>
      </c>
      <c r="AC1233">
        <v>1457058</v>
      </c>
      <c r="AD1233">
        <v>1493086</v>
      </c>
      <c r="AE1233">
        <v>1531857</v>
      </c>
      <c r="AF1233">
        <v>1572270</v>
      </c>
      <c r="AG1233">
        <v>1612997</v>
      </c>
      <c r="AH1233">
        <v>1653966</v>
      </c>
      <c r="AI1233">
        <v>1695073</v>
      </c>
      <c r="AJ1233">
        <v>1734767</v>
      </c>
      <c r="AK1233">
        <v>1771323</v>
      </c>
      <c r="AL1233">
        <v>1807284</v>
      </c>
      <c r="AM1233">
        <v>1841548</v>
      </c>
      <c r="AN1233">
        <v>1877407</v>
      </c>
      <c r="AO1233">
        <v>1919486</v>
      </c>
      <c r="AP1233">
        <v>1961980</v>
      </c>
      <c r="AQ1233">
        <v>2005237</v>
      </c>
      <c r="AR1233">
        <v>2052428</v>
      </c>
      <c r="AS1233">
        <v>2104044</v>
      </c>
      <c r="AT1233">
        <v>2157093</v>
      </c>
      <c r="AU1233">
        <v>2211219</v>
      </c>
      <c r="AV1233">
        <v>2265929</v>
      </c>
      <c r="AW1233">
        <v>2320982</v>
      </c>
      <c r="AX1233">
        <v>2377188</v>
      </c>
      <c r="AY1233">
        <v>2434992</v>
      </c>
      <c r="AZ1233">
        <v>2495170</v>
      </c>
      <c r="BA1233">
        <v>2558558</v>
      </c>
      <c r="BB1233">
        <v>2626141</v>
      </c>
      <c r="BC1233">
        <v>2698212</v>
      </c>
      <c r="BD1233">
        <v>2774928</v>
      </c>
      <c r="BE1233">
        <v>2856352</v>
      </c>
      <c r="BF1233">
        <v>2942409</v>
      </c>
      <c r="BG1233">
        <v>3032842</v>
      </c>
      <c r="BH1233">
        <v>3127589</v>
      </c>
      <c r="BI1233">
        <v>3226322</v>
      </c>
      <c r="BJ1233">
        <v>3328557</v>
      </c>
      <c r="BK1233">
        <v>3433784</v>
      </c>
      <c r="BL1233">
        <v>3541317</v>
      </c>
      <c r="BM1233">
        <v>3649816</v>
      </c>
      <c r="BN1233">
        <v>3758641</v>
      </c>
      <c r="BO1233">
        <v>3867719</v>
      </c>
      <c r="BP1233">
        <v>3977017</v>
      </c>
      <c r="BQ1233">
        <v>4086300</v>
      </c>
      <c r="BR1233">
        <v>4194785</v>
      </c>
      <c r="BS1233">
        <v>4301799</v>
      </c>
      <c r="BT1233">
        <v>4407029</v>
      </c>
      <c r="BU1233">
        <v>4510289</v>
      </c>
      <c r="BV1233">
        <v>4611019</v>
      </c>
      <c r="BW1233">
        <v>4708797</v>
      </c>
      <c r="BX1233">
        <v>4804639</v>
      </c>
      <c r="BY1233">
        <v>4900137</v>
      </c>
      <c r="BZ1233">
        <v>4995611</v>
      </c>
      <c r="CA1233">
        <v>5091403</v>
      </c>
      <c r="CB1233">
        <v>5187582</v>
      </c>
      <c r="CC1233">
        <v>5284373</v>
      </c>
      <c r="CD1233">
        <v>5381796</v>
      </c>
      <c r="CE1233">
        <v>5479761</v>
      </c>
      <c r="CF1233">
        <v>5578184</v>
      </c>
      <c r="CG1233">
        <v>5677058</v>
      </c>
      <c r="CH1233">
        <v>5776305</v>
      </c>
      <c r="CI1233">
        <v>5875628</v>
      </c>
      <c r="CJ1233">
        <v>5974686</v>
      </c>
      <c r="CK1233">
        <v>6073618</v>
      </c>
      <c r="CL1233">
        <v>6171700</v>
      </c>
      <c r="CM1233">
        <v>6268821</v>
      </c>
      <c r="CN1233">
        <v>6364534</v>
      </c>
      <c r="CO1233">
        <v>6458433</v>
      </c>
      <c r="CP1233">
        <v>6550366</v>
      </c>
      <c r="CQ1233">
        <v>6640024</v>
      </c>
    </row>
    <row r="1234" spans="1:95" x14ac:dyDescent="0.45">
      <c r="A1234" t="s">
        <v>695</v>
      </c>
      <c r="B1234" s="48" t="s">
        <v>696</v>
      </c>
      <c r="C1234" t="s">
        <v>776</v>
      </c>
      <c r="D1234" s="48" t="s">
        <v>777</v>
      </c>
      <c r="E1234">
        <v>802226</v>
      </c>
      <c r="F1234">
        <v>827446</v>
      </c>
      <c r="G1234">
        <v>853617</v>
      </c>
      <c r="H1234">
        <v>880424</v>
      </c>
      <c r="I1234">
        <v>907577</v>
      </c>
      <c r="J1234">
        <v>934844</v>
      </c>
      <c r="K1234">
        <v>962087</v>
      </c>
      <c r="L1234">
        <v>989291</v>
      </c>
      <c r="M1234">
        <v>1016548</v>
      </c>
      <c r="N1234">
        <v>1044015</v>
      </c>
      <c r="O1234">
        <v>1071870</v>
      </c>
      <c r="P1234">
        <v>1100255</v>
      </c>
      <c r="Q1234">
        <v>1129111</v>
      </c>
      <c r="R1234">
        <v>1158623</v>
      </c>
      <c r="S1234">
        <v>1189012</v>
      </c>
      <c r="T1234">
        <v>1220178</v>
      </c>
      <c r="U1234">
        <v>1252104</v>
      </c>
      <c r="V1234">
        <v>1284807</v>
      </c>
      <c r="W1234">
        <v>1318411</v>
      </c>
      <c r="X1234">
        <v>1353153</v>
      </c>
      <c r="Y1234">
        <v>1389271</v>
      </c>
      <c r="Z1234">
        <v>1427087</v>
      </c>
      <c r="AA1234">
        <v>1466757</v>
      </c>
      <c r="AB1234">
        <v>1508347</v>
      </c>
      <c r="AC1234">
        <v>1552301</v>
      </c>
      <c r="AD1234">
        <v>1598401</v>
      </c>
      <c r="AE1234">
        <v>1646578</v>
      </c>
      <c r="AF1234">
        <v>1697111</v>
      </c>
      <c r="AG1234">
        <v>1748421</v>
      </c>
      <c r="AH1234">
        <v>1799511</v>
      </c>
      <c r="AI1234">
        <v>1849709</v>
      </c>
      <c r="AJ1234">
        <v>1898443</v>
      </c>
      <c r="AK1234">
        <v>1943832</v>
      </c>
      <c r="AL1234">
        <v>1988601</v>
      </c>
      <c r="AM1234">
        <v>2031544</v>
      </c>
      <c r="AN1234">
        <v>2069535</v>
      </c>
      <c r="AO1234">
        <v>2106425</v>
      </c>
      <c r="AP1234">
        <v>2143309</v>
      </c>
      <c r="AQ1234">
        <v>2180486</v>
      </c>
      <c r="AR1234">
        <v>2220242</v>
      </c>
      <c r="AS1234">
        <v>2263088</v>
      </c>
      <c r="AT1234">
        <v>2306999</v>
      </c>
      <c r="AU1234">
        <v>2351559</v>
      </c>
      <c r="AV1234">
        <v>2396300</v>
      </c>
      <c r="AW1234">
        <v>2440967</v>
      </c>
      <c r="AX1234">
        <v>2485622</v>
      </c>
      <c r="AY1234">
        <v>2530653</v>
      </c>
      <c r="AZ1234">
        <v>2576765</v>
      </c>
      <c r="BA1234">
        <v>2624902</v>
      </c>
      <c r="BB1234">
        <v>2675816</v>
      </c>
      <c r="BC1234">
        <v>2729845</v>
      </c>
      <c r="BD1234">
        <v>2787063</v>
      </c>
      <c r="BE1234">
        <v>2847372</v>
      </c>
      <c r="BF1234">
        <v>2910576</v>
      </c>
      <c r="BG1234">
        <v>2976417</v>
      </c>
      <c r="BH1234">
        <v>3044615</v>
      </c>
      <c r="BI1234">
        <v>3114833</v>
      </c>
      <c r="BJ1234">
        <v>3186561</v>
      </c>
      <c r="BK1234">
        <v>3259115</v>
      </c>
      <c r="BL1234">
        <v>3331757</v>
      </c>
      <c r="BM1234">
        <v>3403211</v>
      </c>
      <c r="BN1234">
        <v>3472736</v>
      </c>
      <c r="BO1234">
        <v>3542130</v>
      </c>
      <c r="BP1234">
        <v>3611349</v>
      </c>
      <c r="BQ1234">
        <v>3678122</v>
      </c>
      <c r="BR1234">
        <v>3741660</v>
      </c>
      <c r="BS1234">
        <v>3801727</v>
      </c>
      <c r="BT1234">
        <v>3858180</v>
      </c>
      <c r="BU1234">
        <v>3910883</v>
      </c>
      <c r="BV1234">
        <v>3959671</v>
      </c>
      <c r="BW1234">
        <v>4004443</v>
      </c>
      <c r="BX1234">
        <v>4046579</v>
      </c>
      <c r="BY1234">
        <v>4087635</v>
      </c>
      <c r="BZ1234">
        <v>4128006</v>
      </c>
      <c r="CA1234">
        <v>4167950</v>
      </c>
      <c r="CB1234">
        <v>4207632</v>
      </c>
      <c r="CC1234">
        <v>4247252</v>
      </c>
      <c r="CD1234">
        <v>4286836</v>
      </c>
      <c r="CE1234">
        <v>4326334</v>
      </c>
      <c r="CF1234">
        <v>4365771</v>
      </c>
      <c r="CG1234">
        <v>4405073</v>
      </c>
      <c r="CH1234">
        <v>4444191</v>
      </c>
      <c r="CI1234">
        <v>4482984</v>
      </c>
      <c r="CJ1234">
        <v>4521274</v>
      </c>
      <c r="CK1234">
        <v>4558979</v>
      </c>
      <c r="CL1234">
        <v>4595849</v>
      </c>
      <c r="CM1234">
        <v>4631610</v>
      </c>
      <c r="CN1234">
        <v>4666026</v>
      </c>
      <c r="CO1234">
        <v>4698900</v>
      </c>
      <c r="CP1234">
        <v>4730083</v>
      </c>
      <c r="CQ1234">
        <v>4759461</v>
      </c>
    </row>
    <row r="1235" spans="1:95" x14ac:dyDescent="0.45">
      <c r="A1235" t="s">
        <v>695</v>
      </c>
      <c r="B1235" s="48" t="s">
        <v>696</v>
      </c>
      <c r="C1235" t="s">
        <v>774</v>
      </c>
      <c r="D1235" s="48" t="s">
        <v>775</v>
      </c>
      <c r="E1235">
        <v>841231</v>
      </c>
      <c r="F1235">
        <v>867954</v>
      </c>
      <c r="G1235">
        <v>895597</v>
      </c>
      <c r="H1235">
        <v>923848</v>
      </c>
      <c r="I1235">
        <v>952420</v>
      </c>
      <c r="J1235">
        <v>981072</v>
      </c>
      <c r="K1235">
        <v>1009650</v>
      </c>
      <c r="L1235">
        <v>1038112</v>
      </c>
      <c r="M1235">
        <v>1066521</v>
      </c>
      <c r="N1235">
        <v>1095009</v>
      </c>
      <c r="O1235">
        <v>1123746</v>
      </c>
      <c r="P1235">
        <v>1152864</v>
      </c>
      <c r="Q1235">
        <v>1182319</v>
      </c>
      <c r="R1235">
        <v>1212296</v>
      </c>
      <c r="S1235">
        <v>1243016</v>
      </c>
      <c r="T1235">
        <v>1274392</v>
      </c>
      <c r="U1235">
        <v>1306417</v>
      </c>
      <c r="V1235">
        <v>1339141</v>
      </c>
      <c r="W1235">
        <v>1372677</v>
      </c>
      <c r="X1235">
        <v>1407205</v>
      </c>
      <c r="Y1235">
        <v>1442932</v>
      </c>
      <c r="Z1235">
        <v>1480100</v>
      </c>
      <c r="AA1235">
        <v>1518800</v>
      </c>
      <c r="AB1235">
        <v>1559187</v>
      </c>
      <c r="AC1235">
        <v>1601778</v>
      </c>
      <c r="AD1235">
        <v>1649133</v>
      </c>
      <c r="AE1235">
        <v>1701231</v>
      </c>
      <c r="AF1235">
        <v>1755620</v>
      </c>
      <c r="AG1235">
        <v>1810942</v>
      </c>
      <c r="AH1235">
        <v>1862948</v>
      </c>
      <c r="AI1235">
        <v>1910853</v>
      </c>
      <c r="AJ1235">
        <v>1957451</v>
      </c>
      <c r="AK1235">
        <v>2000857</v>
      </c>
      <c r="AL1235">
        <v>2043806</v>
      </c>
      <c r="AM1235">
        <v>2085118</v>
      </c>
      <c r="AN1235">
        <v>2121668</v>
      </c>
      <c r="AO1235">
        <v>2157394</v>
      </c>
      <c r="AP1235">
        <v>2193421</v>
      </c>
      <c r="AQ1235">
        <v>2230021</v>
      </c>
      <c r="AR1235">
        <v>2271928</v>
      </c>
      <c r="AS1235">
        <v>2319589</v>
      </c>
      <c r="AT1235">
        <v>2368410</v>
      </c>
      <c r="AU1235">
        <v>2417906</v>
      </c>
      <c r="AV1235">
        <v>2467565</v>
      </c>
      <c r="AW1235">
        <v>2517126</v>
      </c>
      <c r="AX1235">
        <v>2566635</v>
      </c>
      <c r="AY1235">
        <v>2616452</v>
      </c>
      <c r="AZ1235">
        <v>2667281</v>
      </c>
      <c r="BA1235">
        <v>2720127</v>
      </c>
      <c r="BB1235">
        <v>2775776</v>
      </c>
      <c r="BC1235">
        <v>2834511</v>
      </c>
      <c r="BD1235">
        <v>2896354</v>
      </c>
      <c r="BE1235">
        <v>2961174</v>
      </c>
      <c r="BF1235">
        <v>3028765</v>
      </c>
      <c r="BG1235">
        <v>3098866</v>
      </c>
      <c r="BH1235">
        <v>3171155</v>
      </c>
      <c r="BI1235">
        <v>3245208</v>
      </c>
      <c r="BJ1235">
        <v>3320500</v>
      </c>
      <c r="BK1235">
        <v>3396409</v>
      </c>
      <c r="BL1235">
        <v>3472187</v>
      </c>
      <c r="BM1235">
        <v>3546701</v>
      </c>
      <c r="BN1235">
        <v>3619307</v>
      </c>
      <c r="BO1235">
        <v>3688063</v>
      </c>
      <c r="BP1235">
        <v>3753089</v>
      </c>
      <c r="BQ1235">
        <v>3816376</v>
      </c>
      <c r="BR1235">
        <v>3877187</v>
      </c>
      <c r="BS1235">
        <v>3934905</v>
      </c>
      <c r="BT1235">
        <v>3989374</v>
      </c>
      <c r="BU1235">
        <v>4040405</v>
      </c>
      <c r="BV1235">
        <v>4087763</v>
      </c>
      <c r="BW1235">
        <v>4131286</v>
      </c>
      <c r="BX1235">
        <v>4172380</v>
      </c>
      <c r="BY1235">
        <v>4212618</v>
      </c>
      <c r="BZ1235">
        <v>4252345</v>
      </c>
      <c r="CA1235">
        <v>4291778</v>
      </c>
      <c r="CB1235">
        <v>4331036</v>
      </c>
      <c r="CC1235">
        <v>4370307</v>
      </c>
      <c r="CD1235">
        <v>4409611</v>
      </c>
      <c r="CE1235">
        <v>4448866</v>
      </c>
      <c r="CF1235">
        <v>4488068</v>
      </c>
      <c r="CG1235">
        <v>4527158</v>
      </c>
      <c r="CH1235">
        <v>4566081</v>
      </c>
      <c r="CI1235">
        <v>4604678</v>
      </c>
      <c r="CJ1235">
        <v>4642777</v>
      </c>
      <c r="CK1235">
        <v>4680290</v>
      </c>
      <c r="CL1235">
        <v>4716973</v>
      </c>
      <c r="CM1235">
        <v>4752572</v>
      </c>
      <c r="CN1235">
        <v>4786861</v>
      </c>
      <c r="CO1235">
        <v>4819653</v>
      </c>
      <c r="CP1235">
        <v>4850818</v>
      </c>
      <c r="CQ1235">
        <v>4880247</v>
      </c>
    </row>
    <row r="1236" spans="1:95" x14ac:dyDescent="0.45">
      <c r="A1236" t="s">
        <v>695</v>
      </c>
      <c r="B1236" s="48" t="s">
        <v>696</v>
      </c>
      <c r="C1236" t="s">
        <v>768</v>
      </c>
      <c r="D1236" s="48" t="s">
        <v>769</v>
      </c>
      <c r="E1236">
        <v>1643457</v>
      </c>
      <c r="F1236">
        <v>1695400</v>
      </c>
      <c r="G1236">
        <v>1749214</v>
      </c>
      <c r="H1236">
        <v>1804272</v>
      </c>
      <c r="I1236">
        <v>1859997</v>
      </c>
      <c r="J1236">
        <v>1915916</v>
      </c>
      <c r="K1236">
        <v>1971737</v>
      </c>
      <c r="L1236">
        <v>2027403</v>
      </c>
      <c r="M1236">
        <v>2083069</v>
      </c>
      <c r="N1236">
        <v>2139024</v>
      </c>
      <c r="O1236">
        <v>2195616</v>
      </c>
      <c r="P1236">
        <v>2253119</v>
      </c>
      <c r="Q1236">
        <v>2311430</v>
      </c>
      <c r="R1236">
        <v>2370919</v>
      </c>
      <c r="S1236">
        <v>2432028</v>
      </c>
      <c r="T1236">
        <v>2494570</v>
      </c>
      <c r="U1236">
        <v>2558521</v>
      </c>
      <c r="V1236">
        <v>2623948</v>
      </c>
      <c r="W1236">
        <v>2691088</v>
      </c>
      <c r="X1236">
        <v>2760358</v>
      </c>
      <c r="Y1236">
        <v>2832203</v>
      </c>
      <c r="Z1236">
        <v>2907187</v>
      </c>
      <c r="AA1236">
        <v>2985557</v>
      </c>
      <c r="AB1236">
        <v>3067534</v>
      </c>
      <c r="AC1236">
        <v>3154079</v>
      </c>
      <c r="AD1236">
        <v>3247534</v>
      </c>
      <c r="AE1236">
        <v>3347809</v>
      </c>
      <c r="AF1236">
        <v>3452731</v>
      </c>
      <c r="AG1236">
        <v>3559363</v>
      </c>
      <c r="AH1236">
        <v>3662459</v>
      </c>
      <c r="AI1236">
        <v>3760562</v>
      </c>
      <c r="AJ1236">
        <v>3855894</v>
      </c>
      <c r="AK1236">
        <v>3944689</v>
      </c>
      <c r="AL1236">
        <v>4032407</v>
      </c>
      <c r="AM1236">
        <v>4116662</v>
      </c>
      <c r="AN1236">
        <v>4191203</v>
      </c>
      <c r="AO1236">
        <v>4263819</v>
      </c>
      <c r="AP1236">
        <v>4336730</v>
      </c>
      <c r="AQ1236">
        <v>4410507</v>
      </c>
      <c r="AR1236">
        <v>4492170</v>
      </c>
      <c r="AS1236">
        <v>4582677</v>
      </c>
      <c r="AT1236">
        <v>4675409</v>
      </c>
      <c r="AU1236">
        <v>4769465</v>
      </c>
      <c r="AV1236">
        <v>4863865</v>
      </c>
      <c r="AW1236">
        <v>4958093</v>
      </c>
      <c r="AX1236">
        <v>5052257</v>
      </c>
      <c r="AY1236">
        <v>5147105</v>
      </c>
      <c r="AZ1236">
        <v>5244046</v>
      </c>
      <c r="BA1236">
        <v>5345029</v>
      </c>
      <c r="BB1236">
        <v>5451592</v>
      </c>
      <c r="BC1236">
        <v>5564356</v>
      </c>
      <c r="BD1236">
        <v>5683417</v>
      </c>
      <c r="BE1236">
        <v>5808546</v>
      </c>
      <c r="BF1236">
        <v>5939341</v>
      </c>
      <c r="BG1236">
        <v>6075283</v>
      </c>
      <c r="BH1236">
        <v>6215770</v>
      </c>
      <c r="BI1236">
        <v>6360041</v>
      </c>
      <c r="BJ1236">
        <v>6507061</v>
      </c>
      <c r="BK1236">
        <v>6655524</v>
      </c>
      <c r="BL1236">
        <v>6803944</v>
      </c>
      <c r="BM1236">
        <v>6949912</v>
      </c>
      <c r="BN1236">
        <v>7092043</v>
      </c>
      <c r="BO1236">
        <v>7230193</v>
      </c>
      <c r="BP1236">
        <v>7364438</v>
      </c>
      <c r="BQ1236">
        <v>7494498</v>
      </c>
      <c r="BR1236">
        <v>7618847</v>
      </c>
      <c r="BS1236">
        <v>7736632</v>
      </c>
      <c r="BT1236">
        <v>7847554</v>
      </c>
      <c r="BU1236">
        <v>7951288</v>
      </c>
      <c r="BV1236">
        <v>8047434</v>
      </c>
      <c r="BW1236">
        <v>8135729</v>
      </c>
      <c r="BX1236">
        <v>8218959</v>
      </c>
      <c r="BY1236">
        <v>8300253</v>
      </c>
      <c r="BZ1236">
        <v>8380351</v>
      </c>
      <c r="CA1236">
        <v>8459728</v>
      </c>
      <c r="CB1236">
        <v>8538668</v>
      </c>
      <c r="CC1236">
        <v>8617559</v>
      </c>
      <c r="CD1236">
        <v>8696447</v>
      </c>
      <c r="CE1236">
        <v>8775200</v>
      </c>
      <c r="CF1236">
        <v>8853839</v>
      </c>
      <c r="CG1236">
        <v>8932231</v>
      </c>
      <c r="CH1236">
        <v>9010272</v>
      </c>
      <c r="CI1236">
        <v>9087662</v>
      </c>
      <c r="CJ1236">
        <v>9164051</v>
      </c>
      <c r="CK1236">
        <v>9239269</v>
      </c>
      <c r="CL1236">
        <v>9312822</v>
      </c>
      <c r="CM1236">
        <v>9384182</v>
      </c>
      <c r="CN1236">
        <v>9452887</v>
      </c>
      <c r="CO1236">
        <v>9518553</v>
      </c>
      <c r="CP1236">
        <v>9580901</v>
      </c>
      <c r="CQ1236">
        <v>9639708</v>
      </c>
    </row>
    <row r="1237" spans="1:95" x14ac:dyDescent="0.45">
      <c r="A1237" t="s">
        <v>685</v>
      </c>
      <c r="B1237" s="48" t="s">
        <v>686</v>
      </c>
      <c r="C1237" t="s">
        <v>770</v>
      </c>
      <c r="D1237" s="48" t="s">
        <v>771</v>
      </c>
      <c r="E1237">
        <v>2929</v>
      </c>
      <c r="F1237">
        <v>2922</v>
      </c>
      <c r="G1237">
        <v>2910</v>
      </c>
      <c r="H1237">
        <v>2897</v>
      </c>
      <c r="I1237">
        <v>2882</v>
      </c>
      <c r="J1237">
        <v>2863</v>
      </c>
      <c r="K1237">
        <v>2842</v>
      </c>
      <c r="L1237">
        <v>2824</v>
      </c>
      <c r="M1237">
        <v>2804</v>
      </c>
      <c r="N1237">
        <v>2783</v>
      </c>
      <c r="O1237">
        <v>2771</v>
      </c>
      <c r="P1237">
        <v>2791</v>
      </c>
      <c r="Q1237">
        <v>2846</v>
      </c>
      <c r="R1237">
        <v>2906</v>
      </c>
      <c r="S1237">
        <v>2969</v>
      </c>
      <c r="T1237">
        <v>3034</v>
      </c>
      <c r="U1237">
        <v>3100</v>
      </c>
      <c r="V1237">
        <v>3168</v>
      </c>
      <c r="W1237">
        <v>3241</v>
      </c>
      <c r="X1237">
        <v>3315</v>
      </c>
      <c r="Y1237">
        <v>3384</v>
      </c>
      <c r="Z1237">
        <v>3372</v>
      </c>
      <c r="AA1237">
        <v>3366</v>
      </c>
      <c r="AB1237">
        <v>3350</v>
      </c>
      <c r="AC1237">
        <v>3326</v>
      </c>
      <c r="AD1237">
        <v>3291</v>
      </c>
      <c r="AE1237">
        <v>3246</v>
      </c>
      <c r="AF1237">
        <v>3191</v>
      </c>
      <c r="AG1237">
        <v>3126</v>
      </c>
      <c r="AH1237">
        <v>3054</v>
      </c>
      <c r="AI1237">
        <v>2999</v>
      </c>
      <c r="AJ1237">
        <v>3010</v>
      </c>
      <c r="AK1237">
        <v>3023</v>
      </c>
      <c r="AL1237">
        <v>3028</v>
      </c>
      <c r="AM1237">
        <v>3028</v>
      </c>
      <c r="AN1237">
        <v>3021</v>
      </c>
      <c r="AO1237">
        <v>3006</v>
      </c>
      <c r="AP1237">
        <v>2985</v>
      </c>
      <c r="AQ1237">
        <v>2958</v>
      </c>
      <c r="AR1237">
        <v>2927</v>
      </c>
      <c r="AS1237">
        <v>2894</v>
      </c>
      <c r="AT1237">
        <v>2866</v>
      </c>
      <c r="AU1237">
        <v>2882</v>
      </c>
      <c r="AV1237">
        <v>2910</v>
      </c>
      <c r="AW1237">
        <v>2928</v>
      </c>
      <c r="AX1237">
        <v>2940</v>
      </c>
      <c r="AY1237">
        <v>2944</v>
      </c>
      <c r="AZ1237">
        <v>2943</v>
      </c>
      <c r="BA1237">
        <v>2936</v>
      </c>
      <c r="BB1237">
        <v>2925</v>
      </c>
      <c r="BC1237">
        <v>2906</v>
      </c>
      <c r="BD1237">
        <v>2879</v>
      </c>
      <c r="BE1237">
        <v>2863</v>
      </c>
      <c r="BF1237">
        <v>2866</v>
      </c>
      <c r="BG1237">
        <v>2856</v>
      </c>
      <c r="BH1237">
        <v>2857</v>
      </c>
      <c r="BI1237">
        <v>2867</v>
      </c>
      <c r="BJ1237">
        <v>2867</v>
      </c>
      <c r="BK1237">
        <v>2868</v>
      </c>
      <c r="BL1237">
        <v>2866</v>
      </c>
      <c r="BM1237">
        <v>2838</v>
      </c>
      <c r="BN1237">
        <v>2790</v>
      </c>
      <c r="BO1237">
        <v>2729</v>
      </c>
      <c r="BP1237">
        <v>2658</v>
      </c>
      <c r="BQ1237">
        <v>2591</v>
      </c>
      <c r="BR1237">
        <v>2527</v>
      </c>
      <c r="BS1237">
        <v>2467</v>
      </c>
      <c r="BT1237">
        <v>2410</v>
      </c>
      <c r="BU1237">
        <v>2357</v>
      </c>
      <c r="BV1237">
        <v>2309</v>
      </c>
      <c r="BW1237">
        <v>2263</v>
      </c>
      <c r="BX1237">
        <v>2220</v>
      </c>
      <c r="BY1237">
        <v>2181</v>
      </c>
      <c r="BZ1237">
        <v>2145</v>
      </c>
      <c r="CA1237">
        <v>2111</v>
      </c>
      <c r="CB1237">
        <v>2081</v>
      </c>
      <c r="CC1237">
        <v>2054</v>
      </c>
      <c r="CD1237">
        <v>2027</v>
      </c>
      <c r="CE1237">
        <v>2004</v>
      </c>
      <c r="CF1237">
        <v>1980</v>
      </c>
      <c r="CG1237">
        <v>1955</v>
      </c>
      <c r="CH1237">
        <v>1930</v>
      </c>
      <c r="CI1237">
        <v>1904</v>
      </c>
      <c r="CJ1237">
        <v>1880</v>
      </c>
      <c r="CK1237">
        <v>1854</v>
      </c>
      <c r="CL1237">
        <v>1828</v>
      </c>
      <c r="CM1237">
        <v>1801</v>
      </c>
      <c r="CN1237">
        <v>1774</v>
      </c>
      <c r="CO1237">
        <v>1748</v>
      </c>
      <c r="CP1237">
        <v>1721</v>
      </c>
      <c r="CQ1237">
        <v>1693</v>
      </c>
    </row>
    <row r="1238" spans="1:95" x14ac:dyDescent="0.45">
      <c r="A1238" t="s">
        <v>685</v>
      </c>
      <c r="B1238" s="48" t="s">
        <v>686</v>
      </c>
      <c r="C1238" t="s">
        <v>772</v>
      </c>
      <c r="D1238" s="48" t="s">
        <v>773</v>
      </c>
      <c r="E1238">
        <v>2670</v>
      </c>
      <c r="F1238">
        <v>2700</v>
      </c>
      <c r="G1238">
        <v>2726</v>
      </c>
      <c r="H1238">
        <v>2750</v>
      </c>
      <c r="I1238">
        <v>2775</v>
      </c>
      <c r="J1238">
        <v>2795</v>
      </c>
      <c r="K1238">
        <v>2812</v>
      </c>
      <c r="L1238">
        <v>2833</v>
      </c>
      <c r="M1238">
        <v>2852</v>
      </c>
      <c r="N1238">
        <v>2869</v>
      </c>
      <c r="O1238">
        <v>2896</v>
      </c>
      <c r="P1238">
        <v>2963</v>
      </c>
      <c r="Q1238">
        <v>3069</v>
      </c>
      <c r="R1238">
        <v>3184</v>
      </c>
      <c r="S1238">
        <v>3304</v>
      </c>
      <c r="T1238">
        <v>3429</v>
      </c>
      <c r="U1238">
        <v>3560</v>
      </c>
      <c r="V1238">
        <v>3696</v>
      </c>
      <c r="W1238">
        <v>3842</v>
      </c>
      <c r="X1238">
        <v>3991</v>
      </c>
      <c r="Y1238">
        <v>4180</v>
      </c>
      <c r="Z1238">
        <v>4536</v>
      </c>
      <c r="AA1238">
        <v>4931</v>
      </c>
      <c r="AB1238">
        <v>5347</v>
      </c>
      <c r="AC1238">
        <v>5781</v>
      </c>
      <c r="AD1238">
        <v>6230</v>
      </c>
      <c r="AE1238">
        <v>6695</v>
      </c>
      <c r="AF1238">
        <v>7170</v>
      </c>
      <c r="AG1238">
        <v>7649</v>
      </c>
      <c r="AH1238">
        <v>8139</v>
      </c>
      <c r="AI1238">
        <v>8689</v>
      </c>
      <c r="AJ1238">
        <v>9295</v>
      </c>
      <c r="AK1238">
        <v>9947</v>
      </c>
      <c r="AL1238">
        <v>10620</v>
      </c>
      <c r="AM1238">
        <v>11316</v>
      </c>
      <c r="AN1238">
        <v>12031</v>
      </c>
      <c r="AO1238">
        <v>12759</v>
      </c>
      <c r="AP1238">
        <v>13497</v>
      </c>
      <c r="AQ1238">
        <v>14254</v>
      </c>
      <c r="AR1238">
        <v>15032</v>
      </c>
      <c r="AS1238">
        <v>15836</v>
      </c>
      <c r="AT1238">
        <v>16710</v>
      </c>
      <c r="AU1238">
        <v>17715</v>
      </c>
      <c r="AV1238">
        <v>18817</v>
      </c>
      <c r="AW1238">
        <v>19928</v>
      </c>
      <c r="AX1238">
        <v>21048</v>
      </c>
      <c r="AY1238">
        <v>22179</v>
      </c>
      <c r="AZ1238">
        <v>23327</v>
      </c>
      <c r="BA1238">
        <v>24491</v>
      </c>
      <c r="BB1238">
        <v>25663</v>
      </c>
      <c r="BC1238">
        <v>26833</v>
      </c>
      <c r="BD1238">
        <v>27967</v>
      </c>
      <c r="BE1238">
        <v>29264</v>
      </c>
      <c r="BF1238">
        <v>30787</v>
      </c>
      <c r="BG1238">
        <v>32194</v>
      </c>
      <c r="BH1238">
        <v>33748</v>
      </c>
      <c r="BI1238">
        <v>35448</v>
      </c>
      <c r="BJ1238">
        <v>37046</v>
      </c>
      <c r="BK1238">
        <v>38691</v>
      </c>
      <c r="BL1238">
        <v>40300</v>
      </c>
      <c r="BM1238">
        <v>41548</v>
      </c>
      <c r="BN1238">
        <v>42453</v>
      </c>
      <c r="BO1238">
        <v>43118</v>
      </c>
      <c r="BP1238">
        <v>43540</v>
      </c>
      <c r="BQ1238">
        <v>43944</v>
      </c>
      <c r="BR1238">
        <v>44328</v>
      </c>
      <c r="BS1238">
        <v>44681</v>
      </c>
      <c r="BT1238">
        <v>45018</v>
      </c>
      <c r="BU1238">
        <v>45359</v>
      </c>
      <c r="BV1238">
        <v>45685</v>
      </c>
      <c r="BW1238">
        <v>45995</v>
      </c>
      <c r="BX1238">
        <v>46300</v>
      </c>
      <c r="BY1238">
        <v>46595</v>
      </c>
      <c r="BZ1238">
        <v>46883</v>
      </c>
      <c r="CA1238">
        <v>47152</v>
      </c>
      <c r="CB1238">
        <v>47413</v>
      </c>
      <c r="CC1238">
        <v>47668</v>
      </c>
      <c r="CD1238">
        <v>47898</v>
      </c>
      <c r="CE1238">
        <v>48106</v>
      </c>
      <c r="CF1238">
        <v>48304</v>
      </c>
      <c r="CG1238">
        <v>48470</v>
      </c>
      <c r="CH1238">
        <v>48609</v>
      </c>
      <c r="CI1238">
        <v>48757</v>
      </c>
      <c r="CJ1238">
        <v>48898</v>
      </c>
      <c r="CK1238">
        <v>49007</v>
      </c>
      <c r="CL1238">
        <v>49098</v>
      </c>
      <c r="CM1238">
        <v>49173</v>
      </c>
      <c r="CN1238">
        <v>49228</v>
      </c>
      <c r="CO1238">
        <v>49271</v>
      </c>
      <c r="CP1238">
        <v>49290</v>
      </c>
      <c r="CQ1238">
        <v>49295</v>
      </c>
    </row>
    <row r="1239" spans="1:95" x14ac:dyDescent="0.45">
      <c r="A1239" t="s">
        <v>685</v>
      </c>
      <c r="B1239" s="48" t="s">
        <v>686</v>
      </c>
      <c r="C1239" t="s">
        <v>776</v>
      </c>
      <c r="D1239" s="48" t="s">
        <v>777</v>
      </c>
      <c r="E1239">
        <v>2523</v>
      </c>
      <c r="F1239">
        <v>2543</v>
      </c>
      <c r="G1239">
        <v>2561</v>
      </c>
      <c r="H1239">
        <v>2583</v>
      </c>
      <c r="I1239">
        <v>2605</v>
      </c>
      <c r="J1239">
        <v>2619</v>
      </c>
      <c r="K1239">
        <v>2631</v>
      </c>
      <c r="L1239">
        <v>2651</v>
      </c>
      <c r="M1239">
        <v>2664</v>
      </c>
      <c r="N1239">
        <v>2671</v>
      </c>
      <c r="O1239">
        <v>2688</v>
      </c>
      <c r="P1239">
        <v>2745</v>
      </c>
      <c r="Q1239">
        <v>2842</v>
      </c>
      <c r="R1239">
        <v>2945</v>
      </c>
      <c r="S1239">
        <v>3050</v>
      </c>
      <c r="T1239">
        <v>3159</v>
      </c>
      <c r="U1239">
        <v>3270</v>
      </c>
      <c r="V1239">
        <v>3385</v>
      </c>
      <c r="W1239">
        <v>3507</v>
      </c>
      <c r="X1239">
        <v>3628</v>
      </c>
      <c r="Y1239">
        <v>3769</v>
      </c>
      <c r="Z1239">
        <v>3966</v>
      </c>
      <c r="AA1239">
        <v>4191</v>
      </c>
      <c r="AB1239">
        <v>4417</v>
      </c>
      <c r="AC1239">
        <v>4650</v>
      </c>
      <c r="AD1239">
        <v>4885</v>
      </c>
      <c r="AE1239">
        <v>5123</v>
      </c>
      <c r="AF1239">
        <v>5362</v>
      </c>
      <c r="AG1239">
        <v>5601</v>
      </c>
      <c r="AH1239">
        <v>5841</v>
      </c>
      <c r="AI1239">
        <v>6108</v>
      </c>
      <c r="AJ1239">
        <v>6422</v>
      </c>
      <c r="AK1239">
        <v>6755</v>
      </c>
      <c r="AL1239">
        <v>7092</v>
      </c>
      <c r="AM1239">
        <v>7440</v>
      </c>
      <c r="AN1239">
        <v>7793</v>
      </c>
      <c r="AO1239">
        <v>8148</v>
      </c>
      <c r="AP1239">
        <v>8508</v>
      </c>
      <c r="AQ1239">
        <v>8876</v>
      </c>
      <c r="AR1239">
        <v>9257</v>
      </c>
      <c r="AS1239">
        <v>9652</v>
      </c>
      <c r="AT1239">
        <v>10088</v>
      </c>
      <c r="AU1239">
        <v>10608</v>
      </c>
      <c r="AV1239">
        <v>11165</v>
      </c>
      <c r="AW1239">
        <v>11717</v>
      </c>
      <c r="AX1239">
        <v>12269</v>
      </c>
      <c r="AY1239">
        <v>12824</v>
      </c>
      <c r="AZ1239">
        <v>13385</v>
      </c>
      <c r="BA1239">
        <v>13950</v>
      </c>
      <c r="BB1239">
        <v>14520</v>
      </c>
      <c r="BC1239">
        <v>15084</v>
      </c>
      <c r="BD1239">
        <v>15618</v>
      </c>
      <c r="BE1239">
        <v>16238</v>
      </c>
      <c r="BF1239">
        <v>16990</v>
      </c>
      <c r="BG1239">
        <v>17681</v>
      </c>
      <c r="BH1239">
        <v>18444</v>
      </c>
      <c r="BI1239">
        <v>19285</v>
      </c>
      <c r="BJ1239">
        <v>20070</v>
      </c>
      <c r="BK1239">
        <v>20877</v>
      </c>
      <c r="BL1239">
        <v>21666</v>
      </c>
      <c r="BM1239">
        <v>22263</v>
      </c>
      <c r="BN1239">
        <v>22673</v>
      </c>
      <c r="BO1239">
        <v>22963</v>
      </c>
      <c r="BP1239">
        <v>23133</v>
      </c>
      <c r="BQ1239">
        <v>23291</v>
      </c>
      <c r="BR1239">
        <v>23439</v>
      </c>
      <c r="BS1239">
        <v>23576</v>
      </c>
      <c r="BT1239">
        <v>23706</v>
      </c>
      <c r="BU1239">
        <v>23838</v>
      </c>
      <c r="BV1239">
        <v>23967</v>
      </c>
      <c r="BW1239">
        <v>24088</v>
      </c>
      <c r="BX1239">
        <v>24207</v>
      </c>
      <c r="BY1239">
        <v>24325</v>
      </c>
      <c r="BZ1239">
        <v>24438</v>
      </c>
      <c r="CA1239">
        <v>24544</v>
      </c>
      <c r="CB1239">
        <v>24648</v>
      </c>
      <c r="CC1239">
        <v>24750</v>
      </c>
      <c r="CD1239">
        <v>24840</v>
      </c>
      <c r="CE1239">
        <v>24919</v>
      </c>
      <c r="CF1239">
        <v>24994</v>
      </c>
      <c r="CG1239">
        <v>25055</v>
      </c>
      <c r="CH1239">
        <v>25101</v>
      </c>
      <c r="CI1239">
        <v>25151</v>
      </c>
      <c r="CJ1239">
        <v>25197</v>
      </c>
      <c r="CK1239">
        <v>25229</v>
      </c>
      <c r="CL1239">
        <v>25249</v>
      </c>
      <c r="CM1239">
        <v>25262</v>
      </c>
      <c r="CN1239">
        <v>25268</v>
      </c>
      <c r="CO1239">
        <v>25265</v>
      </c>
      <c r="CP1239">
        <v>25251</v>
      </c>
      <c r="CQ1239">
        <v>25230</v>
      </c>
    </row>
    <row r="1240" spans="1:95" x14ac:dyDescent="0.45">
      <c r="A1240" t="s">
        <v>685</v>
      </c>
      <c r="B1240" s="48" t="s">
        <v>686</v>
      </c>
      <c r="C1240" t="s">
        <v>774</v>
      </c>
      <c r="D1240" s="48" t="s">
        <v>775</v>
      </c>
      <c r="E1240">
        <v>3076</v>
      </c>
      <c r="F1240">
        <v>3079</v>
      </c>
      <c r="G1240">
        <v>3075</v>
      </c>
      <c r="H1240">
        <v>3064</v>
      </c>
      <c r="I1240">
        <v>3052</v>
      </c>
      <c r="J1240">
        <v>3039</v>
      </c>
      <c r="K1240">
        <v>3023</v>
      </c>
      <c r="L1240">
        <v>3006</v>
      </c>
      <c r="M1240">
        <v>2992</v>
      </c>
      <c r="N1240">
        <v>2981</v>
      </c>
      <c r="O1240">
        <v>2979</v>
      </c>
      <c r="P1240">
        <v>3009</v>
      </c>
      <c r="Q1240">
        <v>3073</v>
      </c>
      <c r="R1240">
        <v>3145</v>
      </c>
      <c r="S1240">
        <v>3223</v>
      </c>
      <c r="T1240">
        <v>3304</v>
      </c>
      <c r="U1240">
        <v>3390</v>
      </c>
      <c r="V1240">
        <v>3479</v>
      </c>
      <c r="W1240">
        <v>3576</v>
      </c>
      <c r="X1240">
        <v>3678</v>
      </c>
      <c r="Y1240">
        <v>3795</v>
      </c>
      <c r="Z1240">
        <v>3942</v>
      </c>
      <c r="AA1240">
        <v>4106</v>
      </c>
      <c r="AB1240">
        <v>4280</v>
      </c>
      <c r="AC1240">
        <v>4457</v>
      </c>
      <c r="AD1240">
        <v>4636</v>
      </c>
      <c r="AE1240">
        <v>4818</v>
      </c>
      <c r="AF1240">
        <v>4999</v>
      </c>
      <c r="AG1240">
        <v>5174</v>
      </c>
      <c r="AH1240">
        <v>5352</v>
      </c>
      <c r="AI1240">
        <v>5580</v>
      </c>
      <c r="AJ1240">
        <v>5883</v>
      </c>
      <c r="AK1240">
        <v>6215</v>
      </c>
      <c r="AL1240">
        <v>6556</v>
      </c>
      <c r="AM1240">
        <v>6904</v>
      </c>
      <c r="AN1240">
        <v>7259</v>
      </c>
      <c r="AO1240">
        <v>7617</v>
      </c>
      <c r="AP1240">
        <v>7974</v>
      </c>
      <c r="AQ1240">
        <v>8336</v>
      </c>
      <c r="AR1240">
        <v>8702</v>
      </c>
      <c r="AS1240">
        <v>9078</v>
      </c>
      <c r="AT1240">
        <v>9488</v>
      </c>
      <c r="AU1240">
        <v>9989</v>
      </c>
      <c r="AV1240">
        <v>10562</v>
      </c>
      <c r="AW1240">
        <v>11139</v>
      </c>
      <c r="AX1240">
        <v>11719</v>
      </c>
      <c r="AY1240">
        <v>12299</v>
      </c>
      <c r="AZ1240">
        <v>12885</v>
      </c>
      <c r="BA1240">
        <v>13477</v>
      </c>
      <c r="BB1240">
        <v>14068</v>
      </c>
      <c r="BC1240">
        <v>14655</v>
      </c>
      <c r="BD1240">
        <v>15228</v>
      </c>
      <c r="BE1240">
        <v>15889</v>
      </c>
      <c r="BF1240">
        <v>16663</v>
      </c>
      <c r="BG1240">
        <v>17369</v>
      </c>
      <c r="BH1240">
        <v>18161</v>
      </c>
      <c r="BI1240">
        <v>19030</v>
      </c>
      <c r="BJ1240">
        <v>19843</v>
      </c>
      <c r="BK1240">
        <v>20682</v>
      </c>
      <c r="BL1240">
        <v>21500</v>
      </c>
      <c r="BM1240">
        <v>22123</v>
      </c>
      <c r="BN1240">
        <v>22570</v>
      </c>
      <c r="BO1240">
        <v>22884</v>
      </c>
      <c r="BP1240">
        <v>23065</v>
      </c>
      <c r="BQ1240">
        <v>23244</v>
      </c>
      <c r="BR1240">
        <v>23416</v>
      </c>
      <c r="BS1240">
        <v>23572</v>
      </c>
      <c r="BT1240">
        <v>23722</v>
      </c>
      <c r="BU1240">
        <v>23878</v>
      </c>
      <c r="BV1240">
        <v>24027</v>
      </c>
      <c r="BW1240">
        <v>24170</v>
      </c>
      <c r="BX1240">
        <v>24313</v>
      </c>
      <c r="BY1240">
        <v>24451</v>
      </c>
      <c r="BZ1240">
        <v>24590</v>
      </c>
      <c r="CA1240">
        <v>24719</v>
      </c>
      <c r="CB1240">
        <v>24846</v>
      </c>
      <c r="CC1240">
        <v>24972</v>
      </c>
      <c r="CD1240">
        <v>25085</v>
      </c>
      <c r="CE1240">
        <v>25191</v>
      </c>
      <c r="CF1240">
        <v>25290</v>
      </c>
      <c r="CG1240">
        <v>25370</v>
      </c>
      <c r="CH1240">
        <v>25438</v>
      </c>
      <c r="CI1240">
        <v>25510</v>
      </c>
      <c r="CJ1240">
        <v>25581</v>
      </c>
      <c r="CK1240">
        <v>25632</v>
      </c>
      <c r="CL1240">
        <v>25677</v>
      </c>
      <c r="CM1240">
        <v>25712</v>
      </c>
      <c r="CN1240">
        <v>25734</v>
      </c>
      <c r="CO1240">
        <v>25754</v>
      </c>
      <c r="CP1240">
        <v>25760</v>
      </c>
      <c r="CQ1240">
        <v>25758</v>
      </c>
    </row>
    <row r="1241" spans="1:95" x14ac:dyDescent="0.45">
      <c r="A1241" t="s">
        <v>685</v>
      </c>
      <c r="B1241" s="48" t="s">
        <v>686</v>
      </c>
      <c r="C1241" t="s">
        <v>768</v>
      </c>
      <c r="D1241" s="48" t="s">
        <v>769</v>
      </c>
      <c r="E1241">
        <v>5599</v>
      </c>
      <c r="F1241">
        <v>5622</v>
      </c>
      <c r="G1241">
        <v>5636</v>
      </c>
      <c r="H1241">
        <v>5647</v>
      </c>
      <c r="I1241">
        <v>5657</v>
      </c>
      <c r="J1241">
        <v>5658</v>
      </c>
      <c r="K1241">
        <v>5654</v>
      </c>
      <c r="L1241">
        <v>5657</v>
      </c>
      <c r="M1241">
        <v>5656</v>
      </c>
      <c r="N1241">
        <v>5652</v>
      </c>
      <c r="O1241">
        <v>5667</v>
      </c>
      <c r="P1241">
        <v>5754</v>
      </c>
      <c r="Q1241">
        <v>5915</v>
      </c>
      <c r="R1241">
        <v>6090</v>
      </c>
      <c r="S1241">
        <v>6273</v>
      </c>
      <c r="T1241">
        <v>6463</v>
      </c>
      <c r="U1241">
        <v>6660</v>
      </c>
      <c r="V1241">
        <v>6864</v>
      </c>
      <c r="W1241">
        <v>7083</v>
      </c>
      <c r="X1241">
        <v>7306</v>
      </c>
      <c r="Y1241">
        <v>7564</v>
      </c>
      <c r="Z1241">
        <v>7908</v>
      </c>
      <c r="AA1241">
        <v>8297</v>
      </c>
      <c r="AB1241">
        <v>8697</v>
      </c>
      <c r="AC1241">
        <v>9107</v>
      </c>
      <c r="AD1241">
        <v>9521</v>
      </c>
      <c r="AE1241">
        <v>9941</v>
      </c>
      <c r="AF1241">
        <v>10361</v>
      </c>
      <c r="AG1241">
        <v>10775</v>
      </c>
      <c r="AH1241">
        <v>11193</v>
      </c>
      <c r="AI1241">
        <v>11688</v>
      </c>
      <c r="AJ1241">
        <v>12305</v>
      </c>
      <c r="AK1241">
        <v>12970</v>
      </c>
      <c r="AL1241">
        <v>13648</v>
      </c>
      <c r="AM1241">
        <v>14344</v>
      </c>
      <c r="AN1241">
        <v>15052</v>
      </c>
      <c r="AO1241">
        <v>15765</v>
      </c>
      <c r="AP1241">
        <v>16482</v>
      </c>
      <c r="AQ1241">
        <v>17212</v>
      </c>
      <c r="AR1241">
        <v>17959</v>
      </c>
      <c r="AS1241">
        <v>18730</v>
      </c>
      <c r="AT1241">
        <v>19576</v>
      </c>
      <c r="AU1241">
        <v>20597</v>
      </c>
      <c r="AV1241">
        <v>21727</v>
      </c>
      <c r="AW1241">
        <v>22856</v>
      </c>
      <c r="AX1241">
        <v>23988</v>
      </c>
      <c r="AY1241">
        <v>25123</v>
      </c>
      <c r="AZ1241">
        <v>26270</v>
      </c>
      <c r="BA1241">
        <v>27427</v>
      </c>
      <c r="BB1241">
        <v>28588</v>
      </c>
      <c r="BC1241">
        <v>29739</v>
      </c>
      <c r="BD1241">
        <v>30846</v>
      </c>
      <c r="BE1241">
        <v>32127</v>
      </c>
      <c r="BF1241">
        <v>33653</v>
      </c>
      <c r="BG1241">
        <v>35050</v>
      </c>
      <c r="BH1241">
        <v>36605</v>
      </c>
      <c r="BI1241">
        <v>38315</v>
      </c>
      <c r="BJ1241">
        <v>39913</v>
      </c>
      <c r="BK1241">
        <v>41559</v>
      </c>
      <c r="BL1241">
        <v>43166</v>
      </c>
      <c r="BM1241">
        <v>44386</v>
      </c>
      <c r="BN1241">
        <v>45243</v>
      </c>
      <c r="BO1241">
        <v>45847</v>
      </c>
      <c r="BP1241">
        <v>46198</v>
      </c>
      <c r="BQ1241">
        <v>46535</v>
      </c>
      <c r="BR1241">
        <v>46855</v>
      </c>
      <c r="BS1241">
        <v>47148</v>
      </c>
      <c r="BT1241">
        <v>47428</v>
      </c>
      <c r="BU1241">
        <v>47716</v>
      </c>
      <c r="BV1241">
        <v>47994</v>
      </c>
      <c r="BW1241">
        <v>48258</v>
      </c>
      <c r="BX1241">
        <v>48520</v>
      </c>
      <c r="BY1241">
        <v>48776</v>
      </c>
      <c r="BZ1241">
        <v>49028</v>
      </c>
      <c r="CA1241">
        <v>49263</v>
      </c>
      <c r="CB1241">
        <v>49494</v>
      </c>
      <c r="CC1241">
        <v>49722</v>
      </c>
      <c r="CD1241">
        <v>49925</v>
      </c>
      <c r="CE1241">
        <v>50110</v>
      </c>
      <c r="CF1241">
        <v>50284</v>
      </c>
      <c r="CG1241">
        <v>50425</v>
      </c>
      <c r="CH1241">
        <v>50539</v>
      </c>
      <c r="CI1241">
        <v>50661</v>
      </c>
      <c r="CJ1241">
        <v>50778</v>
      </c>
      <c r="CK1241">
        <v>50861</v>
      </c>
      <c r="CL1241">
        <v>50926</v>
      </c>
      <c r="CM1241">
        <v>50974</v>
      </c>
      <c r="CN1241">
        <v>51002</v>
      </c>
      <c r="CO1241">
        <v>51019</v>
      </c>
      <c r="CP1241">
        <v>51011</v>
      </c>
      <c r="CQ1241">
        <v>50988</v>
      </c>
    </row>
    <row r="1242" spans="1:95" x14ac:dyDescent="0.45">
      <c r="A1242" t="s">
        <v>119</v>
      </c>
      <c r="B1242" s="48" t="s">
        <v>711</v>
      </c>
      <c r="C1242" t="s">
        <v>770</v>
      </c>
      <c r="D1242" s="48" t="s">
        <v>771</v>
      </c>
      <c r="E1242">
        <v>4708</v>
      </c>
      <c r="F1242">
        <v>4719</v>
      </c>
      <c r="G1242">
        <v>4730</v>
      </c>
      <c r="H1242">
        <v>4740</v>
      </c>
      <c r="I1242">
        <v>4706</v>
      </c>
      <c r="J1242">
        <v>4641</v>
      </c>
      <c r="K1242">
        <v>4582</v>
      </c>
      <c r="L1242">
        <v>4518</v>
      </c>
      <c r="M1242">
        <v>4459</v>
      </c>
      <c r="N1242">
        <v>4426</v>
      </c>
      <c r="O1242">
        <v>4413</v>
      </c>
      <c r="P1242">
        <v>4390</v>
      </c>
      <c r="Q1242">
        <v>4354</v>
      </c>
      <c r="R1242">
        <v>4304</v>
      </c>
      <c r="S1242">
        <v>4367</v>
      </c>
      <c r="T1242">
        <v>4541</v>
      </c>
      <c r="U1242">
        <v>4704</v>
      </c>
      <c r="V1242">
        <v>4858</v>
      </c>
      <c r="W1242">
        <v>4998</v>
      </c>
      <c r="X1242">
        <v>5102</v>
      </c>
      <c r="Y1242">
        <v>5169</v>
      </c>
      <c r="Z1242">
        <v>5217</v>
      </c>
      <c r="AA1242">
        <v>5246</v>
      </c>
      <c r="AB1242">
        <v>5263</v>
      </c>
      <c r="AC1242">
        <v>5269</v>
      </c>
      <c r="AD1242">
        <v>5290</v>
      </c>
      <c r="AE1242">
        <v>5300</v>
      </c>
      <c r="AF1242">
        <v>5294</v>
      </c>
      <c r="AG1242">
        <v>5277</v>
      </c>
      <c r="AH1242">
        <v>5254</v>
      </c>
      <c r="AI1242">
        <v>5221</v>
      </c>
      <c r="AJ1242">
        <v>5179</v>
      </c>
      <c r="AK1242">
        <v>5174</v>
      </c>
      <c r="AL1242">
        <v>5188</v>
      </c>
      <c r="AM1242">
        <v>5196</v>
      </c>
      <c r="AN1242">
        <v>5200</v>
      </c>
      <c r="AO1242">
        <v>5196</v>
      </c>
      <c r="AP1242">
        <v>5190</v>
      </c>
      <c r="AQ1242">
        <v>5179</v>
      </c>
      <c r="AR1242">
        <v>5165</v>
      </c>
      <c r="AS1242">
        <v>5152</v>
      </c>
      <c r="AT1242">
        <v>5135</v>
      </c>
      <c r="AU1242">
        <v>5115</v>
      </c>
      <c r="AV1242">
        <v>5075</v>
      </c>
      <c r="AW1242">
        <v>5038</v>
      </c>
      <c r="AX1242">
        <v>5000</v>
      </c>
      <c r="AY1242">
        <v>4955</v>
      </c>
      <c r="AZ1242">
        <v>4914</v>
      </c>
      <c r="BA1242">
        <v>4875</v>
      </c>
      <c r="BB1242">
        <v>4835</v>
      </c>
      <c r="BC1242">
        <v>4798</v>
      </c>
      <c r="BD1242">
        <v>4764</v>
      </c>
      <c r="BE1242">
        <v>4722</v>
      </c>
      <c r="BF1242">
        <v>4641</v>
      </c>
      <c r="BG1242">
        <v>4527</v>
      </c>
      <c r="BH1242">
        <v>4415</v>
      </c>
      <c r="BI1242">
        <v>4302</v>
      </c>
      <c r="BJ1242">
        <v>4181</v>
      </c>
      <c r="BK1242">
        <v>4044</v>
      </c>
      <c r="BL1242">
        <v>3892</v>
      </c>
      <c r="BM1242">
        <v>3742</v>
      </c>
      <c r="BN1242">
        <v>3590</v>
      </c>
      <c r="BO1242">
        <v>3445</v>
      </c>
      <c r="BP1242">
        <v>3314</v>
      </c>
      <c r="BQ1242">
        <v>3190</v>
      </c>
      <c r="BR1242">
        <v>3077</v>
      </c>
      <c r="BS1242">
        <v>2975</v>
      </c>
      <c r="BT1242">
        <v>2886</v>
      </c>
      <c r="BU1242">
        <v>2806</v>
      </c>
      <c r="BV1242">
        <v>2735</v>
      </c>
      <c r="BW1242">
        <v>2670</v>
      </c>
      <c r="BX1242">
        <v>2614</v>
      </c>
      <c r="BY1242">
        <v>2564</v>
      </c>
      <c r="BZ1242">
        <v>2519</v>
      </c>
      <c r="CA1242">
        <v>2480</v>
      </c>
      <c r="CB1242">
        <v>2445</v>
      </c>
      <c r="CC1242">
        <v>2413</v>
      </c>
      <c r="CD1242">
        <v>2386</v>
      </c>
      <c r="CE1242">
        <v>2364</v>
      </c>
      <c r="CF1242">
        <v>2347</v>
      </c>
      <c r="CG1242">
        <v>2329</v>
      </c>
      <c r="CH1242">
        <v>2312</v>
      </c>
      <c r="CI1242">
        <v>2298</v>
      </c>
      <c r="CJ1242">
        <v>2285</v>
      </c>
      <c r="CK1242">
        <v>2272</v>
      </c>
      <c r="CL1242">
        <v>2258</v>
      </c>
      <c r="CM1242">
        <v>2244</v>
      </c>
      <c r="CN1242">
        <v>2232</v>
      </c>
      <c r="CO1242">
        <v>2220</v>
      </c>
      <c r="CP1242">
        <v>2207</v>
      </c>
      <c r="CQ1242">
        <v>2193</v>
      </c>
    </row>
    <row r="1243" spans="1:95" x14ac:dyDescent="0.45">
      <c r="A1243" t="s">
        <v>119</v>
      </c>
      <c r="B1243" s="48" t="s">
        <v>711</v>
      </c>
      <c r="C1243" t="s">
        <v>772</v>
      </c>
      <c r="D1243" s="48" t="s">
        <v>773</v>
      </c>
      <c r="E1243">
        <v>890</v>
      </c>
      <c r="F1243">
        <v>929</v>
      </c>
      <c r="G1243">
        <v>969</v>
      </c>
      <c r="H1243">
        <v>1011</v>
      </c>
      <c r="I1243">
        <v>1046</v>
      </c>
      <c r="J1243">
        <v>1074</v>
      </c>
      <c r="K1243">
        <v>1104</v>
      </c>
      <c r="L1243">
        <v>1134</v>
      </c>
      <c r="M1243">
        <v>1165</v>
      </c>
      <c r="N1243">
        <v>1205</v>
      </c>
      <c r="O1243">
        <v>1250</v>
      </c>
      <c r="P1243">
        <v>1295</v>
      </c>
      <c r="Q1243">
        <v>1338</v>
      </c>
      <c r="R1243">
        <v>1377</v>
      </c>
      <c r="S1243">
        <v>1455</v>
      </c>
      <c r="T1243">
        <v>1576</v>
      </c>
      <c r="U1243">
        <v>1700</v>
      </c>
      <c r="V1243">
        <v>1828</v>
      </c>
      <c r="W1243">
        <v>1959</v>
      </c>
      <c r="X1243">
        <v>2082</v>
      </c>
      <c r="Y1243">
        <v>2197</v>
      </c>
      <c r="Z1243">
        <v>2309</v>
      </c>
      <c r="AA1243">
        <v>2418</v>
      </c>
      <c r="AB1243">
        <v>2526</v>
      </c>
      <c r="AC1243">
        <v>2633</v>
      </c>
      <c r="AD1243">
        <v>2756</v>
      </c>
      <c r="AE1243">
        <v>2917</v>
      </c>
      <c r="AF1243">
        <v>3077</v>
      </c>
      <c r="AG1243">
        <v>3241</v>
      </c>
      <c r="AH1243">
        <v>3408</v>
      </c>
      <c r="AI1243">
        <v>3577</v>
      </c>
      <c r="AJ1243">
        <v>3749</v>
      </c>
      <c r="AK1243">
        <v>3864</v>
      </c>
      <c r="AL1243">
        <v>3938</v>
      </c>
      <c r="AM1243">
        <v>4011</v>
      </c>
      <c r="AN1243">
        <v>4080</v>
      </c>
      <c r="AO1243">
        <v>4146</v>
      </c>
      <c r="AP1243">
        <v>4210</v>
      </c>
      <c r="AQ1243">
        <v>4272</v>
      </c>
      <c r="AR1243">
        <v>4331</v>
      </c>
      <c r="AS1243">
        <v>4392</v>
      </c>
      <c r="AT1243">
        <v>4451</v>
      </c>
      <c r="AU1243">
        <v>4508</v>
      </c>
      <c r="AV1243">
        <v>4620</v>
      </c>
      <c r="AW1243">
        <v>4778</v>
      </c>
      <c r="AX1243">
        <v>4940</v>
      </c>
      <c r="AY1243">
        <v>5101</v>
      </c>
      <c r="AZ1243">
        <v>5268</v>
      </c>
      <c r="BA1243">
        <v>5446</v>
      </c>
      <c r="BB1243">
        <v>5626</v>
      </c>
      <c r="BC1243">
        <v>5816</v>
      </c>
      <c r="BD1243">
        <v>6016</v>
      </c>
      <c r="BE1243">
        <v>6212</v>
      </c>
      <c r="BF1243">
        <v>6360</v>
      </c>
      <c r="BG1243">
        <v>6457</v>
      </c>
      <c r="BH1243">
        <v>6548</v>
      </c>
      <c r="BI1243">
        <v>6628</v>
      </c>
      <c r="BJ1243">
        <v>6688</v>
      </c>
      <c r="BK1243">
        <v>6707</v>
      </c>
      <c r="BL1243">
        <v>6689</v>
      </c>
      <c r="BM1243">
        <v>6657</v>
      </c>
      <c r="BN1243">
        <v>6604</v>
      </c>
      <c r="BO1243">
        <v>6547</v>
      </c>
      <c r="BP1243">
        <v>6502</v>
      </c>
      <c r="BQ1243">
        <v>6456</v>
      </c>
      <c r="BR1243">
        <v>6415</v>
      </c>
      <c r="BS1243">
        <v>6387</v>
      </c>
      <c r="BT1243">
        <v>6371</v>
      </c>
      <c r="BU1243">
        <v>6365</v>
      </c>
      <c r="BV1243">
        <v>6368</v>
      </c>
      <c r="BW1243">
        <v>6377</v>
      </c>
      <c r="BX1243">
        <v>6396</v>
      </c>
      <c r="BY1243">
        <v>6424</v>
      </c>
      <c r="BZ1243">
        <v>6454</v>
      </c>
      <c r="CA1243">
        <v>6493</v>
      </c>
      <c r="CB1243">
        <v>6535</v>
      </c>
      <c r="CC1243">
        <v>6579</v>
      </c>
      <c r="CD1243">
        <v>6628</v>
      </c>
      <c r="CE1243">
        <v>6684</v>
      </c>
      <c r="CF1243">
        <v>6747</v>
      </c>
      <c r="CG1243">
        <v>6811</v>
      </c>
      <c r="CH1243">
        <v>6875</v>
      </c>
      <c r="CI1243">
        <v>6948</v>
      </c>
      <c r="CJ1243">
        <v>7027</v>
      </c>
      <c r="CK1243">
        <v>7105</v>
      </c>
      <c r="CL1243">
        <v>7180</v>
      </c>
      <c r="CM1243">
        <v>7258</v>
      </c>
      <c r="CN1243">
        <v>7343</v>
      </c>
      <c r="CO1243">
        <v>7428</v>
      </c>
      <c r="CP1243">
        <v>7507</v>
      </c>
      <c r="CQ1243">
        <v>7588</v>
      </c>
    </row>
    <row r="1244" spans="1:95" x14ac:dyDescent="0.45">
      <c r="A1244" t="s">
        <v>119</v>
      </c>
      <c r="B1244" s="48" t="s">
        <v>711</v>
      </c>
      <c r="C1244" t="s">
        <v>776</v>
      </c>
      <c r="D1244" s="48" t="s">
        <v>777</v>
      </c>
      <c r="E1244">
        <v>2720</v>
      </c>
      <c r="F1244">
        <v>2747</v>
      </c>
      <c r="G1244">
        <v>2768</v>
      </c>
      <c r="H1244">
        <v>2788</v>
      </c>
      <c r="I1244">
        <v>2772</v>
      </c>
      <c r="J1244">
        <v>2724</v>
      </c>
      <c r="K1244">
        <v>2676</v>
      </c>
      <c r="L1244">
        <v>2635</v>
      </c>
      <c r="M1244">
        <v>2600</v>
      </c>
      <c r="N1244">
        <v>2591</v>
      </c>
      <c r="O1244">
        <v>2606</v>
      </c>
      <c r="P1244">
        <v>2620</v>
      </c>
      <c r="Q1244">
        <v>2628</v>
      </c>
      <c r="R1244">
        <v>2626</v>
      </c>
      <c r="S1244">
        <v>2694</v>
      </c>
      <c r="T1244">
        <v>2833</v>
      </c>
      <c r="U1244">
        <v>2969</v>
      </c>
      <c r="V1244">
        <v>3103</v>
      </c>
      <c r="W1244">
        <v>3235</v>
      </c>
      <c r="X1244">
        <v>3346</v>
      </c>
      <c r="Y1244">
        <v>3441</v>
      </c>
      <c r="Z1244">
        <v>3525</v>
      </c>
      <c r="AA1244">
        <v>3596</v>
      </c>
      <c r="AB1244">
        <v>3664</v>
      </c>
      <c r="AC1244">
        <v>3724</v>
      </c>
      <c r="AD1244">
        <v>3803</v>
      </c>
      <c r="AE1244">
        <v>3896</v>
      </c>
      <c r="AF1244">
        <v>3978</v>
      </c>
      <c r="AG1244">
        <v>4059</v>
      </c>
      <c r="AH1244">
        <v>4144</v>
      </c>
      <c r="AI1244">
        <v>4225</v>
      </c>
      <c r="AJ1244">
        <v>4303</v>
      </c>
      <c r="AK1244">
        <v>4370</v>
      </c>
      <c r="AL1244">
        <v>4422</v>
      </c>
      <c r="AM1244">
        <v>4471</v>
      </c>
      <c r="AN1244">
        <v>4516</v>
      </c>
      <c r="AO1244">
        <v>4553</v>
      </c>
      <c r="AP1244">
        <v>4590</v>
      </c>
      <c r="AQ1244">
        <v>4623</v>
      </c>
      <c r="AR1244">
        <v>4652</v>
      </c>
      <c r="AS1244">
        <v>4686</v>
      </c>
      <c r="AT1244">
        <v>4720</v>
      </c>
      <c r="AU1244">
        <v>4750</v>
      </c>
      <c r="AV1244">
        <v>4799</v>
      </c>
      <c r="AW1244">
        <v>4874</v>
      </c>
      <c r="AX1244">
        <v>4954</v>
      </c>
      <c r="AY1244">
        <v>5030</v>
      </c>
      <c r="AZ1244">
        <v>5111</v>
      </c>
      <c r="BA1244">
        <v>5199</v>
      </c>
      <c r="BB1244">
        <v>5290</v>
      </c>
      <c r="BC1244">
        <v>5388</v>
      </c>
      <c r="BD1244">
        <v>5493</v>
      </c>
      <c r="BE1244">
        <v>5590</v>
      </c>
      <c r="BF1244">
        <v>5632</v>
      </c>
      <c r="BG1244">
        <v>5625</v>
      </c>
      <c r="BH1244">
        <v>5616</v>
      </c>
      <c r="BI1244">
        <v>5606</v>
      </c>
      <c r="BJ1244">
        <v>5586</v>
      </c>
      <c r="BK1244">
        <v>5527</v>
      </c>
      <c r="BL1244">
        <v>5427</v>
      </c>
      <c r="BM1244">
        <v>5322</v>
      </c>
      <c r="BN1244">
        <v>5213</v>
      </c>
      <c r="BO1244">
        <v>5110</v>
      </c>
      <c r="BP1244">
        <v>5021</v>
      </c>
      <c r="BQ1244">
        <v>4936</v>
      </c>
      <c r="BR1244">
        <v>4859</v>
      </c>
      <c r="BS1244">
        <v>4796</v>
      </c>
      <c r="BT1244">
        <v>4744</v>
      </c>
      <c r="BU1244">
        <v>4700</v>
      </c>
      <c r="BV1244">
        <v>4667</v>
      </c>
      <c r="BW1244">
        <v>4640</v>
      </c>
      <c r="BX1244">
        <v>4624</v>
      </c>
      <c r="BY1244">
        <v>4612</v>
      </c>
      <c r="BZ1244">
        <v>4604</v>
      </c>
      <c r="CA1244">
        <v>4606</v>
      </c>
      <c r="CB1244">
        <v>4610</v>
      </c>
      <c r="CC1244">
        <v>4617</v>
      </c>
      <c r="CD1244">
        <v>4627</v>
      </c>
      <c r="CE1244">
        <v>4644</v>
      </c>
      <c r="CF1244">
        <v>4668</v>
      </c>
      <c r="CG1244">
        <v>4693</v>
      </c>
      <c r="CH1244">
        <v>4715</v>
      </c>
      <c r="CI1244">
        <v>4743</v>
      </c>
      <c r="CJ1244">
        <v>4780</v>
      </c>
      <c r="CK1244">
        <v>4813</v>
      </c>
      <c r="CL1244">
        <v>4843</v>
      </c>
      <c r="CM1244">
        <v>4875</v>
      </c>
      <c r="CN1244">
        <v>4913</v>
      </c>
      <c r="CO1244">
        <v>4954</v>
      </c>
      <c r="CP1244">
        <v>4985</v>
      </c>
      <c r="CQ1244">
        <v>5018</v>
      </c>
    </row>
    <row r="1245" spans="1:95" x14ac:dyDescent="0.45">
      <c r="A1245" t="s">
        <v>119</v>
      </c>
      <c r="B1245" s="48" t="s">
        <v>711</v>
      </c>
      <c r="C1245" t="s">
        <v>774</v>
      </c>
      <c r="D1245" s="48" t="s">
        <v>775</v>
      </c>
      <c r="E1245">
        <v>2878</v>
      </c>
      <c r="F1245">
        <v>2901</v>
      </c>
      <c r="G1245">
        <v>2931</v>
      </c>
      <c r="H1245">
        <v>2963</v>
      </c>
      <c r="I1245">
        <v>2980</v>
      </c>
      <c r="J1245">
        <v>2991</v>
      </c>
      <c r="K1245">
        <v>3010</v>
      </c>
      <c r="L1245">
        <v>3017</v>
      </c>
      <c r="M1245">
        <v>3024</v>
      </c>
      <c r="N1245">
        <v>3040</v>
      </c>
      <c r="O1245">
        <v>3057</v>
      </c>
      <c r="P1245">
        <v>3065</v>
      </c>
      <c r="Q1245">
        <v>3064</v>
      </c>
      <c r="R1245">
        <v>3055</v>
      </c>
      <c r="S1245">
        <v>3128</v>
      </c>
      <c r="T1245">
        <v>3284</v>
      </c>
      <c r="U1245">
        <v>3435</v>
      </c>
      <c r="V1245">
        <v>3583</v>
      </c>
      <c r="W1245">
        <v>3722</v>
      </c>
      <c r="X1245">
        <v>3838</v>
      </c>
      <c r="Y1245">
        <v>3925</v>
      </c>
      <c r="Z1245">
        <v>4001</v>
      </c>
      <c r="AA1245">
        <v>4068</v>
      </c>
      <c r="AB1245">
        <v>4125</v>
      </c>
      <c r="AC1245">
        <v>4178</v>
      </c>
      <c r="AD1245">
        <v>4243</v>
      </c>
      <c r="AE1245">
        <v>4321</v>
      </c>
      <c r="AF1245">
        <v>4393</v>
      </c>
      <c r="AG1245">
        <v>4459</v>
      </c>
      <c r="AH1245">
        <v>4518</v>
      </c>
      <c r="AI1245">
        <v>4573</v>
      </c>
      <c r="AJ1245">
        <v>4625</v>
      </c>
      <c r="AK1245">
        <v>4668</v>
      </c>
      <c r="AL1245">
        <v>4704</v>
      </c>
      <c r="AM1245">
        <v>4736</v>
      </c>
      <c r="AN1245">
        <v>4764</v>
      </c>
      <c r="AO1245">
        <v>4789</v>
      </c>
      <c r="AP1245">
        <v>4810</v>
      </c>
      <c r="AQ1245">
        <v>4828</v>
      </c>
      <c r="AR1245">
        <v>4844</v>
      </c>
      <c r="AS1245">
        <v>4858</v>
      </c>
      <c r="AT1245">
        <v>4866</v>
      </c>
      <c r="AU1245">
        <v>4873</v>
      </c>
      <c r="AV1245">
        <v>4896</v>
      </c>
      <c r="AW1245">
        <v>4942</v>
      </c>
      <c r="AX1245">
        <v>4986</v>
      </c>
      <c r="AY1245">
        <v>5026</v>
      </c>
      <c r="AZ1245">
        <v>5071</v>
      </c>
      <c r="BA1245">
        <v>5122</v>
      </c>
      <c r="BB1245">
        <v>5171</v>
      </c>
      <c r="BC1245">
        <v>5226</v>
      </c>
      <c r="BD1245">
        <v>5287</v>
      </c>
      <c r="BE1245">
        <v>5344</v>
      </c>
      <c r="BF1245">
        <v>5369</v>
      </c>
      <c r="BG1245">
        <v>5359</v>
      </c>
      <c r="BH1245">
        <v>5347</v>
      </c>
      <c r="BI1245">
        <v>5324</v>
      </c>
      <c r="BJ1245">
        <v>5283</v>
      </c>
      <c r="BK1245">
        <v>5224</v>
      </c>
      <c r="BL1245">
        <v>5154</v>
      </c>
      <c r="BM1245">
        <v>5077</v>
      </c>
      <c r="BN1245">
        <v>4981</v>
      </c>
      <c r="BO1245">
        <v>4882</v>
      </c>
      <c r="BP1245">
        <v>4795</v>
      </c>
      <c r="BQ1245">
        <v>4710</v>
      </c>
      <c r="BR1245">
        <v>4633</v>
      </c>
      <c r="BS1245">
        <v>4566</v>
      </c>
      <c r="BT1245">
        <v>4513</v>
      </c>
      <c r="BU1245">
        <v>4471</v>
      </c>
      <c r="BV1245">
        <v>4436</v>
      </c>
      <c r="BW1245">
        <v>4407</v>
      </c>
      <c r="BX1245">
        <v>4386</v>
      </c>
      <c r="BY1245">
        <v>4376</v>
      </c>
      <c r="BZ1245">
        <v>4369</v>
      </c>
      <c r="CA1245">
        <v>4367</v>
      </c>
      <c r="CB1245">
        <v>4370</v>
      </c>
      <c r="CC1245">
        <v>4375</v>
      </c>
      <c r="CD1245">
        <v>4387</v>
      </c>
      <c r="CE1245">
        <v>4404</v>
      </c>
      <c r="CF1245">
        <v>4426</v>
      </c>
      <c r="CG1245">
        <v>4447</v>
      </c>
      <c r="CH1245">
        <v>4472</v>
      </c>
      <c r="CI1245">
        <v>4503</v>
      </c>
      <c r="CJ1245">
        <v>4532</v>
      </c>
      <c r="CK1245">
        <v>4564</v>
      </c>
      <c r="CL1245">
        <v>4595</v>
      </c>
      <c r="CM1245">
        <v>4627</v>
      </c>
      <c r="CN1245">
        <v>4662</v>
      </c>
      <c r="CO1245">
        <v>4694</v>
      </c>
      <c r="CP1245">
        <v>4729</v>
      </c>
      <c r="CQ1245">
        <v>4763</v>
      </c>
    </row>
    <row r="1246" spans="1:95" x14ac:dyDescent="0.45">
      <c r="A1246" t="s">
        <v>119</v>
      </c>
      <c r="B1246" s="48" t="s">
        <v>711</v>
      </c>
      <c r="C1246" t="s">
        <v>768</v>
      </c>
      <c r="D1246" s="48" t="s">
        <v>769</v>
      </c>
      <c r="E1246">
        <v>5598</v>
      </c>
      <c r="F1246">
        <v>5648</v>
      </c>
      <c r="G1246">
        <v>5699</v>
      </c>
      <c r="H1246">
        <v>5751</v>
      </c>
      <c r="I1246">
        <v>5752</v>
      </c>
      <c r="J1246">
        <v>5715</v>
      </c>
      <c r="K1246">
        <v>5686</v>
      </c>
      <c r="L1246">
        <v>5652</v>
      </c>
      <c r="M1246">
        <v>5624</v>
      </c>
      <c r="N1246">
        <v>5631</v>
      </c>
      <c r="O1246">
        <v>5663</v>
      </c>
      <c r="P1246">
        <v>5685</v>
      </c>
      <c r="Q1246">
        <v>5692</v>
      </c>
      <c r="R1246">
        <v>5681</v>
      </c>
      <c r="S1246">
        <v>5822</v>
      </c>
      <c r="T1246">
        <v>6117</v>
      </c>
      <c r="U1246">
        <v>6404</v>
      </c>
      <c r="V1246">
        <v>6686</v>
      </c>
      <c r="W1246">
        <v>6957</v>
      </c>
      <c r="X1246">
        <v>7184</v>
      </c>
      <c r="Y1246">
        <v>7366</v>
      </c>
      <c r="Z1246">
        <v>7526</v>
      </c>
      <c r="AA1246">
        <v>7664</v>
      </c>
      <c r="AB1246">
        <v>7789</v>
      </c>
      <c r="AC1246">
        <v>7902</v>
      </c>
      <c r="AD1246">
        <v>8046</v>
      </c>
      <c r="AE1246">
        <v>8217</v>
      </c>
      <c r="AF1246">
        <v>8371</v>
      </c>
      <c r="AG1246">
        <v>8518</v>
      </c>
      <c r="AH1246">
        <v>8662</v>
      </c>
      <c r="AI1246">
        <v>8798</v>
      </c>
      <c r="AJ1246">
        <v>8928</v>
      </c>
      <c r="AK1246">
        <v>9038</v>
      </c>
      <c r="AL1246">
        <v>9126</v>
      </c>
      <c r="AM1246">
        <v>9207</v>
      </c>
      <c r="AN1246">
        <v>9280</v>
      </c>
      <c r="AO1246">
        <v>9342</v>
      </c>
      <c r="AP1246">
        <v>9400</v>
      </c>
      <c r="AQ1246">
        <v>9451</v>
      </c>
      <c r="AR1246">
        <v>9496</v>
      </c>
      <c r="AS1246">
        <v>9544</v>
      </c>
      <c r="AT1246">
        <v>9586</v>
      </c>
      <c r="AU1246">
        <v>9623</v>
      </c>
      <c r="AV1246">
        <v>9695</v>
      </c>
      <c r="AW1246">
        <v>9816</v>
      </c>
      <c r="AX1246">
        <v>9940</v>
      </c>
      <c r="AY1246">
        <v>10056</v>
      </c>
      <c r="AZ1246">
        <v>10182</v>
      </c>
      <c r="BA1246">
        <v>10321</v>
      </c>
      <c r="BB1246">
        <v>10461</v>
      </c>
      <c r="BC1246">
        <v>10614</v>
      </c>
      <c r="BD1246">
        <v>10780</v>
      </c>
      <c r="BE1246">
        <v>10934</v>
      </c>
      <c r="BF1246">
        <v>11001</v>
      </c>
      <c r="BG1246">
        <v>10984</v>
      </c>
      <c r="BH1246">
        <v>10963</v>
      </c>
      <c r="BI1246">
        <v>10930</v>
      </c>
      <c r="BJ1246">
        <v>10869</v>
      </c>
      <c r="BK1246">
        <v>10751</v>
      </c>
      <c r="BL1246">
        <v>10581</v>
      </c>
      <c r="BM1246">
        <v>10399</v>
      </c>
      <c r="BN1246">
        <v>10194</v>
      </c>
      <c r="BO1246">
        <v>9992</v>
      </c>
      <c r="BP1246">
        <v>9816</v>
      </c>
      <c r="BQ1246">
        <v>9646</v>
      </c>
      <c r="BR1246">
        <v>9492</v>
      </c>
      <c r="BS1246">
        <v>9362</v>
      </c>
      <c r="BT1246">
        <v>9257</v>
      </c>
      <c r="BU1246">
        <v>9171</v>
      </c>
      <c r="BV1246">
        <v>9103</v>
      </c>
      <c r="BW1246">
        <v>9047</v>
      </c>
      <c r="BX1246">
        <v>9010</v>
      </c>
      <c r="BY1246">
        <v>8988</v>
      </c>
      <c r="BZ1246">
        <v>8973</v>
      </c>
      <c r="CA1246">
        <v>8973</v>
      </c>
      <c r="CB1246">
        <v>8980</v>
      </c>
      <c r="CC1246">
        <v>8992</v>
      </c>
      <c r="CD1246">
        <v>9014</v>
      </c>
      <c r="CE1246">
        <v>9048</v>
      </c>
      <c r="CF1246">
        <v>9094</v>
      </c>
      <c r="CG1246">
        <v>9140</v>
      </c>
      <c r="CH1246">
        <v>9187</v>
      </c>
      <c r="CI1246">
        <v>9246</v>
      </c>
      <c r="CJ1246">
        <v>9312</v>
      </c>
      <c r="CK1246">
        <v>9377</v>
      </c>
      <c r="CL1246">
        <v>9438</v>
      </c>
      <c r="CM1246">
        <v>9502</v>
      </c>
      <c r="CN1246">
        <v>9575</v>
      </c>
      <c r="CO1246">
        <v>9648</v>
      </c>
      <c r="CP1246">
        <v>9714</v>
      </c>
      <c r="CQ1246">
        <v>9781</v>
      </c>
    </row>
    <row r="1247" spans="1:95" x14ac:dyDescent="0.45">
      <c r="A1247" t="s">
        <v>713</v>
      </c>
      <c r="B1247" s="48" t="s">
        <v>714</v>
      </c>
      <c r="C1247" t="s">
        <v>770</v>
      </c>
      <c r="D1247" s="48" t="s">
        <v>771</v>
      </c>
      <c r="E1247">
        <v>7303471</v>
      </c>
      <c r="F1247">
        <v>7499218</v>
      </c>
      <c r="G1247">
        <v>7701700</v>
      </c>
      <c r="H1247">
        <v>7913230</v>
      </c>
      <c r="I1247">
        <v>8133604</v>
      </c>
      <c r="J1247">
        <v>8361700</v>
      </c>
      <c r="K1247">
        <v>8597661</v>
      </c>
      <c r="L1247">
        <v>8843071</v>
      </c>
      <c r="M1247">
        <v>9098639</v>
      </c>
      <c r="N1247">
        <v>9357683</v>
      </c>
      <c r="O1247">
        <v>9633771</v>
      </c>
      <c r="P1247">
        <v>9902857</v>
      </c>
      <c r="Q1247">
        <v>10144256</v>
      </c>
      <c r="R1247">
        <v>10376732</v>
      </c>
      <c r="S1247">
        <v>10629334</v>
      </c>
      <c r="T1247">
        <v>10899783</v>
      </c>
      <c r="U1247">
        <v>11180479</v>
      </c>
      <c r="V1247">
        <v>11470144</v>
      </c>
      <c r="W1247">
        <v>11768635</v>
      </c>
      <c r="X1247">
        <v>12045724</v>
      </c>
      <c r="Y1247">
        <v>12275547</v>
      </c>
      <c r="Z1247">
        <v>12494440</v>
      </c>
      <c r="AA1247">
        <v>12743346</v>
      </c>
      <c r="AB1247">
        <v>13017288</v>
      </c>
      <c r="AC1247">
        <v>13321471</v>
      </c>
      <c r="AD1247">
        <v>13648714</v>
      </c>
      <c r="AE1247">
        <v>13996458</v>
      </c>
      <c r="AF1247">
        <v>14377579</v>
      </c>
      <c r="AG1247">
        <v>14779459</v>
      </c>
      <c r="AH1247">
        <v>15196507</v>
      </c>
      <c r="AI1247">
        <v>15623855</v>
      </c>
      <c r="AJ1247">
        <v>16076324</v>
      </c>
      <c r="AK1247">
        <v>16570277</v>
      </c>
      <c r="AL1247">
        <v>17085880</v>
      </c>
      <c r="AM1247">
        <v>17598217</v>
      </c>
      <c r="AN1247">
        <v>18010955</v>
      </c>
      <c r="AO1247">
        <v>18425588</v>
      </c>
      <c r="AP1247">
        <v>18884935</v>
      </c>
      <c r="AQ1247">
        <v>19367646</v>
      </c>
      <c r="AR1247">
        <v>19913117</v>
      </c>
      <c r="AS1247">
        <v>20451488</v>
      </c>
      <c r="AT1247">
        <v>20984086</v>
      </c>
      <c r="AU1247">
        <v>21543104</v>
      </c>
      <c r="AV1247">
        <v>22119709</v>
      </c>
      <c r="AW1247">
        <v>22672119</v>
      </c>
      <c r="AX1247">
        <v>23220715</v>
      </c>
      <c r="AY1247">
        <v>23776648</v>
      </c>
      <c r="AZ1247">
        <v>24345763</v>
      </c>
      <c r="BA1247">
        <v>24925162</v>
      </c>
      <c r="BB1247">
        <v>25513803</v>
      </c>
      <c r="BC1247">
        <v>26112493</v>
      </c>
      <c r="BD1247">
        <v>26717656</v>
      </c>
      <c r="BE1247">
        <v>27324360</v>
      </c>
      <c r="BF1247">
        <v>27931105</v>
      </c>
      <c r="BG1247">
        <v>28569042</v>
      </c>
      <c r="BH1247">
        <v>29252009</v>
      </c>
      <c r="BI1247">
        <v>30021232</v>
      </c>
      <c r="BJ1247">
        <v>30857841</v>
      </c>
      <c r="BK1247">
        <v>31683970</v>
      </c>
      <c r="BL1247">
        <v>32524495</v>
      </c>
      <c r="BM1247">
        <v>33363314</v>
      </c>
      <c r="BN1247">
        <v>34179310</v>
      </c>
      <c r="BO1247">
        <v>34936185</v>
      </c>
      <c r="BP1247">
        <v>35630742</v>
      </c>
      <c r="BQ1247">
        <v>36316458</v>
      </c>
      <c r="BR1247">
        <v>36990957</v>
      </c>
      <c r="BS1247">
        <v>37650584</v>
      </c>
      <c r="BT1247">
        <v>38294619</v>
      </c>
      <c r="BU1247">
        <v>38923325</v>
      </c>
      <c r="BV1247">
        <v>39532878</v>
      </c>
      <c r="BW1247">
        <v>40123385</v>
      </c>
      <c r="BX1247">
        <v>40694526</v>
      </c>
      <c r="BY1247">
        <v>41243054</v>
      </c>
      <c r="BZ1247">
        <v>41765376</v>
      </c>
      <c r="CA1247">
        <v>42265681</v>
      </c>
      <c r="CB1247">
        <v>42750078</v>
      </c>
      <c r="CC1247">
        <v>43213676</v>
      </c>
      <c r="CD1247">
        <v>43661974</v>
      </c>
      <c r="CE1247">
        <v>44093654</v>
      </c>
      <c r="CF1247">
        <v>44502940</v>
      </c>
      <c r="CG1247">
        <v>44893207</v>
      </c>
      <c r="CH1247">
        <v>45273862</v>
      </c>
      <c r="CI1247">
        <v>45635372</v>
      </c>
      <c r="CJ1247">
        <v>45978742</v>
      </c>
      <c r="CK1247">
        <v>46300873</v>
      </c>
      <c r="CL1247">
        <v>46596405</v>
      </c>
      <c r="CM1247">
        <v>46867794</v>
      </c>
      <c r="CN1247">
        <v>47118203</v>
      </c>
      <c r="CO1247">
        <v>47346159</v>
      </c>
      <c r="CP1247">
        <v>47544417</v>
      </c>
      <c r="CQ1247">
        <v>47715035</v>
      </c>
    </row>
    <row r="1248" spans="1:95" x14ac:dyDescent="0.45">
      <c r="A1248" t="s">
        <v>713</v>
      </c>
      <c r="B1248" s="48" t="s">
        <v>714</v>
      </c>
      <c r="C1248" t="s">
        <v>772</v>
      </c>
      <c r="D1248" s="48" t="s">
        <v>773</v>
      </c>
      <c r="E1248">
        <v>337502</v>
      </c>
      <c r="F1248">
        <v>362999</v>
      </c>
      <c r="G1248">
        <v>390531</v>
      </c>
      <c r="H1248">
        <v>420433</v>
      </c>
      <c r="I1248">
        <v>452759</v>
      </c>
      <c r="J1248">
        <v>487503</v>
      </c>
      <c r="K1248">
        <v>525203</v>
      </c>
      <c r="L1248">
        <v>565853</v>
      </c>
      <c r="M1248">
        <v>609993</v>
      </c>
      <c r="N1248">
        <v>657175</v>
      </c>
      <c r="O1248">
        <v>687832</v>
      </c>
      <c r="P1248">
        <v>715349</v>
      </c>
      <c r="Q1248">
        <v>741540</v>
      </c>
      <c r="R1248">
        <v>767504</v>
      </c>
      <c r="S1248">
        <v>795512</v>
      </c>
      <c r="T1248">
        <v>825457</v>
      </c>
      <c r="U1248">
        <v>856815</v>
      </c>
      <c r="V1248">
        <v>889525</v>
      </c>
      <c r="W1248">
        <v>923478</v>
      </c>
      <c r="X1248">
        <v>956439</v>
      </c>
      <c r="Y1248">
        <v>1000194</v>
      </c>
      <c r="Z1248">
        <v>1062012</v>
      </c>
      <c r="AA1248">
        <v>1130285</v>
      </c>
      <c r="AB1248">
        <v>1204593</v>
      </c>
      <c r="AC1248">
        <v>1286206</v>
      </c>
      <c r="AD1248">
        <v>1374967</v>
      </c>
      <c r="AE1248">
        <v>1471121</v>
      </c>
      <c r="AF1248">
        <v>1576591</v>
      </c>
      <c r="AG1248">
        <v>1691024</v>
      </c>
      <c r="AH1248">
        <v>1814191</v>
      </c>
      <c r="AI1248">
        <v>1946042</v>
      </c>
      <c r="AJ1248">
        <v>2079577</v>
      </c>
      <c r="AK1248">
        <v>2214755</v>
      </c>
      <c r="AL1248">
        <v>2359281</v>
      </c>
      <c r="AM1248">
        <v>2510584</v>
      </c>
      <c r="AN1248">
        <v>2654712</v>
      </c>
      <c r="AO1248">
        <v>2805962</v>
      </c>
      <c r="AP1248">
        <v>2971111</v>
      </c>
      <c r="AQ1248">
        <v>3148160</v>
      </c>
      <c r="AR1248">
        <v>3344164</v>
      </c>
      <c r="AS1248">
        <v>3548662</v>
      </c>
      <c r="AT1248">
        <v>3761590</v>
      </c>
      <c r="AU1248">
        <v>3989766</v>
      </c>
      <c r="AV1248">
        <v>4232415</v>
      </c>
      <c r="AW1248">
        <v>4482396</v>
      </c>
      <c r="AX1248">
        <v>4742574</v>
      </c>
      <c r="AY1248">
        <v>5017355</v>
      </c>
      <c r="AZ1248">
        <v>5307667</v>
      </c>
      <c r="BA1248">
        <v>5614391</v>
      </c>
      <c r="BB1248">
        <v>5937348</v>
      </c>
      <c r="BC1248">
        <v>6278309</v>
      </c>
      <c r="BD1248">
        <v>6636887</v>
      </c>
      <c r="BE1248">
        <v>7013078</v>
      </c>
      <c r="BF1248">
        <v>7405937</v>
      </c>
      <c r="BG1248">
        <v>7826497</v>
      </c>
      <c r="BH1248">
        <v>8279437</v>
      </c>
      <c r="BI1248">
        <v>8777920</v>
      </c>
      <c r="BJ1248">
        <v>9319547</v>
      </c>
      <c r="BK1248">
        <v>9881861</v>
      </c>
      <c r="BL1248">
        <v>10475142</v>
      </c>
      <c r="BM1248">
        <v>11093838</v>
      </c>
      <c r="BN1248">
        <v>11731620</v>
      </c>
      <c r="BO1248">
        <v>12376534</v>
      </c>
      <c r="BP1248">
        <v>13025859</v>
      </c>
      <c r="BQ1248">
        <v>13698634</v>
      </c>
      <c r="BR1248">
        <v>14393937</v>
      </c>
      <c r="BS1248">
        <v>15110885</v>
      </c>
      <c r="BT1248">
        <v>15849653</v>
      </c>
      <c r="BU1248">
        <v>16609233</v>
      </c>
      <c r="BV1248">
        <v>17389912</v>
      </c>
      <c r="BW1248">
        <v>18189555</v>
      </c>
      <c r="BX1248">
        <v>19009009</v>
      </c>
      <c r="BY1248">
        <v>19846002</v>
      </c>
      <c r="BZ1248">
        <v>20698731</v>
      </c>
      <c r="CA1248">
        <v>21568187</v>
      </c>
      <c r="CB1248">
        <v>22455496</v>
      </c>
      <c r="CC1248">
        <v>23360057</v>
      </c>
      <c r="CD1248">
        <v>24280658</v>
      </c>
      <c r="CE1248">
        <v>25218554</v>
      </c>
      <c r="CF1248">
        <v>26166935</v>
      </c>
      <c r="CG1248">
        <v>27127211</v>
      </c>
      <c r="CH1248">
        <v>28098791</v>
      </c>
      <c r="CI1248">
        <v>29094632</v>
      </c>
      <c r="CJ1248">
        <v>30112248</v>
      </c>
      <c r="CK1248">
        <v>31148648</v>
      </c>
      <c r="CL1248">
        <v>32201587</v>
      </c>
      <c r="CM1248">
        <v>33271381</v>
      </c>
      <c r="CN1248">
        <v>34360299</v>
      </c>
      <c r="CO1248">
        <v>35465936</v>
      </c>
      <c r="CP1248">
        <v>36585636</v>
      </c>
      <c r="CQ1248">
        <v>37716167</v>
      </c>
    </row>
    <row r="1249" spans="1:95" x14ac:dyDescent="0.45">
      <c r="A1249" t="s">
        <v>713</v>
      </c>
      <c r="B1249" s="48" t="s">
        <v>714</v>
      </c>
      <c r="C1249" t="s">
        <v>776</v>
      </c>
      <c r="D1249" s="48" t="s">
        <v>777</v>
      </c>
      <c r="E1249">
        <v>3863820</v>
      </c>
      <c r="F1249">
        <v>3970274</v>
      </c>
      <c r="G1249">
        <v>4081138</v>
      </c>
      <c r="H1249">
        <v>4197759</v>
      </c>
      <c r="I1249">
        <v>4320034</v>
      </c>
      <c r="J1249">
        <v>4447330</v>
      </c>
      <c r="K1249">
        <v>4579929</v>
      </c>
      <c r="L1249">
        <v>4718654</v>
      </c>
      <c r="M1249">
        <v>4864162</v>
      </c>
      <c r="N1249">
        <v>5012785</v>
      </c>
      <c r="O1249">
        <v>5161528</v>
      </c>
      <c r="P1249">
        <v>5303736</v>
      </c>
      <c r="Q1249">
        <v>5429979</v>
      </c>
      <c r="R1249">
        <v>5552365</v>
      </c>
      <c r="S1249">
        <v>5685841</v>
      </c>
      <c r="T1249">
        <v>5829134</v>
      </c>
      <c r="U1249">
        <v>5978904</v>
      </c>
      <c r="V1249">
        <v>6133753</v>
      </c>
      <c r="W1249">
        <v>6292511</v>
      </c>
      <c r="X1249">
        <v>6438913</v>
      </c>
      <c r="Y1249">
        <v>6564958</v>
      </c>
      <c r="Z1249">
        <v>6692485</v>
      </c>
      <c r="AA1249">
        <v>6836997</v>
      </c>
      <c r="AB1249">
        <v>6995914</v>
      </c>
      <c r="AC1249">
        <v>7173771</v>
      </c>
      <c r="AD1249">
        <v>7368037</v>
      </c>
      <c r="AE1249">
        <v>7577495</v>
      </c>
      <c r="AF1249">
        <v>7811325</v>
      </c>
      <c r="AG1249">
        <v>8063252</v>
      </c>
      <c r="AH1249">
        <v>8327599</v>
      </c>
      <c r="AI1249">
        <v>8602071</v>
      </c>
      <c r="AJ1249">
        <v>8890430</v>
      </c>
      <c r="AK1249">
        <v>9200825</v>
      </c>
      <c r="AL1249">
        <v>9527296</v>
      </c>
      <c r="AM1249">
        <v>9855960</v>
      </c>
      <c r="AN1249">
        <v>10131744</v>
      </c>
      <c r="AO1249">
        <v>10412516</v>
      </c>
      <c r="AP1249">
        <v>10723151</v>
      </c>
      <c r="AQ1249">
        <v>11051934</v>
      </c>
      <c r="AR1249">
        <v>11421862</v>
      </c>
      <c r="AS1249">
        <v>11792400</v>
      </c>
      <c r="AT1249">
        <v>12164024</v>
      </c>
      <c r="AU1249">
        <v>12556083</v>
      </c>
      <c r="AV1249">
        <v>12963553</v>
      </c>
      <c r="AW1249">
        <v>13362565</v>
      </c>
      <c r="AX1249">
        <v>13765074</v>
      </c>
      <c r="AY1249">
        <v>14178926</v>
      </c>
      <c r="AZ1249">
        <v>14607794</v>
      </c>
      <c r="BA1249">
        <v>15050621</v>
      </c>
      <c r="BB1249">
        <v>15506522</v>
      </c>
      <c r="BC1249">
        <v>15976604</v>
      </c>
      <c r="BD1249">
        <v>16459060</v>
      </c>
      <c r="BE1249">
        <v>16951274</v>
      </c>
      <c r="BF1249">
        <v>17451807</v>
      </c>
      <c r="BG1249">
        <v>17981739</v>
      </c>
      <c r="BH1249">
        <v>18550371</v>
      </c>
      <c r="BI1249">
        <v>19185091</v>
      </c>
      <c r="BJ1249">
        <v>19875318</v>
      </c>
      <c r="BK1249">
        <v>20570964</v>
      </c>
      <c r="BL1249">
        <v>21289504</v>
      </c>
      <c r="BM1249">
        <v>22019413</v>
      </c>
      <c r="BN1249">
        <v>22747489</v>
      </c>
      <c r="BO1249">
        <v>23449750</v>
      </c>
      <c r="BP1249">
        <v>24122612</v>
      </c>
      <c r="BQ1249">
        <v>24805126</v>
      </c>
      <c r="BR1249">
        <v>25495638</v>
      </c>
      <c r="BS1249">
        <v>26189430</v>
      </c>
      <c r="BT1249">
        <v>26886143</v>
      </c>
      <c r="BU1249">
        <v>27585264</v>
      </c>
      <c r="BV1249">
        <v>28284998</v>
      </c>
      <c r="BW1249">
        <v>28984357</v>
      </c>
      <c r="BX1249">
        <v>29683546</v>
      </c>
      <c r="BY1249">
        <v>30379803</v>
      </c>
      <c r="BZ1249">
        <v>31070524</v>
      </c>
      <c r="CA1249">
        <v>31758294</v>
      </c>
      <c r="CB1249">
        <v>32446645</v>
      </c>
      <c r="CC1249">
        <v>33132863</v>
      </c>
      <c r="CD1249">
        <v>33819079</v>
      </c>
      <c r="CE1249">
        <v>34505270</v>
      </c>
      <c r="CF1249">
        <v>35185272</v>
      </c>
      <c r="CG1249">
        <v>35861423</v>
      </c>
      <c r="CH1249">
        <v>36537965</v>
      </c>
      <c r="CI1249">
        <v>37216543</v>
      </c>
      <c r="CJ1249">
        <v>37896438</v>
      </c>
      <c r="CK1249">
        <v>38574731</v>
      </c>
      <c r="CL1249">
        <v>39247753</v>
      </c>
      <c r="CM1249">
        <v>39916747</v>
      </c>
      <c r="CN1249">
        <v>40584332</v>
      </c>
      <c r="CO1249">
        <v>41248634</v>
      </c>
      <c r="CP1249">
        <v>41904751</v>
      </c>
      <c r="CQ1249">
        <v>42552084</v>
      </c>
    </row>
    <row r="1250" spans="1:95" x14ac:dyDescent="0.45">
      <c r="A1250" t="s">
        <v>713</v>
      </c>
      <c r="B1250" s="48" t="s">
        <v>714</v>
      </c>
      <c r="C1250" t="s">
        <v>774</v>
      </c>
      <c r="D1250" s="48" t="s">
        <v>775</v>
      </c>
      <c r="E1250">
        <v>3777153</v>
      </c>
      <c r="F1250">
        <v>3891943</v>
      </c>
      <c r="G1250">
        <v>4011093</v>
      </c>
      <c r="H1250">
        <v>4135904</v>
      </c>
      <c r="I1250">
        <v>4266329</v>
      </c>
      <c r="J1250">
        <v>4401873</v>
      </c>
      <c r="K1250">
        <v>4542935</v>
      </c>
      <c r="L1250">
        <v>4690270</v>
      </c>
      <c r="M1250">
        <v>4844470</v>
      </c>
      <c r="N1250">
        <v>5002073</v>
      </c>
      <c r="O1250">
        <v>5160075</v>
      </c>
      <c r="P1250">
        <v>5314470</v>
      </c>
      <c r="Q1250">
        <v>5455817</v>
      </c>
      <c r="R1250">
        <v>5591871</v>
      </c>
      <c r="S1250">
        <v>5739005</v>
      </c>
      <c r="T1250">
        <v>5896106</v>
      </c>
      <c r="U1250">
        <v>6058390</v>
      </c>
      <c r="V1250">
        <v>6225916</v>
      </c>
      <c r="W1250">
        <v>6399602</v>
      </c>
      <c r="X1250">
        <v>6563250</v>
      </c>
      <c r="Y1250">
        <v>6710783</v>
      </c>
      <c r="Z1250">
        <v>6863967</v>
      </c>
      <c r="AA1250">
        <v>7036634</v>
      </c>
      <c r="AB1250">
        <v>7225967</v>
      </c>
      <c r="AC1250">
        <v>7433906</v>
      </c>
      <c r="AD1250">
        <v>7655644</v>
      </c>
      <c r="AE1250">
        <v>7890084</v>
      </c>
      <c r="AF1250">
        <v>8142845</v>
      </c>
      <c r="AG1250">
        <v>8407231</v>
      </c>
      <c r="AH1250">
        <v>8683099</v>
      </c>
      <c r="AI1250">
        <v>8967826</v>
      </c>
      <c r="AJ1250">
        <v>9265471</v>
      </c>
      <c r="AK1250">
        <v>9584207</v>
      </c>
      <c r="AL1250">
        <v>9917865</v>
      </c>
      <c r="AM1250">
        <v>10252841</v>
      </c>
      <c r="AN1250">
        <v>10533923</v>
      </c>
      <c r="AO1250">
        <v>10819034</v>
      </c>
      <c r="AP1250">
        <v>11132895</v>
      </c>
      <c r="AQ1250">
        <v>11463872</v>
      </c>
      <c r="AR1250">
        <v>11835419</v>
      </c>
      <c r="AS1250">
        <v>12207750</v>
      </c>
      <c r="AT1250">
        <v>12581652</v>
      </c>
      <c r="AU1250">
        <v>12976787</v>
      </c>
      <c r="AV1250">
        <v>13388571</v>
      </c>
      <c r="AW1250">
        <v>13791950</v>
      </c>
      <c r="AX1250">
        <v>14198215</v>
      </c>
      <c r="AY1250">
        <v>14615077</v>
      </c>
      <c r="AZ1250">
        <v>15045636</v>
      </c>
      <c r="BA1250">
        <v>15488932</v>
      </c>
      <c r="BB1250">
        <v>15944629</v>
      </c>
      <c r="BC1250">
        <v>16414198</v>
      </c>
      <c r="BD1250">
        <v>16895483</v>
      </c>
      <c r="BE1250">
        <v>17386164</v>
      </c>
      <c r="BF1250">
        <v>17885235</v>
      </c>
      <c r="BG1250">
        <v>18413800</v>
      </c>
      <c r="BH1250">
        <v>18981075</v>
      </c>
      <c r="BI1250">
        <v>19614061</v>
      </c>
      <c r="BJ1250">
        <v>20302070</v>
      </c>
      <c r="BK1250">
        <v>20994867</v>
      </c>
      <c r="BL1250">
        <v>21710133</v>
      </c>
      <c r="BM1250">
        <v>22437739</v>
      </c>
      <c r="BN1250">
        <v>23163441</v>
      </c>
      <c r="BO1250">
        <v>23862969</v>
      </c>
      <c r="BP1250">
        <v>24533989</v>
      </c>
      <c r="BQ1250">
        <v>25209966</v>
      </c>
      <c r="BR1250">
        <v>25889256</v>
      </c>
      <c r="BS1250">
        <v>26572039</v>
      </c>
      <c r="BT1250">
        <v>27258129</v>
      </c>
      <c r="BU1250">
        <v>27947294</v>
      </c>
      <c r="BV1250">
        <v>28637792</v>
      </c>
      <c r="BW1250">
        <v>29328583</v>
      </c>
      <c r="BX1250">
        <v>30019989</v>
      </c>
      <c r="BY1250">
        <v>30709253</v>
      </c>
      <c r="BZ1250">
        <v>31393583</v>
      </c>
      <c r="CA1250">
        <v>32075574</v>
      </c>
      <c r="CB1250">
        <v>32758929</v>
      </c>
      <c r="CC1250">
        <v>33440870</v>
      </c>
      <c r="CD1250">
        <v>34123553</v>
      </c>
      <c r="CE1250">
        <v>34806938</v>
      </c>
      <c r="CF1250">
        <v>35484603</v>
      </c>
      <c r="CG1250">
        <v>36158995</v>
      </c>
      <c r="CH1250">
        <v>36834688</v>
      </c>
      <c r="CI1250">
        <v>37513461</v>
      </c>
      <c r="CJ1250">
        <v>38194552</v>
      </c>
      <c r="CK1250">
        <v>38874790</v>
      </c>
      <c r="CL1250">
        <v>39550239</v>
      </c>
      <c r="CM1250">
        <v>40222428</v>
      </c>
      <c r="CN1250">
        <v>40894170</v>
      </c>
      <c r="CO1250">
        <v>41563461</v>
      </c>
      <c r="CP1250">
        <v>42225302</v>
      </c>
      <c r="CQ1250">
        <v>42879118</v>
      </c>
    </row>
    <row r="1251" spans="1:95" x14ac:dyDescent="0.45">
      <c r="A1251" t="s">
        <v>713</v>
      </c>
      <c r="B1251" s="48" t="s">
        <v>714</v>
      </c>
      <c r="C1251" t="s">
        <v>768</v>
      </c>
      <c r="D1251" s="48" t="s">
        <v>769</v>
      </c>
      <c r="E1251">
        <v>7640973</v>
      </c>
      <c r="F1251">
        <v>7862217</v>
      </c>
      <c r="G1251">
        <v>8092231</v>
      </c>
      <c r="H1251">
        <v>8333663</v>
      </c>
      <c r="I1251">
        <v>8586363</v>
      </c>
      <c r="J1251">
        <v>8849203</v>
      </c>
      <c r="K1251">
        <v>9122864</v>
      </c>
      <c r="L1251">
        <v>9408924</v>
      </c>
      <c r="M1251">
        <v>9708632</v>
      </c>
      <c r="N1251">
        <v>10014858</v>
      </c>
      <c r="O1251">
        <v>10321603</v>
      </c>
      <c r="P1251">
        <v>10618206</v>
      </c>
      <c r="Q1251">
        <v>10885796</v>
      </c>
      <c r="R1251">
        <v>11144236</v>
      </c>
      <c r="S1251">
        <v>11424846</v>
      </c>
      <c r="T1251">
        <v>11725240</v>
      </c>
      <c r="U1251">
        <v>12037294</v>
      </c>
      <c r="V1251">
        <v>12359669</v>
      </c>
      <c r="W1251">
        <v>12692113</v>
      </c>
      <c r="X1251">
        <v>13002163</v>
      </c>
      <c r="Y1251">
        <v>13275741</v>
      </c>
      <c r="Z1251">
        <v>13556452</v>
      </c>
      <c r="AA1251">
        <v>13873631</v>
      </c>
      <c r="AB1251">
        <v>14221881</v>
      </c>
      <c r="AC1251">
        <v>14607677</v>
      </c>
      <c r="AD1251">
        <v>15023681</v>
      </c>
      <c r="AE1251">
        <v>15467579</v>
      </c>
      <c r="AF1251">
        <v>15954170</v>
      </c>
      <c r="AG1251">
        <v>16470483</v>
      </c>
      <c r="AH1251">
        <v>17010698</v>
      </c>
      <c r="AI1251">
        <v>17569897</v>
      </c>
      <c r="AJ1251">
        <v>18155901</v>
      </c>
      <c r="AK1251">
        <v>18785032</v>
      </c>
      <c r="AL1251">
        <v>19445161</v>
      </c>
      <c r="AM1251">
        <v>20108801</v>
      </c>
      <c r="AN1251">
        <v>20665667</v>
      </c>
      <c r="AO1251">
        <v>21231550</v>
      </c>
      <c r="AP1251">
        <v>21856046</v>
      </c>
      <c r="AQ1251">
        <v>22515806</v>
      </c>
      <c r="AR1251">
        <v>23257281</v>
      </c>
      <c r="AS1251">
        <v>24000150</v>
      </c>
      <c r="AT1251">
        <v>24745676</v>
      </c>
      <c r="AU1251">
        <v>25532870</v>
      </c>
      <c r="AV1251">
        <v>26352124</v>
      </c>
      <c r="AW1251">
        <v>27154515</v>
      </c>
      <c r="AX1251">
        <v>27963289</v>
      </c>
      <c r="AY1251">
        <v>28794003</v>
      </c>
      <c r="AZ1251">
        <v>29653430</v>
      </c>
      <c r="BA1251">
        <v>30539553</v>
      </c>
      <c r="BB1251">
        <v>31451151</v>
      </c>
      <c r="BC1251">
        <v>32390802</v>
      </c>
      <c r="BD1251">
        <v>33354543</v>
      </c>
      <c r="BE1251">
        <v>34337438</v>
      </c>
      <c r="BF1251">
        <v>35337042</v>
      </c>
      <c r="BG1251">
        <v>36395539</v>
      </c>
      <c r="BH1251">
        <v>37531446</v>
      </c>
      <c r="BI1251">
        <v>38799152</v>
      </c>
      <c r="BJ1251">
        <v>40177388</v>
      </c>
      <c r="BK1251">
        <v>41565831</v>
      </c>
      <c r="BL1251">
        <v>42999637</v>
      </c>
      <c r="BM1251">
        <v>44457152</v>
      </c>
      <c r="BN1251">
        <v>45910930</v>
      </c>
      <c r="BO1251">
        <v>47312719</v>
      </c>
      <c r="BP1251">
        <v>48656601</v>
      </c>
      <c r="BQ1251">
        <v>50015092</v>
      </c>
      <c r="BR1251">
        <v>51384894</v>
      </c>
      <c r="BS1251">
        <v>52761469</v>
      </c>
      <c r="BT1251">
        <v>54144272</v>
      </c>
      <c r="BU1251">
        <v>55532558</v>
      </c>
      <c r="BV1251">
        <v>56922790</v>
      </c>
      <c r="BW1251">
        <v>58312940</v>
      </c>
      <c r="BX1251">
        <v>59703535</v>
      </c>
      <c r="BY1251">
        <v>61089056</v>
      </c>
      <c r="BZ1251">
        <v>62464107</v>
      </c>
      <c r="CA1251">
        <v>63833868</v>
      </c>
      <c r="CB1251">
        <v>65205574</v>
      </c>
      <c r="CC1251">
        <v>66573733</v>
      </c>
      <c r="CD1251">
        <v>67942632</v>
      </c>
      <c r="CE1251">
        <v>69312208</v>
      </c>
      <c r="CF1251">
        <v>70669875</v>
      </c>
      <c r="CG1251">
        <v>72020418</v>
      </c>
      <c r="CH1251">
        <v>73372653</v>
      </c>
      <c r="CI1251">
        <v>74730004</v>
      </c>
      <c r="CJ1251">
        <v>76090990</v>
      </c>
      <c r="CK1251">
        <v>77449521</v>
      </c>
      <c r="CL1251">
        <v>78797992</v>
      </c>
      <c r="CM1251">
        <v>80139175</v>
      </c>
      <c r="CN1251">
        <v>81478502</v>
      </c>
      <c r="CO1251">
        <v>82812095</v>
      </c>
      <c r="CP1251">
        <v>84130053</v>
      </c>
      <c r="CQ1251">
        <v>85431202</v>
      </c>
    </row>
    <row r="1252" spans="1:95" x14ac:dyDescent="0.45">
      <c r="A1252" t="s">
        <v>223</v>
      </c>
      <c r="B1252" s="48" t="s">
        <v>715</v>
      </c>
      <c r="C1252" t="s">
        <v>770</v>
      </c>
      <c r="D1252" s="48" t="s">
        <v>771</v>
      </c>
      <c r="E1252">
        <v>22785843</v>
      </c>
      <c r="F1252">
        <v>22766649</v>
      </c>
      <c r="G1252">
        <v>22721516</v>
      </c>
      <c r="H1252">
        <v>22655357</v>
      </c>
      <c r="I1252">
        <v>22565480</v>
      </c>
      <c r="J1252">
        <v>22398885</v>
      </c>
      <c r="K1252">
        <v>22214680</v>
      </c>
      <c r="L1252">
        <v>22022843</v>
      </c>
      <c r="M1252">
        <v>21816903</v>
      </c>
      <c r="N1252">
        <v>21589348</v>
      </c>
      <c r="O1252">
        <v>21347459</v>
      </c>
      <c r="P1252">
        <v>21145375</v>
      </c>
      <c r="Q1252">
        <v>20966217</v>
      </c>
      <c r="R1252">
        <v>20765438</v>
      </c>
      <c r="S1252">
        <v>20547889</v>
      </c>
      <c r="T1252">
        <v>20333310</v>
      </c>
      <c r="U1252">
        <v>20102705</v>
      </c>
      <c r="V1252">
        <v>19854973</v>
      </c>
      <c r="W1252">
        <v>19593575</v>
      </c>
      <c r="X1252">
        <v>19351064</v>
      </c>
      <c r="Y1252">
        <v>19136320</v>
      </c>
      <c r="Z1252">
        <v>18921359</v>
      </c>
      <c r="AA1252">
        <v>18697394</v>
      </c>
      <c r="AB1252">
        <v>18480490</v>
      </c>
      <c r="AC1252">
        <v>18268648</v>
      </c>
      <c r="AD1252">
        <v>18051106</v>
      </c>
      <c r="AE1252">
        <v>17829158</v>
      </c>
      <c r="AF1252">
        <v>17602926</v>
      </c>
      <c r="AG1252">
        <v>17380068</v>
      </c>
      <c r="AH1252">
        <v>17279288</v>
      </c>
      <c r="AI1252">
        <v>17304342</v>
      </c>
      <c r="AJ1252">
        <v>17322846</v>
      </c>
      <c r="AK1252">
        <v>17353145</v>
      </c>
      <c r="AL1252">
        <v>17341503</v>
      </c>
      <c r="AM1252">
        <v>17230906</v>
      </c>
      <c r="AN1252">
        <v>17074944</v>
      </c>
      <c r="AO1252">
        <v>16909739</v>
      </c>
      <c r="AP1252">
        <v>16744944</v>
      </c>
      <c r="AQ1252">
        <v>16591557</v>
      </c>
      <c r="AR1252">
        <v>16439252</v>
      </c>
      <c r="AS1252">
        <v>16281841</v>
      </c>
      <c r="AT1252">
        <v>16115397</v>
      </c>
      <c r="AU1252">
        <v>15925746</v>
      </c>
      <c r="AV1252">
        <v>15737689</v>
      </c>
      <c r="AW1252">
        <v>15546800</v>
      </c>
      <c r="AX1252">
        <v>15327308</v>
      </c>
      <c r="AY1252">
        <v>15143838</v>
      </c>
      <c r="AZ1252">
        <v>14990913</v>
      </c>
      <c r="BA1252">
        <v>14829974</v>
      </c>
      <c r="BB1252">
        <v>14685543</v>
      </c>
      <c r="BC1252">
        <v>14589043</v>
      </c>
      <c r="BD1252">
        <v>14499452</v>
      </c>
      <c r="BE1252">
        <v>14425855</v>
      </c>
      <c r="BF1252">
        <v>14356957</v>
      </c>
      <c r="BG1252">
        <v>14266149</v>
      </c>
      <c r="BH1252">
        <v>14165389</v>
      </c>
      <c r="BI1252">
        <v>14070968</v>
      </c>
      <c r="BJ1252">
        <v>13973400</v>
      </c>
      <c r="BK1252">
        <v>13855626</v>
      </c>
      <c r="BL1252">
        <v>13724163</v>
      </c>
      <c r="BM1252">
        <v>13579150</v>
      </c>
      <c r="BN1252">
        <v>13397238</v>
      </c>
      <c r="BO1252">
        <v>12347879</v>
      </c>
      <c r="BP1252">
        <v>11284005</v>
      </c>
      <c r="BQ1252">
        <v>11250543</v>
      </c>
      <c r="BR1252">
        <v>11504278</v>
      </c>
      <c r="BS1252">
        <v>11582818</v>
      </c>
      <c r="BT1252">
        <v>11408190</v>
      </c>
      <c r="BU1252">
        <v>11229109</v>
      </c>
      <c r="BV1252">
        <v>11045498</v>
      </c>
      <c r="BW1252">
        <v>10857592</v>
      </c>
      <c r="BX1252">
        <v>10666352</v>
      </c>
      <c r="BY1252">
        <v>10472442</v>
      </c>
      <c r="BZ1252">
        <v>10275981</v>
      </c>
      <c r="CA1252">
        <v>10076812</v>
      </c>
      <c r="CB1252">
        <v>9875099</v>
      </c>
      <c r="CC1252">
        <v>9671895</v>
      </c>
      <c r="CD1252">
        <v>9466658</v>
      </c>
      <c r="CE1252">
        <v>9259814</v>
      </c>
      <c r="CF1252">
        <v>9051924</v>
      </c>
      <c r="CG1252">
        <v>8843828</v>
      </c>
      <c r="CH1252">
        <v>8635221</v>
      </c>
      <c r="CI1252">
        <v>8425919</v>
      </c>
      <c r="CJ1252">
        <v>8217197</v>
      </c>
      <c r="CK1252">
        <v>8011361</v>
      </c>
      <c r="CL1252">
        <v>7808474</v>
      </c>
      <c r="CM1252">
        <v>7608144</v>
      </c>
      <c r="CN1252">
        <v>7410852</v>
      </c>
      <c r="CO1252">
        <v>7216611</v>
      </c>
      <c r="CP1252">
        <v>7024895</v>
      </c>
      <c r="CQ1252">
        <v>6835651</v>
      </c>
    </row>
    <row r="1253" spans="1:95" x14ac:dyDescent="0.45">
      <c r="A1253" t="s">
        <v>223</v>
      </c>
      <c r="B1253" s="48" t="s">
        <v>715</v>
      </c>
      <c r="C1253" t="s">
        <v>772</v>
      </c>
      <c r="D1253" s="48" t="s">
        <v>773</v>
      </c>
      <c r="E1253">
        <v>20038250</v>
      </c>
      <c r="F1253">
        <v>20633117</v>
      </c>
      <c r="G1253">
        <v>21222158</v>
      </c>
      <c r="H1253">
        <v>21807015</v>
      </c>
      <c r="I1253">
        <v>22385676</v>
      </c>
      <c r="J1253">
        <v>22988007</v>
      </c>
      <c r="K1253">
        <v>23587839</v>
      </c>
      <c r="L1253">
        <v>24193145</v>
      </c>
      <c r="M1253">
        <v>24797422</v>
      </c>
      <c r="N1253">
        <v>25386908</v>
      </c>
      <c r="O1253">
        <v>25913847</v>
      </c>
      <c r="P1253">
        <v>26427912</v>
      </c>
      <c r="Q1253">
        <v>26980676</v>
      </c>
      <c r="R1253">
        <v>27511683</v>
      </c>
      <c r="S1253">
        <v>28028681</v>
      </c>
      <c r="T1253">
        <v>28531919</v>
      </c>
      <c r="U1253">
        <v>29018137</v>
      </c>
      <c r="V1253">
        <v>29481508</v>
      </c>
      <c r="W1253">
        <v>29927668</v>
      </c>
      <c r="X1253">
        <v>30370317</v>
      </c>
      <c r="Y1253">
        <v>30818832</v>
      </c>
      <c r="Z1253">
        <v>31267922</v>
      </c>
      <c r="AA1253">
        <v>31705330</v>
      </c>
      <c r="AB1253">
        <v>32156539</v>
      </c>
      <c r="AC1253">
        <v>32618951</v>
      </c>
      <c r="AD1253">
        <v>33057664</v>
      </c>
      <c r="AE1253">
        <v>33489587</v>
      </c>
      <c r="AF1253">
        <v>33912806</v>
      </c>
      <c r="AG1253">
        <v>34344785</v>
      </c>
      <c r="AH1253">
        <v>34638529</v>
      </c>
      <c r="AI1253">
        <v>34749750</v>
      </c>
      <c r="AJ1253">
        <v>34848115</v>
      </c>
      <c r="AK1253">
        <v>34970526</v>
      </c>
      <c r="AL1253">
        <v>35008623</v>
      </c>
      <c r="AM1253">
        <v>34845092</v>
      </c>
      <c r="AN1253">
        <v>34590595</v>
      </c>
      <c r="AO1253">
        <v>34316370</v>
      </c>
      <c r="AP1253">
        <v>34041941</v>
      </c>
      <c r="AQ1253">
        <v>33788174</v>
      </c>
      <c r="AR1253">
        <v>33537194</v>
      </c>
      <c r="AS1253">
        <v>33274819</v>
      </c>
      <c r="AT1253">
        <v>32991458</v>
      </c>
      <c r="AU1253">
        <v>32751535</v>
      </c>
      <c r="AV1253">
        <v>32577447</v>
      </c>
      <c r="AW1253">
        <v>32432707</v>
      </c>
      <c r="AX1253">
        <v>32258248</v>
      </c>
      <c r="AY1253">
        <v>32134856</v>
      </c>
      <c r="AZ1253">
        <v>32071885</v>
      </c>
      <c r="BA1253">
        <v>31989201</v>
      </c>
      <c r="BB1253">
        <v>31938188</v>
      </c>
      <c r="BC1253">
        <v>31866960</v>
      </c>
      <c r="BD1253">
        <v>31808401</v>
      </c>
      <c r="BE1253">
        <v>31784201</v>
      </c>
      <c r="BF1253">
        <v>31769813</v>
      </c>
      <c r="BG1253">
        <v>31706231</v>
      </c>
      <c r="BH1253">
        <v>31619507</v>
      </c>
      <c r="BI1253">
        <v>31545864</v>
      </c>
      <c r="BJ1253">
        <v>31462641</v>
      </c>
      <c r="BK1253">
        <v>31353281</v>
      </c>
      <c r="BL1253">
        <v>31233295</v>
      </c>
      <c r="BM1253">
        <v>31100864</v>
      </c>
      <c r="BN1253">
        <v>30901402</v>
      </c>
      <c r="BO1253">
        <v>28700887</v>
      </c>
      <c r="BP1253">
        <v>26448831</v>
      </c>
      <c r="BQ1253">
        <v>26609678</v>
      </c>
      <c r="BR1253">
        <v>27476098</v>
      </c>
      <c r="BS1253">
        <v>27953031</v>
      </c>
      <c r="BT1253">
        <v>27837019</v>
      </c>
      <c r="BU1253">
        <v>27722981</v>
      </c>
      <c r="BV1253">
        <v>27608912</v>
      </c>
      <c r="BW1253">
        <v>27496261</v>
      </c>
      <c r="BX1253">
        <v>27384275</v>
      </c>
      <c r="BY1253">
        <v>27274249</v>
      </c>
      <c r="BZ1253">
        <v>27166108</v>
      </c>
      <c r="CA1253">
        <v>27059033</v>
      </c>
      <c r="CB1253">
        <v>26953048</v>
      </c>
      <c r="CC1253">
        <v>26847871</v>
      </c>
      <c r="CD1253">
        <v>26743019</v>
      </c>
      <c r="CE1253">
        <v>26637893</v>
      </c>
      <c r="CF1253">
        <v>26532336</v>
      </c>
      <c r="CG1253">
        <v>26427083</v>
      </c>
      <c r="CH1253">
        <v>26322358</v>
      </c>
      <c r="CI1253">
        <v>26215856</v>
      </c>
      <c r="CJ1253">
        <v>26106934</v>
      </c>
      <c r="CK1253">
        <v>25992716</v>
      </c>
      <c r="CL1253">
        <v>25871971</v>
      </c>
      <c r="CM1253">
        <v>25743357</v>
      </c>
      <c r="CN1253">
        <v>25606977</v>
      </c>
      <c r="CO1253">
        <v>25464355</v>
      </c>
      <c r="CP1253">
        <v>25313616</v>
      </c>
      <c r="CQ1253">
        <v>25154481</v>
      </c>
    </row>
    <row r="1254" spans="1:95" x14ac:dyDescent="0.45">
      <c r="A1254" t="s">
        <v>223</v>
      </c>
      <c r="B1254" s="48" t="s">
        <v>715</v>
      </c>
      <c r="C1254" t="s">
        <v>776</v>
      </c>
      <c r="D1254" s="48" t="s">
        <v>777</v>
      </c>
      <c r="E1254">
        <v>19046221</v>
      </c>
      <c r="F1254">
        <v>19349713</v>
      </c>
      <c r="G1254">
        <v>19636578</v>
      </c>
      <c r="H1254">
        <v>19910212</v>
      </c>
      <c r="I1254">
        <v>20167674</v>
      </c>
      <c r="J1254">
        <v>20397875</v>
      </c>
      <c r="K1254">
        <v>20616788</v>
      </c>
      <c r="L1254">
        <v>20833898</v>
      </c>
      <c r="M1254">
        <v>21041422</v>
      </c>
      <c r="N1254">
        <v>21225568</v>
      </c>
      <c r="O1254">
        <v>21347934</v>
      </c>
      <c r="P1254">
        <v>21492650</v>
      </c>
      <c r="Q1254">
        <v>21697661</v>
      </c>
      <c r="R1254">
        <v>21880359</v>
      </c>
      <c r="S1254">
        <v>22045150</v>
      </c>
      <c r="T1254">
        <v>22200896</v>
      </c>
      <c r="U1254">
        <v>22340441</v>
      </c>
      <c r="V1254">
        <v>22460217</v>
      </c>
      <c r="W1254">
        <v>22561883</v>
      </c>
      <c r="X1254">
        <v>22682481</v>
      </c>
      <c r="Y1254">
        <v>22826785</v>
      </c>
      <c r="Z1254">
        <v>22966387</v>
      </c>
      <c r="AA1254">
        <v>23087732</v>
      </c>
      <c r="AB1254">
        <v>23211483</v>
      </c>
      <c r="AC1254">
        <v>23353091</v>
      </c>
      <c r="AD1254">
        <v>23492244</v>
      </c>
      <c r="AE1254">
        <v>23626242</v>
      </c>
      <c r="AF1254">
        <v>23752539</v>
      </c>
      <c r="AG1254">
        <v>23898559</v>
      </c>
      <c r="AH1254">
        <v>24039910</v>
      </c>
      <c r="AI1254">
        <v>24138478</v>
      </c>
      <c r="AJ1254">
        <v>24223450</v>
      </c>
      <c r="AK1254">
        <v>24325726</v>
      </c>
      <c r="AL1254">
        <v>24362425</v>
      </c>
      <c r="AM1254">
        <v>24250389</v>
      </c>
      <c r="AN1254">
        <v>24069836</v>
      </c>
      <c r="AO1254">
        <v>23871172</v>
      </c>
      <c r="AP1254">
        <v>23670578</v>
      </c>
      <c r="AQ1254">
        <v>23486441</v>
      </c>
      <c r="AR1254">
        <v>23301612</v>
      </c>
      <c r="AS1254">
        <v>23101420</v>
      </c>
      <c r="AT1254">
        <v>22881796</v>
      </c>
      <c r="AU1254">
        <v>22672699</v>
      </c>
      <c r="AV1254">
        <v>22499149</v>
      </c>
      <c r="AW1254">
        <v>22335725</v>
      </c>
      <c r="AX1254">
        <v>22137958</v>
      </c>
      <c r="AY1254">
        <v>21985022</v>
      </c>
      <c r="AZ1254">
        <v>21878929</v>
      </c>
      <c r="BA1254">
        <v>21757438</v>
      </c>
      <c r="BB1254">
        <v>21665336</v>
      </c>
      <c r="BC1254">
        <v>21592631</v>
      </c>
      <c r="BD1254">
        <v>21529805</v>
      </c>
      <c r="BE1254">
        <v>21496222</v>
      </c>
      <c r="BF1254">
        <v>21470609</v>
      </c>
      <c r="BG1254">
        <v>21404573</v>
      </c>
      <c r="BH1254">
        <v>21322230</v>
      </c>
      <c r="BI1254">
        <v>21251064</v>
      </c>
      <c r="BJ1254">
        <v>21173214</v>
      </c>
      <c r="BK1254">
        <v>21070612</v>
      </c>
      <c r="BL1254">
        <v>20953130</v>
      </c>
      <c r="BM1254">
        <v>20820757</v>
      </c>
      <c r="BN1254">
        <v>20644066</v>
      </c>
      <c r="BO1254">
        <v>19117441</v>
      </c>
      <c r="BP1254">
        <v>17544336</v>
      </c>
      <c r="BQ1254">
        <v>17598051</v>
      </c>
      <c r="BR1254">
        <v>18137513</v>
      </c>
      <c r="BS1254">
        <v>18406434</v>
      </c>
      <c r="BT1254">
        <v>18269985</v>
      </c>
      <c r="BU1254">
        <v>18132657</v>
      </c>
      <c r="BV1254">
        <v>17993449</v>
      </c>
      <c r="BW1254">
        <v>17853206</v>
      </c>
      <c r="BX1254">
        <v>17712037</v>
      </c>
      <c r="BY1254">
        <v>17570873</v>
      </c>
      <c r="BZ1254">
        <v>17429745</v>
      </c>
      <c r="CA1254">
        <v>17288202</v>
      </c>
      <c r="CB1254">
        <v>17146333</v>
      </c>
      <c r="CC1254">
        <v>17004502</v>
      </c>
      <c r="CD1254">
        <v>16862196</v>
      </c>
      <c r="CE1254">
        <v>16719375</v>
      </c>
      <c r="CF1254">
        <v>16576203</v>
      </c>
      <c r="CG1254">
        <v>16433376</v>
      </c>
      <c r="CH1254">
        <v>16290818</v>
      </c>
      <c r="CI1254">
        <v>16147280</v>
      </c>
      <c r="CJ1254">
        <v>16003074</v>
      </c>
      <c r="CK1254">
        <v>15857924</v>
      </c>
      <c r="CL1254">
        <v>15711323</v>
      </c>
      <c r="CM1254">
        <v>15562395</v>
      </c>
      <c r="CN1254">
        <v>15411289</v>
      </c>
      <c r="CO1254">
        <v>15258646</v>
      </c>
      <c r="CP1254">
        <v>15103274</v>
      </c>
      <c r="CQ1254">
        <v>14945057</v>
      </c>
    </row>
    <row r="1255" spans="1:95" x14ac:dyDescent="0.45">
      <c r="A1255" t="s">
        <v>223</v>
      </c>
      <c r="B1255" s="48" t="s">
        <v>715</v>
      </c>
      <c r="C1255" t="s">
        <v>774</v>
      </c>
      <c r="D1255" s="48" t="s">
        <v>775</v>
      </c>
      <c r="E1255">
        <v>23777872</v>
      </c>
      <c r="F1255">
        <v>24050053</v>
      </c>
      <c r="G1255">
        <v>24307096</v>
      </c>
      <c r="H1255">
        <v>24552160</v>
      </c>
      <c r="I1255">
        <v>24783482</v>
      </c>
      <c r="J1255">
        <v>24989017</v>
      </c>
      <c r="K1255">
        <v>25185731</v>
      </c>
      <c r="L1255">
        <v>25382090</v>
      </c>
      <c r="M1255">
        <v>25572903</v>
      </c>
      <c r="N1255">
        <v>25750688</v>
      </c>
      <c r="O1255">
        <v>25913372</v>
      </c>
      <c r="P1255">
        <v>26080637</v>
      </c>
      <c r="Q1255">
        <v>26249232</v>
      </c>
      <c r="R1255">
        <v>26396762</v>
      </c>
      <c r="S1255">
        <v>26531420</v>
      </c>
      <c r="T1255">
        <v>26664333</v>
      </c>
      <c r="U1255">
        <v>26780401</v>
      </c>
      <c r="V1255">
        <v>26876264</v>
      </c>
      <c r="W1255">
        <v>26959360</v>
      </c>
      <c r="X1255">
        <v>27038900</v>
      </c>
      <c r="Y1255">
        <v>27128367</v>
      </c>
      <c r="Z1255">
        <v>27222894</v>
      </c>
      <c r="AA1255">
        <v>27314992</v>
      </c>
      <c r="AB1255">
        <v>27425546</v>
      </c>
      <c r="AC1255">
        <v>27534508</v>
      </c>
      <c r="AD1255">
        <v>27616526</v>
      </c>
      <c r="AE1255">
        <v>27692503</v>
      </c>
      <c r="AF1255">
        <v>27763193</v>
      </c>
      <c r="AG1255">
        <v>27826294</v>
      </c>
      <c r="AH1255">
        <v>27877907</v>
      </c>
      <c r="AI1255">
        <v>27915614</v>
      </c>
      <c r="AJ1255">
        <v>27947511</v>
      </c>
      <c r="AK1255">
        <v>27997945</v>
      </c>
      <c r="AL1255">
        <v>27987701</v>
      </c>
      <c r="AM1255">
        <v>27825609</v>
      </c>
      <c r="AN1255">
        <v>27595703</v>
      </c>
      <c r="AO1255">
        <v>27354937</v>
      </c>
      <c r="AP1255">
        <v>27116307</v>
      </c>
      <c r="AQ1255">
        <v>26893290</v>
      </c>
      <c r="AR1255">
        <v>26674834</v>
      </c>
      <c r="AS1255">
        <v>26455240</v>
      </c>
      <c r="AT1255">
        <v>26225059</v>
      </c>
      <c r="AU1255">
        <v>26004582</v>
      </c>
      <c r="AV1255">
        <v>25815987</v>
      </c>
      <c r="AW1255">
        <v>25643782</v>
      </c>
      <c r="AX1255">
        <v>25447598</v>
      </c>
      <c r="AY1255">
        <v>25293672</v>
      </c>
      <c r="AZ1255">
        <v>25183869</v>
      </c>
      <c r="BA1255">
        <v>25061737</v>
      </c>
      <c r="BB1255">
        <v>24958395</v>
      </c>
      <c r="BC1255">
        <v>24863372</v>
      </c>
      <c r="BD1255">
        <v>24778048</v>
      </c>
      <c r="BE1255">
        <v>24713834</v>
      </c>
      <c r="BF1255">
        <v>24656161</v>
      </c>
      <c r="BG1255">
        <v>24567807</v>
      </c>
      <c r="BH1255">
        <v>24462666</v>
      </c>
      <c r="BI1255">
        <v>24365768</v>
      </c>
      <c r="BJ1255">
        <v>24262827</v>
      </c>
      <c r="BK1255">
        <v>24138295</v>
      </c>
      <c r="BL1255">
        <v>24004328</v>
      </c>
      <c r="BM1255">
        <v>23859257</v>
      </c>
      <c r="BN1255">
        <v>23654574</v>
      </c>
      <c r="BO1255">
        <v>21931325</v>
      </c>
      <c r="BP1255">
        <v>20188500</v>
      </c>
      <c r="BQ1255">
        <v>20262170</v>
      </c>
      <c r="BR1255">
        <v>20842863</v>
      </c>
      <c r="BS1255">
        <v>21129415</v>
      </c>
      <c r="BT1255">
        <v>20975224</v>
      </c>
      <c r="BU1255">
        <v>20819433</v>
      </c>
      <c r="BV1255">
        <v>20660961</v>
      </c>
      <c r="BW1255">
        <v>20500647</v>
      </c>
      <c r="BX1255">
        <v>20338590</v>
      </c>
      <c r="BY1255">
        <v>20175818</v>
      </c>
      <c r="BZ1255">
        <v>20012344</v>
      </c>
      <c r="CA1255">
        <v>19847643</v>
      </c>
      <c r="CB1255">
        <v>19681814</v>
      </c>
      <c r="CC1255">
        <v>19515264</v>
      </c>
      <c r="CD1255">
        <v>19347481</v>
      </c>
      <c r="CE1255">
        <v>19178332</v>
      </c>
      <c r="CF1255">
        <v>19008057</v>
      </c>
      <c r="CG1255">
        <v>18837535</v>
      </c>
      <c r="CH1255">
        <v>18666761</v>
      </c>
      <c r="CI1255">
        <v>18494495</v>
      </c>
      <c r="CJ1255">
        <v>18321057</v>
      </c>
      <c r="CK1255">
        <v>18146153</v>
      </c>
      <c r="CL1255">
        <v>17969122</v>
      </c>
      <c r="CM1255">
        <v>17789106</v>
      </c>
      <c r="CN1255">
        <v>17606540</v>
      </c>
      <c r="CO1255">
        <v>17422320</v>
      </c>
      <c r="CP1255">
        <v>17235237</v>
      </c>
      <c r="CQ1255">
        <v>17045075</v>
      </c>
    </row>
    <row r="1256" spans="1:95" x14ac:dyDescent="0.45">
      <c r="A1256" t="s">
        <v>223</v>
      </c>
      <c r="B1256" s="48" t="s">
        <v>715</v>
      </c>
      <c r="C1256" t="s">
        <v>768</v>
      </c>
      <c r="D1256" s="48" t="s">
        <v>769</v>
      </c>
      <c r="E1256">
        <v>42824093</v>
      </c>
      <c r="F1256">
        <v>43399766</v>
      </c>
      <c r="G1256">
        <v>43943674</v>
      </c>
      <c r="H1256">
        <v>44462372</v>
      </c>
      <c r="I1256">
        <v>44951156</v>
      </c>
      <c r="J1256">
        <v>45386892</v>
      </c>
      <c r="K1256">
        <v>45802519</v>
      </c>
      <c r="L1256">
        <v>46215988</v>
      </c>
      <c r="M1256">
        <v>46614325</v>
      </c>
      <c r="N1256">
        <v>46976256</v>
      </c>
      <c r="O1256">
        <v>47261306</v>
      </c>
      <c r="P1256">
        <v>47573287</v>
      </c>
      <c r="Q1256">
        <v>47946893</v>
      </c>
      <c r="R1256">
        <v>48277121</v>
      </c>
      <c r="S1256">
        <v>48576570</v>
      </c>
      <c r="T1256">
        <v>48865229</v>
      </c>
      <c r="U1256">
        <v>49120842</v>
      </c>
      <c r="V1256">
        <v>49336481</v>
      </c>
      <c r="W1256">
        <v>49521243</v>
      </c>
      <c r="X1256">
        <v>49721381</v>
      </c>
      <c r="Y1256">
        <v>49955152</v>
      </c>
      <c r="Z1256">
        <v>50189281</v>
      </c>
      <c r="AA1256">
        <v>50402724</v>
      </c>
      <c r="AB1256">
        <v>50637029</v>
      </c>
      <c r="AC1256">
        <v>50887599</v>
      </c>
      <c r="AD1256">
        <v>51108770</v>
      </c>
      <c r="AE1256">
        <v>51318745</v>
      </c>
      <c r="AF1256">
        <v>51515732</v>
      </c>
      <c r="AG1256">
        <v>51724853</v>
      </c>
      <c r="AH1256">
        <v>51917817</v>
      </c>
      <c r="AI1256">
        <v>52054092</v>
      </c>
      <c r="AJ1256">
        <v>52170961</v>
      </c>
      <c r="AK1256">
        <v>52323671</v>
      </c>
      <c r="AL1256">
        <v>52350126</v>
      </c>
      <c r="AM1256">
        <v>52075998</v>
      </c>
      <c r="AN1256">
        <v>51665539</v>
      </c>
      <c r="AO1256">
        <v>51226109</v>
      </c>
      <c r="AP1256">
        <v>50786885</v>
      </c>
      <c r="AQ1256">
        <v>50379731</v>
      </c>
      <c r="AR1256">
        <v>49976446</v>
      </c>
      <c r="AS1256">
        <v>49556660</v>
      </c>
      <c r="AT1256">
        <v>49106855</v>
      </c>
      <c r="AU1256">
        <v>48677281</v>
      </c>
      <c r="AV1256">
        <v>48315136</v>
      </c>
      <c r="AW1256">
        <v>47979507</v>
      </c>
      <c r="AX1256">
        <v>47585556</v>
      </c>
      <c r="AY1256">
        <v>47278694</v>
      </c>
      <c r="AZ1256">
        <v>47062798</v>
      </c>
      <c r="BA1256">
        <v>46819175</v>
      </c>
      <c r="BB1256">
        <v>46623731</v>
      </c>
      <c r="BC1256">
        <v>46456003</v>
      </c>
      <c r="BD1256">
        <v>46307853</v>
      </c>
      <c r="BE1256">
        <v>46210056</v>
      </c>
      <c r="BF1256">
        <v>46126770</v>
      </c>
      <c r="BG1256">
        <v>45972380</v>
      </c>
      <c r="BH1256">
        <v>45784896</v>
      </c>
      <c r="BI1256">
        <v>45616832</v>
      </c>
      <c r="BJ1256">
        <v>45436041</v>
      </c>
      <c r="BK1256">
        <v>45208907</v>
      </c>
      <c r="BL1256">
        <v>44957458</v>
      </c>
      <c r="BM1256">
        <v>44680014</v>
      </c>
      <c r="BN1256">
        <v>44298640</v>
      </c>
      <c r="BO1256">
        <v>41048766</v>
      </c>
      <c r="BP1256">
        <v>37732836</v>
      </c>
      <c r="BQ1256">
        <v>37860221</v>
      </c>
      <c r="BR1256">
        <v>38980376</v>
      </c>
      <c r="BS1256">
        <v>39535849</v>
      </c>
      <c r="BT1256">
        <v>39245209</v>
      </c>
      <c r="BU1256">
        <v>38952090</v>
      </c>
      <c r="BV1256">
        <v>38654410</v>
      </c>
      <c r="BW1256">
        <v>38353853</v>
      </c>
      <c r="BX1256">
        <v>38050627</v>
      </c>
      <c r="BY1256">
        <v>37746691</v>
      </c>
      <c r="BZ1256">
        <v>37442089</v>
      </c>
      <c r="CA1256">
        <v>37135845</v>
      </c>
      <c r="CB1256">
        <v>36828147</v>
      </c>
      <c r="CC1256">
        <v>36519766</v>
      </c>
      <c r="CD1256">
        <v>36209677</v>
      </c>
      <c r="CE1256">
        <v>35897707</v>
      </c>
      <c r="CF1256">
        <v>35584260</v>
      </c>
      <c r="CG1256">
        <v>35270911</v>
      </c>
      <c r="CH1256">
        <v>34957579</v>
      </c>
      <c r="CI1256">
        <v>34641775</v>
      </c>
      <c r="CJ1256">
        <v>34324131</v>
      </c>
      <c r="CK1256">
        <v>34004077</v>
      </c>
      <c r="CL1256">
        <v>33680445</v>
      </c>
      <c r="CM1256">
        <v>33351501</v>
      </c>
      <c r="CN1256">
        <v>33017829</v>
      </c>
      <c r="CO1256">
        <v>32680966</v>
      </c>
      <c r="CP1256">
        <v>32338511</v>
      </c>
      <c r="CQ1256">
        <v>31990132</v>
      </c>
    </row>
    <row r="1257" spans="1:95" x14ac:dyDescent="0.45">
      <c r="A1257" t="s">
        <v>271</v>
      </c>
      <c r="B1257" s="48" t="s">
        <v>358</v>
      </c>
      <c r="C1257" t="s">
        <v>770</v>
      </c>
      <c r="D1257" s="48" t="s">
        <v>771</v>
      </c>
      <c r="E1257">
        <v>34804</v>
      </c>
      <c r="F1257">
        <v>35349</v>
      </c>
      <c r="G1257">
        <v>35877</v>
      </c>
      <c r="H1257">
        <v>36389</v>
      </c>
      <c r="I1257">
        <v>36859</v>
      </c>
      <c r="J1257">
        <v>37226</v>
      </c>
      <c r="K1257">
        <v>37391</v>
      </c>
      <c r="L1257">
        <v>37248</v>
      </c>
      <c r="M1257">
        <v>40282</v>
      </c>
      <c r="N1257">
        <v>48411</v>
      </c>
      <c r="O1257">
        <v>57880</v>
      </c>
      <c r="P1257">
        <v>67675</v>
      </c>
      <c r="Q1257">
        <v>77773</v>
      </c>
      <c r="R1257">
        <v>88153</v>
      </c>
      <c r="S1257">
        <v>98796</v>
      </c>
      <c r="T1257">
        <v>109657</v>
      </c>
      <c r="U1257">
        <v>123771</v>
      </c>
      <c r="V1257">
        <v>141289</v>
      </c>
      <c r="W1257">
        <v>159354</v>
      </c>
      <c r="X1257">
        <v>177751</v>
      </c>
      <c r="Y1257">
        <v>195929</v>
      </c>
      <c r="Z1257">
        <v>212459</v>
      </c>
      <c r="AA1257">
        <v>227839</v>
      </c>
      <c r="AB1257">
        <v>244010</v>
      </c>
      <c r="AC1257">
        <v>260860</v>
      </c>
      <c r="AD1257">
        <v>278283</v>
      </c>
      <c r="AE1257">
        <v>298994</v>
      </c>
      <c r="AF1257">
        <v>323003</v>
      </c>
      <c r="AG1257">
        <v>347474</v>
      </c>
      <c r="AH1257">
        <v>372361</v>
      </c>
      <c r="AI1257">
        <v>397658</v>
      </c>
      <c r="AJ1257">
        <v>423278</v>
      </c>
      <c r="AK1257">
        <v>449169</v>
      </c>
      <c r="AL1257">
        <v>475217</v>
      </c>
      <c r="AM1257">
        <v>501329</v>
      </c>
      <c r="AN1257">
        <v>527859</v>
      </c>
      <c r="AO1257">
        <v>558658</v>
      </c>
      <c r="AP1257">
        <v>593403</v>
      </c>
      <c r="AQ1257">
        <v>626996</v>
      </c>
      <c r="AR1257">
        <v>659407</v>
      </c>
      <c r="AS1257">
        <v>690470</v>
      </c>
      <c r="AT1257">
        <v>720328</v>
      </c>
      <c r="AU1257">
        <v>749146</v>
      </c>
      <c r="AV1257">
        <v>776778</v>
      </c>
      <c r="AW1257">
        <v>802927</v>
      </c>
      <c r="AX1257">
        <v>827440</v>
      </c>
      <c r="AY1257">
        <v>869179</v>
      </c>
      <c r="AZ1257">
        <v>954894</v>
      </c>
      <c r="BA1257">
        <v>1047062</v>
      </c>
      <c r="BB1257">
        <v>1090433</v>
      </c>
      <c r="BC1257">
        <v>1093197</v>
      </c>
      <c r="BD1257">
        <v>1106674</v>
      </c>
      <c r="BE1257">
        <v>1127270</v>
      </c>
      <c r="BF1257">
        <v>1148877</v>
      </c>
      <c r="BG1257">
        <v>1178693</v>
      </c>
      <c r="BH1257">
        <v>1218460</v>
      </c>
      <c r="BI1257">
        <v>1254041</v>
      </c>
      <c r="BJ1257">
        <v>1268378</v>
      </c>
      <c r="BK1257">
        <v>1259748</v>
      </c>
      <c r="BL1257">
        <v>1247883</v>
      </c>
      <c r="BM1257">
        <v>1217622</v>
      </c>
      <c r="BN1257">
        <v>1216140</v>
      </c>
      <c r="BO1257">
        <v>1255040</v>
      </c>
      <c r="BP1257">
        <v>1281219</v>
      </c>
      <c r="BQ1257">
        <v>1304368</v>
      </c>
      <c r="BR1257">
        <v>1310367</v>
      </c>
      <c r="BS1257">
        <v>1308247</v>
      </c>
      <c r="BT1257">
        <v>1302883</v>
      </c>
      <c r="BU1257">
        <v>1295288</v>
      </c>
      <c r="BV1257">
        <v>1287016</v>
      </c>
      <c r="BW1257">
        <v>1278447</v>
      </c>
      <c r="BX1257">
        <v>1270692</v>
      </c>
      <c r="BY1257">
        <v>1263711</v>
      </c>
      <c r="BZ1257">
        <v>1256751</v>
      </c>
      <c r="CA1257">
        <v>1250153</v>
      </c>
      <c r="CB1257">
        <v>1243613</v>
      </c>
      <c r="CC1257">
        <v>1237119</v>
      </c>
      <c r="CD1257">
        <v>1230730</v>
      </c>
      <c r="CE1257">
        <v>1224316</v>
      </c>
      <c r="CF1257">
        <v>1217915</v>
      </c>
      <c r="CG1257">
        <v>1211398</v>
      </c>
      <c r="CH1257">
        <v>1204896</v>
      </c>
      <c r="CI1257">
        <v>1198269</v>
      </c>
      <c r="CJ1257">
        <v>1191648</v>
      </c>
      <c r="CK1257">
        <v>1184759</v>
      </c>
      <c r="CL1257">
        <v>1177864</v>
      </c>
      <c r="CM1257">
        <v>1171086</v>
      </c>
      <c r="CN1257">
        <v>1164194</v>
      </c>
      <c r="CO1257">
        <v>1157626</v>
      </c>
      <c r="CP1257">
        <v>1151244</v>
      </c>
      <c r="CQ1257">
        <v>1144620</v>
      </c>
    </row>
    <row r="1258" spans="1:95" x14ac:dyDescent="0.45">
      <c r="A1258" t="s">
        <v>271</v>
      </c>
      <c r="B1258" s="48" t="s">
        <v>358</v>
      </c>
      <c r="C1258" t="s">
        <v>772</v>
      </c>
      <c r="D1258" s="48" t="s">
        <v>773</v>
      </c>
      <c r="E1258">
        <v>96530</v>
      </c>
      <c r="F1258">
        <v>102640</v>
      </c>
      <c r="G1258">
        <v>109069</v>
      </c>
      <c r="H1258">
        <v>115822</v>
      </c>
      <c r="I1258">
        <v>122833</v>
      </c>
      <c r="J1258">
        <v>129877</v>
      </c>
      <c r="K1258">
        <v>136585</v>
      </c>
      <c r="L1258">
        <v>142452</v>
      </c>
      <c r="M1258">
        <v>159134</v>
      </c>
      <c r="N1258">
        <v>191249</v>
      </c>
      <c r="O1258">
        <v>228656</v>
      </c>
      <c r="P1258">
        <v>267352</v>
      </c>
      <c r="Q1258">
        <v>307241</v>
      </c>
      <c r="R1258">
        <v>348246</v>
      </c>
      <c r="S1258">
        <v>390291</v>
      </c>
      <c r="T1258">
        <v>433199</v>
      </c>
      <c r="U1258">
        <v>492095</v>
      </c>
      <c r="V1258">
        <v>568920</v>
      </c>
      <c r="W1258">
        <v>649920</v>
      </c>
      <c r="X1258">
        <v>734259</v>
      </c>
      <c r="Y1258">
        <v>819771</v>
      </c>
      <c r="Z1258">
        <v>887396</v>
      </c>
      <c r="AA1258">
        <v>938531</v>
      </c>
      <c r="AB1258">
        <v>991295</v>
      </c>
      <c r="AC1258">
        <v>1045136</v>
      </c>
      <c r="AD1258">
        <v>1099628</v>
      </c>
      <c r="AE1258">
        <v>1168389</v>
      </c>
      <c r="AF1258">
        <v>1251241</v>
      </c>
      <c r="AG1258">
        <v>1334314</v>
      </c>
      <c r="AH1258">
        <v>1417490</v>
      </c>
      <c r="AI1258">
        <v>1500562</v>
      </c>
      <c r="AJ1258">
        <v>1583348</v>
      </c>
      <c r="AK1258">
        <v>1665561</v>
      </c>
      <c r="AL1258">
        <v>1746876</v>
      </c>
      <c r="AM1258">
        <v>1826859</v>
      </c>
      <c r="AN1258">
        <v>1906803</v>
      </c>
      <c r="AO1258">
        <v>2038906</v>
      </c>
      <c r="AP1258">
        <v>2224007</v>
      </c>
      <c r="AQ1258">
        <v>2413425</v>
      </c>
      <c r="AR1258">
        <v>2606602</v>
      </c>
      <c r="AS1258">
        <v>2803105</v>
      </c>
      <c r="AT1258">
        <v>3003262</v>
      </c>
      <c r="AU1258">
        <v>3207680</v>
      </c>
      <c r="AV1258">
        <v>3415679</v>
      </c>
      <c r="AW1258">
        <v>3626040</v>
      </c>
      <c r="AX1258">
        <v>3837350</v>
      </c>
      <c r="AY1258">
        <v>4139921</v>
      </c>
      <c r="AZ1258">
        <v>4669741</v>
      </c>
      <c r="BA1258">
        <v>5255602</v>
      </c>
      <c r="BB1258">
        <v>5616625</v>
      </c>
      <c r="BC1258">
        <v>5776641</v>
      </c>
      <c r="BD1258">
        <v>5997864</v>
      </c>
      <c r="BE1258">
        <v>6264178</v>
      </c>
      <c r="BF1258">
        <v>6544154</v>
      </c>
      <c r="BG1258">
        <v>6880747</v>
      </c>
      <c r="BH1258">
        <v>7286777</v>
      </c>
      <c r="BI1258">
        <v>7681054</v>
      </c>
      <c r="BJ1258">
        <v>7954847</v>
      </c>
      <c r="BK1258">
        <v>8086953</v>
      </c>
      <c r="BL1258">
        <v>8197902</v>
      </c>
      <c r="BM1258">
        <v>8183416</v>
      </c>
      <c r="BN1258">
        <v>8359012</v>
      </c>
      <c r="BO1258">
        <v>8819937</v>
      </c>
      <c r="BP1258">
        <v>9202532</v>
      </c>
      <c r="BQ1258">
        <v>9572613</v>
      </c>
      <c r="BR1258">
        <v>9822739</v>
      </c>
      <c r="BS1258">
        <v>10014646</v>
      </c>
      <c r="BT1258">
        <v>10180307</v>
      </c>
      <c r="BU1258">
        <v>10328940</v>
      </c>
      <c r="BV1258">
        <v>10468698</v>
      </c>
      <c r="BW1258">
        <v>10605242</v>
      </c>
      <c r="BX1258">
        <v>10745304</v>
      </c>
      <c r="BY1258">
        <v>10888526</v>
      </c>
      <c r="BZ1258">
        <v>11035417</v>
      </c>
      <c r="CA1258">
        <v>11185469</v>
      </c>
      <c r="CB1258">
        <v>11338474</v>
      </c>
      <c r="CC1258">
        <v>11494370</v>
      </c>
      <c r="CD1258">
        <v>11652449</v>
      </c>
      <c r="CE1258">
        <v>11812800</v>
      </c>
      <c r="CF1258">
        <v>11974402</v>
      </c>
      <c r="CG1258">
        <v>12137343</v>
      </c>
      <c r="CH1258">
        <v>12301396</v>
      </c>
      <c r="CI1258">
        <v>12466559</v>
      </c>
      <c r="CJ1258">
        <v>12632573</v>
      </c>
      <c r="CK1258">
        <v>12799650</v>
      </c>
      <c r="CL1258">
        <v>12967258</v>
      </c>
      <c r="CM1258">
        <v>13136624</v>
      </c>
      <c r="CN1258">
        <v>13308628</v>
      </c>
      <c r="CO1258">
        <v>13484749</v>
      </c>
      <c r="CP1258">
        <v>13665279</v>
      </c>
      <c r="CQ1258">
        <v>13845160</v>
      </c>
    </row>
    <row r="1259" spans="1:95" x14ac:dyDescent="0.45">
      <c r="A1259" t="s">
        <v>271</v>
      </c>
      <c r="B1259" s="48" t="s">
        <v>358</v>
      </c>
      <c r="C1259" t="s">
        <v>776</v>
      </c>
      <c r="D1259" s="48" t="s">
        <v>777</v>
      </c>
      <c r="E1259">
        <v>81903</v>
      </c>
      <c r="F1259">
        <v>86829</v>
      </c>
      <c r="G1259">
        <v>91914</v>
      </c>
      <c r="H1259">
        <v>97161</v>
      </c>
      <c r="I1259">
        <v>102522</v>
      </c>
      <c r="J1259">
        <v>107849</v>
      </c>
      <c r="K1259">
        <v>112908</v>
      </c>
      <c r="L1259">
        <v>117388</v>
      </c>
      <c r="M1259">
        <v>132890</v>
      </c>
      <c r="N1259">
        <v>164086</v>
      </c>
      <c r="O1259">
        <v>200051</v>
      </c>
      <c r="P1259">
        <v>236918</v>
      </c>
      <c r="Q1259">
        <v>274623</v>
      </c>
      <c r="R1259">
        <v>313135</v>
      </c>
      <c r="S1259">
        <v>352454</v>
      </c>
      <c r="T1259">
        <v>392534</v>
      </c>
      <c r="U1259">
        <v>446070</v>
      </c>
      <c r="V1259">
        <v>514169</v>
      </c>
      <c r="W1259">
        <v>585022</v>
      </c>
      <c r="X1259">
        <v>658117</v>
      </c>
      <c r="Y1259">
        <v>731693</v>
      </c>
      <c r="Z1259">
        <v>785787</v>
      </c>
      <c r="AA1259">
        <v>821808</v>
      </c>
      <c r="AB1259">
        <v>859521</v>
      </c>
      <c r="AC1259">
        <v>898511</v>
      </c>
      <c r="AD1259">
        <v>938659</v>
      </c>
      <c r="AE1259">
        <v>995943</v>
      </c>
      <c r="AF1259">
        <v>1070032</v>
      </c>
      <c r="AG1259">
        <v>1144696</v>
      </c>
      <c r="AH1259">
        <v>1219821</v>
      </c>
      <c r="AI1259">
        <v>1295275</v>
      </c>
      <c r="AJ1259">
        <v>1370900</v>
      </c>
      <c r="AK1259">
        <v>1446491</v>
      </c>
      <c r="AL1259">
        <v>1521779</v>
      </c>
      <c r="AM1259">
        <v>1596457</v>
      </c>
      <c r="AN1259">
        <v>1671745</v>
      </c>
      <c r="AO1259">
        <v>1786291</v>
      </c>
      <c r="AP1259">
        <v>1939920</v>
      </c>
      <c r="AQ1259">
        <v>2095139</v>
      </c>
      <c r="AR1259">
        <v>2251739</v>
      </c>
      <c r="AS1259">
        <v>2409485</v>
      </c>
      <c r="AT1259">
        <v>2568651</v>
      </c>
      <c r="AU1259">
        <v>2729625</v>
      </c>
      <c r="AV1259">
        <v>2891978</v>
      </c>
      <c r="AW1259">
        <v>3054941</v>
      </c>
      <c r="AX1259">
        <v>3217659</v>
      </c>
      <c r="AY1259">
        <v>3448897</v>
      </c>
      <c r="AZ1259">
        <v>3852376</v>
      </c>
      <c r="BA1259">
        <v>4285204</v>
      </c>
      <c r="BB1259">
        <v>4518680</v>
      </c>
      <c r="BC1259">
        <v>4582204</v>
      </c>
      <c r="BD1259">
        <v>4691514</v>
      </c>
      <c r="BE1259">
        <v>4840773</v>
      </c>
      <c r="BF1259">
        <v>5017803</v>
      </c>
      <c r="BG1259">
        <v>5247203</v>
      </c>
      <c r="BH1259">
        <v>5527154</v>
      </c>
      <c r="BI1259">
        <v>5793975</v>
      </c>
      <c r="BJ1259">
        <v>5970024</v>
      </c>
      <c r="BK1259">
        <v>6040456</v>
      </c>
      <c r="BL1259">
        <v>6094246</v>
      </c>
      <c r="BM1259">
        <v>6052695</v>
      </c>
      <c r="BN1259">
        <v>6149382</v>
      </c>
      <c r="BO1259">
        <v>6458376</v>
      </c>
      <c r="BP1259">
        <v>6710892</v>
      </c>
      <c r="BQ1259">
        <v>6950545</v>
      </c>
      <c r="BR1259">
        <v>7099851</v>
      </c>
      <c r="BS1259">
        <v>7205958</v>
      </c>
      <c r="BT1259">
        <v>7292518</v>
      </c>
      <c r="BU1259">
        <v>7366224</v>
      </c>
      <c r="BV1259">
        <v>7433405</v>
      </c>
      <c r="BW1259">
        <v>7497908</v>
      </c>
      <c r="BX1259">
        <v>7564659</v>
      </c>
      <c r="BY1259">
        <v>7633423</v>
      </c>
      <c r="BZ1259">
        <v>7704095</v>
      </c>
      <c r="CA1259">
        <v>7776607</v>
      </c>
      <c r="CB1259">
        <v>7850689</v>
      </c>
      <c r="CC1259">
        <v>7926341</v>
      </c>
      <c r="CD1259">
        <v>8003194</v>
      </c>
      <c r="CE1259">
        <v>8081236</v>
      </c>
      <c r="CF1259">
        <v>8159889</v>
      </c>
      <c r="CG1259">
        <v>8239162</v>
      </c>
      <c r="CH1259">
        <v>8318990</v>
      </c>
      <c r="CI1259">
        <v>8399298</v>
      </c>
      <c r="CJ1259">
        <v>8480006</v>
      </c>
      <c r="CK1259">
        <v>8561074</v>
      </c>
      <c r="CL1259">
        <v>8642347</v>
      </c>
      <c r="CM1259">
        <v>8725098</v>
      </c>
      <c r="CN1259">
        <v>8810404</v>
      </c>
      <c r="CO1259">
        <v>8898995</v>
      </c>
      <c r="CP1259">
        <v>8990081</v>
      </c>
      <c r="CQ1259">
        <v>9080154</v>
      </c>
    </row>
    <row r="1260" spans="1:95" x14ac:dyDescent="0.45">
      <c r="A1260" t="s">
        <v>271</v>
      </c>
      <c r="B1260" s="48" t="s">
        <v>358</v>
      </c>
      <c r="C1260" t="s">
        <v>774</v>
      </c>
      <c r="D1260" s="48" t="s">
        <v>775</v>
      </c>
      <c r="E1260">
        <v>49431</v>
      </c>
      <c r="F1260">
        <v>51160</v>
      </c>
      <c r="G1260">
        <v>53032</v>
      </c>
      <c r="H1260">
        <v>55050</v>
      </c>
      <c r="I1260">
        <v>57170</v>
      </c>
      <c r="J1260">
        <v>59254</v>
      </c>
      <c r="K1260">
        <v>61068</v>
      </c>
      <c r="L1260">
        <v>62312</v>
      </c>
      <c r="M1260">
        <v>66526</v>
      </c>
      <c r="N1260">
        <v>75574</v>
      </c>
      <c r="O1260">
        <v>86485</v>
      </c>
      <c r="P1260">
        <v>98109</v>
      </c>
      <c r="Q1260">
        <v>110391</v>
      </c>
      <c r="R1260">
        <v>123264</v>
      </c>
      <c r="S1260">
        <v>136633</v>
      </c>
      <c r="T1260">
        <v>150322</v>
      </c>
      <c r="U1260">
        <v>169796</v>
      </c>
      <c r="V1260">
        <v>196040</v>
      </c>
      <c r="W1260">
        <v>224252</v>
      </c>
      <c r="X1260">
        <v>253893</v>
      </c>
      <c r="Y1260">
        <v>284007</v>
      </c>
      <c r="Z1260">
        <v>314068</v>
      </c>
      <c r="AA1260">
        <v>344562</v>
      </c>
      <c r="AB1260">
        <v>375784</v>
      </c>
      <c r="AC1260">
        <v>407485</v>
      </c>
      <c r="AD1260">
        <v>439252</v>
      </c>
      <c r="AE1260">
        <v>471440</v>
      </c>
      <c r="AF1260">
        <v>504212</v>
      </c>
      <c r="AG1260">
        <v>537092</v>
      </c>
      <c r="AH1260">
        <v>570030</v>
      </c>
      <c r="AI1260">
        <v>602945</v>
      </c>
      <c r="AJ1260">
        <v>635726</v>
      </c>
      <c r="AK1260">
        <v>668239</v>
      </c>
      <c r="AL1260">
        <v>700314</v>
      </c>
      <c r="AM1260">
        <v>731731</v>
      </c>
      <c r="AN1260">
        <v>762917</v>
      </c>
      <c r="AO1260">
        <v>811273</v>
      </c>
      <c r="AP1260">
        <v>877490</v>
      </c>
      <c r="AQ1260">
        <v>945282</v>
      </c>
      <c r="AR1260">
        <v>1014270</v>
      </c>
      <c r="AS1260">
        <v>1084090</v>
      </c>
      <c r="AT1260">
        <v>1154939</v>
      </c>
      <c r="AU1260">
        <v>1227201</v>
      </c>
      <c r="AV1260">
        <v>1300479</v>
      </c>
      <c r="AW1260">
        <v>1374026</v>
      </c>
      <c r="AX1260">
        <v>1447131</v>
      </c>
      <c r="AY1260">
        <v>1560203</v>
      </c>
      <c r="AZ1260">
        <v>1772259</v>
      </c>
      <c r="BA1260">
        <v>2017460</v>
      </c>
      <c r="BB1260">
        <v>2188378</v>
      </c>
      <c r="BC1260">
        <v>2287634</v>
      </c>
      <c r="BD1260">
        <v>2413024</v>
      </c>
      <c r="BE1260">
        <v>2550675</v>
      </c>
      <c r="BF1260">
        <v>2675228</v>
      </c>
      <c r="BG1260">
        <v>2812237</v>
      </c>
      <c r="BH1260">
        <v>2978083</v>
      </c>
      <c r="BI1260">
        <v>3141120</v>
      </c>
      <c r="BJ1260">
        <v>3253201</v>
      </c>
      <c r="BK1260">
        <v>3306245</v>
      </c>
      <c r="BL1260">
        <v>3351539</v>
      </c>
      <c r="BM1260">
        <v>3348343</v>
      </c>
      <c r="BN1260">
        <v>3425770</v>
      </c>
      <c r="BO1260">
        <v>3616601</v>
      </c>
      <c r="BP1260">
        <v>3772859</v>
      </c>
      <c r="BQ1260">
        <v>3926436</v>
      </c>
      <c r="BR1260">
        <v>4033255</v>
      </c>
      <c r="BS1260">
        <v>4116935</v>
      </c>
      <c r="BT1260">
        <v>4190672</v>
      </c>
      <c r="BU1260">
        <v>4258004</v>
      </c>
      <c r="BV1260">
        <v>4322309</v>
      </c>
      <c r="BW1260">
        <v>4385781</v>
      </c>
      <c r="BX1260">
        <v>4451337</v>
      </c>
      <c r="BY1260">
        <v>4518814</v>
      </c>
      <c r="BZ1260">
        <v>4588073</v>
      </c>
      <c r="CA1260">
        <v>4659015</v>
      </c>
      <c r="CB1260">
        <v>4731398</v>
      </c>
      <c r="CC1260">
        <v>4805148</v>
      </c>
      <c r="CD1260">
        <v>4879985</v>
      </c>
      <c r="CE1260">
        <v>4955880</v>
      </c>
      <c r="CF1260">
        <v>5032428</v>
      </c>
      <c r="CG1260">
        <v>5109579</v>
      </c>
      <c r="CH1260">
        <v>5187302</v>
      </c>
      <c r="CI1260">
        <v>5265530</v>
      </c>
      <c r="CJ1260">
        <v>5344215</v>
      </c>
      <c r="CK1260">
        <v>5423335</v>
      </c>
      <c r="CL1260">
        <v>5502775</v>
      </c>
      <c r="CM1260">
        <v>5582612</v>
      </c>
      <c r="CN1260">
        <v>5662418</v>
      </c>
      <c r="CO1260">
        <v>5743380</v>
      </c>
      <c r="CP1260">
        <v>5826442</v>
      </c>
      <c r="CQ1260">
        <v>5909626</v>
      </c>
    </row>
    <row r="1261" spans="1:95" x14ac:dyDescent="0.45">
      <c r="A1261" t="s">
        <v>271</v>
      </c>
      <c r="B1261" s="48" t="s">
        <v>358</v>
      </c>
      <c r="C1261" t="s">
        <v>768</v>
      </c>
      <c r="D1261" s="48" t="s">
        <v>769</v>
      </c>
      <c r="E1261">
        <v>131334</v>
      </c>
      <c r="F1261">
        <v>137989</v>
      </c>
      <c r="G1261">
        <v>144946</v>
      </c>
      <c r="H1261">
        <v>152211</v>
      </c>
      <c r="I1261">
        <v>159692</v>
      </c>
      <c r="J1261">
        <v>167103</v>
      </c>
      <c r="K1261">
        <v>173976</v>
      </c>
      <c r="L1261">
        <v>179700</v>
      </c>
      <c r="M1261">
        <v>199416</v>
      </c>
      <c r="N1261">
        <v>239660</v>
      </c>
      <c r="O1261">
        <v>286536</v>
      </c>
      <c r="P1261">
        <v>335027</v>
      </c>
      <c r="Q1261">
        <v>385014</v>
      </c>
      <c r="R1261">
        <v>436399</v>
      </c>
      <c r="S1261">
        <v>489087</v>
      </c>
      <c r="T1261">
        <v>542856</v>
      </c>
      <c r="U1261">
        <v>615866</v>
      </c>
      <c r="V1261">
        <v>710209</v>
      </c>
      <c r="W1261">
        <v>809274</v>
      </c>
      <c r="X1261">
        <v>912010</v>
      </c>
      <c r="Y1261">
        <v>1015700</v>
      </c>
      <c r="Z1261">
        <v>1099855</v>
      </c>
      <c r="AA1261">
        <v>1166370</v>
      </c>
      <c r="AB1261">
        <v>1235305</v>
      </c>
      <c r="AC1261">
        <v>1305996</v>
      </c>
      <c r="AD1261">
        <v>1377911</v>
      </c>
      <c r="AE1261">
        <v>1467383</v>
      </c>
      <c r="AF1261">
        <v>1574244</v>
      </c>
      <c r="AG1261">
        <v>1681788</v>
      </c>
      <c r="AH1261">
        <v>1789851</v>
      </c>
      <c r="AI1261">
        <v>1898220</v>
      </c>
      <c r="AJ1261">
        <v>2006626</v>
      </c>
      <c r="AK1261">
        <v>2114730</v>
      </c>
      <c r="AL1261">
        <v>2222093</v>
      </c>
      <c r="AM1261">
        <v>2328188</v>
      </c>
      <c r="AN1261">
        <v>2434662</v>
      </c>
      <c r="AO1261">
        <v>2597564</v>
      </c>
      <c r="AP1261">
        <v>2817410</v>
      </c>
      <c r="AQ1261">
        <v>3040421</v>
      </c>
      <c r="AR1261">
        <v>3266009</v>
      </c>
      <c r="AS1261">
        <v>3493575</v>
      </c>
      <c r="AT1261">
        <v>3723590</v>
      </c>
      <c r="AU1261">
        <v>3956826</v>
      </c>
      <c r="AV1261">
        <v>4192457</v>
      </c>
      <c r="AW1261">
        <v>4428967</v>
      </c>
      <c r="AX1261">
        <v>4664790</v>
      </c>
      <c r="AY1261">
        <v>5009100</v>
      </c>
      <c r="AZ1261">
        <v>5624635</v>
      </c>
      <c r="BA1261">
        <v>6302664</v>
      </c>
      <c r="BB1261">
        <v>6707058</v>
      </c>
      <c r="BC1261">
        <v>6869838</v>
      </c>
      <c r="BD1261">
        <v>7104538</v>
      </c>
      <c r="BE1261">
        <v>7391448</v>
      </c>
      <c r="BF1261">
        <v>7693031</v>
      </c>
      <c r="BG1261">
        <v>8059440</v>
      </c>
      <c r="BH1261">
        <v>8505237</v>
      </c>
      <c r="BI1261">
        <v>8935095</v>
      </c>
      <c r="BJ1261">
        <v>9223225</v>
      </c>
      <c r="BK1261">
        <v>9346701</v>
      </c>
      <c r="BL1261">
        <v>9445785</v>
      </c>
      <c r="BM1261">
        <v>9401038</v>
      </c>
      <c r="BN1261">
        <v>9575152</v>
      </c>
      <c r="BO1261">
        <v>10074977</v>
      </c>
      <c r="BP1261">
        <v>10483751</v>
      </c>
      <c r="BQ1261">
        <v>10876981</v>
      </c>
      <c r="BR1261">
        <v>11133106</v>
      </c>
      <c r="BS1261">
        <v>11322893</v>
      </c>
      <c r="BT1261">
        <v>11483190</v>
      </c>
      <c r="BU1261">
        <v>11624228</v>
      </c>
      <c r="BV1261">
        <v>11755714</v>
      </c>
      <c r="BW1261">
        <v>11883689</v>
      </c>
      <c r="BX1261">
        <v>12015996</v>
      </c>
      <c r="BY1261">
        <v>12152237</v>
      </c>
      <c r="BZ1261">
        <v>12292168</v>
      </c>
      <c r="CA1261">
        <v>12435622</v>
      </c>
      <c r="CB1261">
        <v>12582087</v>
      </c>
      <c r="CC1261">
        <v>12731489</v>
      </c>
      <c r="CD1261">
        <v>12883179</v>
      </c>
      <c r="CE1261">
        <v>13037116</v>
      </c>
      <c r="CF1261">
        <v>13192317</v>
      </c>
      <c r="CG1261">
        <v>13348741</v>
      </c>
      <c r="CH1261">
        <v>13506292</v>
      </c>
      <c r="CI1261">
        <v>13664828</v>
      </c>
      <c r="CJ1261">
        <v>13824221</v>
      </c>
      <c r="CK1261">
        <v>13984409</v>
      </c>
      <c r="CL1261">
        <v>14145122</v>
      </c>
      <c r="CM1261">
        <v>14307710</v>
      </c>
      <c r="CN1261">
        <v>14472822</v>
      </c>
      <c r="CO1261">
        <v>14642375</v>
      </c>
      <c r="CP1261">
        <v>14816523</v>
      </c>
      <c r="CQ1261">
        <v>14989780</v>
      </c>
    </row>
    <row r="1262" spans="1:95" x14ac:dyDescent="0.45">
      <c r="A1262" t="s">
        <v>467</v>
      </c>
      <c r="B1262" s="48" t="s">
        <v>468</v>
      </c>
      <c r="C1262" t="s">
        <v>770</v>
      </c>
      <c r="D1262" s="48" t="s">
        <v>771</v>
      </c>
      <c r="E1262">
        <v>11295344</v>
      </c>
      <c r="F1262">
        <v>11418528</v>
      </c>
      <c r="G1262">
        <v>11588798</v>
      </c>
      <c r="H1262">
        <v>11749886</v>
      </c>
      <c r="I1262">
        <v>11901600</v>
      </c>
      <c r="J1262">
        <v>12053854</v>
      </c>
      <c r="K1262">
        <v>12196452</v>
      </c>
      <c r="L1262">
        <v>12339783</v>
      </c>
      <c r="M1262">
        <v>12477844</v>
      </c>
      <c r="N1262">
        <v>12608008</v>
      </c>
      <c r="O1262">
        <v>12737421</v>
      </c>
      <c r="P1262">
        <v>12839362</v>
      </c>
      <c r="Q1262">
        <v>12790427</v>
      </c>
      <c r="R1262">
        <v>12723565</v>
      </c>
      <c r="S1262">
        <v>12639936</v>
      </c>
      <c r="T1262">
        <v>12547912</v>
      </c>
      <c r="U1262">
        <v>12454324</v>
      </c>
      <c r="V1262">
        <v>12359759</v>
      </c>
      <c r="W1262">
        <v>12271069</v>
      </c>
      <c r="X1262">
        <v>12192652</v>
      </c>
      <c r="Y1262">
        <v>12118256</v>
      </c>
      <c r="Z1262">
        <v>12062199</v>
      </c>
      <c r="AA1262">
        <v>12085470</v>
      </c>
      <c r="AB1262">
        <v>12117759</v>
      </c>
      <c r="AC1262">
        <v>12164599</v>
      </c>
      <c r="AD1262">
        <v>12220513</v>
      </c>
      <c r="AE1262">
        <v>12277190</v>
      </c>
      <c r="AF1262">
        <v>12331725</v>
      </c>
      <c r="AG1262">
        <v>12387604</v>
      </c>
      <c r="AH1262">
        <v>12448431</v>
      </c>
      <c r="AI1262">
        <v>12514322</v>
      </c>
      <c r="AJ1262">
        <v>12569161</v>
      </c>
      <c r="AK1262">
        <v>12568650</v>
      </c>
      <c r="AL1262">
        <v>12564188</v>
      </c>
      <c r="AM1262">
        <v>12560917</v>
      </c>
      <c r="AN1262">
        <v>12559379</v>
      </c>
      <c r="AO1262">
        <v>12556499</v>
      </c>
      <c r="AP1262">
        <v>12554474</v>
      </c>
      <c r="AQ1262">
        <v>12556019</v>
      </c>
      <c r="AR1262">
        <v>12563329</v>
      </c>
      <c r="AS1262">
        <v>12572963</v>
      </c>
      <c r="AT1262">
        <v>12562339</v>
      </c>
      <c r="AU1262">
        <v>12439896</v>
      </c>
      <c r="AV1262">
        <v>12323786</v>
      </c>
      <c r="AW1262">
        <v>12220136</v>
      </c>
      <c r="AX1262">
        <v>12131582</v>
      </c>
      <c r="AY1262">
        <v>12048279</v>
      </c>
      <c r="AZ1262">
        <v>11970758</v>
      </c>
      <c r="BA1262">
        <v>11893520</v>
      </c>
      <c r="BB1262">
        <v>11813186</v>
      </c>
      <c r="BC1262">
        <v>11736055</v>
      </c>
      <c r="BD1262">
        <v>11658599</v>
      </c>
      <c r="BE1262">
        <v>11571829</v>
      </c>
      <c r="BF1262">
        <v>11479598</v>
      </c>
      <c r="BG1262">
        <v>11395737</v>
      </c>
      <c r="BH1262">
        <v>11308389</v>
      </c>
      <c r="BI1262">
        <v>11227982</v>
      </c>
      <c r="BJ1262">
        <v>11119889</v>
      </c>
      <c r="BK1262">
        <v>11005300</v>
      </c>
      <c r="BL1262">
        <v>10892836</v>
      </c>
      <c r="BM1262">
        <v>10743782</v>
      </c>
      <c r="BN1262">
        <v>10615624</v>
      </c>
      <c r="BO1262">
        <v>10547576</v>
      </c>
      <c r="BP1262">
        <v>10519001</v>
      </c>
      <c r="BQ1262">
        <v>10464202</v>
      </c>
      <c r="BR1262">
        <v>10354740</v>
      </c>
      <c r="BS1262">
        <v>10239910</v>
      </c>
      <c r="BT1262">
        <v>10123651</v>
      </c>
      <c r="BU1262">
        <v>10004861</v>
      </c>
      <c r="BV1262">
        <v>9883127</v>
      </c>
      <c r="BW1262">
        <v>9761877</v>
      </c>
      <c r="BX1262">
        <v>9638238</v>
      </c>
      <c r="BY1262">
        <v>9514315</v>
      </c>
      <c r="BZ1262">
        <v>9390781</v>
      </c>
      <c r="CA1262">
        <v>9265953</v>
      </c>
      <c r="CB1262">
        <v>9142200</v>
      </c>
      <c r="CC1262">
        <v>9018470</v>
      </c>
      <c r="CD1262">
        <v>8894877</v>
      </c>
      <c r="CE1262">
        <v>8771932</v>
      </c>
      <c r="CF1262">
        <v>8649100</v>
      </c>
      <c r="CG1262">
        <v>8527896</v>
      </c>
      <c r="CH1262">
        <v>8406851</v>
      </c>
      <c r="CI1262">
        <v>8286655</v>
      </c>
      <c r="CJ1262">
        <v>8167884</v>
      </c>
      <c r="CK1262">
        <v>8048217</v>
      </c>
      <c r="CL1262">
        <v>7929944</v>
      </c>
      <c r="CM1262">
        <v>7811401</v>
      </c>
      <c r="CN1262">
        <v>7693781</v>
      </c>
      <c r="CO1262">
        <v>7576519</v>
      </c>
      <c r="CP1262">
        <v>7458835</v>
      </c>
      <c r="CQ1262">
        <v>7341821</v>
      </c>
    </row>
    <row r="1263" spans="1:95" x14ac:dyDescent="0.45">
      <c r="A1263" t="s">
        <v>467</v>
      </c>
      <c r="B1263" s="48" t="s">
        <v>468</v>
      </c>
      <c r="C1263" t="s">
        <v>772</v>
      </c>
      <c r="D1263" s="48" t="s">
        <v>773</v>
      </c>
      <c r="E1263">
        <v>41104656</v>
      </c>
      <c r="F1263">
        <v>41381472</v>
      </c>
      <c r="G1263">
        <v>41661202</v>
      </c>
      <c r="H1263">
        <v>41900114</v>
      </c>
      <c r="I1263">
        <v>42098400</v>
      </c>
      <c r="J1263">
        <v>42294196</v>
      </c>
      <c r="K1263">
        <v>42452048</v>
      </c>
      <c r="L1263">
        <v>42603817</v>
      </c>
      <c r="M1263">
        <v>42733856</v>
      </c>
      <c r="N1263">
        <v>42833742</v>
      </c>
      <c r="O1263">
        <v>42925829</v>
      </c>
      <c r="P1263">
        <v>43056861</v>
      </c>
      <c r="Q1263">
        <v>43295638</v>
      </c>
      <c r="R1263">
        <v>43470962</v>
      </c>
      <c r="S1263">
        <v>43590038</v>
      </c>
      <c r="T1263">
        <v>43677888</v>
      </c>
      <c r="U1263">
        <v>43757644</v>
      </c>
      <c r="V1263">
        <v>43833733</v>
      </c>
      <c r="W1263">
        <v>43925435</v>
      </c>
      <c r="X1263">
        <v>44054299</v>
      </c>
      <c r="Y1263">
        <v>44195960</v>
      </c>
      <c r="Z1263">
        <v>44271630</v>
      </c>
      <c r="AA1263">
        <v>44228171</v>
      </c>
      <c r="AB1263">
        <v>44215089</v>
      </c>
      <c r="AC1263">
        <v>44257473</v>
      </c>
      <c r="AD1263">
        <v>44329755</v>
      </c>
      <c r="AE1263">
        <v>44404206</v>
      </c>
      <c r="AF1263">
        <v>44470325</v>
      </c>
      <c r="AG1263">
        <v>44540723</v>
      </c>
      <c r="AH1263">
        <v>44628280</v>
      </c>
      <c r="AI1263">
        <v>44733264</v>
      </c>
      <c r="AJ1263">
        <v>44855736</v>
      </c>
      <c r="AK1263">
        <v>45011752</v>
      </c>
      <c r="AL1263">
        <v>45154426</v>
      </c>
      <c r="AM1263">
        <v>45304828</v>
      </c>
      <c r="AN1263">
        <v>45459651</v>
      </c>
      <c r="AO1263">
        <v>45610451</v>
      </c>
      <c r="AP1263">
        <v>45762480</v>
      </c>
      <c r="AQ1263">
        <v>45931122</v>
      </c>
      <c r="AR1263">
        <v>46119137</v>
      </c>
      <c r="AS1263">
        <v>46319551</v>
      </c>
      <c r="AT1263">
        <v>46557334</v>
      </c>
      <c r="AU1263">
        <v>46930583</v>
      </c>
      <c r="AV1263">
        <v>47323791</v>
      </c>
      <c r="AW1263">
        <v>47767769</v>
      </c>
      <c r="AX1263">
        <v>48269624</v>
      </c>
      <c r="AY1263">
        <v>48798541</v>
      </c>
      <c r="AZ1263">
        <v>49351705</v>
      </c>
      <c r="BA1263">
        <v>49913475</v>
      </c>
      <c r="BB1263">
        <v>50463084</v>
      </c>
      <c r="BC1263">
        <v>51030310</v>
      </c>
      <c r="BD1263">
        <v>51600211</v>
      </c>
      <c r="BE1263">
        <v>52139171</v>
      </c>
      <c r="BF1263">
        <v>52659402</v>
      </c>
      <c r="BG1263">
        <v>53224263</v>
      </c>
      <c r="BH1263">
        <v>53779611</v>
      </c>
      <c r="BI1263">
        <v>54379018</v>
      </c>
      <c r="BJ1263">
        <v>54846111</v>
      </c>
      <c r="BK1263">
        <v>55283700</v>
      </c>
      <c r="BL1263">
        <v>55738164</v>
      </c>
      <c r="BM1263">
        <v>56000218</v>
      </c>
      <c r="BN1263">
        <v>56368376</v>
      </c>
      <c r="BO1263">
        <v>57056424</v>
      </c>
      <c r="BP1263">
        <v>57972999</v>
      </c>
      <c r="BQ1263">
        <v>58761798</v>
      </c>
      <c r="BR1263">
        <v>59252276</v>
      </c>
      <c r="BS1263">
        <v>59709610</v>
      </c>
      <c r="BT1263">
        <v>60159957</v>
      </c>
      <c r="BU1263">
        <v>60591107</v>
      </c>
      <c r="BV1263">
        <v>61004313</v>
      </c>
      <c r="BW1263">
        <v>61414771</v>
      </c>
      <c r="BX1263">
        <v>61803746</v>
      </c>
      <c r="BY1263">
        <v>62183613</v>
      </c>
      <c r="BZ1263">
        <v>62563715</v>
      </c>
      <c r="CA1263">
        <v>62926903</v>
      </c>
      <c r="CB1263">
        <v>63288480</v>
      </c>
      <c r="CC1263">
        <v>63634954</v>
      </c>
      <c r="CD1263">
        <v>63972139</v>
      </c>
      <c r="CE1263">
        <v>64309228</v>
      </c>
      <c r="CF1263">
        <v>64635940</v>
      </c>
      <c r="CG1263">
        <v>64956776</v>
      </c>
      <c r="CH1263">
        <v>65272821</v>
      </c>
      <c r="CI1263">
        <v>65582617</v>
      </c>
      <c r="CJ1263">
        <v>65890364</v>
      </c>
      <c r="CK1263">
        <v>66183631</v>
      </c>
      <c r="CL1263">
        <v>66466752</v>
      </c>
      <c r="CM1263">
        <v>66739095</v>
      </c>
      <c r="CN1263">
        <v>67003123</v>
      </c>
      <c r="CO1263">
        <v>67253297</v>
      </c>
      <c r="CP1263">
        <v>67489269</v>
      </c>
      <c r="CQ1263">
        <v>67712579</v>
      </c>
    </row>
    <row r="1264" spans="1:95" x14ac:dyDescent="0.45">
      <c r="A1264" t="s">
        <v>467</v>
      </c>
      <c r="B1264" s="48" t="s">
        <v>468</v>
      </c>
      <c r="C1264" t="s">
        <v>776</v>
      </c>
      <c r="D1264" s="48" t="s">
        <v>777</v>
      </c>
      <c r="E1264">
        <v>25312740</v>
      </c>
      <c r="F1264">
        <v>25534914</v>
      </c>
      <c r="G1264">
        <v>25789866</v>
      </c>
      <c r="H1264">
        <v>26012327</v>
      </c>
      <c r="I1264">
        <v>26197333</v>
      </c>
      <c r="J1264">
        <v>26373308</v>
      </c>
      <c r="K1264">
        <v>26523183</v>
      </c>
      <c r="L1264">
        <v>26668441</v>
      </c>
      <c r="M1264">
        <v>26797084</v>
      </c>
      <c r="N1264">
        <v>26908751</v>
      </c>
      <c r="O1264">
        <v>27025789</v>
      </c>
      <c r="P1264">
        <v>27157404</v>
      </c>
      <c r="Q1264">
        <v>27263049</v>
      </c>
      <c r="R1264">
        <v>27323970</v>
      </c>
      <c r="S1264">
        <v>27352152</v>
      </c>
      <c r="T1264">
        <v>27360725</v>
      </c>
      <c r="U1264">
        <v>27358678</v>
      </c>
      <c r="V1264">
        <v>27346847</v>
      </c>
      <c r="W1264">
        <v>27345633</v>
      </c>
      <c r="X1264">
        <v>27373386</v>
      </c>
      <c r="Y1264">
        <v>27407572</v>
      </c>
      <c r="Z1264">
        <v>27411411</v>
      </c>
      <c r="AA1264">
        <v>27395187</v>
      </c>
      <c r="AB1264">
        <v>27431430</v>
      </c>
      <c r="AC1264">
        <v>27498996</v>
      </c>
      <c r="AD1264">
        <v>27548663</v>
      </c>
      <c r="AE1264">
        <v>27597465</v>
      </c>
      <c r="AF1264">
        <v>27667483</v>
      </c>
      <c r="AG1264">
        <v>27599370</v>
      </c>
      <c r="AH1264">
        <v>27525127</v>
      </c>
      <c r="AI1264">
        <v>27606153</v>
      </c>
      <c r="AJ1264">
        <v>27686519</v>
      </c>
      <c r="AK1264">
        <v>27796319</v>
      </c>
      <c r="AL1264">
        <v>27899750</v>
      </c>
      <c r="AM1264">
        <v>27973294</v>
      </c>
      <c r="AN1264">
        <v>28058028</v>
      </c>
      <c r="AO1264">
        <v>28143586</v>
      </c>
      <c r="AP1264">
        <v>28227253</v>
      </c>
      <c r="AQ1264">
        <v>28320210</v>
      </c>
      <c r="AR1264">
        <v>28428194</v>
      </c>
      <c r="AS1264">
        <v>28548939</v>
      </c>
      <c r="AT1264">
        <v>28682562</v>
      </c>
      <c r="AU1264">
        <v>28826723</v>
      </c>
      <c r="AV1264">
        <v>28981945</v>
      </c>
      <c r="AW1264">
        <v>29166834</v>
      </c>
      <c r="AX1264">
        <v>29386494</v>
      </c>
      <c r="AY1264">
        <v>29624501</v>
      </c>
      <c r="AZ1264">
        <v>29881244</v>
      </c>
      <c r="BA1264">
        <v>30143152</v>
      </c>
      <c r="BB1264">
        <v>30395758</v>
      </c>
      <c r="BC1264">
        <v>30663244</v>
      </c>
      <c r="BD1264">
        <v>30931756</v>
      </c>
      <c r="BE1264">
        <v>31173051</v>
      </c>
      <c r="BF1264">
        <v>31402457</v>
      </c>
      <c r="BG1264">
        <v>31660986</v>
      </c>
      <c r="BH1264">
        <v>31919868</v>
      </c>
      <c r="BI1264">
        <v>32205169</v>
      </c>
      <c r="BJ1264">
        <v>32400670</v>
      </c>
      <c r="BK1264">
        <v>32572535</v>
      </c>
      <c r="BL1264">
        <v>32757025</v>
      </c>
      <c r="BM1264">
        <v>32829768</v>
      </c>
      <c r="BN1264">
        <v>32961192</v>
      </c>
      <c r="BO1264">
        <v>33275081</v>
      </c>
      <c r="BP1264">
        <v>33718583</v>
      </c>
      <c r="BQ1264">
        <v>34087728</v>
      </c>
      <c r="BR1264">
        <v>34284408</v>
      </c>
      <c r="BS1264">
        <v>34461998</v>
      </c>
      <c r="BT1264">
        <v>34635514</v>
      </c>
      <c r="BU1264">
        <v>34798629</v>
      </c>
      <c r="BV1264">
        <v>34951920</v>
      </c>
      <c r="BW1264">
        <v>35104619</v>
      </c>
      <c r="BX1264">
        <v>35246104</v>
      </c>
      <c r="BY1264">
        <v>35383535</v>
      </c>
      <c r="BZ1264">
        <v>35522024</v>
      </c>
      <c r="CA1264">
        <v>35652438</v>
      </c>
      <c r="CB1264">
        <v>35783561</v>
      </c>
      <c r="CC1264">
        <v>35907986</v>
      </c>
      <c r="CD1264">
        <v>36028637</v>
      </c>
      <c r="CE1264">
        <v>36150517</v>
      </c>
      <c r="CF1264">
        <v>36268023</v>
      </c>
      <c r="CG1264">
        <v>36384013</v>
      </c>
      <c r="CH1264">
        <v>36498313</v>
      </c>
      <c r="CI1264">
        <v>36610640</v>
      </c>
      <c r="CJ1264">
        <v>36723323</v>
      </c>
      <c r="CK1264">
        <v>36828826</v>
      </c>
      <c r="CL1264">
        <v>36930354</v>
      </c>
      <c r="CM1264">
        <v>37026700</v>
      </c>
      <c r="CN1264">
        <v>37119616</v>
      </c>
      <c r="CO1264">
        <v>37206023</v>
      </c>
      <c r="CP1264">
        <v>37285308</v>
      </c>
      <c r="CQ1264">
        <v>37358631</v>
      </c>
    </row>
    <row r="1265" spans="1:95" x14ac:dyDescent="0.45">
      <c r="A1265" t="s">
        <v>467</v>
      </c>
      <c r="B1265" s="48" t="s">
        <v>468</v>
      </c>
      <c r="C1265" t="s">
        <v>774</v>
      </c>
      <c r="D1265" s="48" t="s">
        <v>775</v>
      </c>
      <c r="E1265">
        <v>27087260</v>
      </c>
      <c r="F1265">
        <v>27265086</v>
      </c>
      <c r="G1265">
        <v>27460134</v>
      </c>
      <c r="H1265">
        <v>27637673</v>
      </c>
      <c r="I1265">
        <v>27802667</v>
      </c>
      <c r="J1265">
        <v>27974742</v>
      </c>
      <c r="K1265">
        <v>28125317</v>
      </c>
      <c r="L1265">
        <v>28275159</v>
      </c>
      <c r="M1265">
        <v>28414616</v>
      </c>
      <c r="N1265">
        <v>28532999</v>
      </c>
      <c r="O1265">
        <v>28637461</v>
      </c>
      <c r="P1265">
        <v>28738819</v>
      </c>
      <c r="Q1265">
        <v>28823016</v>
      </c>
      <c r="R1265">
        <v>28870557</v>
      </c>
      <c r="S1265">
        <v>28877822</v>
      </c>
      <c r="T1265">
        <v>28865075</v>
      </c>
      <c r="U1265">
        <v>28853290</v>
      </c>
      <c r="V1265">
        <v>28846645</v>
      </c>
      <c r="W1265">
        <v>28850871</v>
      </c>
      <c r="X1265">
        <v>28873565</v>
      </c>
      <c r="Y1265">
        <v>28906644</v>
      </c>
      <c r="Z1265">
        <v>28922418</v>
      </c>
      <c r="AA1265">
        <v>28918454</v>
      </c>
      <c r="AB1265">
        <v>28901418</v>
      </c>
      <c r="AC1265">
        <v>28923076</v>
      </c>
      <c r="AD1265">
        <v>29001605</v>
      </c>
      <c r="AE1265">
        <v>29083931</v>
      </c>
      <c r="AF1265">
        <v>29134567</v>
      </c>
      <c r="AG1265">
        <v>29328957</v>
      </c>
      <c r="AH1265">
        <v>29551584</v>
      </c>
      <c r="AI1265">
        <v>29641433</v>
      </c>
      <c r="AJ1265">
        <v>29738378</v>
      </c>
      <c r="AK1265">
        <v>29784083</v>
      </c>
      <c r="AL1265">
        <v>29818864</v>
      </c>
      <c r="AM1265">
        <v>29892451</v>
      </c>
      <c r="AN1265">
        <v>29961002</v>
      </c>
      <c r="AO1265">
        <v>30023364</v>
      </c>
      <c r="AP1265">
        <v>30089701</v>
      </c>
      <c r="AQ1265">
        <v>30166931</v>
      </c>
      <c r="AR1265">
        <v>30254272</v>
      </c>
      <c r="AS1265">
        <v>30343575</v>
      </c>
      <c r="AT1265">
        <v>30437111</v>
      </c>
      <c r="AU1265">
        <v>30543756</v>
      </c>
      <c r="AV1265">
        <v>30665632</v>
      </c>
      <c r="AW1265">
        <v>30821071</v>
      </c>
      <c r="AX1265">
        <v>31014712</v>
      </c>
      <c r="AY1265">
        <v>31222319</v>
      </c>
      <c r="AZ1265">
        <v>31441219</v>
      </c>
      <c r="BA1265">
        <v>31663843</v>
      </c>
      <c r="BB1265">
        <v>31880512</v>
      </c>
      <c r="BC1265">
        <v>32103121</v>
      </c>
      <c r="BD1265">
        <v>32327054</v>
      </c>
      <c r="BE1265">
        <v>32537949</v>
      </c>
      <c r="BF1265">
        <v>32736543</v>
      </c>
      <c r="BG1265">
        <v>32959014</v>
      </c>
      <c r="BH1265">
        <v>33168132</v>
      </c>
      <c r="BI1265">
        <v>33401831</v>
      </c>
      <c r="BJ1265">
        <v>33565330</v>
      </c>
      <c r="BK1265">
        <v>33716465</v>
      </c>
      <c r="BL1265">
        <v>33873975</v>
      </c>
      <c r="BM1265">
        <v>33914232</v>
      </c>
      <c r="BN1265">
        <v>34022808</v>
      </c>
      <c r="BO1265">
        <v>34328919</v>
      </c>
      <c r="BP1265">
        <v>34773417</v>
      </c>
      <c r="BQ1265">
        <v>35138272</v>
      </c>
      <c r="BR1265">
        <v>35322608</v>
      </c>
      <c r="BS1265">
        <v>35487522</v>
      </c>
      <c r="BT1265">
        <v>35648094</v>
      </c>
      <c r="BU1265">
        <v>35797339</v>
      </c>
      <c r="BV1265">
        <v>35935520</v>
      </c>
      <c r="BW1265">
        <v>36072029</v>
      </c>
      <c r="BX1265">
        <v>36195880</v>
      </c>
      <c r="BY1265">
        <v>36314393</v>
      </c>
      <c r="BZ1265">
        <v>36432472</v>
      </c>
      <c r="CA1265">
        <v>36540418</v>
      </c>
      <c r="CB1265">
        <v>36647119</v>
      </c>
      <c r="CC1265">
        <v>36745438</v>
      </c>
      <c r="CD1265">
        <v>36838379</v>
      </c>
      <c r="CE1265">
        <v>36930643</v>
      </c>
      <c r="CF1265">
        <v>37017017</v>
      </c>
      <c r="CG1265">
        <v>37100659</v>
      </c>
      <c r="CH1265">
        <v>37181359</v>
      </c>
      <c r="CI1265">
        <v>37258632</v>
      </c>
      <c r="CJ1265">
        <v>37334925</v>
      </c>
      <c r="CK1265">
        <v>37403022</v>
      </c>
      <c r="CL1265">
        <v>37466342</v>
      </c>
      <c r="CM1265">
        <v>37523796</v>
      </c>
      <c r="CN1265">
        <v>37577288</v>
      </c>
      <c r="CO1265">
        <v>37623793</v>
      </c>
      <c r="CP1265">
        <v>37662796</v>
      </c>
      <c r="CQ1265">
        <v>37695769</v>
      </c>
    </row>
    <row r="1266" spans="1:95" x14ac:dyDescent="0.45">
      <c r="A1266" t="s">
        <v>467</v>
      </c>
      <c r="B1266" s="48" t="s">
        <v>468</v>
      </c>
      <c r="C1266" t="s">
        <v>768</v>
      </c>
      <c r="D1266" s="48" t="s">
        <v>769</v>
      </c>
      <c r="E1266">
        <v>52400000</v>
      </c>
      <c r="F1266">
        <v>52800000</v>
      </c>
      <c r="G1266">
        <v>53250000</v>
      </c>
      <c r="H1266">
        <v>53650000</v>
      </c>
      <c r="I1266">
        <v>54000000</v>
      </c>
      <c r="J1266">
        <v>54348050</v>
      </c>
      <c r="K1266">
        <v>54648500</v>
      </c>
      <c r="L1266">
        <v>54943600</v>
      </c>
      <c r="M1266">
        <v>55211700</v>
      </c>
      <c r="N1266">
        <v>55441750</v>
      </c>
      <c r="O1266">
        <v>55663250</v>
      </c>
      <c r="P1266">
        <v>55896223</v>
      </c>
      <c r="Q1266">
        <v>56086065</v>
      </c>
      <c r="R1266">
        <v>56194527</v>
      </c>
      <c r="S1266">
        <v>56229974</v>
      </c>
      <c r="T1266">
        <v>56225800</v>
      </c>
      <c r="U1266">
        <v>56211968</v>
      </c>
      <c r="V1266">
        <v>56193492</v>
      </c>
      <c r="W1266">
        <v>56196504</v>
      </c>
      <c r="X1266">
        <v>56246951</v>
      </c>
      <c r="Y1266">
        <v>56314216</v>
      </c>
      <c r="Z1266">
        <v>56333829</v>
      </c>
      <c r="AA1266">
        <v>56313641</v>
      </c>
      <c r="AB1266">
        <v>56332848</v>
      </c>
      <c r="AC1266">
        <v>56422072</v>
      </c>
      <c r="AD1266">
        <v>56550268</v>
      </c>
      <c r="AE1266">
        <v>56681396</v>
      </c>
      <c r="AF1266">
        <v>56802050</v>
      </c>
      <c r="AG1266">
        <v>56928327</v>
      </c>
      <c r="AH1266">
        <v>57076711</v>
      </c>
      <c r="AI1266">
        <v>57247586</v>
      </c>
      <c r="AJ1266">
        <v>57424897</v>
      </c>
      <c r="AK1266">
        <v>57580402</v>
      </c>
      <c r="AL1266">
        <v>57718614</v>
      </c>
      <c r="AM1266">
        <v>57865745</v>
      </c>
      <c r="AN1266">
        <v>58019030</v>
      </c>
      <c r="AO1266">
        <v>58166950</v>
      </c>
      <c r="AP1266">
        <v>58316954</v>
      </c>
      <c r="AQ1266">
        <v>58487141</v>
      </c>
      <c r="AR1266">
        <v>58682466</v>
      </c>
      <c r="AS1266">
        <v>58892514</v>
      </c>
      <c r="AT1266">
        <v>59119673</v>
      </c>
      <c r="AU1266">
        <v>59370479</v>
      </c>
      <c r="AV1266">
        <v>59647577</v>
      </c>
      <c r="AW1266">
        <v>59987905</v>
      </c>
      <c r="AX1266">
        <v>60401206</v>
      </c>
      <c r="AY1266">
        <v>60846820</v>
      </c>
      <c r="AZ1266">
        <v>61322463</v>
      </c>
      <c r="BA1266">
        <v>61806995</v>
      </c>
      <c r="BB1266">
        <v>62276270</v>
      </c>
      <c r="BC1266">
        <v>62766365</v>
      </c>
      <c r="BD1266">
        <v>63258810</v>
      </c>
      <c r="BE1266">
        <v>63711000</v>
      </c>
      <c r="BF1266">
        <v>64139000</v>
      </c>
      <c r="BG1266">
        <v>64620000</v>
      </c>
      <c r="BH1266">
        <v>65088000</v>
      </c>
      <c r="BI1266">
        <v>65607000</v>
      </c>
      <c r="BJ1266">
        <v>65966000</v>
      </c>
      <c r="BK1266">
        <v>66289000</v>
      </c>
      <c r="BL1266">
        <v>66631000</v>
      </c>
      <c r="BM1266">
        <v>66744000</v>
      </c>
      <c r="BN1266">
        <v>66984000</v>
      </c>
      <c r="BO1266">
        <v>67604000</v>
      </c>
      <c r="BP1266">
        <v>68492000</v>
      </c>
      <c r="BQ1266">
        <v>69226000</v>
      </c>
      <c r="BR1266">
        <v>69607016</v>
      </c>
      <c r="BS1266">
        <v>69949520</v>
      </c>
      <c r="BT1266">
        <v>70283608</v>
      </c>
      <c r="BU1266">
        <v>70595968</v>
      </c>
      <c r="BV1266">
        <v>70887440</v>
      </c>
      <c r="BW1266">
        <v>71176648</v>
      </c>
      <c r="BX1266">
        <v>71441984</v>
      </c>
      <c r="BY1266">
        <v>71697928</v>
      </c>
      <c r="BZ1266">
        <v>71954496</v>
      </c>
      <c r="CA1266">
        <v>72192856</v>
      </c>
      <c r="CB1266">
        <v>72430680</v>
      </c>
      <c r="CC1266">
        <v>72653424</v>
      </c>
      <c r="CD1266">
        <v>72867016</v>
      </c>
      <c r="CE1266">
        <v>73081160</v>
      </c>
      <c r="CF1266">
        <v>73285040</v>
      </c>
      <c r="CG1266">
        <v>73484672</v>
      </c>
      <c r="CH1266">
        <v>73679672</v>
      </c>
      <c r="CI1266">
        <v>73869272</v>
      </c>
      <c r="CJ1266">
        <v>74058248</v>
      </c>
      <c r="CK1266">
        <v>74231848</v>
      </c>
      <c r="CL1266">
        <v>74396696</v>
      </c>
      <c r="CM1266">
        <v>74550496</v>
      </c>
      <c r="CN1266">
        <v>74696904</v>
      </c>
      <c r="CO1266">
        <v>74829816</v>
      </c>
      <c r="CP1266">
        <v>74948104</v>
      </c>
      <c r="CQ1266">
        <v>75054400</v>
      </c>
    </row>
    <row r="1267" spans="1:95" x14ac:dyDescent="0.45">
      <c r="A1267" t="s">
        <v>188</v>
      </c>
      <c r="B1267" s="48" t="s">
        <v>719</v>
      </c>
      <c r="C1267" t="s">
        <v>770</v>
      </c>
      <c r="D1267" s="48" t="s">
        <v>771</v>
      </c>
      <c r="E1267">
        <v>54208527</v>
      </c>
      <c r="F1267">
        <v>54414785</v>
      </c>
      <c r="G1267">
        <v>54549307</v>
      </c>
      <c r="H1267">
        <v>54626596</v>
      </c>
      <c r="I1267">
        <v>54673014</v>
      </c>
      <c r="J1267">
        <v>54639947</v>
      </c>
      <c r="K1267">
        <v>54551297</v>
      </c>
      <c r="L1267">
        <v>54423243</v>
      </c>
      <c r="M1267">
        <v>54242804</v>
      </c>
      <c r="N1267">
        <v>54047876</v>
      </c>
      <c r="O1267">
        <v>54129627</v>
      </c>
      <c r="P1267">
        <v>54795508</v>
      </c>
      <c r="Q1267">
        <v>55364268</v>
      </c>
      <c r="R1267">
        <v>55874046</v>
      </c>
      <c r="S1267">
        <v>56365499</v>
      </c>
      <c r="T1267">
        <v>56902406</v>
      </c>
      <c r="U1267">
        <v>57423878</v>
      </c>
      <c r="V1267">
        <v>57982322</v>
      </c>
      <c r="W1267">
        <v>58579920</v>
      </c>
      <c r="X1267">
        <v>59207469</v>
      </c>
      <c r="Y1267">
        <v>59673829</v>
      </c>
      <c r="Z1267">
        <v>59913573</v>
      </c>
      <c r="AA1267">
        <v>60135341</v>
      </c>
      <c r="AB1267">
        <v>60332364</v>
      </c>
      <c r="AC1267">
        <v>60503262</v>
      </c>
      <c r="AD1267">
        <v>60684895</v>
      </c>
      <c r="AE1267">
        <v>60888123</v>
      </c>
      <c r="AF1267">
        <v>61073788</v>
      </c>
      <c r="AG1267">
        <v>61266559</v>
      </c>
      <c r="AH1267">
        <v>61485081</v>
      </c>
      <c r="AI1267">
        <v>61656881</v>
      </c>
      <c r="AJ1267">
        <v>61471853</v>
      </c>
      <c r="AK1267">
        <v>61314541</v>
      </c>
      <c r="AL1267">
        <v>61112155</v>
      </c>
      <c r="AM1267">
        <v>60847887</v>
      </c>
      <c r="AN1267">
        <v>60559606</v>
      </c>
      <c r="AO1267">
        <v>60247274</v>
      </c>
      <c r="AP1267">
        <v>59962727</v>
      </c>
      <c r="AQ1267">
        <v>59647910</v>
      </c>
      <c r="AR1267">
        <v>59318323</v>
      </c>
      <c r="AS1267">
        <v>59093274</v>
      </c>
      <c r="AT1267">
        <v>59176653</v>
      </c>
      <c r="AU1267">
        <v>59224903</v>
      </c>
      <c r="AV1267">
        <v>59231337</v>
      </c>
      <c r="AW1267">
        <v>59272576</v>
      </c>
      <c r="AX1267">
        <v>59316092</v>
      </c>
      <c r="AY1267">
        <v>59380586</v>
      </c>
      <c r="AZ1267">
        <v>59435929</v>
      </c>
      <c r="BA1267">
        <v>59486862</v>
      </c>
      <c r="BB1267">
        <v>59495270</v>
      </c>
      <c r="BC1267">
        <v>59487245</v>
      </c>
      <c r="BD1267">
        <v>59424128</v>
      </c>
      <c r="BE1267">
        <v>59350365</v>
      </c>
      <c r="BF1267">
        <v>59230982</v>
      </c>
      <c r="BG1267">
        <v>59116922</v>
      </c>
      <c r="BH1267">
        <v>58985494</v>
      </c>
      <c r="BI1267">
        <v>58831209</v>
      </c>
      <c r="BJ1267">
        <v>58600117</v>
      </c>
      <c r="BK1267">
        <v>58294288</v>
      </c>
      <c r="BL1267">
        <v>57924982</v>
      </c>
      <c r="BM1267">
        <v>57482314</v>
      </c>
      <c r="BN1267">
        <v>56878726</v>
      </c>
      <c r="BO1267">
        <v>56502370</v>
      </c>
      <c r="BP1267">
        <v>56253377</v>
      </c>
      <c r="BQ1267">
        <v>56067296</v>
      </c>
      <c r="BR1267">
        <v>55598468</v>
      </c>
      <c r="BS1267">
        <v>55099511</v>
      </c>
      <c r="BT1267">
        <v>54578574</v>
      </c>
      <c r="BU1267">
        <v>54044683</v>
      </c>
      <c r="BV1267">
        <v>53485898</v>
      </c>
      <c r="BW1267">
        <v>52913092</v>
      </c>
      <c r="BX1267">
        <v>52325875</v>
      </c>
      <c r="BY1267">
        <v>51725526</v>
      </c>
      <c r="BZ1267">
        <v>51111776</v>
      </c>
      <c r="CA1267">
        <v>50490739</v>
      </c>
      <c r="CB1267">
        <v>49854177</v>
      </c>
      <c r="CC1267">
        <v>49211270</v>
      </c>
      <c r="CD1267">
        <v>48570743</v>
      </c>
      <c r="CE1267">
        <v>47933368</v>
      </c>
      <c r="CF1267">
        <v>47293676</v>
      </c>
      <c r="CG1267">
        <v>46655921</v>
      </c>
      <c r="CH1267">
        <v>46019799</v>
      </c>
      <c r="CI1267">
        <v>45394476</v>
      </c>
      <c r="CJ1267">
        <v>44764308</v>
      </c>
      <c r="CK1267">
        <v>44139244</v>
      </c>
      <c r="CL1267">
        <v>43514702</v>
      </c>
      <c r="CM1267">
        <v>42896479</v>
      </c>
      <c r="CN1267">
        <v>42282717</v>
      </c>
      <c r="CO1267">
        <v>41675664</v>
      </c>
      <c r="CP1267">
        <v>41072125</v>
      </c>
      <c r="CQ1267">
        <v>40479188</v>
      </c>
    </row>
    <row r="1268" spans="1:95" x14ac:dyDescent="0.45">
      <c r="A1268" t="s">
        <v>188</v>
      </c>
      <c r="B1268" s="48" t="s">
        <v>719</v>
      </c>
      <c r="C1268" t="s">
        <v>772</v>
      </c>
      <c r="D1268" s="48" t="s">
        <v>773</v>
      </c>
      <c r="E1268">
        <v>126462473</v>
      </c>
      <c r="F1268">
        <v>129276215</v>
      </c>
      <c r="G1268">
        <v>131988693</v>
      </c>
      <c r="H1268">
        <v>134615404</v>
      </c>
      <c r="I1268">
        <v>137215986</v>
      </c>
      <c r="J1268">
        <v>139663053</v>
      </c>
      <c r="K1268">
        <v>142008703</v>
      </c>
      <c r="L1268">
        <v>144288757</v>
      </c>
      <c r="M1268">
        <v>146463196</v>
      </c>
      <c r="N1268">
        <v>148629124</v>
      </c>
      <c r="O1268">
        <v>150922373</v>
      </c>
      <c r="P1268">
        <v>152865492</v>
      </c>
      <c r="Q1268">
        <v>154531732</v>
      </c>
      <c r="R1268">
        <v>156034954</v>
      </c>
      <c r="S1268">
        <v>157488501</v>
      </c>
      <c r="T1268">
        <v>159070594</v>
      </c>
      <c r="U1268">
        <v>160611122</v>
      </c>
      <c r="V1268">
        <v>162256678</v>
      </c>
      <c r="W1268">
        <v>164005080</v>
      </c>
      <c r="X1268">
        <v>165847531</v>
      </c>
      <c r="Y1268">
        <v>167551171</v>
      </c>
      <c r="Z1268">
        <v>169552427</v>
      </c>
      <c r="AA1268">
        <v>171528659</v>
      </c>
      <c r="AB1268">
        <v>173459636</v>
      </c>
      <c r="AC1268">
        <v>175321738</v>
      </c>
      <c r="AD1268">
        <v>177239105</v>
      </c>
      <c r="AE1268">
        <v>179244877</v>
      </c>
      <c r="AF1268">
        <v>181215212</v>
      </c>
      <c r="AG1268">
        <v>183232441</v>
      </c>
      <c r="AH1268">
        <v>185333919</v>
      </c>
      <c r="AI1268">
        <v>187966119</v>
      </c>
      <c r="AJ1268">
        <v>191509147</v>
      </c>
      <c r="AK1268">
        <v>195199459</v>
      </c>
      <c r="AL1268">
        <v>198806845</v>
      </c>
      <c r="AM1268">
        <v>202278113</v>
      </c>
      <c r="AN1268">
        <v>205718394</v>
      </c>
      <c r="AO1268">
        <v>209146726</v>
      </c>
      <c r="AP1268">
        <v>212694273</v>
      </c>
      <c r="AQ1268">
        <v>216206090</v>
      </c>
      <c r="AR1268">
        <v>219721677</v>
      </c>
      <c r="AS1268">
        <v>223069137</v>
      </c>
      <c r="AT1268">
        <v>225792302</v>
      </c>
      <c r="AU1268">
        <v>228400290</v>
      </c>
      <c r="AV1268">
        <v>230876596</v>
      </c>
      <c r="AW1268">
        <v>233532722</v>
      </c>
      <c r="AX1268">
        <v>236200507</v>
      </c>
      <c r="AY1268">
        <v>238999326</v>
      </c>
      <c r="AZ1268">
        <v>241795278</v>
      </c>
      <c r="BA1268">
        <v>244607104</v>
      </c>
      <c r="BB1268">
        <v>247276259</v>
      </c>
      <c r="BC1268">
        <v>249890982</v>
      </c>
      <c r="BD1268">
        <v>252415333</v>
      </c>
      <c r="BE1268">
        <v>254988734</v>
      </c>
      <c r="BF1268">
        <v>257495300</v>
      </c>
      <c r="BG1268">
        <v>260140638</v>
      </c>
      <c r="BH1268">
        <v>262829627</v>
      </c>
      <c r="BI1268">
        <v>265522131</v>
      </c>
      <c r="BJ1268">
        <v>268008492</v>
      </c>
      <c r="BK1268">
        <v>270235289</v>
      </c>
      <c r="BL1268">
        <v>272301245</v>
      </c>
      <c r="BM1268">
        <v>274095406</v>
      </c>
      <c r="BN1268">
        <v>275221034</v>
      </c>
      <c r="BO1268">
        <v>277514951</v>
      </c>
      <c r="BP1268">
        <v>280552854</v>
      </c>
      <c r="BQ1268">
        <v>284043692</v>
      </c>
      <c r="BR1268">
        <v>286209404</v>
      </c>
      <c r="BS1268">
        <v>288306601</v>
      </c>
      <c r="BT1268">
        <v>290375122</v>
      </c>
      <c r="BU1268">
        <v>292462229</v>
      </c>
      <c r="BV1268">
        <v>294503030</v>
      </c>
      <c r="BW1268">
        <v>296532764</v>
      </c>
      <c r="BX1268">
        <v>298548365</v>
      </c>
      <c r="BY1268">
        <v>300556202</v>
      </c>
      <c r="BZ1268">
        <v>302553984</v>
      </c>
      <c r="CA1268">
        <v>304552781</v>
      </c>
      <c r="CB1268">
        <v>306527103</v>
      </c>
      <c r="CC1268">
        <v>308480762</v>
      </c>
      <c r="CD1268">
        <v>310414793</v>
      </c>
      <c r="CE1268">
        <v>312332456</v>
      </c>
      <c r="CF1268">
        <v>314195860</v>
      </c>
      <c r="CG1268">
        <v>316030031</v>
      </c>
      <c r="CH1268">
        <v>317830601</v>
      </c>
      <c r="CI1268">
        <v>319630260</v>
      </c>
      <c r="CJ1268">
        <v>321375948</v>
      </c>
      <c r="CK1268">
        <v>323075764</v>
      </c>
      <c r="CL1268">
        <v>324754610</v>
      </c>
      <c r="CM1268">
        <v>326391393</v>
      </c>
      <c r="CN1268">
        <v>328033603</v>
      </c>
      <c r="CO1268">
        <v>329632816</v>
      </c>
      <c r="CP1268">
        <v>331227779</v>
      </c>
      <c r="CQ1268">
        <v>332807308</v>
      </c>
    </row>
    <row r="1269" spans="1:95" x14ac:dyDescent="0.45">
      <c r="A1269" t="s">
        <v>188</v>
      </c>
      <c r="B1269" s="48" t="s">
        <v>719</v>
      </c>
      <c r="C1269" t="s">
        <v>776</v>
      </c>
      <c r="D1269" s="48" t="s">
        <v>777</v>
      </c>
      <c r="E1269">
        <v>88695832</v>
      </c>
      <c r="F1269">
        <v>90102588</v>
      </c>
      <c r="G1269">
        <v>91416307</v>
      </c>
      <c r="H1269">
        <v>92653322</v>
      </c>
      <c r="I1269">
        <v>93859070</v>
      </c>
      <c r="J1269">
        <v>94945835</v>
      </c>
      <c r="K1269">
        <v>95949135</v>
      </c>
      <c r="L1269">
        <v>96899632</v>
      </c>
      <c r="M1269">
        <v>97773669</v>
      </c>
      <c r="N1269">
        <v>98640731</v>
      </c>
      <c r="O1269">
        <v>99705473</v>
      </c>
      <c r="P1269">
        <v>100937328</v>
      </c>
      <c r="Q1269">
        <v>102040088</v>
      </c>
      <c r="R1269">
        <v>103029416</v>
      </c>
      <c r="S1269">
        <v>103986059</v>
      </c>
      <c r="T1269">
        <v>105026564</v>
      </c>
      <c r="U1269">
        <v>106039851</v>
      </c>
      <c r="V1269">
        <v>107125167</v>
      </c>
      <c r="W1269">
        <v>108281999</v>
      </c>
      <c r="X1269">
        <v>109502393</v>
      </c>
      <c r="Y1269">
        <v>110586585</v>
      </c>
      <c r="Z1269">
        <v>111745029</v>
      </c>
      <c r="AA1269">
        <v>112917934</v>
      </c>
      <c r="AB1269">
        <v>114069531</v>
      </c>
      <c r="AC1269">
        <v>115181451</v>
      </c>
      <c r="AD1269">
        <v>116323640</v>
      </c>
      <c r="AE1269">
        <v>117510694</v>
      </c>
      <c r="AF1269">
        <v>118664636</v>
      </c>
      <c r="AG1269">
        <v>119847718</v>
      </c>
      <c r="AH1269">
        <v>121082775</v>
      </c>
      <c r="AI1269">
        <v>122612437</v>
      </c>
      <c r="AJ1269">
        <v>124431739</v>
      </c>
      <c r="AK1269">
        <v>126301170</v>
      </c>
      <c r="AL1269">
        <v>128113227</v>
      </c>
      <c r="AM1269">
        <v>129825327</v>
      </c>
      <c r="AN1269">
        <v>131511301</v>
      </c>
      <c r="AO1269">
        <v>133185088</v>
      </c>
      <c r="AP1269">
        <v>134938947</v>
      </c>
      <c r="AQ1269">
        <v>136673231</v>
      </c>
      <c r="AR1269">
        <v>138413305</v>
      </c>
      <c r="AS1269">
        <v>140130199</v>
      </c>
      <c r="AT1269">
        <v>141644460</v>
      </c>
      <c r="AU1269">
        <v>143032123</v>
      </c>
      <c r="AV1269">
        <v>144333534</v>
      </c>
      <c r="AW1269">
        <v>145740143</v>
      </c>
      <c r="AX1269">
        <v>147151596</v>
      </c>
      <c r="AY1269">
        <v>148636985</v>
      </c>
      <c r="AZ1269">
        <v>150112450</v>
      </c>
      <c r="BA1269">
        <v>151591760</v>
      </c>
      <c r="BB1269">
        <v>152974599</v>
      </c>
      <c r="BC1269">
        <v>154316891</v>
      </c>
      <c r="BD1269">
        <v>155655724</v>
      </c>
      <c r="BE1269">
        <v>157078554</v>
      </c>
      <c r="BF1269">
        <v>158438102</v>
      </c>
      <c r="BG1269">
        <v>159862524</v>
      </c>
      <c r="BH1269">
        <v>161294530</v>
      </c>
      <c r="BI1269">
        <v>162715186</v>
      </c>
      <c r="BJ1269">
        <v>163988313</v>
      </c>
      <c r="BK1269">
        <v>165079086</v>
      </c>
      <c r="BL1269">
        <v>166044067</v>
      </c>
      <c r="BM1269">
        <v>166757917</v>
      </c>
      <c r="BN1269">
        <v>166983308</v>
      </c>
      <c r="BO1269">
        <v>167894446</v>
      </c>
      <c r="BP1269">
        <v>169236648</v>
      </c>
      <c r="BQ1269">
        <v>170880836</v>
      </c>
      <c r="BR1269">
        <v>171749335</v>
      </c>
      <c r="BS1269">
        <v>172570207</v>
      </c>
      <c r="BT1269">
        <v>173367680</v>
      </c>
      <c r="BU1269">
        <v>174169700</v>
      </c>
      <c r="BV1269">
        <v>174937978</v>
      </c>
      <c r="BW1269">
        <v>175696612</v>
      </c>
      <c r="BX1269">
        <v>176443116</v>
      </c>
      <c r="BY1269">
        <v>177181588</v>
      </c>
      <c r="BZ1269">
        <v>177911739</v>
      </c>
      <c r="CA1269">
        <v>178642270</v>
      </c>
      <c r="CB1269">
        <v>179356582</v>
      </c>
      <c r="CC1269">
        <v>180061649</v>
      </c>
      <c r="CD1269">
        <v>180762287</v>
      </c>
      <c r="CE1269">
        <v>181460670</v>
      </c>
      <c r="CF1269">
        <v>182134605</v>
      </c>
      <c r="CG1269">
        <v>182798820</v>
      </c>
      <c r="CH1269">
        <v>183452140</v>
      </c>
      <c r="CI1269">
        <v>184113983</v>
      </c>
      <c r="CJ1269">
        <v>184749069</v>
      </c>
      <c r="CK1269">
        <v>185367984</v>
      </c>
      <c r="CL1269">
        <v>185979869</v>
      </c>
      <c r="CM1269">
        <v>186575972</v>
      </c>
      <c r="CN1269">
        <v>187179431</v>
      </c>
      <c r="CO1269">
        <v>187766482</v>
      </c>
      <c r="CP1269">
        <v>188354283</v>
      </c>
      <c r="CQ1269">
        <v>188940346</v>
      </c>
    </row>
    <row r="1270" spans="1:95" x14ac:dyDescent="0.45">
      <c r="A1270" t="s">
        <v>188</v>
      </c>
      <c r="B1270" s="48" t="s">
        <v>719</v>
      </c>
      <c r="C1270" t="s">
        <v>774</v>
      </c>
      <c r="D1270" s="48" t="s">
        <v>775</v>
      </c>
      <c r="E1270">
        <v>91975168</v>
      </c>
      <c r="F1270">
        <v>93588412</v>
      </c>
      <c r="G1270">
        <v>95121693</v>
      </c>
      <c r="H1270">
        <v>96588678</v>
      </c>
      <c r="I1270">
        <v>98029930</v>
      </c>
      <c r="J1270">
        <v>99357165</v>
      </c>
      <c r="K1270">
        <v>100610865</v>
      </c>
      <c r="L1270">
        <v>101812368</v>
      </c>
      <c r="M1270">
        <v>102932331</v>
      </c>
      <c r="N1270">
        <v>104036269</v>
      </c>
      <c r="O1270">
        <v>105346527</v>
      </c>
      <c r="P1270">
        <v>106723672</v>
      </c>
      <c r="Q1270">
        <v>107855912</v>
      </c>
      <c r="R1270">
        <v>108879584</v>
      </c>
      <c r="S1270">
        <v>109867941</v>
      </c>
      <c r="T1270">
        <v>110946436</v>
      </c>
      <c r="U1270">
        <v>111995149</v>
      </c>
      <c r="V1270">
        <v>113113833</v>
      </c>
      <c r="W1270">
        <v>114303001</v>
      </c>
      <c r="X1270">
        <v>115552607</v>
      </c>
      <c r="Y1270">
        <v>116638415</v>
      </c>
      <c r="Z1270">
        <v>117720971</v>
      </c>
      <c r="AA1270">
        <v>118746066</v>
      </c>
      <c r="AB1270">
        <v>119722469</v>
      </c>
      <c r="AC1270">
        <v>120643549</v>
      </c>
      <c r="AD1270">
        <v>121600360</v>
      </c>
      <c r="AE1270">
        <v>122622306</v>
      </c>
      <c r="AF1270">
        <v>123624364</v>
      </c>
      <c r="AG1270">
        <v>124651282</v>
      </c>
      <c r="AH1270">
        <v>125736225</v>
      </c>
      <c r="AI1270">
        <v>127010563</v>
      </c>
      <c r="AJ1270">
        <v>128549261</v>
      </c>
      <c r="AK1270">
        <v>130212830</v>
      </c>
      <c r="AL1270">
        <v>131805773</v>
      </c>
      <c r="AM1270">
        <v>133300673</v>
      </c>
      <c r="AN1270">
        <v>134766699</v>
      </c>
      <c r="AO1270">
        <v>136208912</v>
      </c>
      <c r="AP1270">
        <v>137718053</v>
      </c>
      <c r="AQ1270">
        <v>139180769</v>
      </c>
      <c r="AR1270">
        <v>140626695</v>
      </c>
      <c r="AS1270">
        <v>142032212</v>
      </c>
      <c r="AT1270">
        <v>143324495</v>
      </c>
      <c r="AU1270">
        <v>144593070</v>
      </c>
      <c r="AV1270">
        <v>145774399</v>
      </c>
      <c r="AW1270">
        <v>147065155</v>
      </c>
      <c r="AX1270">
        <v>148365003</v>
      </c>
      <c r="AY1270">
        <v>149742927</v>
      </c>
      <c r="AZ1270">
        <v>151118757</v>
      </c>
      <c r="BA1270">
        <v>152502206</v>
      </c>
      <c r="BB1270">
        <v>153796930</v>
      </c>
      <c r="BC1270">
        <v>155061336</v>
      </c>
      <c r="BD1270">
        <v>156183737</v>
      </c>
      <c r="BE1270">
        <v>157260545</v>
      </c>
      <c r="BF1270">
        <v>158288180</v>
      </c>
      <c r="BG1270">
        <v>159395036</v>
      </c>
      <c r="BH1270">
        <v>160520591</v>
      </c>
      <c r="BI1270">
        <v>161638154</v>
      </c>
      <c r="BJ1270">
        <v>162620296</v>
      </c>
      <c r="BK1270">
        <v>163450491</v>
      </c>
      <c r="BL1270">
        <v>164182160</v>
      </c>
      <c r="BM1270">
        <v>164819803</v>
      </c>
      <c r="BN1270">
        <v>165116452</v>
      </c>
      <c r="BO1270">
        <v>166122875</v>
      </c>
      <c r="BP1270">
        <v>167569583</v>
      </c>
      <c r="BQ1270">
        <v>169230152</v>
      </c>
      <c r="BR1270">
        <v>170058537</v>
      </c>
      <c r="BS1270">
        <v>170835905</v>
      </c>
      <c r="BT1270">
        <v>171586016</v>
      </c>
      <c r="BU1270">
        <v>172337212</v>
      </c>
      <c r="BV1270">
        <v>173050950</v>
      </c>
      <c r="BW1270">
        <v>173749244</v>
      </c>
      <c r="BX1270">
        <v>174431124</v>
      </c>
      <c r="BY1270">
        <v>175100140</v>
      </c>
      <c r="BZ1270">
        <v>175754021</v>
      </c>
      <c r="CA1270">
        <v>176401250</v>
      </c>
      <c r="CB1270">
        <v>177024698</v>
      </c>
      <c r="CC1270">
        <v>177630383</v>
      </c>
      <c r="CD1270">
        <v>178223249</v>
      </c>
      <c r="CE1270">
        <v>178805154</v>
      </c>
      <c r="CF1270">
        <v>179354931</v>
      </c>
      <c r="CG1270">
        <v>179887132</v>
      </c>
      <c r="CH1270">
        <v>180398260</v>
      </c>
      <c r="CI1270">
        <v>180910753</v>
      </c>
      <c r="CJ1270">
        <v>181391187</v>
      </c>
      <c r="CK1270">
        <v>181847024</v>
      </c>
      <c r="CL1270">
        <v>182289443</v>
      </c>
      <c r="CM1270">
        <v>182711900</v>
      </c>
      <c r="CN1270">
        <v>183136889</v>
      </c>
      <c r="CO1270">
        <v>183541998</v>
      </c>
      <c r="CP1270">
        <v>183945621</v>
      </c>
      <c r="CQ1270">
        <v>184346150</v>
      </c>
    </row>
    <row r="1271" spans="1:95" x14ac:dyDescent="0.45">
      <c r="A1271" t="s">
        <v>188</v>
      </c>
      <c r="B1271" s="48" t="s">
        <v>719</v>
      </c>
      <c r="C1271" t="s">
        <v>768</v>
      </c>
      <c r="D1271" s="48" t="s">
        <v>769</v>
      </c>
      <c r="E1271">
        <v>180671000</v>
      </c>
      <c r="F1271">
        <v>183691000</v>
      </c>
      <c r="G1271">
        <v>186538000</v>
      </c>
      <c r="H1271">
        <v>189242000</v>
      </c>
      <c r="I1271">
        <v>191889000</v>
      </c>
      <c r="J1271">
        <v>194303000</v>
      </c>
      <c r="K1271">
        <v>196560000</v>
      </c>
      <c r="L1271">
        <v>198712000</v>
      </c>
      <c r="M1271">
        <v>200706000</v>
      </c>
      <c r="N1271">
        <v>202677000</v>
      </c>
      <c r="O1271">
        <v>205052000</v>
      </c>
      <c r="P1271">
        <v>207661000</v>
      </c>
      <c r="Q1271">
        <v>209896000</v>
      </c>
      <c r="R1271">
        <v>211909000</v>
      </c>
      <c r="S1271">
        <v>213854000</v>
      </c>
      <c r="T1271">
        <v>215973000</v>
      </c>
      <c r="U1271">
        <v>218035000</v>
      </c>
      <c r="V1271">
        <v>220239000</v>
      </c>
      <c r="W1271">
        <v>222585000</v>
      </c>
      <c r="X1271">
        <v>225055000</v>
      </c>
      <c r="Y1271">
        <v>227225000</v>
      </c>
      <c r="Z1271">
        <v>229466000</v>
      </c>
      <c r="AA1271">
        <v>231664000</v>
      </c>
      <c r="AB1271">
        <v>233792000</v>
      </c>
      <c r="AC1271">
        <v>235825000</v>
      </c>
      <c r="AD1271">
        <v>237924000</v>
      </c>
      <c r="AE1271">
        <v>240133000</v>
      </c>
      <c r="AF1271">
        <v>242289000</v>
      </c>
      <c r="AG1271">
        <v>244499000</v>
      </c>
      <c r="AH1271">
        <v>246819000</v>
      </c>
      <c r="AI1271">
        <v>249623000</v>
      </c>
      <c r="AJ1271">
        <v>252981000</v>
      </c>
      <c r="AK1271">
        <v>256514000</v>
      </c>
      <c r="AL1271">
        <v>259919000</v>
      </c>
      <c r="AM1271">
        <v>263126000</v>
      </c>
      <c r="AN1271">
        <v>266278000</v>
      </c>
      <c r="AO1271">
        <v>269394000</v>
      </c>
      <c r="AP1271">
        <v>272657000</v>
      </c>
      <c r="AQ1271">
        <v>275854000</v>
      </c>
      <c r="AR1271">
        <v>279040000</v>
      </c>
      <c r="AS1271">
        <v>282162411</v>
      </c>
      <c r="AT1271">
        <v>284968955</v>
      </c>
      <c r="AU1271">
        <v>287625193</v>
      </c>
      <c r="AV1271">
        <v>290107933</v>
      </c>
      <c r="AW1271">
        <v>292805298</v>
      </c>
      <c r="AX1271">
        <v>295516599</v>
      </c>
      <c r="AY1271">
        <v>298379912</v>
      </c>
      <c r="AZ1271">
        <v>301231207</v>
      </c>
      <c r="BA1271">
        <v>304093966</v>
      </c>
      <c r="BB1271">
        <v>306771529</v>
      </c>
      <c r="BC1271">
        <v>309378227</v>
      </c>
      <c r="BD1271">
        <v>311839461</v>
      </c>
      <c r="BE1271">
        <v>314339099</v>
      </c>
      <c r="BF1271">
        <v>316726282</v>
      </c>
      <c r="BG1271">
        <v>319257560</v>
      </c>
      <c r="BH1271">
        <v>321815121</v>
      </c>
      <c r="BI1271">
        <v>324353340</v>
      </c>
      <c r="BJ1271">
        <v>326608609</v>
      </c>
      <c r="BK1271">
        <v>328529577</v>
      </c>
      <c r="BL1271">
        <v>330226227</v>
      </c>
      <c r="BM1271">
        <v>331577720</v>
      </c>
      <c r="BN1271">
        <v>332099760</v>
      </c>
      <c r="BO1271">
        <v>334017321</v>
      </c>
      <c r="BP1271">
        <v>336806231</v>
      </c>
      <c r="BQ1271">
        <v>340110988</v>
      </c>
      <c r="BR1271">
        <v>341807872</v>
      </c>
      <c r="BS1271">
        <v>343406112</v>
      </c>
      <c r="BT1271">
        <v>344953696</v>
      </c>
      <c r="BU1271">
        <v>346506912</v>
      </c>
      <c r="BV1271">
        <v>347988928</v>
      </c>
      <c r="BW1271">
        <v>349445856</v>
      </c>
      <c r="BX1271">
        <v>350874240</v>
      </c>
      <c r="BY1271">
        <v>352281728</v>
      </c>
      <c r="BZ1271">
        <v>353665760</v>
      </c>
      <c r="CA1271">
        <v>355043520</v>
      </c>
      <c r="CB1271">
        <v>356381280</v>
      </c>
      <c r="CC1271">
        <v>357692032</v>
      </c>
      <c r="CD1271">
        <v>358985536</v>
      </c>
      <c r="CE1271">
        <v>360265824</v>
      </c>
      <c r="CF1271">
        <v>361489536</v>
      </c>
      <c r="CG1271">
        <v>362685952</v>
      </c>
      <c r="CH1271">
        <v>363850400</v>
      </c>
      <c r="CI1271">
        <v>365024736</v>
      </c>
      <c r="CJ1271">
        <v>366140256</v>
      </c>
      <c r="CK1271">
        <v>367215008</v>
      </c>
      <c r="CL1271">
        <v>368269312</v>
      </c>
      <c r="CM1271">
        <v>369287872</v>
      </c>
      <c r="CN1271">
        <v>370316320</v>
      </c>
      <c r="CO1271">
        <v>371308480</v>
      </c>
      <c r="CP1271">
        <v>372299904</v>
      </c>
      <c r="CQ1271">
        <v>373286496</v>
      </c>
    </row>
    <row r="1272" spans="1:95" x14ac:dyDescent="0.45">
      <c r="A1272" t="s">
        <v>716</v>
      </c>
      <c r="B1272" s="48" t="s">
        <v>717</v>
      </c>
      <c r="C1272" t="s">
        <v>770</v>
      </c>
      <c r="D1272" s="48" t="s">
        <v>771</v>
      </c>
      <c r="E1272">
        <v>862661668</v>
      </c>
      <c r="F1272">
        <v>858585659</v>
      </c>
      <c r="G1272">
        <v>864588343</v>
      </c>
      <c r="H1272">
        <v>879649644</v>
      </c>
      <c r="I1272">
        <v>894044094</v>
      </c>
      <c r="J1272">
        <v>914008108</v>
      </c>
      <c r="K1272">
        <v>936349949</v>
      </c>
      <c r="L1272">
        <v>957838214</v>
      </c>
      <c r="M1272">
        <v>980036531</v>
      </c>
      <c r="N1272">
        <v>1003586895</v>
      </c>
      <c r="O1272">
        <v>1027637879</v>
      </c>
      <c r="P1272">
        <v>1051838911</v>
      </c>
      <c r="Q1272">
        <v>1074345142</v>
      </c>
      <c r="R1272">
        <v>1094991069</v>
      </c>
      <c r="S1272">
        <v>1113317892</v>
      </c>
      <c r="T1272">
        <v>1129639971</v>
      </c>
      <c r="U1272">
        <v>1144965050</v>
      </c>
      <c r="V1272">
        <v>1158936937</v>
      </c>
      <c r="W1272">
        <v>1169653391</v>
      </c>
      <c r="X1272">
        <v>1177039517</v>
      </c>
      <c r="Y1272">
        <v>1183629462</v>
      </c>
      <c r="Z1272">
        <v>1190011803</v>
      </c>
      <c r="AA1272">
        <v>1197352104</v>
      </c>
      <c r="AB1272">
        <v>1205559954</v>
      </c>
      <c r="AC1272">
        <v>1212360993</v>
      </c>
      <c r="AD1272">
        <v>1219134625</v>
      </c>
      <c r="AE1272">
        <v>1226515379</v>
      </c>
      <c r="AF1272">
        <v>1234520007</v>
      </c>
      <c r="AG1272">
        <v>1242168624</v>
      </c>
      <c r="AH1272">
        <v>1248984397</v>
      </c>
      <c r="AI1272">
        <v>1254871936</v>
      </c>
      <c r="AJ1272">
        <v>1258067787</v>
      </c>
      <c r="AK1272">
        <v>1259244815</v>
      </c>
      <c r="AL1272">
        <v>1258765760</v>
      </c>
      <c r="AM1272">
        <v>1257278740</v>
      </c>
      <c r="AN1272">
        <v>1254890804</v>
      </c>
      <c r="AO1272">
        <v>1251763405</v>
      </c>
      <c r="AP1272">
        <v>1247876687</v>
      </c>
      <c r="AQ1272">
        <v>1242865984</v>
      </c>
      <c r="AR1272">
        <v>1236533438</v>
      </c>
      <c r="AS1272">
        <v>1228806972</v>
      </c>
      <c r="AT1272">
        <v>1218547289</v>
      </c>
      <c r="AU1272">
        <v>1205807447</v>
      </c>
      <c r="AV1272">
        <v>1192110893</v>
      </c>
      <c r="AW1272">
        <v>1177792573</v>
      </c>
      <c r="AX1272">
        <v>1163017039</v>
      </c>
      <c r="AY1272">
        <v>1148018196</v>
      </c>
      <c r="AZ1272">
        <v>1132309797</v>
      </c>
      <c r="BA1272">
        <v>1116617874</v>
      </c>
      <c r="BB1272">
        <v>1100765742</v>
      </c>
      <c r="BC1272">
        <v>1084510282</v>
      </c>
      <c r="BD1272">
        <v>1069861850</v>
      </c>
      <c r="BE1272">
        <v>1056557772</v>
      </c>
      <c r="BF1272">
        <v>1043144204</v>
      </c>
      <c r="BG1272">
        <v>1029061193</v>
      </c>
      <c r="BH1272">
        <v>1014364579</v>
      </c>
      <c r="BI1272">
        <v>999171111</v>
      </c>
      <c r="BJ1272">
        <v>983995579</v>
      </c>
      <c r="BK1272">
        <v>968351001</v>
      </c>
      <c r="BL1272">
        <v>952227888</v>
      </c>
      <c r="BM1272">
        <v>935339717</v>
      </c>
      <c r="BN1272">
        <v>917604656</v>
      </c>
      <c r="BO1272">
        <v>898980895</v>
      </c>
      <c r="BP1272">
        <v>880528822</v>
      </c>
      <c r="BQ1272">
        <v>863399492</v>
      </c>
      <c r="BR1272">
        <v>846503819</v>
      </c>
      <c r="BS1272">
        <v>829980488</v>
      </c>
      <c r="BT1272">
        <v>813590220</v>
      </c>
      <c r="BU1272">
        <v>797549930</v>
      </c>
      <c r="BV1272">
        <v>781849460</v>
      </c>
      <c r="BW1272">
        <v>766505474</v>
      </c>
      <c r="BX1272">
        <v>751538670</v>
      </c>
      <c r="BY1272">
        <v>736949744</v>
      </c>
      <c r="BZ1272">
        <v>722766327</v>
      </c>
      <c r="CA1272">
        <v>708965960</v>
      </c>
      <c r="CB1272">
        <v>695569532</v>
      </c>
      <c r="CC1272">
        <v>682575809</v>
      </c>
      <c r="CD1272">
        <v>669979482</v>
      </c>
      <c r="CE1272">
        <v>657797594</v>
      </c>
      <c r="CF1272">
        <v>645992494</v>
      </c>
      <c r="CG1272">
        <v>634583133</v>
      </c>
      <c r="CH1272">
        <v>623538141</v>
      </c>
      <c r="CI1272">
        <v>612855233</v>
      </c>
      <c r="CJ1272">
        <v>602506855</v>
      </c>
      <c r="CK1272">
        <v>592151269</v>
      </c>
      <c r="CL1272">
        <v>581795459</v>
      </c>
      <c r="CM1272">
        <v>571408854</v>
      </c>
      <c r="CN1272">
        <v>561003309</v>
      </c>
      <c r="CO1272">
        <v>550589145</v>
      </c>
      <c r="CP1272">
        <v>540131985</v>
      </c>
      <c r="CQ1272">
        <v>529654591</v>
      </c>
    </row>
    <row r="1273" spans="1:95" x14ac:dyDescent="0.45">
      <c r="A1273" t="s">
        <v>716</v>
      </c>
      <c r="B1273" s="48" t="s">
        <v>717</v>
      </c>
      <c r="C1273" t="s">
        <v>772</v>
      </c>
      <c r="D1273" s="48" t="s">
        <v>773</v>
      </c>
      <c r="E1273">
        <v>286006858</v>
      </c>
      <c r="F1273">
        <v>295988887</v>
      </c>
      <c r="G1273">
        <v>308428924</v>
      </c>
      <c r="H1273">
        <v>323289178</v>
      </c>
      <c r="I1273">
        <v>338581775</v>
      </c>
      <c r="J1273">
        <v>348910634</v>
      </c>
      <c r="K1273">
        <v>360303285</v>
      </c>
      <c r="L1273">
        <v>371963686</v>
      </c>
      <c r="M1273">
        <v>383999270</v>
      </c>
      <c r="N1273">
        <v>396519172</v>
      </c>
      <c r="O1273">
        <v>409287945</v>
      </c>
      <c r="P1273">
        <v>422604837</v>
      </c>
      <c r="Q1273">
        <v>436043650</v>
      </c>
      <c r="R1273">
        <v>450489497</v>
      </c>
      <c r="S1273">
        <v>465889343</v>
      </c>
      <c r="T1273">
        <v>481189843</v>
      </c>
      <c r="U1273">
        <v>496073673</v>
      </c>
      <c r="V1273">
        <v>510987536</v>
      </c>
      <c r="W1273">
        <v>529323140</v>
      </c>
      <c r="X1273">
        <v>551296227</v>
      </c>
      <c r="Y1273">
        <v>573954042</v>
      </c>
      <c r="Z1273">
        <v>598116166</v>
      </c>
      <c r="AA1273">
        <v>623687618</v>
      </c>
      <c r="AB1273">
        <v>648145170</v>
      </c>
      <c r="AC1273">
        <v>673137308</v>
      </c>
      <c r="AD1273">
        <v>698755326</v>
      </c>
      <c r="AE1273">
        <v>725219290</v>
      </c>
      <c r="AF1273">
        <v>752489804</v>
      </c>
      <c r="AG1273">
        <v>780219310</v>
      </c>
      <c r="AH1273">
        <v>808069679</v>
      </c>
      <c r="AI1273">
        <v>835800974</v>
      </c>
      <c r="AJ1273">
        <v>864464884</v>
      </c>
      <c r="AK1273">
        <v>893301325</v>
      </c>
      <c r="AL1273">
        <v>922101268</v>
      </c>
      <c r="AM1273">
        <v>951121248</v>
      </c>
      <c r="AN1273">
        <v>980577027</v>
      </c>
      <c r="AO1273">
        <v>1010511000</v>
      </c>
      <c r="AP1273">
        <v>1040879864</v>
      </c>
      <c r="AQ1273">
        <v>1071761641</v>
      </c>
      <c r="AR1273">
        <v>1102869129</v>
      </c>
      <c r="AS1273">
        <v>1134412818</v>
      </c>
      <c r="AT1273">
        <v>1167440318</v>
      </c>
      <c r="AU1273">
        <v>1201704793</v>
      </c>
      <c r="AV1273">
        <v>1236436581</v>
      </c>
      <c r="AW1273">
        <v>1271986589</v>
      </c>
      <c r="AX1273">
        <v>1308027433</v>
      </c>
      <c r="AY1273">
        <v>1343501763</v>
      </c>
      <c r="AZ1273">
        <v>1378048268</v>
      </c>
      <c r="BA1273">
        <v>1413926816</v>
      </c>
      <c r="BB1273">
        <v>1450455739</v>
      </c>
      <c r="BC1273">
        <v>1487178274</v>
      </c>
      <c r="BD1273">
        <v>1523099551</v>
      </c>
      <c r="BE1273">
        <v>1560068765</v>
      </c>
      <c r="BF1273">
        <v>1597603380</v>
      </c>
      <c r="BG1273">
        <v>1634910812</v>
      </c>
      <c r="BH1273">
        <v>1671899508</v>
      </c>
      <c r="BI1273">
        <v>1708610115</v>
      </c>
      <c r="BJ1273">
        <v>1745588655</v>
      </c>
      <c r="BK1273">
        <v>1781685408</v>
      </c>
      <c r="BL1273">
        <v>1816234175</v>
      </c>
      <c r="BM1273">
        <v>1848051373</v>
      </c>
      <c r="BN1273">
        <v>1876935463</v>
      </c>
      <c r="BO1273">
        <v>1902683396</v>
      </c>
      <c r="BP1273">
        <v>1927230397</v>
      </c>
      <c r="BQ1273">
        <v>1953201289</v>
      </c>
      <c r="BR1273">
        <v>1978049154</v>
      </c>
      <c r="BS1273">
        <v>2001884067</v>
      </c>
      <c r="BT1273">
        <v>2024124003</v>
      </c>
      <c r="BU1273">
        <v>2045306074</v>
      </c>
      <c r="BV1273">
        <v>2065421155</v>
      </c>
      <c r="BW1273">
        <v>2084529829</v>
      </c>
      <c r="BX1273">
        <v>2102576408</v>
      </c>
      <c r="BY1273">
        <v>2119665199</v>
      </c>
      <c r="BZ1273">
        <v>2135772199</v>
      </c>
      <c r="CA1273">
        <v>2150968964</v>
      </c>
      <c r="CB1273">
        <v>2165273724</v>
      </c>
      <c r="CC1273">
        <v>2178714054</v>
      </c>
      <c r="CD1273">
        <v>2191317782</v>
      </c>
      <c r="CE1273">
        <v>2203102208</v>
      </c>
      <c r="CF1273">
        <v>2214048443</v>
      </c>
      <c r="CG1273">
        <v>2224173103</v>
      </c>
      <c r="CH1273">
        <v>2233466994</v>
      </c>
      <c r="CI1273">
        <v>2241950509</v>
      </c>
      <c r="CJ1273">
        <v>2249622681</v>
      </c>
      <c r="CK1273">
        <v>2256731114</v>
      </c>
      <c r="CL1273">
        <v>2263117059</v>
      </c>
      <c r="CM1273">
        <v>2268762644</v>
      </c>
      <c r="CN1273">
        <v>2273649018</v>
      </c>
      <c r="CO1273">
        <v>2277659387</v>
      </c>
      <c r="CP1273">
        <v>2280760594</v>
      </c>
      <c r="CQ1273">
        <v>2282998093</v>
      </c>
    </row>
    <row r="1274" spans="1:95" x14ac:dyDescent="0.45">
      <c r="A1274" t="s">
        <v>716</v>
      </c>
      <c r="B1274" s="48" t="s">
        <v>717</v>
      </c>
      <c r="C1274" t="s">
        <v>776</v>
      </c>
      <c r="D1274" s="48" t="s">
        <v>777</v>
      </c>
      <c r="E1274">
        <v>579646052</v>
      </c>
      <c r="F1274">
        <v>582293276</v>
      </c>
      <c r="G1274">
        <v>591407365</v>
      </c>
      <c r="H1274">
        <v>606429427</v>
      </c>
      <c r="I1274">
        <v>621351841</v>
      </c>
      <c r="J1274">
        <v>636541405</v>
      </c>
      <c r="K1274">
        <v>653463683</v>
      </c>
      <c r="L1274">
        <v>670114846</v>
      </c>
      <c r="M1274">
        <v>687333697</v>
      </c>
      <c r="N1274">
        <v>705501488</v>
      </c>
      <c r="O1274">
        <v>724062205</v>
      </c>
      <c r="P1274">
        <v>743059446</v>
      </c>
      <c r="Q1274">
        <v>761331699</v>
      </c>
      <c r="R1274">
        <v>779155060</v>
      </c>
      <c r="S1274">
        <v>796252851</v>
      </c>
      <c r="T1274">
        <v>812264116</v>
      </c>
      <c r="U1274">
        <v>827499385</v>
      </c>
      <c r="V1274">
        <v>841985626</v>
      </c>
      <c r="W1274">
        <v>856536813</v>
      </c>
      <c r="X1274">
        <v>871244647</v>
      </c>
      <c r="Y1274">
        <v>885924231</v>
      </c>
      <c r="Z1274">
        <v>901359518</v>
      </c>
      <c r="AA1274">
        <v>917983846</v>
      </c>
      <c r="AB1274">
        <v>934408628</v>
      </c>
      <c r="AC1274">
        <v>950386836</v>
      </c>
      <c r="AD1274">
        <v>966703107</v>
      </c>
      <c r="AE1274">
        <v>983804075</v>
      </c>
      <c r="AF1274">
        <v>1001657201</v>
      </c>
      <c r="AG1274">
        <v>1019603501</v>
      </c>
      <c r="AH1274">
        <v>1037236381</v>
      </c>
      <c r="AI1274">
        <v>1054391089</v>
      </c>
      <c r="AJ1274">
        <v>1070636552</v>
      </c>
      <c r="AK1274">
        <v>1085769245</v>
      </c>
      <c r="AL1274">
        <v>1100333304</v>
      </c>
      <c r="AM1274">
        <v>1114158051</v>
      </c>
      <c r="AN1274">
        <v>1127276115</v>
      </c>
      <c r="AO1274">
        <v>1140384035</v>
      </c>
      <c r="AP1274">
        <v>1153470811</v>
      </c>
      <c r="AQ1274">
        <v>1166449080</v>
      </c>
      <c r="AR1274">
        <v>1178820770</v>
      </c>
      <c r="AS1274">
        <v>1190797747</v>
      </c>
      <c r="AT1274">
        <v>1202322144</v>
      </c>
      <c r="AU1274">
        <v>1213251978</v>
      </c>
      <c r="AV1274">
        <v>1224008031</v>
      </c>
      <c r="AW1274">
        <v>1234937117</v>
      </c>
      <c r="AX1274">
        <v>1245877281</v>
      </c>
      <c r="AY1274">
        <v>1256408758</v>
      </c>
      <c r="AZ1274">
        <v>1266055814</v>
      </c>
      <c r="BA1274">
        <v>1276316706</v>
      </c>
      <c r="BB1274">
        <v>1286820051</v>
      </c>
      <c r="BC1274">
        <v>1297202876</v>
      </c>
      <c r="BD1274">
        <v>1307951284</v>
      </c>
      <c r="BE1274">
        <v>1319893546</v>
      </c>
      <c r="BF1274">
        <v>1332054283</v>
      </c>
      <c r="BG1274">
        <v>1343719746</v>
      </c>
      <c r="BH1274">
        <v>1354885729</v>
      </c>
      <c r="BI1274">
        <v>1365524329</v>
      </c>
      <c r="BJ1274">
        <v>1376188436</v>
      </c>
      <c r="BK1274">
        <v>1386182661</v>
      </c>
      <c r="BL1274">
        <v>1395154491</v>
      </c>
      <c r="BM1274">
        <v>1402154358</v>
      </c>
      <c r="BN1274">
        <v>1407060640</v>
      </c>
      <c r="BO1274">
        <v>1410040311</v>
      </c>
      <c r="BP1274">
        <v>1412441670</v>
      </c>
      <c r="BQ1274">
        <v>1416095160</v>
      </c>
      <c r="BR1274">
        <v>1419382258</v>
      </c>
      <c r="BS1274">
        <v>1422392267</v>
      </c>
      <c r="BT1274">
        <v>1424710135</v>
      </c>
      <c r="BU1274">
        <v>1426675349</v>
      </c>
      <c r="BV1274">
        <v>1428278008</v>
      </c>
      <c r="BW1274">
        <v>1429562247</v>
      </c>
      <c r="BX1274">
        <v>1430515957</v>
      </c>
      <c r="BY1274">
        <v>1431195780</v>
      </c>
      <c r="BZ1274">
        <v>1431608670</v>
      </c>
      <c r="CA1274">
        <v>1431783711</v>
      </c>
      <c r="CB1274">
        <v>1431744446</v>
      </c>
      <c r="CC1274">
        <v>1431507735</v>
      </c>
      <c r="CD1274">
        <v>1431087795</v>
      </c>
      <c r="CE1274">
        <v>1430505469</v>
      </c>
      <c r="CF1274">
        <v>1429732477</v>
      </c>
      <c r="CG1274">
        <v>1428788624</v>
      </c>
      <c r="CH1274">
        <v>1427653826</v>
      </c>
      <c r="CI1274">
        <v>1426337080</v>
      </c>
      <c r="CJ1274">
        <v>1424824782</v>
      </c>
      <c r="CK1274">
        <v>1423067177</v>
      </c>
      <c r="CL1274">
        <v>1420985608</v>
      </c>
      <c r="CM1274">
        <v>1418556024</v>
      </c>
      <c r="CN1274">
        <v>1415771696</v>
      </c>
      <c r="CO1274">
        <v>1412572371</v>
      </c>
      <c r="CP1274">
        <v>1408920444</v>
      </c>
      <c r="CQ1274">
        <v>1404845452</v>
      </c>
    </row>
    <row r="1275" spans="1:95" x14ac:dyDescent="0.45">
      <c r="A1275" t="s">
        <v>716</v>
      </c>
      <c r="B1275" s="48" t="s">
        <v>717</v>
      </c>
      <c r="C1275" t="s">
        <v>774</v>
      </c>
      <c r="D1275" s="48" t="s">
        <v>775</v>
      </c>
      <c r="E1275">
        <v>570007320</v>
      </c>
      <c r="F1275">
        <v>573292691</v>
      </c>
      <c r="G1275">
        <v>582646852</v>
      </c>
      <c r="H1275">
        <v>597572132</v>
      </c>
      <c r="I1275">
        <v>612364298</v>
      </c>
      <c r="J1275">
        <v>627497505</v>
      </c>
      <c r="K1275">
        <v>644342137</v>
      </c>
      <c r="L1275">
        <v>660874721</v>
      </c>
      <c r="M1275">
        <v>677916312</v>
      </c>
      <c r="N1275">
        <v>695836039</v>
      </c>
      <c r="O1275">
        <v>714113174</v>
      </c>
      <c r="P1275">
        <v>732657323</v>
      </c>
      <c r="Q1275">
        <v>750358672</v>
      </c>
      <c r="R1275">
        <v>767656682</v>
      </c>
      <c r="S1275">
        <v>784317507</v>
      </c>
      <c r="T1275">
        <v>799963384</v>
      </c>
      <c r="U1275">
        <v>814974218</v>
      </c>
      <c r="V1275">
        <v>829413304</v>
      </c>
      <c r="W1275">
        <v>843955967</v>
      </c>
      <c r="X1275">
        <v>858650884</v>
      </c>
      <c r="Y1275">
        <v>873264091</v>
      </c>
      <c r="Z1275">
        <v>888415016</v>
      </c>
      <c r="AA1275">
        <v>904739042</v>
      </c>
      <c r="AB1275">
        <v>921015741</v>
      </c>
      <c r="AC1275">
        <v>936868283</v>
      </c>
      <c r="AD1275">
        <v>952982862</v>
      </c>
      <c r="AE1275">
        <v>969767566</v>
      </c>
      <c r="AF1275">
        <v>987233200</v>
      </c>
      <c r="AG1275">
        <v>1004702315</v>
      </c>
      <c r="AH1275">
        <v>1021764034</v>
      </c>
      <c r="AI1275">
        <v>1038255611</v>
      </c>
      <c r="AJ1275">
        <v>1053901481</v>
      </c>
      <c r="AK1275">
        <v>1068816618</v>
      </c>
      <c r="AL1275">
        <v>1082606388</v>
      </c>
      <c r="AM1275">
        <v>1096347193</v>
      </c>
      <c r="AN1275">
        <v>1110329230</v>
      </c>
      <c r="AO1275">
        <v>1124059123</v>
      </c>
      <c r="AP1275">
        <v>1137483024</v>
      </c>
      <c r="AQ1275">
        <v>1150257509</v>
      </c>
      <c r="AR1275">
        <v>1162453321</v>
      </c>
      <c r="AS1275">
        <v>1174224536</v>
      </c>
      <c r="AT1275">
        <v>1185485472</v>
      </c>
      <c r="AU1275">
        <v>1196089724</v>
      </c>
      <c r="AV1275">
        <v>1206365877</v>
      </c>
      <c r="AW1275">
        <v>1216664818</v>
      </c>
      <c r="AX1275">
        <v>1226985545</v>
      </c>
      <c r="AY1275">
        <v>1236924280</v>
      </c>
      <c r="AZ1275">
        <v>1246109345</v>
      </c>
      <c r="BA1275">
        <v>1256028842</v>
      </c>
      <c r="BB1275">
        <v>1266196111</v>
      </c>
      <c r="BC1275">
        <v>1276274423</v>
      </c>
      <c r="BD1275">
        <v>1286802066</v>
      </c>
      <c r="BE1275">
        <v>1298540117</v>
      </c>
      <c r="BF1275">
        <v>1310511420</v>
      </c>
      <c r="BG1275">
        <v>1322065047</v>
      </c>
      <c r="BH1275">
        <v>1333166632</v>
      </c>
      <c r="BI1275">
        <v>1344034465</v>
      </c>
      <c r="BJ1275">
        <v>1355186817</v>
      </c>
      <c r="BK1275">
        <v>1365650834</v>
      </c>
      <c r="BL1275">
        <v>1375096463</v>
      </c>
      <c r="BM1275">
        <v>1383026883</v>
      </c>
      <c r="BN1275">
        <v>1389265558</v>
      </c>
      <c r="BO1275">
        <v>1393392076</v>
      </c>
      <c r="BP1275">
        <v>1397000217</v>
      </c>
      <c r="BQ1275">
        <v>1402032945</v>
      </c>
      <c r="BR1275">
        <v>1406687992</v>
      </c>
      <c r="BS1275">
        <v>1410983442</v>
      </c>
      <c r="BT1275">
        <v>1414511768</v>
      </c>
      <c r="BU1275">
        <v>1417687223</v>
      </c>
      <c r="BV1275">
        <v>1420497994</v>
      </c>
      <c r="BW1275">
        <v>1422978130</v>
      </c>
      <c r="BX1275">
        <v>1425104744</v>
      </c>
      <c r="BY1275">
        <v>1426925883</v>
      </c>
      <c r="BZ1275">
        <v>1428437610</v>
      </c>
      <c r="CA1275">
        <v>1429660066</v>
      </c>
      <c r="CB1275">
        <v>1430608323</v>
      </c>
      <c r="CC1275">
        <v>1431293252</v>
      </c>
      <c r="CD1275">
        <v>1431721359</v>
      </c>
      <c r="CE1275">
        <v>1431905952</v>
      </c>
      <c r="CF1275">
        <v>1431820162</v>
      </c>
      <c r="CG1275">
        <v>1431479241</v>
      </c>
      <c r="CH1275">
        <v>1430861545</v>
      </c>
      <c r="CI1275">
        <v>1429977655</v>
      </c>
      <c r="CJ1275">
        <v>1428812095</v>
      </c>
      <c r="CK1275">
        <v>1427320143</v>
      </c>
      <c r="CL1275">
        <v>1425428476</v>
      </c>
      <c r="CM1275">
        <v>1423113228</v>
      </c>
      <c r="CN1275">
        <v>1420374544</v>
      </c>
      <c r="CO1275">
        <v>1417164953</v>
      </c>
      <c r="CP1275">
        <v>1413455925</v>
      </c>
      <c r="CQ1275">
        <v>1409285279</v>
      </c>
    </row>
    <row r="1276" spans="1:95" x14ac:dyDescent="0.45">
      <c r="A1276" t="s">
        <v>716</v>
      </c>
      <c r="B1276" s="48" t="s">
        <v>717</v>
      </c>
      <c r="C1276" t="s">
        <v>768</v>
      </c>
      <c r="D1276" s="48" t="s">
        <v>769</v>
      </c>
      <c r="E1276">
        <v>1149653372</v>
      </c>
      <c r="F1276">
        <v>1155585967</v>
      </c>
      <c r="G1276">
        <v>1174054217</v>
      </c>
      <c r="H1276">
        <v>1204001559</v>
      </c>
      <c r="I1276">
        <v>1233716139</v>
      </c>
      <c r="J1276">
        <v>1264038910</v>
      </c>
      <c r="K1276">
        <v>1297805820</v>
      </c>
      <c r="L1276">
        <v>1330989567</v>
      </c>
      <c r="M1276">
        <v>1365250009</v>
      </c>
      <c r="N1276">
        <v>1401337527</v>
      </c>
      <c r="O1276">
        <v>1438175379</v>
      </c>
      <c r="P1276">
        <v>1475716769</v>
      </c>
      <c r="Q1276">
        <v>1511690371</v>
      </c>
      <c r="R1276">
        <v>1546811742</v>
      </c>
      <c r="S1276">
        <v>1580570358</v>
      </c>
      <c r="T1276">
        <v>1612227500</v>
      </c>
      <c r="U1276">
        <v>1642473603</v>
      </c>
      <c r="V1276">
        <v>1671398930</v>
      </c>
      <c r="W1276">
        <v>1700492780</v>
      </c>
      <c r="X1276">
        <v>1729895531</v>
      </c>
      <c r="Y1276">
        <v>1759188322</v>
      </c>
      <c r="Z1276">
        <v>1789774534</v>
      </c>
      <c r="AA1276">
        <v>1822722888</v>
      </c>
      <c r="AB1276">
        <v>1855424369</v>
      </c>
      <c r="AC1276">
        <v>1887255119</v>
      </c>
      <c r="AD1276">
        <v>1919685969</v>
      </c>
      <c r="AE1276">
        <v>1953571641</v>
      </c>
      <c r="AF1276">
        <v>1988890401</v>
      </c>
      <c r="AG1276">
        <v>2024305816</v>
      </c>
      <c r="AH1276">
        <v>2059000415</v>
      </c>
      <c r="AI1276">
        <v>2092646700</v>
      </c>
      <c r="AJ1276">
        <v>2124538033</v>
      </c>
      <c r="AK1276">
        <v>2154585863</v>
      </c>
      <c r="AL1276">
        <v>2182939692</v>
      </c>
      <c r="AM1276">
        <v>2210505244</v>
      </c>
      <c r="AN1276">
        <v>2237605345</v>
      </c>
      <c r="AO1276">
        <v>2264443158</v>
      </c>
      <c r="AP1276">
        <v>2290953835</v>
      </c>
      <c r="AQ1276">
        <v>2316706589</v>
      </c>
      <c r="AR1276">
        <v>2341274091</v>
      </c>
      <c r="AS1276">
        <v>2365022283</v>
      </c>
      <c r="AT1276">
        <v>2387807616</v>
      </c>
      <c r="AU1276">
        <v>2409341702</v>
      </c>
      <c r="AV1276">
        <v>2430373908</v>
      </c>
      <c r="AW1276">
        <v>2451601935</v>
      </c>
      <c r="AX1276">
        <v>2472862826</v>
      </c>
      <c r="AY1276">
        <v>2493333038</v>
      </c>
      <c r="AZ1276">
        <v>2512165159</v>
      </c>
      <c r="BA1276">
        <v>2532345548</v>
      </c>
      <c r="BB1276">
        <v>2553016162</v>
      </c>
      <c r="BC1276">
        <v>2573477299</v>
      </c>
      <c r="BD1276">
        <v>2594753350</v>
      </c>
      <c r="BE1276">
        <v>2618433663</v>
      </c>
      <c r="BF1276">
        <v>2642565703</v>
      </c>
      <c r="BG1276">
        <v>2665784793</v>
      </c>
      <c r="BH1276">
        <v>2688052361</v>
      </c>
      <c r="BI1276">
        <v>2709558794</v>
      </c>
      <c r="BJ1276">
        <v>2731375253</v>
      </c>
      <c r="BK1276">
        <v>2751833495</v>
      </c>
      <c r="BL1276">
        <v>2770250954</v>
      </c>
      <c r="BM1276">
        <v>2785181241</v>
      </c>
      <c r="BN1276">
        <v>2796326198</v>
      </c>
      <c r="BO1276">
        <v>2803432387</v>
      </c>
      <c r="BP1276">
        <v>2809441887</v>
      </c>
      <c r="BQ1276">
        <v>2818128105</v>
      </c>
      <c r="BR1276">
        <v>2826070250</v>
      </c>
      <c r="BS1276">
        <v>2833375709</v>
      </c>
      <c r="BT1276">
        <v>2839221903</v>
      </c>
      <c r="BU1276">
        <v>2844362572</v>
      </c>
      <c r="BV1276">
        <v>2848776002</v>
      </c>
      <c r="BW1276">
        <v>2852540377</v>
      </c>
      <c r="BX1276">
        <v>2855620701</v>
      </c>
      <c r="BY1276">
        <v>2858121663</v>
      </c>
      <c r="BZ1276">
        <v>2860046280</v>
      </c>
      <c r="CA1276">
        <v>2861443777</v>
      </c>
      <c r="CB1276">
        <v>2862352769</v>
      </c>
      <c r="CC1276">
        <v>2862800987</v>
      </c>
      <c r="CD1276">
        <v>2862809154</v>
      </c>
      <c r="CE1276">
        <v>2862411421</v>
      </c>
      <c r="CF1276">
        <v>2861552639</v>
      </c>
      <c r="CG1276">
        <v>2860267865</v>
      </c>
      <c r="CH1276">
        <v>2858515371</v>
      </c>
      <c r="CI1276">
        <v>2856314735</v>
      </c>
      <c r="CJ1276">
        <v>2853636877</v>
      </c>
      <c r="CK1276">
        <v>2850387320</v>
      </c>
      <c r="CL1276">
        <v>2846414084</v>
      </c>
      <c r="CM1276">
        <v>2841669252</v>
      </c>
      <c r="CN1276">
        <v>2836146240</v>
      </c>
      <c r="CO1276">
        <v>2829737324</v>
      </c>
      <c r="CP1276">
        <v>2822376369</v>
      </c>
      <c r="CQ1276">
        <v>2814130731</v>
      </c>
    </row>
    <row r="1277" spans="1:95" x14ac:dyDescent="0.45">
      <c r="A1277" t="s">
        <v>253</v>
      </c>
      <c r="B1277" s="48" t="s">
        <v>718</v>
      </c>
      <c r="C1277" t="s">
        <v>770</v>
      </c>
      <c r="D1277" s="48" t="s">
        <v>771</v>
      </c>
      <c r="E1277">
        <v>499894</v>
      </c>
      <c r="F1277">
        <v>500572</v>
      </c>
      <c r="G1277">
        <v>500999</v>
      </c>
      <c r="H1277">
        <v>501166</v>
      </c>
      <c r="I1277">
        <v>501080</v>
      </c>
      <c r="J1277">
        <v>500628</v>
      </c>
      <c r="K1277">
        <v>499859</v>
      </c>
      <c r="L1277">
        <v>498668</v>
      </c>
      <c r="M1277">
        <v>496986</v>
      </c>
      <c r="N1277">
        <v>494766</v>
      </c>
      <c r="O1277">
        <v>492075</v>
      </c>
      <c r="P1277">
        <v>489166</v>
      </c>
      <c r="Q1277">
        <v>486141</v>
      </c>
      <c r="R1277">
        <v>483164</v>
      </c>
      <c r="S1277">
        <v>480404</v>
      </c>
      <c r="T1277">
        <v>477179</v>
      </c>
      <c r="U1277">
        <v>468232</v>
      </c>
      <c r="V1277">
        <v>459258</v>
      </c>
      <c r="W1277">
        <v>450092</v>
      </c>
      <c r="X1277">
        <v>440721</v>
      </c>
      <c r="Y1277">
        <v>431162</v>
      </c>
      <c r="Z1277">
        <v>421700</v>
      </c>
      <c r="AA1277">
        <v>412463</v>
      </c>
      <c r="AB1277">
        <v>403545</v>
      </c>
      <c r="AC1277">
        <v>394827</v>
      </c>
      <c r="AD1277">
        <v>386362</v>
      </c>
      <c r="AE1277">
        <v>377347</v>
      </c>
      <c r="AF1277">
        <v>368244</v>
      </c>
      <c r="AG1277">
        <v>359412</v>
      </c>
      <c r="AH1277">
        <v>350815</v>
      </c>
      <c r="AI1277">
        <v>342323</v>
      </c>
      <c r="AJ1277">
        <v>333967</v>
      </c>
      <c r="AK1277">
        <v>325681</v>
      </c>
      <c r="AL1277">
        <v>317528</v>
      </c>
      <c r="AM1277">
        <v>309510</v>
      </c>
      <c r="AN1277">
        <v>301657</v>
      </c>
      <c r="AO1277">
        <v>293860</v>
      </c>
      <c r="AP1277">
        <v>285363</v>
      </c>
      <c r="AQ1277">
        <v>276958</v>
      </c>
      <c r="AR1277">
        <v>268684</v>
      </c>
      <c r="AS1277">
        <v>260382</v>
      </c>
      <c r="AT1277">
        <v>252019</v>
      </c>
      <c r="AU1277">
        <v>243653</v>
      </c>
      <c r="AV1277">
        <v>235327</v>
      </c>
      <c r="AW1277">
        <v>227260</v>
      </c>
      <c r="AX1277">
        <v>219522</v>
      </c>
      <c r="AY1277">
        <v>212074</v>
      </c>
      <c r="AZ1277">
        <v>204991</v>
      </c>
      <c r="BA1277">
        <v>198197</v>
      </c>
      <c r="BB1277">
        <v>191687</v>
      </c>
      <c r="BC1277">
        <v>185376</v>
      </c>
      <c r="BD1277">
        <v>179249</v>
      </c>
      <c r="BE1277">
        <v>175475</v>
      </c>
      <c r="BF1277">
        <v>172519</v>
      </c>
      <c r="BG1277">
        <v>169663</v>
      </c>
      <c r="BH1277">
        <v>166885</v>
      </c>
      <c r="BI1277">
        <v>164098</v>
      </c>
      <c r="BJ1277">
        <v>161290</v>
      </c>
      <c r="BK1277">
        <v>158389</v>
      </c>
      <c r="BL1277">
        <v>155388</v>
      </c>
      <c r="BM1277">
        <v>152444</v>
      </c>
      <c r="BN1277">
        <v>149353</v>
      </c>
      <c r="BO1277">
        <v>146216</v>
      </c>
      <c r="BP1277">
        <v>143282</v>
      </c>
      <c r="BQ1277">
        <v>140476</v>
      </c>
      <c r="BR1277">
        <v>137723</v>
      </c>
      <c r="BS1277">
        <v>135031</v>
      </c>
      <c r="BT1277">
        <v>132404</v>
      </c>
      <c r="BU1277">
        <v>129812</v>
      </c>
      <c r="BV1277">
        <v>127321</v>
      </c>
      <c r="BW1277">
        <v>124864</v>
      </c>
      <c r="BX1277">
        <v>122442</v>
      </c>
      <c r="BY1277">
        <v>120120</v>
      </c>
      <c r="BZ1277">
        <v>117830</v>
      </c>
      <c r="CA1277">
        <v>115571</v>
      </c>
      <c r="CB1277">
        <v>113409</v>
      </c>
      <c r="CC1277">
        <v>111241</v>
      </c>
      <c r="CD1277">
        <v>109133</v>
      </c>
      <c r="CE1277">
        <v>107086</v>
      </c>
      <c r="CF1277">
        <v>105062</v>
      </c>
      <c r="CG1277">
        <v>103063</v>
      </c>
      <c r="CH1277">
        <v>101123</v>
      </c>
      <c r="CI1277">
        <v>99207</v>
      </c>
      <c r="CJ1277">
        <v>97315</v>
      </c>
      <c r="CK1277">
        <v>95478</v>
      </c>
      <c r="CL1277">
        <v>93631</v>
      </c>
      <c r="CM1277">
        <v>91776</v>
      </c>
      <c r="CN1277">
        <v>89980</v>
      </c>
      <c r="CO1277">
        <v>88177</v>
      </c>
      <c r="CP1277">
        <v>86399</v>
      </c>
      <c r="CQ1277">
        <v>84646</v>
      </c>
    </row>
    <row r="1278" spans="1:95" x14ac:dyDescent="0.45">
      <c r="A1278" t="s">
        <v>253</v>
      </c>
      <c r="B1278" s="48" t="s">
        <v>718</v>
      </c>
      <c r="C1278" t="s">
        <v>772</v>
      </c>
      <c r="D1278" s="48" t="s">
        <v>773</v>
      </c>
      <c r="E1278">
        <v>2030063</v>
      </c>
      <c r="F1278">
        <v>2061472</v>
      </c>
      <c r="G1278">
        <v>2092299</v>
      </c>
      <c r="H1278">
        <v>2122600</v>
      </c>
      <c r="I1278">
        <v>2152100</v>
      </c>
      <c r="J1278">
        <v>2180541</v>
      </c>
      <c r="K1278">
        <v>2207787</v>
      </c>
      <c r="L1278">
        <v>2233609</v>
      </c>
      <c r="M1278">
        <v>2257620</v>
      </c>
      <c r="N1278">
        <v>2279208</v>
      </c>
      <c r="O1278">
        <v>2298732</v>
      </c>
      <c r="P1278">
        <v>2317296</v>
      </c>
      <c r="Q1278">
        <v>2335503</v>
      </c>
      <c r="R1278">
        <v>2353969</v>
      </c>
      <c r="S1278">
        <v>2373540</v>
      </c>
      <c r="T1278">
        <v>2395141</v>
      </c>
      <c r="U1278">
        <v>2423160</v>
      </c>
      <c r="V1278">
        <v>2450203</v>
      </c>
      <c r="W1278">
        <v>2475623</v>
      </c>
      <c r="X1278">
        <v>2499182</v>
      </c>
      <c r="Y1278">
        <v>2520791</v>
      </c>
      <c r="Z1278">
        <v>2541546</v>
      </c>
      <c r="AA1278">
        <v>2563029</v>
      </c>
      <c r="AB1278">
        <v>2585233</v>
      </c>
      <c r="AC1278">
        <v>2607661</v>
      </c>
      <c r="AD1278">
        <v>2630675</v>
      </c>
      <c r="AE1278">
        <v>2655498</v>
      </c>
      <c r="AF1278">
        <v>2681652</v>
      </c>
      <c r="AG1278">
        <v>2708549</v>
      </c>
      <c r="AH1278">
        <v>2735440</v>
      </c>
      <c r="AI1278">
        <v>2762080</v>
      </c>
      <c r="AJ1278">
        <v>2788387</v>
      </c>
      <c r="AK1278">
        <v>2814021</v>
      </c>
      <c r="AL1278">
        <v>2838817</v>
      </c>
      <c r="AM1278">
        <v>2863324</v>
      </c>
      <c r="AN1278">
        <v>2887783</v>
      </c>
      <c r="AO1278">
        <v>2912464</v>
      </c>
      <c r="AP1278">
        <v>2937982</v>
      </c>
      <c r="AQ1278">
        <v>2962322</v>
      </c>
      <c r="AR1278">
        <v>2985331</v>
      </c>
      <c r="AS1278">
        <v>3005824</v>
      </c>
      <c r="AT1278">
        <v>3022232</v>
      </c>
      <c r="AU1278">
        <v>3035214</v>
      </c>
      <c r="AV1278">
        <v>3045859</v>
      </c>
      <c r="AW1278">
        <v>3055888</v>
      </c>
      <c r="AX1278">
        <v>3066249</v>
      </c>
      <c r="AY1278">
        <v>3077432</v>
      </c>
      <c r="AZ1278">
        <v>3090162</v>
      </c>
      <c r="BA1278">
        <v>3103980</v>
      </c>
      <c r="BB1278">
        <v>3118404</v>
      </c>
      <c r="BC1278">
        <v>3133204</v>
      </c>
      <c r="BD1278">
        <v>3147576</v>
      </c>
      <c r="BE1278">
        <v>3159926</v>
      </c>
      <c r="BF1278">
        <v>3172818</v>
      </c>
      <c r="BG1278">
        <v>3186671</v>
      </c>
      <c r="BH1278">
        <v>3201132</v>
      </c>
      <c r="BI1278">
        <v>3215185</v>
      </c>
      <c r="BJ1278">
        <v>3227148</v>
      </c>
      <c r="BK1278">
        <v>3236145</v>
      </c>
      <c r="BL1278">
        <v>3241818</v>
      </c>
      <c r="BM1278">
        <v>3246524</v>
      </c>
      <c r="BN1278">
        <v>3247342</v>
      </c>
      <c r="BO1278">
        <v>3244697</v>
      </c>
      <c r="BP1278">
        <v>3244799</v>
      </c>
      <c r="BQ1278">
        <v>3246112</v>
      </c>
      <c r="BR1278">
        <v>3246965</v>
      </c>
      <c r="BS1278">
        <v>3247506</v>
      </c>
      <c r="BT1278">
        <v>3247836</v>
      </c>
      <c r="BU1278">
        <v>3248078</v>
      </c>
      <c r="BV1278">
        <v>3248106</v>
      </c>
      <c r="BW1278">
        <v>3248023</v>
      </c>
      <c r="BX1278">
        <v>3247837</v>
      </c>
      <c r="BY1278">
        <v>3247420</v>
      </c>
      <c r="BZ1278">
        <v>3246818</v>
      </c>
      <c r="CA1278">
        <v>3246015</v>
      </c>
      <c r="CB1278">
        <v>3244873</v>
      </c>
      <c r="CC1278">
        <v>3243432</v>
      </c>
      <c r="CD1278">
        <v>3241599</v>
      </c>
      <c r="CE1278">
        <v>3239337</v>
      </c>
      <c r="CF1278">
        <v>3236604</v>
      </c>
      <c r="CG1278">
        <v>3233396</v>
      </c>
      <c r="CH1278">
        <v>3229673</v>
      </c>
      <c r="CI1278">
        <v>3225428</v>
      </c>
      <c r="CJ1278">
        <v>3220619</v>
      </c>
      <c r="CK1278">
        <v>3215130</v>
      </c>
      <c r="CL1278">
        <v>3209044</v>
      </c>
      <c r="CM1278">
        <v>3202424</v>
      </c>
      <c r="CN1278">
        <v>3195174</v>
      </c>
      <c r="CO1278">
        <v>3187328</v>
      </c>
      <c r="CP1278">
        <v>3178852</v>
      </c>
      <c r="CQ1278">
        <v>3169708</v>
      </c>
    </row>
    <row r="1279" spans="1:95" x14ac:dyDescent="0.45">
      <c r="A1279" t="s">
        <v>253</v>
      </c>
      <c r="B1279" s="48" t="s">
        <v>718</v>
      </c>
      <c r="C1279" t="s">
        <v>776</v>
      </c>
      <c r="D1279" s="48" t="s">
        <v>777</v>
      </c>
      <c r="E1279">
        <v>1267586</v>
      </c>
      <c r="F1279">
        <v>1282739</v>
      </c>
      <c r="G1279">
        <v>1297495</v>
      </c>
      <c r="H1279">
        <v>1311888</v>
      </c>
      <c r="I1279">
        <v>1325651</v>
      </c>
      <c r="J1279">
        <v>1338536</v>
      </c>
      <c r="K1279">
        <v>1350590</v>
      </c>
      <c r="L1279">
        <v>1361635</v>
      </c>
      <c r="M1279">
        <v>1371409</v>
      </c>
      <c r="N1279">
        <v>1379469</v>
      </c>
      <c r="O1279">
        <v>1386050</v>
      </c>
      <c r="P1279">
        <v>1391975</v>
      </c>
      <c r="Q1279">
        <v>1397513</v>
      </c>
      <c r="R1279">
        <v>1403033</v>
      </c>
      <c r="S1279">
        <v>1409157</v>
      </c>
      <c r="T1279">
        <v>1416021</v>
      </c>
      <c r="U1279">
        <v>1423732</v>
      </c>
      <c r="V1279">
        <v>1431456</v>
      </c>
      <c r="W1279">
        <v>1438249</v>
      </c>
      <c r="X1279">
        <v>1444001</v>
      </c>
      <c r="Y1279">
        <v>1448656</v>
      </c>
      <c r="Z1279">
        <v>1452902</v>
      </c>
      <c r="AA1279">
        <v>1457669</v>
      </c>
      <c r="AB1279">
        <v>1463077</v>
      </c>
      <c r="AC1279">
        <v>1468824</v>
      </c>
      <c r="AD1279">
        <v>1475030</v>
      </c>
      <c r="AE1279">
        <v>1482063</v>
      </c>
      <c r="AF1279">
        <v>1489881</v>
      </c>
      <c r="AG1279">
        <v>1498167</v>
      </c>
      <c r="AH1279">
        <v>1506509</v>
      </c>
      <c r="AI1279">
        <v>1514730</v>
      </c>
      <c r="AJ1279">
        <v>1522861</v>
      </c>
      <c r="AK1279">
        <v>1530678</v>
      </c>
      <c r="AL1279">
        <v>1538085</v>
      </c>
      <c r="AM1279">
        <v>1545354</v>
      </c>
      <c r="AN1279">
        <v>1552665</v>
      </c>
      <c r="AO1279">
        <v>1560107</v>
      </c>
      <c r="AP1279">
        <v>1567670</v>
      </c>
      <c r="AQ1279">
        <v>1574770</v>
      </c>
      <c r="AR1279">
        <v>1581308</v>
      </c>
      <c r="AS1279">
        <v>1586632</v>
      </c>
      <c r="AT1279">
        <v>1589956</v>
      </c>
      <c r="AU1279">
        <v>1591602</v>
      </c>
      <c r="AV1279">
        <v>1592117</v>
      </c>
      <c r="AW1279">
        <v>1592485</v>
      </c>
      <c r="AX1279">
        <v>1593141</v>
      </c>
      <c r="AY1279">
        <v>1594294</v>
      </c>
      <c r="AZ1279">
        <v>1596481</v>
      </c>
      <c r="BA1279">
        <v>1599492</v>
      </c>
      <c r="BB1279">
        <v>1603078</v>
      </c>
      <c r="BC1279">
        <v>1607026</v>
      </c>
      <c r="BD1279">
        <v>1610967</v>
      </c>
      <c r="BE1279">
        <v>1615239</v>
      </c>
      <c r="BF1279">
        <v>1620293</v>
      </c>
      <c r="BG1279">
        <v>1625954</v>
      </c>
      <c r="BH1279">
        <v>1632047</v>
      </c>
      <c r="BI1279">
        <v>1638035</v>
      </c>
      <c r="BJ1279">
        <v>1643006</v>
      </c>
      <c r="BK1279">
        <v>1646166</v>
      </c>
      <c r="BL1279">
        <v>1647468</v>
      </c>
      <c r="BM1279">
        <v>1648503</v>
      </c>
      <c r="BN1279">
        <v>1647432</v>
      </c>
      <c r="BO1279">
        <v>1644412</v>
      </c>
      <c r="BP1279">
        <v>1643010</v>
      </c>
      <c r="BQ1279">
        <v>1642560</v>
      </c>
      <c r="BR1279">
        <v>1642008</v>
      </c>
      <c r="BS1279">
        <v>1641357</v>
      </c>
      <c r="BT1279">
        <v>1640657</v>
      </c>
      <c r="BU1279">
        <v>1639943</v>
      </c>
      <c r="BV1279">
        <v>1639195</v>
      </c>
      <c r="BW1279">
        <v>1638428</v>
      </c>
      <c r="BX1279">
        <v>1637636</v>
      </c>
      <c r="BY1279">
        <v>1636793</v>
      </c>
      <c r="BZ1279">
        <v>1635883</v>
      </c>
      <c r="CA1279">
        <v>1634893</v>
      </c>
      <c r="CB1279">
        <v>1633785</v>
      </c>
      <c r="CC1279">
        <v>1632526</v>
      </c>
      <c r="CD1279">
        <v>1631108</v>
      </c>
      <c r="CE1279">
        <v>1629504</v>
      </c>
      <c r="CF1279">
        <v>1627674</v>
      </c>
      <c r="CG1279">
        <v>1625618</v>
      </c>
      <c r="CH1279">
        <v>1623330</v>
      </c>
      <c r="CI1279">
        <v>1620792</v>
      </c>
      <c r="CJ1279">
        <v>1617985</v>
      </c>
      <c r="CK1279">
        <v>1614864</v>
      </c>
      <c r="CL1279">
        <v>1611437</v>
      </c>
      <c r="CM1279">
        <v>1607738</v>
      </c>
      <c r="CN1279">
        <v>1603752</v>
      </c>
      <c r="CO1279">
        <v>1599460</v>
      </c>
      <c r="CP1279">
        <v>1594866</v>
      </c>
      <c r="CQ1279">
        <v>1589944</v>
      </c>
    </row>
    <row r="1280" spans="1:95" x14ac:dyDescent="0.45">
      <c r="A1280" t="s">
        <v>253</v>
      </c>
      <c r="B1280" s="48" t="s">
        <v>718</v>
      </c>
      <c r="C1280" t="s">
        <v>774</v>
      </c>
      <c r="D1280" s="48" t="s">
        <v>775</v>
      </c>
      <c r="E1280">
        <v>1262371</v>
      </c>
      <c r="F1280">
        <v>1279305</v>
      </c>
      <c r="G1280">
        <v>1295803</v>
      </c>
      <c r="H1280">
        <v>1311878</v>
      </c>
      <c r="I1280">
        <v>1327529</v>
      </c>
      <c r="J1280">
        <v>1342633</v>
      </c>
      <c r="K1280">
        <v>1357056</v>
      </c>
      <c r="L1280">
        <v>1370642</v>
      </c>
      <c r="M1280">
        <v>1383197</v>
      </c>
      <c r="N1280">
        <v>1394505</v>
      </c>
      <c r="O1280">
        <v>1404757</v>
      </c>
      <c r="P1280">
        <v>1414487</v>
      </c>
      <c r="Q1280">
        <v>1424131</v>
      </c>
      <c r="R1280">
        <v>1434100</v>
      </c>
      <c r="S1280">
        <v>1444787</v>
      </c>
      <c r="T1280">
        <v>1456299</v>
      </c>
      <c r="U1280">
        <v>1467660</v>
      </c>
      <c r="V1280">
        <v>1478005</v>
      </c>
      <c r="W1280">
        <v>1487466</v>
      </c>
      <c r="X1280">
        <v>1495902</v>
      </c>
      <c r="Y1280">
        <v>1503297</v>
      </c>
      <c r="Z1280">
        <v>1510344</v>
      </c>
      <c r="AA1280">
        <v>1517823</v>
      </c>
      <c r="AB1280">
        <v>1525701</v>
      </c>
      <c r="AC1280">
        <v>1533664</v>
      </c>
      <c r="AD1280">
        <v>1542007</v>
      </c>
      <c r="AE1280">
        <v>1550782</v>
      </c>
      <c r="AF1280">
        <v>1560015</v>
      </c>
      <c r="AG1280">
        <v>1569794</v>
      </c>
      <c r="AH1280">
        <v>1579746</v>
      </c>
      <c r="AI1280">
        <v>1589673</v>
      </c>
      <c r="AJ1280">
        <v>1599493</v>
      </c>
      <c r="AK1280">
        <v>1609024</v>
      </c>
      <c r="AL1280">
        <v>1618260</v>
      </c>
      <c r="AM1280">
        <v>1627480</v>
      </c>
      <c r="AN1280">
        <v>1636775</v>
      </c>
      <c r="AO1280">
        <v>1646217</v>
      </c>
      <c r="AP1280">
        <v>1655675</v>
      </c>
      <c r="AQ1280">
        <v>1664510</v>
      </c>
      <c r="AR1280">
        <v>1672707</v>
      </c>
      <c r="AS1280">
        <v>1679574</v>
      </c>
      <c r="AT1280">
        <v>1684295</v>
      </c>
      <c r="AU1280">
        <v>1687265</v>
      </c>
      <c r="AV1280">
        <v>1689069</v>
      </c>
      <c r="AW1280">
        <v>1690663</v>
      </c>
      <c r="AX1280">
        <v>1692630</v>
      </c>
      <c r="AY1280">
        <v>1695212</v>
      </c>
      <c r="AZ1280">
        <v>1698672</v>
      </c>
      <c r="BA1280">
        <v>1702685</v>
      </c>
      <c r="BB1280">
        <v>1707013</v>
      </c>
      <c r="BC1280">
        <v>1711554</v>
      </c>
      <c r="BD1280">
        <v>1715858</v>
      </c>
      <c r="BE1280">
        <v>1720162</v>
      </c>
      <c r="BF1280">
        <v>1725044</v>
      </c>
      <c r="BG1280">
        <v>1730380</v>
      </c>
      <c r="BH1280">
        <v>1735970</v>
      </c>
      <c r="BI1280">
        <v>1741248</v>
      </c>
      <c r="BJ1280">
        <v>1745432</v>
      </c>
      <c r="BK1280">
        <v>1748368</v>
      </c>
      <c r="BL1280">
        <v>1749738</v>
      </c>
      <c r="BM1280">
        <v>1750465</v>
      </c>
      <c r="BN1280">
        <v>1749263</v>
      </c>
      <c r="BO1280">
        <v>1746501</v>
      </c>
      <c r="BP1280">
        <v>1745071</v>
      </c>
      <c r="BQ1280">
        <v>1744028</v>
      </c>
      <c r="BR1280">
        <v>1742680</v>
      </c>
      <c r="BS1280">
        <v>1741180</v>
      </c>
      <c r="BT1280">
        <v>1739583</v>
      </c>
      <c r="BU1280">
        <v>1737947</v>
      </c>
      <c r="BV1280">
        <v>1736232</v>
      </c>
      <c r="BW1280">
        <v>1734459</v>
      </c>
      <c r="BX1280">
        <v>1732643</v>
      </c>
      <c r="BY1280">
        <v>1730747</v>
      </c>
      <c r="BZ1280">
        <v>1728765</v>
      </c>
      <c r="CA1280">
        <v>1726693</v>
      </c>
      <c r="CB1280">
        <v>1724497</v>
      </c>
      <c r="CC1280">
        <v>1722147</v>
      </c>
      <c r="CD1280">
        <v>1719624</v>
      </c>
      <c r="CE1280">
        <v>1716919</v>
      </c>
      <c r="CF1280">
        <v>1713992</v>
      </c>
      <c r="CG1280">
        <v>1710841</v>
      </c>
      <c r="CH1280">
        <v>1707466</v>
      </c>
      <c r="CI1280">
        <v>1703843</v>
      </c>
      <c r="CJ1280">
        <v>1699949</v>
      </c>
      <c r="CK1280">
        <v>1695744</v>
      </c>
      <c r="CL1280">
        <v>1691238</v>
      </c>
      <c r="CM1280">
        <v>1686462</v>
      </c>
      <c r="CN1280">
        <v>1681402</v>
      </c>
      <c r="CO1280">
        <v>1676045</v>
      </c>
      <c r="CP1280">
        <v>1670385</v>
      </c>
      <c r="CQ1280">
        <v>1664410</v>
      </c>
    </row>
    <row r="1281" spans="1:95" x14ac:dyDescent="0.45">
      <c r="A1281" t="s">
        <v>253</v>
      </c>
      <c r="B1281" s="48" t="s">
        <v>718</v>
      </c>
      <c r="C1281" t="s">
        <v>768</v>
      </c>
      <c r="D1281" s="48" t="s">
        <v>769</v>
      </c>
      <c r="E1281">
        <v>2529957</v>
      </c>
      <c r="F1281">
        <v>2562044</v>
      </c>
      <c r="G1281">
        <v>2593298</v>
      </c>
      <c r="H1281">
        <v>2623766</v>
      </c>
      <c r="I1281">
        <v>2653180</v>
      </c>
      <c r="J1281">
        <v>2681169</v>
      </c>
      <c r="K1281">
        <v>2707646</v>
      </c>
      <c r="L1281">
        <v>2732277</v>
      </c>
      <c r="M1281">
        <v>2754606</v>
      </c>
      <c r="N1281">
        <v>2773974</v>
      </c>
      <c r="O1281">
        <v>2790807</v>
      </c>
      <c r="P1281">
        <v>2806462</v>
      </c>
      <c r="Q1281">
        <v>2821644</v>
      </c>
      <c r="R1281">
        <v>2837133</v>
      </c>
      <c r="S1281">
        <v>2853944</v>
      </c>
      <c r="T1281">
        <v>2872320</v>
      </c>
      <c r="U1281">
        <v>2891392</v>
      </c>
      <c r="V1281">
        <v>2909461</v>
      </c>
      <c r="W1281">
        <v>2925715</v>
      </c>
      <c r="X1281">
        <v>2939903</v>
      </c>
      <c r="Y1281">
        <v>2951953</v>
      </c>
      <c r="Z1281">
        <v>2963246</v>
      </c>
      <c r="AA1281">
        <v>2975492</v>
      </c>
      <c r="AB1281">
        <v>2988778</v>
      </c>
      <c r="AC1281">
        <v>3002488</v>
      </c>
      <c r="AD1281">
        <v>3017037</v>
      </c>
      <c r="AE1281">
        <v>3032845</v>
      </c>
      <c r="AF1281">
        <v>3049896</v>
      </c>
      <c r="AG1281">
        <v>3067961</v>
      </c>
      <c r="AH1281">
        <v>3086255</v>
      </c>
      <c r="AI1281">
        <v>3104403</v>
      </c>
      <c r="AJ1281">
        <v>3122354</v>
      </c>
      <c r="AK1281">
        <v>3139702</v>
      </c>
      <c r="AL1281">
        <v>3156345</v>
      </c>
      <c r="AM1281">
        <v>3172834</v>
      </c>
      <c r="AN1281">
        <v>3189440</v>
      </c>
      <c r="AO1281">
        <v>3206324</v>
      </c>
      <c r="AP1281">
        <v>3223345</v>
      </c>
      <c r="AQ1281">
        <v>3239280</v>
      </c>
      <c r="AR1281">
        <v>3254015</v>
      </c>
      <c r="AS1281">
        <v>3266206</v>
      </c>
      <c r="AT1281">
        <v>3274251</v>
      </c>
      <c r="AU1281">
        <v>3278867</v>
      </c>
      <c r="AV1281">
        <v>3281186</v>
      </c>
      <c r="AW1281">
        <v>3283148</v>
      </c>
      <c r="AX1281">
        <v>3285771</v>
      </c>
      <c r="AY1281">
        <v>3289506</v>
      </c>
      <c r="AZ1281">
        <v>3295153</v>
      </c>
      <c r="BA1281">
        <v>3302177</v>
      </c>
      <c r="BB1281">
        <v>3310091</v>
      </c>
      <c r="BC1281">
        <v>3318580</v>
      </c>
      <c r="BD1281">
        <v>3326825</v>
      </c>
      <c r="BE1281">
        <v>3335401</v>
      </c>
      <c r="BF1281">
        <v>3345337</v>
      </c>
      <c r="BG1281">
        <v>3356334</v>
      </c>
      <c r="BH1281">
        <v>3368017</v>
      </c>
      <c r="BI1281">
        <v>3379283</v>
      </c>
      <c r="BJ1281">
        <v>3388438</v>
      </c>
      <c r="BK1281">
        <v>3394534</v>
      </c>
      <c r="BL1281">
        <v>3397206</v>
      </c>
      <c r="BM1281">
        <v>3398968</v>
      </c>
      <c r="BN1281">
        <v>3396695</v>
      </c>
      <c r="BO1281">
        <v>3390913</v>
      </c>
      <c r="BP1281">
        <v>3388081</v>
      </c>
      <c r="BQ1281">
        <v>3386588</v>
      </c>
      <c r="BR1281">
        <v>3384688</v>
      </c>
      <c r="BS1281">
        <v>3382537</v>
      </c>
      <c r="BT1281">
        <v>3380240</v>
      </c>
      <c r="BU1281">
        <v>3377890</v>
      </c>
      <c r="BV1281">
        <v>3375427</v>
      </c>
      <c r="BW1281">
        <v>3372887</v>
      </c>
      <c r="BX1281">
        <v>3370279</v>
      </c>
      <c r="BY1281">
        <v>3367540</v>
      </c>
      <c r="BZ1281">
        <v>3364648</v>
      </c>
      <c r="CA1281">
        <v>3361586</v>
      </c>
      <c r="CB1281">
        <v>3358282</v>
      </c>
      <c r="CC1281">
        <v>3354673</v>
      </c>
      <c r="CD1281">
        <v>3350732</v>
      </c>
      <c r="CE1281">
        <v>3346423</v>
      </c>
      <c r="CF1281">
        <v>3341666</v>
      </c>
      <c r="CG1281">
        <v>3336459</v>
      </c>
      <c r="CH1281">
        <v>3330796</v>
      </c>
      <c r="CI1281">
        <v>3324635</v>
      </c>
      <c r="CJ1281">
        <v>3317934</v>
      </c>
      <c r="CK1281">
        <v>3310608</v>
      </c>
      <c r="CL1281">
        <v>3302675</v>
      </c>
      <c r="CM1281">
        <v>3294200</v>
      </c>
      <c r="CN1281">
        <v>3285154</v>
      </c>
      <c r="CO1281">
        <v>3275505</v>
      </c>
      <c r="CP1281">
        <v>3265251</v>
      </c>
      <c r="CQ1281">
        <v>3254354</v>
      </c>
    </row>
    <row r="1282" spans="1:95" x14ac:dyDescent="0.45">
      <c r="A1282" t="s">
        <v>224</v>
      </c>
      <c r="B1282" s="48" t="s">
        <v>720</v>
      </c>
      <c r="C1282" t="s">
        <v>770</v>
      </c>
      <c r="D1282" s="48" t="s">
        <v>771</v>
      </c>
      <c r="E1282">
        <v>5419818</v>
      </c>
      <c r="F1282">
        <v>5601417</v>
      </c>
      <c r="G1282">
        <v>5799611</v>
      </c>
      <c r="H1282">
        <v>6003361</v>
      </c>
      <c r="I1282">
        <v>6210058</v>
      </c>
      <c r="J1282">
        <v>6420419</v>
      </c>
      <c r="K1282">
        <v>6631038</v>
      </c>
      <c r="L1282">
        <v>6841062</v>
      </c>
      <c r="M1282">
        <v>7050981</v>
      </c>
      <c r="N1282">
        <v>7257649</v>
      </c>
      <c r="O1282">
        <v>7444103</v>
      </c>
      <c r="P1282">
        <v>7607967</v>
      </c>
      <c r="Q1282">
        <v>7771121</v>
      </c>
      <c r="R1282">
        <v>7938440</v>
      </c>
      <c r="S1282">
        <v>8109276</v>
      </c>
      <c r="T1282">
        <v>8283267</v>
      </c>
      <c r="U1282">
        <v>8459646</v>
      </c>
      <c r="V1282">
        <v>8637945</v>
      </c>
      <c r="W1282">
        <v>8810394</v>
      </c>
      <c r="X1282">
        <v>9008540</v>
      </c>
      <c r="Y1282">
        <v>9249814</v>
      </c>
      <c r="Z1282">
        <v>9497549</v>
      </c>
      <c r="AA1282">
        <v>9752854</v>
      </c>
      <c r="AB1282">
        <v>10018903</v>
      </c>
      <c r="AC1282">
        <v>10299747</v>
      </c>
      <c r="AD1282">
        <v>10596143</v>
      </c>
      <c r="AE1282">
        <v>10906764</v>
      </c>
      <c r="AF1282">
        <v>11226099</v>
      </c>
      <c r="AG1282">
        <v>11543073</v>
      </c>
      <c r="AH1282">
        <v>11807114</v>
      </c>
      <c r="AI1282">
        <v>11999627</v>
      </c>
      <c r="AJ1282">
        <v>12192867</v>
      </c>
      <c r="AK1282">
        <v>12395178</v>
      </c>
      <c r="AL1282">
        <v>12581508</v>
      </c>
      <c r="AM1282">
        <v>12746794</v>
      </c>
      <c r="AN1282">
        <v>12895498</v>
      </c>
      <c r="AO1282">
        <v>13028537</v>
      </c>
      <c r="AP1282">
        <v>13142269</v>
      </c>
      <c r="AQ1282">
        <v>13234630</v>
      </c>
      <c r="AR1282">
        <v>13304179</v>
      </c>
      <c r="AS1282">
        <v>13353777</v>
      </c>
      <c r="AT1282">
        <v>13396706</v>
      </c>
      <c r="AU1282">
        <v>13439637</v>
      </c>
      <c r="AV1282">
        <v>13480156</v>
      </c>
      <c r="AW1282">
        <v>13521206</v>
      </c>
      <c r="AX1282">
        <v>13564090</v>
      </c>
      <c r="AY1282">
        <v>13610905</v>
      </c>
      <c r="AZ1282">
        <v>13672030</v>
      </c>
      <c r="BA1282">
        <v>13750411</v>
      </c>
      <c r="BB1282">
        <v>13837790</v>
      </c>
      <c r="BC1282">
        <v>13921388</v>
      </c>
      <c r="BD1282">
        <v>14080131</v>
      </c>
      <c r="BE1282">
        <v>14323702</v>
      </c>
      <c r="BF1282">
        <v>14579654</v>
      </c>
      <c r="BG1282">
        <v>14854602</v>
      </c>
      <c r="BH1282">
        <v>15144053</v>
      </c>
      <c r="BI1282">
        <v>15438934</v>
      </c>
      <c r="BJ1282">
        <v>15734584</v>
      </c>
      <c r="BK1282">
        <v>16032000</v>
      </c>
      <c r="BL1282">
        <v>16339613</v>
      </c>
      <c r="BM1282">
        <v>16653467</v>
      </c>
      <c r="BN1282">
        <v>16975627</v>
      </c>
      <c r="BO1282">
        <v>17306662</v>
      </c>
      <c r="BP1282">
        <v>17636483</v>
      </c>
      <c r="BQ1282">
        <v>17953304</v>
      </c>
      <c r="BR1282">
        <v>18249925</v>
      </c>
      <c r="BS1282">
        <v>18524102</v>
      </c>
      <c r="BT1282">
        <v>18776276</v>
      </c>
      <c r="BU1282">
        <v>19007325</v>
      </c>
      <c r="BV1282">
        <v>19219093</v>
      </c>
      <c r="BW1282">
        <v>19412532</v>
      </c>
      <c r="BX1282">
        <v>19586090</v>
      </c>
      <c r="BY1282">
        <v>19740183</v>
      </c>
      <c r="BZ1282">
        <v>19875108</v>
      </c>
      <c r="CA1282">
        <v>19991575</v>
      </c>
      <c r="CB1282">
        <v>20090238</v>
      </c>
      <c r="CC1282">
        <v>20171849</v>
      </c>
      <c r="CD1282">
        <v>20237152</v>
      </c>
      <c r="CE1282">
        <v>20287065</v>
      </c>
      <c r="CF1282">
        <v>20322422</v>
      </c>
      <c r="CG1282">
        <v>20343688</v>
      </c>
      <c r="CH1282">
        <v>20352741</v>
      </c>
      <c r="CI1282">
        <v>20349590</v>
      </c>
      <c r="CJ1282">
        <v>20334088</v>
      </c>
      <c r="CK1282">
        <v>20314524</v>
      </c>
      <c r="CL1282">
        <v>20291894</v>
      </c>
      <c r="CM1282">
        <v>20264182</v>
      </c>
      <c r="CN1282">
        <v>20229807</v>
      </c>
      <c r="CO1282">
        <v>20188509</v>
      </c>
      <c r="CP1282">
        <v>20140026</v>
      </c>
      <c r="CQ1282">
        <v>20083389</v>
      </c>
    </row>
    <row r="1283" spans="1:95" x14ac:dyDescent="0.45">
      <c r="A1283" t="s">
        <v>224</v>
      </c>
      <c r="B1283" s="48" t="s">
        <v>720</v>
      </c>
      <c r="C1283" t="s">
        <v>772</v>
      </c>
      <c r="D1283" s="48" t="s">
        <v>773</v>
      </c>
      <c r="E1283">
        <v>2789291</v>
      </c>
      <c r="F1283">
        <v>2916294</v>
      </c>
      <c r="G1283">
        <v>3054757</v>
      </c>
      <c r="H1283">
        <v>3198885</v>
      </c>
      <c r="I1283">
        <v>3347553</v>
      </c>
      <c r="J1283">
        <v>3501262</v>
      </c>
      <c r="K1283">
        <v>3658256</v>
      </c>
      <c r="L1283">
        <v>3818118</v>
      </c>
      <c r="M1283">
        <v>3981174</v>
      </c>
      <c r="N1283">
        <v>4145501</v>
      </c>
      <c r="O1283">
        <v>4318535</v>
      </c>
      <c r="P1283">
        <v>4503544</v>
      </c>
      <c r="Q1283">
        <v>4693985</v>
      </c>
      <c r="R1283">
        <v>4892607</v>
      </c>
      <c r="S1283">
        <v>5099735</v>
      </c>
      <c r="T1283">
        <v>5315254</v>
      </c>
      <c r="U1283">
        <v>5538974</v>
      </c>
      <c r="V1283">
        <v>5770877</v>
      </c>
      <c r="W1283">
        <v>6005955</v>
      </c>
      <c r="X1283">
        <v>6207047</v>
      </c>
      <c r="Y1283">
        <v>6370122</v>
      </c>
      <c r="Z1283">
        <v>6537483</v>
      </c>
      <c r="AA1283">
        <v>6709882</v>
      </c>
      <c r="AB1283">
        <v>6889497</v>
      </c>
      <c r="AC1283">
        <v>7079099</v>
      </c>
      <c r="AD1283">
        <v>7279196</v>
      </c>
      <c r="AE1283">
        <v>7488857</v>
      </c>
      <c r="AF1283">
        <v>7703971</v>
      </c>
      <c r="AG1283">
        <v>7917557</v>
      </c>
      <c r="AH1283">
        <v>8170069</v>
      </c>
      <c r="AI1283">
        <v>8465329</v>
      </c>
      <c r="AJ1283">
        <v>8770043</v>
      </c>
      <c r="AK1283">
        <v>9089912</v>
      </c>
      <c r="AL1283">
        <v>9406447</v>
      </c>
      <c r="AM1283">
        <v>9716497</v>
      </c>
      <c r="AN1283">
        <v>10022091</v>
      </c>
      <c r="AO1283">
        <v>10323444</v>
      </c>
      <c r="AP1283">
        <v>10616691</v>
      </c>
      <c r="AQ1283">
        <v>10900299</v>
      </c>
      <c r="AR1283">
        <v>11171829</v>
      </c>
      <c r="AS1283">
        <v>11433277</v>
      </c>
      <c r="AT1283">
        <v>11693577</v>
      </c>
      <c r="AU1283">
        <v>11960343</v>
      </c>
      <c r="AV1283">
        <v>12231103</v>
      </c>
      <c r="AW1283">
        <v>12508144</v>
      </c>
      <c r="AX1283">
        <v>12792885</v>
      </c>
      <c r="AY1283">
        <v>13088138</v>
      </c>
      <c r="AZ1283">
        <v>13403978</v>
      </c>
      <c r="BA1283">
        <v>13744363</v>
      </c>
      <c r="BB1283">
        <v>14101538</v>
      </c>
      <c r="BC1283">
        <v>14464118</v>
      </c>
      <c r="BD1283">
        <v>14743065</v>
      </c>
      <c r="BE1283">
        <v>14938201</v>
      </c>
      <c r="BF1283">
        <v>15144411</v>
      </c>
      <c r="BG1283">
        <v>15368392</v>
      </c>
      <c r="BH1283">
        <v>15605293</v>
      </c>
      <c r="BI1283">
        <v>15845634</v>
      </c>
      <c r="BJ1283">
        <v>16084594</v>
      </c>
      <c r="BK1283">
        <v>16341490</v>
      </c>
      <c r="BL1283">
        <v>16625088</v>
      </c>
      <c r="BM1283">
        <v>16932905</v>
      </c>
      <c r="BN1283">
        <v>17268069</v>
      </c>
      <c r="BO1283">
        <v>17632293</v>
      </c>
      <c r="BP1283">
        <v>18015824</v>
      </c>
      <c r="BQ1283">
        <v>18408555</v>
      </c>
      <c r="BR1283">
        <v>18803503</v>
      </c>
      <c r="BS1283">
        <v>19200121</v>
      </c>
      <c r="BT1283">
        <v>19599827</v>
      </c>
      <c r="BU1283">
        <v>20003665</v>
      </c>
      <c r="BV1283">
        <v>20415258</v>
      </c>
      <c r="BW1283">
        <v>20835709</v>
      </c>
      <c r="BX1283">
        <v>21264220</v>
      </c>
      <c r="BY1283">
        <v>21702058</v>
      </c>
      <c r="BZ1283">
        <v>22151255</v>
      </c>
      <c r="CA1283">
        <v>22611674</v>
      </c>
      <c r="CB1283">
        <v>23084864</v>
      </c>
      <c r="CC1283">
        <v>23572537</v>
      </c>
      <c r="CD1283">
        <v>24076485</v>
      </c>
      <c r="CE1283">
        <v>24598802</v>
      </c>
      <c r="CF1283">
        <v>25139575</v>
      </c>
      <c r="CG1283">
        <v>25700464</v>
      </c>
      <c r="CH1283">
        <v>26284002</v>
      </c>
      <c r="CI1283">
        <v>26890446</v>
      </c>
      <c r="CJ1283">
        <v>27517581</v>
      </c>
      <c r="CK1283">
        <v>28156101</v>
      </c>
      <c r="CL1283">
        <v>28804169</v>
      </c>
      <c r="CM1283">
        <v>29460211</v>
      </c>
      <c r="CN1283">
        <v>30121903</v>
      </c>
      <c r="CO1283">
        <v>30787424</v>
      </c>
      <c r="CP1283">
        <v>31456085</v>
      </c>
      <c r="CQ1283">
        <v>32127366</v>
      </c>
    </row>
    <row r="1284" spans="1:95" x14ac:dyDescent="0.45">
      <c r="A1284" t="s">
        <v>224</v>
      </c>
      <c r="B1284" s="48" t="s">
        <v>720</v>
      </c>
      <c r="C1284" t="s">
        <v>776</v>
      </c>
      <c r="D1284" s="48" t="s">
        <v>777</v>
      </c>
      <c r="E1284">
        <v>3987392</v>
      </c>
      <c r="F1284">
        <v>4144265</v>
      </c>
      <c r="G1284">
        <v>4315363</v>
      </c>
      <c r="H1284">
        <v>4492176</v>
      </c>
      <c r="I1284">
        <v>4672800</v>
      </c>
      <c r="J1284">
        <v>4857888</v>
      </c>
      <c r="K1284">
        <v>5044782</v>
      </c>
      <c r="L1284">
        <v>5232827</v>
      </c>
      <c r="M1284">
        <v>5422462</v>
      </c>
      <c r="N1284">
        <v>5611212</v>
      </c>
      <c r="O1284">
        <v>5794385</v>
      </c>
      <c r="P1284">
        <v>5972468</v>
      </c>
      <c r="Q1284">
        <v>6153148</v>
      </c>
      <c r="R1284">
        <v>6340239</v>
      </c>
      <c r="S1284">
        <v>6533588</v>
      </c>
      <c r="T1284">
        <v>6732932</v>
      </c>
      <c r="U1284">
        <v>6937730</v>
      </c>
      <c r="V1284">
        <v>7147709</v>
      </c>
      <c r="W1284">
        <v>7356482</v>
      </c>
      <c r="X1284">
        <v>7561277</v>
      </c>
      <c r="Y1284">
        <v>7768841</v>
      </c>
      <c r="Z1284">
        <v>7981957</v>
      </c>
      <c r="AA1284">
        <v>8201565</v>
      </c>
      <c r="AB1284">
        <v>8430404</v>
      </c>
      <c r="AC1284">
        <v>8671942</v>
      </c>
      <c r="AD1284">
        <v>8927016</v>
      </c>
      <c r="AE1284">
        <v>9194587</v>
      </c>
      <c r="AF1284">
        <v>9469682</v>
      </c>
      <c r="AG1284">
        <v>9742948</v>
      </c>
      <c r="AH1284">
        <v>10009015</v>
      </c>
      <c r="AI1284">
        <v>10260424</v>
      </c>
      <c r="AJ1284">
        <v>10516302</v>
      </c>
      <c r="AK1284">
        <v>10783371</v>
      </c>
      <c r="AL1284">
        <v>11039882</v>
      </c>
      <c r="AM1284">
        <v>11282185</v>
      </c>
      <c r="AN1284">
        <v>11513367</v>
      </c>
      <c r="AO1284">
        <v>11733222</v>
      </c>
      <c r="AP1284">
        <v>11938393</v>
      </c>
      <c r="AQ1284">
        <v>12127916</v>
      </c>
      <c r="AR1284">
        <v>12299960</v>
      </c>
      <c r="AS1284">
        <v>12456543</v>
      </c>
      <c r="AT1284">
        <v>12608794</v>
      </c>
      <c r="AU1284">
        <v>12764288</v>
      </c>
      <c r="AV1284">
        <v>12920906</v>
      </c>
      <c r="AW1284">
        <v>13081214</v>
      </c>
      <c r="AX1284">
        <v>13246440</v>
      </c>
      <c r="AY1284">
        <v>13419042</v>
      </c>
      <c r="AZ1284">
        <v>13609358</v>
      </c>
      <c r="BA1284">
        <v>13821283</v>
      </c>
      <c r="BB1284">
        <v>14047005</v>
      </c>
      <c r="BC1284">
        <v>14274243</v>
      </c>
      <c r="BD1284">
        <v>14497574</v>
      </c>
      <c r="BE1284">
        <v>14721443</v>
      </c>
      <c r="BF1284">
        <v>14957337</v>
      </c>
      <c r="BG1284">
        <v>15212241</v>
      </c>
      <c r="BH1284">
        <v>15481660</v>
      </c>
      <c r="BI1284">
        <v>15755847</v>
      </c>
      <c r="BJ1284">
        <v>16029110</v>
      </c>
      <c r="BK1284">
        <v>16311735</v>
      </c>
      <c r="BL1284">
        <v>16612447</v>
      </c>
      <c r="BM1284">
        <v>16928447</v>
      </c>
      <c r="BN1284">
        <v>17264132</v>
      </c>
      <c r="BO1284">
        <v>17618709</v>
      </c>
      <c r="BP1284">
        <v>17982214</v>
      </c>
      <c r="BQ1284">
        <v>18343712</v>
      </c>
      <c r="BR1284">
        <v>18694130</v>
      </c>
      <c r="BS1284">
        <v>19033057</v>
      </c>
      <c r="BT1284">
        <v>19361502</v>
      </c>
      <c r="BU1284">
        <v>19680530</v>
      </c>
      <c r="BV1284">
        <v>19993022</v>
      </c>
      <c r="BW1284">
        <v>20300117</v>
      </c>
      <c r="BX1284">
        <v>20600677</v>
      </c>
      <c r="BY1284">
        <v>20895618</v>
      </c>
      <c r="BZ1284">
        <v>21186232</v>
      </c>
      <c r="CA1284">
        <v>21472905</v>
      </c>
      <c r="CB1284">
        <v>21756818</v>
      </c>
      <c r="CC1284">
        <v>22039305</v>
      </c>
      <c r="CD1284">
        <v>22321725</v>
      </c>
      <c r="CE1284">
        <v>22605685</v>
      </c>
      <c r="CF1284">
        <v>22891724</v>
      </c>
      <c r="CG1284">
        <v>23180957</v>
      </c>
      <c r="CH1284">
        <v>23475700</v>
      </c>
      <c r="CI1284">
        <v>23776120</v>
      </c>
      <c r="CJ1284">
        <v>24081008</v>
      </c>
      <c r="CK1284">
        <v>24389834</v>
      </c>
      <c r="CL1284">
        <v>24702159</v>
      </c>
      <c r="CM1284">
        <v>25016139</v>
      </c>
      <c r="CN1284">
        <v>25329734</v>
      </c>
      <c r="CO1284">
        <v>25641863</v>
      </c>
      <c r="CP1284">
        <v>25952016</v>
      </c>
      <c r="CQ1284">
        <v>26259413</v>
      </c>
    </row>
    <row r="1285" spans="1:95" x14ac:dyDescent="0.45">
      <c r="A1285" t="s">
        <v>224</v>
      </c>
      <c r="B1285" s="48" t="s">
        <v>720</v>
      </c>
      <c r="C1285" t="s">
        <v>774</v>
      </c>
      <c r="D1285" s="48" t="s">
        <v>775</v>
      </c>
      <c r="E1285">
        <v>4221717</v>
      </c>
      <c r="F1285">
        <v>4373446</v>
      </c>
      <c r="G1285">
        <v>4539005</v>
      </c>
      <c r="H1285">
        <v>4710070</v>
      </c>
      <c r="I1285">
        <v>4884811</v>
      </c>
      <c r="J1285">
        <v>5063793</v>
      </c>
      <c r="K1285">
        <v>5244512</v>
      </c>
      <c r="L1285">
        <v>5426353</v>
      </c>
      <c r="M1285">
        <v>5609693</v>
      </c>
      <c r="N1285">
        <v>5791938</v>
      </c>
      <c r="O1285">
        <v>5968253</v>
      </c>
      <c r="P1285">
        <v>6139043</v>
      </c>
      <c r="Q1285">
        <v>6311958</v>
      </c>
      <c r="R1285">
        <v>6490808</v>
      </c>
      <c r="S1285">
        <v>6675423</v>
      </c>
      <c r="T1285">
        <v>6865589</v>
      </c>
      <c r="U1285">
        <v>7060890</v>
      </c>
      <c r="V1285">
        <v>7261113</v>
      </c>
      <c r="W1285">
        <v>7459867</v>
      </c>
      <c r="X1285">
        <v>7654310</v>
      </c>
      <c r="Y1285">
        <v>7851095</v>
      </c>
      <c r="Z1285">
        <v>8053075</v>
      </c>
      <c r="AA1285">
        <v>8261171</v>
      </c>
      <c r="AB1285">
        <v>8477996</v>
      </c>
      <c r="AC1285">
        <v>8706904</v>
      </c>
      <c r="AD1285">
        <v>8948323</v>
      </c>
      <c r="AE1285">
        <v>9201034</v>
      </c>
      <c r="AF1285">
        <v>9460388</v>
      </c>
      <c r="AG1285">
        <v>9717682</v>
      </c>
      <c r="AH1285">
        <v>9968168</v>
      </c>
      <c r="AI1285">
        <v>10204532</v>
      </c>
      <c r="AJ1285">
        <v>10446608</v>
      </c>
      <c r="AK1285">
        <v>10701719</v>
      </c>
      <c r="AL1285">
        <v>10948073</v>
      </c>
      <c r="AM1285">
        <v>11181106</v>
      </c>
      <c r="AN1285">
        <v>11404222</v>
      </c>
      <c r="AO1285">
        <v>11618759</v>
      </c>
      <c r="AP1285">
        <v>11820567</v>
      </c>
      <c r="AQ1285">
        <v>12007013</v>
      </c>
      <c r="AR1285">
        <v>12176048</v>
      </c>
      <c r="AS1285">
        <v>12330511</v>
      </c>
      <c r="AT1285">
        <v>12481489</v>
      </c>
      <c r="AU1285">
        <v>12635692</v>
      </c>
      <c r="AV1285">
        <v>12790353</v>
      </c>
      <c r="AW1285">
        <v>12948136</v>
      </c>
      <c r="AX1285">
        <v>13110535</v>
      </c>
      <c r="AY1285">
        <v>13280001</v>
      </c>
      <c r="AZ1285">
        <v>13466650</v>
      </c>
      <c r="BA1285">
        <v>13673491</v>
      </c>
      <c r="BB1285">
        <v>13892323</v>
      </c>
      <c r="BC1285">
        <v>14111263</v>
      </c>
      <c r="BD1285">
        <v>14325622</v>
      </c>
      <c r="BE1285">
        <v>14540460</v>
      </c>
      <c r="BF1285">
        <v>14766728</v>
      </c>
      <c r="BG1285">
        <v>15010753</v>
      </c>
      <c r="BH1285">
        <v>15267686</v>
      </c>
      <c r="BI1285">
        <v>15528721</v>
      </c>
      <c r="BJ1285">
        <v>15790068</v>
      </c>
      <c r="BK1285">
        <v>16061755</v>
      </c>
      <c r="BL1285">
        <v>16352254</v>
      </c>
      <c r="BM1285">
        <v>16657925</v>
      </c>
      <c r="BN1285">
        <v>16979564</v>
      </c>
      <c r="BO1285">
        <v>17320246</v>
      </c>
      <c r="BP1285">
        <v>17670093</v>
      </c>
      <c r="BQ1285">
        <v>18018147</v>
      </c>
      <c r="BR1285">
        <v>18359298</v>
      </c>
      <c r="BS1285">
        <v>18691166</v>
      </c>
      <c r="BT1285">
        <v>19014601</v>
      </c>
      <c r="BU1285">
        <v>19330460</v>
      </c>
      <c r="BV1285">
        <v>19641329</v>
      </c>
      <c r="BW1285">
        <v>19948124</v>
      </c>
      <c r="BX1285">
        <v>20249633</v>
      </c>
      <c r="BY1285">
        <v>20546623</v>
      </c>
      <c r="BZ1285">
        <v>20840131</v>
      </c>
      <c r="CA1285">
        <v>21130344</v>
      </c>
      <c r="CB1285">
        <v>21418284</v>
      </c>
      <c r="CC1285">
        <v>21705081</v>
      </c>
      <c r="CD1285">
        <v>21991912</v>
      </c>
      <c r="CE1285">
        <v>22280182</v>
      </c>
      <c r="CF1285">
        <v>22570273</v>
      </c>
      <c r="CG1285">
        <v>22863195</v>
      </c>
      <c r="CH1285">
        <v>23161043</v>
      </c>
      <c r="CI1285">
        <v>23463916</v>
      </c>
      <c r="CJ1285">
        <v>23770661</v>
      </c>
      <c r="CK1285">
        <v>24080791</v>
      </c>
      <c r="CL1285">
        <v>24393904</v>
      </c>
      <c r="CM1285">
        <v>24708254</v>
      </c>
      <c r="CN1285">
        <v>25021976</v>
      </c>
      <c r="CO1285">
        <v>25334070</v>
      </c>
      <c r="CP1285">
        <v>25644095</v>
      </c>
      <c r="CQ1285">
        <v>25951342</v>
      </c>
    </row>
    <row r="1286" spans="1:95" x14ac:dyDescent="0.45">
      <c r="A1286" t="s">
        <v>224</v>
      </c>
      <c r="B1286" s="48" t="s">
        <v>720</v>
      </c>
      <c r="C1286" t="s">
        <v>768</v>
      </c>
      <c r="D1286" s="48" t="s">
        <v>769</v>
      </c>
      <c r="E1286">
        <v>8209109</v>
      </c>
      <c r="F1286">
        <v>8517711</v>
      </c>
      <c r="G1286">
        <v>8854368</v>
      </c>
      <c r="H1286">
        <v>9202246</v>
      </c>
      <c r="I1286">
        <v>9557611</v>
      </c>
      <c r="J1286">
        <v>9921681</v>
      </c>
      <c r="K1286">
        <v>10289294</v>
      </c>
      <c r="L1286">
        <v>10659180</v>
      </c>
      <c r="M1286">
        <v>11032155</v>
      </c>
      <c r="N1286">
        <v>11403150</v>
      </c>
      <c r="O1286">
        <v>11762638</v>
      </c>
      <c r="P1286">
        <v>12111511</v>
      </c>
      <c r="Q1286">
        <v>12465106</v>
      </c>
      <c r="R1286">
        <v>12831047</v>
      </c>
      <c r="S1286">
        <v>13209011</v>
      </c>
      <c r="T1286">
        <v>13598521</v>
      </c>
      <c r="U1286">
        <v>13998620</v>
      </c>
      <c r="V1286">
        <v>14408822</v>
      </c>
      <c r="W1286">
        <v>14816349</v>
      </c>
      <c r="X1286">
        <v>15215587</v>
      </c>
      <c r="Y1286">
        <v>15619936</v>
      </c>
      <c r="Z1286">
        <v>16035032</v>
      </c>
      <c r="AA1286">
        <v>16462736</v>
      </c>
      <c r="AB1286">
        <v>16908400</v>
      </c>
      <c r="AC1286">
        <v>17378846</v>
      </c>
      <c r="AD1286">
        <v>17875339</v>
      </c>
      <c r="AE1286">
        <v>18395621</v>
      </c>
      <c r="AF1286">
        <v>18930070</v>
      </c>
      <c r="AG1286">
        <v>19460630</v>
      </c>
      <c r="AH1286">
        <v>19977183</v>
      </c>
      <c r="AI1286">
        <v>20464956</v>
      </c>
      <c r="AJ1286">
        <v>20962910</v>
      </c>
      <c r="AK1286">
        <v>21485090</v>
      </c>
      <c r="AL1286">
        <v>21987955</v>
      </c>
      <c r="AM1286">
        <v>22463291</v>
      </c>
      <c r="AN1286">
        <v>22917589</v>
      </c>
      <c r="AO1286">
        <v>23351981</v>
      </c>
      <c r="AP1286">
        <v>23758960</v>
      </c>
      <c r="AQ1286">
        <v>24134929</v>
      </c>
      <c r="AR1286">
        <v>24476008</v>
      </c>
      <c r="AS1286">
        <v>24787054</v>
      </c>
      <c r="AT1286">
        <v>25090283</v>
      </c>
      <c r="AU1286">
        <v>25399980</v>
      </c>
      <c r="AV1286">
        <v>25711259</v>
      </c>
      <c r="AW1286">
        <v>26029350</v>
      </c>
      <c r="AX1286">
        <v>26356975</v>
      </c>
      <c r="AY1286">
        <v>26699043</v>
      </c>
      <c r="AZ1286">
        <v>27076008</v>
      </c>
      <c r="BA1286">
        <v>27494774</v>
      </c>
      <c r="BB1286">
        <v>27939328</v>
      </c>
      <c r="BC1286">
        <v>28385506</v>
      </c>
      <c r="BD1286">
        <v>28823196</v>
      </c>
      <c r="BE1286">
        <v>29261903</v>
      </c>
      <c r="BF1286">
        <v>29724065</v>
      </c>
      <c r="BG1286">
        <v>30222994</v>
      </c>
      <c r="BH1286">
        <v>30749346</v>
      </c>
      <c r="BI1286">
        <v>31284568</v>
      </c>
      <c r="BJ1286">
        <v>31819178</v>
      </c>
      <c r="BK1286">
        <v>32373490</v>
      </c>
      <c r="BL1286">
        <v>32964701</v>
      </c>
      <c r="BM1286">
        <v>33586372</v>
      </c>
      <c r="BN1286">
        <v>34243696</v>
      </c>
      <c r="BO1286">
        <v>34938955</v>
      </c>
      <c r="BP1286">
        <v>35652307</v>
      </c>
      <c r="BQ1286">
        <v>36361859</v>
      </c>
      <c r="BR1286">
        <v>37053428</v>
      </c>
      <c r="BS1286">
        <v>37724223</v>
      </c>
      <c r="BT1286">
        <v>38376103</v>
      </c>
      <c r="BU1286">
        <v>39010990</v>
      </c>
      <c r="BV1286">
        <v>39634351</v>
      </c>
      <c r="BW1286">
        <v>40248241</v>
      </c>
      <c r="BX1286">
        <v>40850310</v>
      </c>
      <c r="BY1286">
        <v>41442241</v>
      </c>
      <c r="BZ1286">
        <v>42026363</v>
      </c>
      <c r="CA1286">
        <v>42603249</v>
      </c>
      <c r="CB1286">
        <v>43175102</v>
      </c>
      <c r="CC1286">
        <v>43744386</v>
      </c>
      <c r="CD1286">
        <v>44313637</v>
      </c>
      <c r="CE1286">
        <v>44885867</v>
      </c>
      <c r="CF1286">
        <v>45461997</v>
      </c>
      <c r="CG1286">
        <v>46044152</v>
      </c>
      <c r="CH1286">
        <v>46636743</v>
      </c>
      <c r="CI1286">
        <v>47240036</v>
      </c>
      <c r="CJ1286">
        <v>47851669</v>
      </c>
      <c r="CK1286">
        <v>48470625</v>
      </c>
      <c r="CL1286">
        <v>49096063</v>
      </c>
      <c r="CM1286">
        <v>49724393</v>
      </c>
      <c r="CN1286">
        <v>50351710</v>
      </c>
      <c r="CO1286">
        <v>50975933</v>
      </c>
      <c r="CP1286">
        <v>51596111</v>
      </c>
      <c r="CQ1286">
        <v>52210755</v>
      </c>
    </row>
    <row r="1287" spans="1:95" x14ac:dyDescent="0.45">
      <c r="A1287" t="s">
        <v>120</v>
      </c>
      <c r="B1287" s="48" t="s">
        <v>729</v>
      </c>
      <c r="C1287" t="s">
        <v>770</v>
      </c>
      <c r="D1287" s="48" t="s">
        <v>771</v>
      </c>
      <c r="E1287">
        <v>57728</v>
      </c>
      <c r="F1287">
        <v>59251</v>
      </c>
      <c r="G1287">
        <v>60835</v>
      </c>
      <c r="H1287">
        <v>62477</v>
      </c>
      <c r="I1287">
        <v>64175</v>
      </c>
      <c r="J1287">
        <v>65934</v>
      </c>
      <c r="K1287">
        <v>67765</v>
      </c>
      <c r="L1287">
        <v>69673</v>
      </c>
      <c r="M1287">
        <v>71623</v>
      </c>
      <c r="N1287">
        <v>73604</v>
      </c>
      <c r="O1287">
        <v>75634</v>
      </c>
      <c r="P1287">
        <v>77725</v>
      </c>
      <c r="Q1287">
        <v>79893</v>
      </c>
      <c r="R1287">
        <v>82135</v>
      </c>
      <c r="S1287">
        <v>84446</v>
      </c>
      <c r="T1287">
        <v>86838</v>
      </c>
      <c r="U1287">
        <v>89308</v>
      </c>
      <c r="V1287">
        <v>91857</v>
      </c>
      <c r="W1287">
        <v>94487</v>
      </c>
      <c r="X1287">
        <v>96798</v>
      </c>
      <c r="Y1287">
        <v>98612</v>
      </c>
      <c r="Z1287">
        <v>100370</v>
      </c>
      <c r="AA1287">
        <v>102265</v>
      </c>
      <c r="AB1287">
        <v>104276</v>
      </c>
      <c r="AC1287">
        <v>106378</v>
      </c>
      <c r="AD1287">
        <v>108558</v>
      </c>
      <c r="AE1287">
        <v>110796</v>
      </c>
      <c r="AF1287">
        <v>113079</v>
      </c>
      <c r="AG1287">
        <v>115404</v>
      </c>
      <c r="AH1287">
        <v>117774</v>
      </c>
      <c r="AI1287">
        <v>120353</v>
      </c>
      <c r="AJ1287">
        <v>122955</v>
      </c>
      <c r="AK1287">
        <v>125599</v>
      </c>
      <c r="AL1287">
        <v>128250</v>
      </c>
      <c r="AM1287">
        <v>130867</v>
      </c>
      <c r="AN1287">
        <v>133435</v>
      </c>
      <c r="AO1287">
        <v>135936</v>
      </c>
      <c r="AP1287">
        <v>138363</v>
      </c>
      <c r="AQ1287">
        <v>140737</v>
      </c>
      <c r="AR1287">
        <v>143122</v>
      </c>
      <c r="AS1287">
        <v>145908</v>
      </c>
      <c r="AT1287">
        <v>149094</v>
      </c>
      <c r="AU1287">
        <v>152313</v>
      </c>
      <c r="AV1287">
        <v>155536</v>
      </c>
      <c r="AW1287">
        <v>158790</v>
      </c>
      <c r="AX1287">
        <v>162077</v>
      </c>
      <c r="AY1287">
        <v>165414</v>
      </c>
      <c r="AZ1287">
        <v>168862</v>
      </c>
      <c r="BA1287">
        <v>172475</v>
      </c>
      <c r="BB1287">
        <v>176210</v>
      </c>
      <c r="BC1287">
        <v>179968</v>
      </c>
      <c r="BD1287">
        <v>183674</v>
      </c>
      <c r="BE1287">
        <v>187506</v>
      </c>
      <c r="BF1287">
        <v>191470</v>
      </c>
      <c r="BG1287">
        <v>195542</v>
      </c>
      <c r="BH1287">
        <v>199680</v>
      </c>
      <c r="BI1287">
        <v>203897</v>
      </c>
      <c r="BJ1287">
        <v>208426</v>
      </c>
      <c r="BK1287">
        <v>213163</v>
      </c>
      <c r="BL1287">
        <v>217838</v>
      </c>
      <c r="BM1287">
        <v>222574</v>
      </c>
      <c r="BN1287">
        <v>227367</v>
      </c>
      <c r="BO1287">
        <v>232230</v>
      </c>
      <c r="BP1287">
        <v>237180</v>
      </c>
      <c r="BQ1287">
        <v>242073</v>
      </c>
      <c r="BR1287">
        <v>246922</v>
      </c>
      <c r="BS1287">
        <v>251713</v>
      </c>
      <c r="BT1287">
        <v>256442</v>
      </c>
      <c r="BU1287">
        <v>261130</v>
      </c>
      <c r="BV1287">
        <v>265776</v>
      </c>
      <c r="BW1287">
        <v>270394</v>
      </c>
      <c r="BX1287">
        <v>274969</v>
      </c>
      <c r="BY1287">
        <v>279494</v>
      </c>
      <c r="BZ1287">
        <v>283989</v>
      </c>
      <c r="CA1287">
        <v>288467</v>
      </c>
      <c r="CB1287">
        <v>292899</v>
      </c>
      <c r="CC1287">
        <v>297285</v>
      </c>
      <c r="CD1287">
        <v>301628</v>
      </c>
      <c r="CE1287">
        <v>305921</v>
      </c>
      <c r="CF1287">
        <v>310148</v>
      </c>
      <c r="CG1287">
        <v>314279</v>
      </c>
      <c r="CH1287">
        <v>318324</v>
      </c>
      <c r="CI1287">
        <v>322272</v>
      </c>
      <c r="CJ1287">
        <v>326121</v>
      </c>
      <c r="CK1287">
        <v>329910</v>
      </c>
      <c r="CL1287">
        <v>333636</v>
      </c>
      <c r="CM1287">
        <v>337272</v>
      </c>
      <c r="CN1287">
        <v>340804</v>
      </c>
      <c r="CO1287">
        <v>344234</v>
      </c>
      <c r="CP1287">
        <v>347572</v>
      </c>
      <c r="CQ1287">
        <v>350826</v>
      </c>
    </row>
    <row r="1288" spans="1:95" x14ac:dyDescent="0.45">
      <c r="A1288" t="s">
        <v>120</v>
      </c>
      <c r="B1288" s="48" t="s">
        <v>729</v>
      </c>
      <c r="C1288" t="s">
        <v>772</v>
      </c>
      <c r="D1288" s="48" t="s">
        <v>773</v>
      </c>
      <c r="E1288">
        <v>6703</v>
      </c>
      <c r="F1288">
        <v>7013</v>
      </c>
      <c r="G1288">
        <v>7339</v>
      </c>
      <c r="H1288">
        <v>7682</v>
      </c>
      <c r="I1288">
        <v>8044</v>
      </c>
      <c r="J1288">
        <v>8424</v>
      </c>
      <c r="K1288">
        <v>8825</v>
      </c>
      <c r="L1288">
        <v>9248</v>
      </c>
      <c r="M1288">
        <v>9691</v>
      </c>
      <c r="N1288">
        <v>10151</v>
      </c>
      <c r="O1288">
        <v>10632</v>
      </c>
      <c r="P1288">
        <v>11137</v>
      </c>
      <c r="Q1288">
        <v>11669</v>
      </c>
      <c r="R1288">
        <v>12227</v>
      </c>
      <c r="S1288">
        <v>12814</v>
      </c>
      <c r="T1288">
        <v>13431</v>
      </c>
      <c r="U1288">
        <v>14080</v>
      </c>
      <c r="V1288">
        <v>14761</v>
      </c>
      <c r="W1288">
        <v>15476</v>
      </c>
      <c r="X1288">
        <v>16242</v>
      </c>
      <c r="Y1288">
        <v>17048</v>
      </c>
      <c r="Z1288">
        <v>17879</v>
      </c>
      <c r="AA1288">
        <v>18770</v>
      </c>
      <c r="AB1288">
        <v>19722</v>
      </c>
      <c r="AC1288">
        <v>20731</v>
      </c>
      <c r="AD1288">
        <v>21798</v>
      </c>
      <c r="AE1288">
        <v>22924</v>
      </c>
      <c r="AF1288">
        <v>24108</v>
      </c>
      <c r="AG1288">
        <v>25352</v>
      </c>
      <c r="AH1288">
        <v>26619</v>
      </c>
      <c r="AI1288">
        <v>27710</v>
      </c>
      <c r="AJ1288">
        <v>28838</v>
      </c>
      <c r="AK1288">
        <v>30009</v>
      </c>
      <c r="AL1288">
        <v>31213</v>
      </c>
      <c r="AM1288">
        <v>32447</v>
      </c>
      <c r="AN1288">
        <v>33702</v>
      </c>
      <c r="AO1288">
        <v>34975</v>
      </c>
      <c r="AP1288">
        <v>36263</v>
      </c>
      <c r="AQ1288">
        <v>37576</v>
      </c>
      <c r="AR1288">
        <v>38926</v>
      </c>
      <c r="AS1288">
        <v>40373</v>
      </c>
      <c r="AT1288">
        <v>41937</v>
      </c>
      <c r="AU1288">
        <v>43550</v>
      </c>
      <c r="AV1288">
        <v>45210</v>
      </c>
      <c r="AW1288">
        <v>46921</v>
      </c>
      <c r="AX1288">
        <v>48683</v>
      </c>
      <c r="AY1288">
        <v>50509</v>
      </c>
      <c r="AZ1288">
        <v>52414</v>
      </c>
      <c r="BA1288">
        <v>54421</v>
      </c>
      <c r="BB1288">
        <v>56521</v>
      </c>
      <c r="BC1288">
        <v>58280</v>
      </c>
      <c r="BD1288">
        <v>59800</v>
      </c>
      <c r="BE1288">
        <v>61377</v>
      </c>
      <c r="BF1288">
        <v>63012</v>
      </c>
      <c r="BG1288">
        <v>64698</v>
      </c>
      <c r="BH1288">
        <v>66421</v>
      </c>
      <c r="BI1288">
        <v>68190</v>
      </c>
      <c r="BJ1288">
        <v>70081</v>
      </c>
      <c r="BK1288">
        <v>72096</v>
      </c>
      <c r="BL1288">
        <v>74147</v>
      </c>
      <c r="BM1288">
        <v>76284</v>
      </c>
      <c r="BN1288">
        <v>78501</v>
      </c>
      <c r="BO1288">
        <v>80816</v>
      </c>
      <c r="BP1288">
        <v>83229</v>
      </c>
      <c r="BQ1288">
        <v>85704</v>
      </c>
      <c r="BR1288">
        <v>88247</v>
      </c>
      <c r="BS1288">
        <v>90851</v>
      </c>
      <c r="BT1288">
        <v>93525</v>
      </c>
      <c r="BU1288">
        <v>96274</v>
      </c>
      <c r="BV1288">
        <v>99111</v>
      </c>
      <c r="BW1288">
        <v>102034</v>
      </c>
      <c r="BX1288">
        <v>105054</v>
      </c>
      <c r="BY1288">
        <v>108164</v>
      </c>
      <c r="BZ1288">
        <v>111385</v>
      </c>
      <c r="CA1288">
        <v>114719</v>
      </c>
      <c r="CB1288">
        <v>118164</v>
      </c>
      <c r="CC1288">
        <v>121727</v>
      </c>
      <c r="CD1288">
        <v>125414</v>
      </c>
      <c r="CE1288">
        <v>129231</v>
      </c>
      <c r="CF1288">
        <v>133167</v>
      </c>
      <c r="CG1288">
        <v>137233</v>
      </c>
      <c r="CH1288">
        <v>141416</v>
      </c>
      <c r="CI1288">
        <v>145738</v>
      </c>
      <c r="CJ1288">
        <v>150190</v>
      </c>
      <c r="CK1288">
        <v>154732</v>
      </c>
      <c r="CL1288">
        <v>159354</v>
      </c>
      <c r="CM1288">
        <v>164054</v>
      </c>
      <c r="CN1288">
        <v>168824</v>
      </c>
      <c r="CO1288">
        <v>173660</v>
      </c>
      <c r="CP1288">
        <v>178574</v>
      </c>
      <c r="CQ1288">
        <v>183562</v>
      </c>
    </row>
    <row r="1289" spans="1:95" x14ac:dyDescent="0.45">
      <c r="A1289" t="s">
        <v>120</v>
      </c>
      <c r="B1289" s="48" t="s">
        <v>729</v>
      </c>
      <c r="C1289" t="s">
        <v>776</v>
      </c>
      <c r="D1289" s="48" t="s">
        <v>777</v>
      </c>
      <c r="E1289">
        <v>34737</v>
      </c>
      <c r="F1289">
        <v>35628</v>
      </c>
      <c r="G1289">
        <v>36555</v>
      </c>
      <c r="H1289">
        <v>37522</v>
      </c>
      <c r="I1289">
        <v>38529</v>
      </c>
      <c r="J1289">
        <v>39573</v>
      </c>
      <c r="K1289">
        <v>40667</v>
      </c>
      <c r="L1289">
        <v>41815</v>
      </c>
      <c r="M1289">
        <v>43144</v>
      </c>
      <c r="N1289">
        <v>44622</v>
      </c>
      <c r="O1289">
        <v>46087</v>
      </c>
      <c r="P1289">
        <v>47546</v>
      </c>
      <c r="Q1289">
        <v>48999</v>
      </c>
      <c r="R1289">
        <v>50461</v>
      </c>
      <c r="S1289">
        <v>51944</v>
      </c>
      <c r="T1289">
        <v>53450</v>
      </c>
      <c r="U1289">
        <v>54990</v>
      </c>
      <c r="V1289">
        <v>56585</v>
      </c>
      <c r="W1289">
        <v>58258</v>
      </c>
      <c r="X1289">
        <v>61699</v>
      </c>
      <c r="Y1289">
        <v>64774</v>
      </c>
      <c r="Z1289">
        <v>65823</v>
      </c>
      <c r="AA1289">
        <v>66984</v>
      </c>
      <c r="AB1289">
        <v>68242</v>
      </c>
      <c r="AC1289">
        <v>69578</v>
      </c>
      <c r="AD1289">
        <v>70986</v>
      </c>
      <c r="AE1289">
        <v>72461</v>
      </c>
      <c r="AF1289">
        <v>73997</v>
      </c>
      <c r="AG1289">
        <v>75585</v>
      </c>
      <c r="AH1289">
        <v>77206</v>
      </c>
      <c r="AI1289">
        <v>78903</v>
      </c>
      <c r="AJ1289">
        <v>80694</v>
      </c>
      <c r="AK1289">
        <v>82533</v>
      </c>
      <c r="AL1289">
        <v>84391</v>
      </c>
      <c r="AM1289">
        <v>86247</v>
      </c>
      <c r="AN1289">
        <v>88088</v>
      </c>
      <c r="AO1289">
        <v>89908</v>
      </c>
      <c r="AP1289">
        <v>91701</v>
      </c>
      <c r="AQ1289">
        <v>93481</v>
      </c>
      <c r="AR1289">
        <v>95288</v>
      </c>
      <c r="AS1289">
        <v>97322</v>
      </c>
      <c r="AT1289">
        <v>99591</v>
      </c>
      <c r="AU1289">
        <v>101906</v>
      </c>
      <c r="AV1289">
        <v>104249</v>
      </c>
      <c r="AW1289">
        <v>106631</v>
      </c>
      <c r="AX1289">
        <v>109052</v>
      </c>
      <c r="AY1289">
        <v>111526</v>
      </c>
      <c r="AZ1289">
        <v>114093</v>
      </c>
      <c r="BA1289">
        <v>116788</v>
      </c>
      <c r="BB1289">
        <v>119581</v>
      </c>
      <c r="BC1289">
        <v>122205</v>
      </c>
      <c r="BD1289">
        <v>124687</v>
      </c>
      <c r="BE1289">
        <v>127262</v>
      </c>
      <c r="BF1289">
        <v>129933</v>
      </c>
      <c r="BG1289">
        <v>132691</v>
      </c>
      <c r="BH1289">
        <v>135500</v>
      </c>
      <c r="BI1289">
        <v>138375</v>
      </c>
      <c r="BJ1289">
        <v>141451</v>
      </c>
      <c r="BK1289">
        <v>144660</v>
      </c>
      <c r="BL1289">
        <v>147856</v>
      </c>
      <c r="BM1289">
        <v>151162</v>
      </c>
      <c r="BN1289">
        <v>154582</v>
      </c>
      <c r="BO1289">
        <v>158130</v>
      </c>
      <c r="BP1289">
        <v>161798</v>
      </c>
      <c r="BQ1289">
        <v>165465</v>
      </c>
      <c r="BR1289">
        <v>169145</v>
      </c>
      <c r="BS1289">
        <v>172826</v>
      </c>
      <c r="BT1289">
        <v>176514</v>
      </c>
      <c r="BU1289">
        <v>180223</v>
      </c>
      <c r="BV1289">
        <v>183958</v>
      </c>
      <c r="BW1289">
        <v>187724</v>
      </c>
      <c r="BX1289">
        <v>191518</v>
      </c>
      <c r="BY1289">
        <v>195343</v>
      </c>
      <c r="BZ1289">
        <v>199211</v>
      </c>
      <c r="CA1289">
        <v>203129</v>
      </c>
      <c r="CB1289">
        <v>207082</v>
      </c>
      <c r="CC1289">
        <v>211075</v>
      </c>
      <c r="CD1289">
        <v>215115</v>
      </c>
      <c r="CE1289">
        <v>219199</v>
      </c>
      <c r="CF1289">
        <v>223309</v>
      </c>
      <c r="CG1289">
        <v>227439</v>
      </c>
      <c r="CH1289">
        <v>231587</v>
      </c>
      <c r="CI1289">
        <v>235758</v>
      </c>
      <c r="CJ1289">
        <v>239947</v>
      </c>
      <c r="CK1289">
        <v>244152</v>
      </c>
      <c r="CL1289">
        <v>248363</v>
      </c>
      <c r="CM1289">
        <v>252568</v>
      </c>
      <c r="CN1289">
        <v>256758</v>
      </c>
      <c r="CO1289">
        <v>260928</v>
      </c>
      <c r="CP1289">
        <v>265089</v>
      </c>
      <c r="CQ1289">
        <v>269246</v>
      </c>
    </row>
    <row r="1290" spans="1:95" x14ac:dyDescent="0.45">
      <c r="A1290" t="s">
        <v>120</v>
      </c>
      <c r="B1290" s="48" t="s">
        <v>729</v>
      </c>
      <c r="C1290" t="s">
        <v>774</v>
      </c>
      <c r="D1290" s="48" t="s">
        <v>775</v>
      </c>
      <c r="E1290">
        <v>29694</v>
      </c>
      <c r="F1290">
        <v>30636</v>
      </c>
      <c r="G1290">
        <v>31619</v>
      </c>
      <c r="H1290">
        <v>32637</v>
      </c>
      <c r="I1290">
        <v>33690</v>
      </c>
      <c r="J1290">
        <v>34785</v>
      </c>
      <c r="K1290">
        <v>35923</v>
      </c>
      <c r="L1290">
        <v>37106</v>
      </c>
      <c r="M1290">
        <v>38170</v>
      </c>
      <c r="N1290">
        <v>39133</v>
      </c>
      <c r="O1290">
        <v>40179</v>
      </c>
      <c r="P1290">
        <v>41316</v>
      </c>
      <c r="Q1290">
        <v>42563</v>
      </c>
      <c r="R1290">
        <v>43901</v>
      </c>
      <c r="S1290">
        <v>45316</v>
      </c>
      <c r="T1290">
        <v>46819</v>
      </c>
      <c r="U1290">
        <v>48398</v>
      </c>
      <c r="V1290">
        <v>50033</v>
      </c>
      <c r="W1290">
        <v>51705</v>
      </c>
      <c r="X1290">
        <v>51341</v>
      </c>
      <c r="Y1290">
        <v>50886</v>
      </c>
      <c r="Z1290">
        <v>52426</v>
      </c>
      <c r="AA1290">
        <v>54051</v>
      </c>
      <c r="AB1290">
        <v>55756</v>
      </c>
      <c r="AC1290">
        <v>57531</v>
      </c>
      <c r="AD1290">
        <v>59370</v>
      </c>
      <c r="AE1290">
        <v>61259</v>
      </c>
      <c r="AF1290">
        <v>63190</v>
      </c>
      <c r="AG1290">
        <v>65171</v>
      </c>
      <c r="AH1290">
        <v>67187</v>
      </c>
      <c r="AI1290">
        <v>69160</v>
      </c>
      <c r="AJ1290">
        <v>71099</v>
      </c>
      <c r="AK1290">
        <v>73075</v>
      </c>
      <c r="AL1290">
        <v>75072</v>
      </c>
      <c r="AM1290">
        <v>77067</v>
      </c>
      <c r="AN1290">
        <v>79049</v>
      </c>
      <c r="AO1290">
        <v>81003</v>
      </c>
      <c r="AP1290">
        <v>82925</v>
      </c>
      <c r="AQ1290">
        <v>84832</v>
      </c>
      <c r="AR1290">
        <v>86760</v>
      </c>
      <c r="AS1290">
        <v>88959</v>
      </c>
      <c r="AT1290">
        <v>91440</v>
      </c>
      <c r="AU1290">
        <v>93957</v>
      </c>
      <c r="AV1290">
        <v>96497</v>
      </c>
      <c r="AW1290">
        <v>99080</v>
      </c>
      <c r="AX1290">
        <v>101708</v>
      </c>
      <c r="AY1290">
        <v>104397</v>
      </c>
      <c r="AZ1290">
        <v>107183</v>
      </c>
      <c r="BA1290">
        <v>110108</v>
      </c>
      <c r="BB1290">
        <v>113150</v>
      </c>
      <c r="BC1290">
        <v>116043</v>
      </c>
      <c r="BD1290">
        <v>118787</v>
      </c>
      <c r="BE1290">
        <v>121621</v>
      </c>
      <c r="BF1290">
        <v>124549</v>
      </c>
      <c r="BG1290">
        <v>127549</v>
      </c>
      <c r="BH1290">
        <v>130601</v>
      </c>
      <c r="BI1290">
        <v>133712</v>
      </c>
      <c r="BJ1290">
        <v>137056</v>
      </c>
      <c r="BK1290">
        <v>140599</v>
      </c>
      <c r="BL1290">
        <v>144129</v>
      </c>
      <c r="BM1290">
        <v>147696</v>
      </c>
      <c r="BN1290">
        <v>151286</v>
      </c>
      <c r="BO1290">
        <v>154916</v>
      </c>
      <c r="BP1290">
        <v>158611</v>
      </c>
      <c r="BQ1290">
        <v>162312</v>
      </c>
      <c r="BR1290">
        <v>166024</v>
      </c>
      <c r="BS1290">
        <v>169738</v>
      </c>
      <c r="BT1290">
        <v>173453</v>
      </c>
      <c r="BU1290">
        <v>177181</v>
      </c>
      <c r="BV1290">
        <v>180929</v>
      </c>
      <c r="BW1290">
        <v>184704</v>
      </c>
      <c r="BX1290">
        <v>188505</v>
      </c>
      <c r="BY1290">
        <v>192315</v>
      </c>
      <c r="BZ1290">
        <v>196163</v>
      </c>
      <c r="CA1290">
        <v>200057</v>
      </c>
      <c r="CB1290">
        <v>203981</v>
      </c>
      <c r="CC1290">
        <v>207937</v>
      </c>
      <c r="CD1290">
        <v>211927</v>
      </c>
      <c r="CE1290">
        <v>215953</v>
      </c>
      <c r="CF1290">
        <v>220006</v>
      </c>
      <c r="CG1290">
        <v>224073</v>
      </c>
      <c r="CH1290">
        <v>228153</v>
      </c>
      <c r="CI1290">
        <v>232252</v>
      </c>
      <c r="CJ1290">
        <v>236364</v>
      </c>
      <c r="CK1290">
        <v>240490</v>
      </c>
      <c r="CL1290">
        <v>244627</v>
      </c>
      <c r="CM1290">
        <v>248758</v>
      </c>
      <c r="CN1290">
        <v>252870</v>
      </c>
      <c r="CO1290">
        <v>256966</v>
      </c>
      <c r="CP1290">
        <v>261057</v>
      </c>
      <c r="CQ1290">
        <v>265142</v>
      </c>
    </row>
    <row r="1291" spans="1:95" x14ac:dyDescent="0.45">
      <c r="A1291" t="s">
        <v>120</v>
      </c>
      <c r="B1291" s="48" t="s">
        <v>729</v>
      </c>
      <c r="C1291" t="s">
        <v>768</v>
      </c>
      <c r="D1291" s="48" t="s">
        <v>769</v>
      </c>
      <c r="E1291">
        <v>64431</v>
      </c>
      <c r="F1291">
        <v>66264</v>
      </c>
      <c r="G1291">
        <v>68174</v>
      </c>
      <c r="H1291">
        <v>70159</v>
      </c>
      <c r="I1291">
        <v>72219</v>
      </c>
      <c r="J1291">
        <v>74358</v>
      </c>
      <c r="K1291">
        <v>76590</v>
      </c>
      <c r="L1291">
        <v>78921</v>
      </c>
      <c r="M1291">
        <v>81314</v>
      </c>
      <c r="N1291">
        <v>83755</v>
      </c>
      <c r="O1291">
        <v>86266</v>
      </c>
      <c r="P1291">
        <v>88862</v>
      </c>
      <c r="Q1291">
        <v>91562</v>
      </c>
      <c r="R1291">
        <v>94362</v>
      </c>
      <c r="S1291">
        <v>97260</v>
      </c>
      <c r="T1291">
        <v>100269</v>
      </c>
      <c r="U1291">
        <v>103388</v>
      </c>
      <c r="V1291">
        <v>106618</v>
      </c>
      <c r="W1291">
        <v>109963</v>
      </c>
      <c r="X1291">
        <v>113040</v>
      </c>
      <c r="Y1291">
        <v>115660</v>
      </c>
      <c r="Z1291">
        <v>118249</v>
      </c>
      <c r="AA1291">
        <v>121035</v>
      </c>
      <c r="AB1291">
        <v>123998</v>
      </c>
      <c r="AC1291">
        <v>127109</v>
      </c>
      <c r="AD1291">
        <v>130356</v>
      </c>
      <c r="AE1291">
        <v>133720</v>
      </c>
      <c r="AF1291">
        <v>137187</v>
      </c>
      <c r="AG1291">
        <v>140756</v>
      </c>
      <c r="AH1291">
        <v>144393</v>
      </c>
      <c r="AI1291">
        <v>148063</v>
      </c>
      <c r="AJ1291">
        <v>151793</v>
      </c>
      <c r="AK1291">
        <v>155608</v>
      </c>
      <c r="AL1291">
        <v>159463</v>
      </c>
      <c r="AM1291">
        <v>163314</v>
      </c>
      <c r="AN1291">
        <v>167137</v>
      </c>
      <c r="AO1291">
        <v>170911</v>
      </c>
      <c r="AP1291">
        <v>174626</v>
      </c>
      <c r="AQ1291">
        <v>178313</v>
      </c>
      <c r="AR1291">
        <v>182048</v>
      </c>
      <c r="AS1291">
        <v>186281</v>
      </c>
      <c r="AT1291">
        <v>191031</v>
      </c>
      <c r="AU1291">
        <v>195863</v>
      </c>
      <c r="AV1291">
        <v>200746</v>
      </c>
      <c r="AW1291">
        <v>205711</v>
      </c>
      <c r="AX1291">
        <v>210760</v>
      </c>
      <c r="AY1291">
        <v>215923</v>
      </c>
      <c r="AZ1291">
        <v>221276</v>
      </c>
      <c r="BA1291">
        <v>226896</v>
      </c>
      <c r="BB1291">
        <v>232731</v>
      </c>
      <c r="BC1291">
        <v>238248</v>
      </c>
      <c r="BD1291">
        <v>243474</v>
      </c>
      <c r="BE1291">
        <v>248883</v>
      </c>
      <c r="BF1291">
        <v>254482</v>
      </c>
      <c r="BG1291">
        <v>260240</v>
      </c>
      <c r="BH1291">
        <v>266101</v>
      </c>
      <c r="BI1291">
        <v>272087</v>
      </c>
      <c r="BJ1291">
        <v>278507</v>
      </c>
      <c r="BK1291">
        <v>285259</v>
      </c>
      <c r="BL1291">
        <v>291985</v>
      </c>
      <c r="BM1291">
        <v>298858</v>
      </c>
      <c r="BN1291">
        <v>305868</v>
      </c>
      <c r="BO1291">
        <v>313046</v>
      </c>
      <c r="BP1291">
        <v>320409</v>
      </c>
      <c r="BQ1291">
        <v>327777</v>
      </c>
      <c r="BR1291">
        <v>335169</v>
      </c>
      <c r="BS1291">
        <v>342564</v>
      </c>
      <c r="BT1291">
        <v>349967</v>
      </c>
      <c r="BU1291">
        <v>357404</v>
      </c>
      <c r="BV1291">
        <v>364887</v>
      </c>
      <c r="BW1291">
        <v>372428</v>
      </c>
      <c r="BX1291">
        <v>380023</v>
      </c>
      <c r="BY1291">
        <v>387658</v>
      </c>
      <c r="BZ1291">
        <v>395374</v>
      </c>
      <c r="CA1291">
        <v>403186</v>
      </c>
      <c r="CB1291">
        <v>411063</v>
      </c>
      <c r="CC1291">
        <v>419012</v>
      </c>
      <c r="CD1291">
        <v>427042</v>
      </c>
      <c r="CE1291">
        <v>435152</v>
      </c>
      <c r="CF1291">
        <v>443315</v>
      </c>
      <c r="CG1291">
        <v>451512</v>
      </c>
      <c r="CH1291">
        <v>459740</v>
      </c>
      <c r="CI1291">
        <v>468010</v>
      </c>
      <c r="CJ1291">
        <v>476311</v>
      </c>
      <c r="CK1291">
        <v>484642</v>
      </c>
      <c r="CL1291">
        <v>492990</v>
      </c>
      <c r="CM1291">
        <v>501326</v>
      </c>
      <c r="CN1291">
        <v>509628</v>
      </c>
      <c r="CO1291">
        <v>517894</v>
      </c>
      <c r="CP1291">
        <v>526146</v>
      </c>
      <c r="CQ1291">
        <v>534388</v>
      </c>
    </row>
    <row r="1292" spans="1:95" x14ac:dyDescent="0.45">
      <c r="A1292" t="s">
        <v>722</v>
      </c>
      <c r="B1292" s="48" t="s">
        <v>723</v>
      </c>
      <c r="C1292" t="s">
        <v>770</v>
      </c>
      <c r="D1292" s="48" t="s">
        <v>771</v>
      </c>
      <c r="E1292">
        <v>3132414</v>
      </c>
      <c r="F1292">
        <v>3139258</v>
      </c>
      <c r="G1292">
        <v>3158340</v>
      </c>
      <c r="H1292">
        <v>3174492</v>
      </c>
      <c r="I1292">
        <v>3187578</v>
      </c>
      <c r="J1292">
        <v>3198137</v>
      </c>
      <c r="K1292">
        <v>3205748</v>
      </c>
      <c r="L1292">
        <v>3210621</v>
      </c>
      <c r="M1292">
        <v>3212147</v>
      </c>
      <c r="N1292">
        <v>3210513</v>
      </c>
      <c r="O1292">
        <v>3205435</v>
      </c>
      <c r="P1292">
        <v>3197781</v>
      </c>
      <c r="Q1292">
        <v>3197208</v>
      </c>
      <c r="R1292">
        <v>3200013</v>
      </c>
      <c r="S1292">
        <v>3200751</v>
      </c>
      <c r="T1292">
        <v>3200096</v>
      </c>
      <c r="U1292">
        <v>3198021</v>
      </c>
      <c r="V1292">
        <v>3195094</v>
      </c>
      <c r="W1292">
        <v>3190701</v>
      </c>
      <c r="X1292">
        <v>3184533</v>
      </c>
      <c r="Y1292">
        <v>3175998</v>
      </c>
      <c r="Z1292">
        <v>3165697</v>
      </c>
      <c r="AA1292">
        <v>3162789</v>
      </c>
      <c r="AB1292">
        <v>3162222</v>
      </c>
      <c r="AC1292">
        <v>3159902</v>
      </c>
      <c r="AD1292">
        <v>3156154</v>
      </c>
      <c r="AE1292">
        <v>3151316</v>
      </c>
      <c r="AF1292">
        <v>3145539</v>
      </c>
      <c r="AG1292">
        <v>3137873</v>
      </c>
      <c r="AH1292">
        <v>3128140</v>
      </c>
      <c r="AI1292">
        <v>3116013</v>
      </c>
      <c r="AJ1292">
        <v>3113959</v>
      </c>
      <c r="AK1292">
        <v>3114648</v>
      </c>
      <c r="AL1292">
        <v>3113362</v>
      </c>
      <c r="AM1292">
        <v>3109743</v>
      </c>
      <c r="AN1292">
        <v>3104028</v>
      </c>
      <c r="AO1292">
        <v>3096551</v>
      </c>
      <c r="AP1292">
        <v>3088080</v>
      </c>
      <c r="AQ1292">
        <v>3077850</v>
      </c>
      <c r="AR1292">
        <v>3065603</v>
      </c>
      <c r="AS1292">
        <v>3051368</v>
      </c>
      <c r="AT1292">
        <v>3035061</v>
      </c>
      <c r="AU1292">
        <v>3083821</v>
      </c>
      <c r="AV1292">
        <v>3132499</v>
      </c>
      <c r="AW1292">
        <v>3179866</v>
      </c>
      <c r="AX1292">
        <v>3226618</v>
      </c>
      <c r="AY1292">
        <v>3272407</v>
      </c>
      <c r="AZ1292">
        <v>3316265</v>
      </c>
      <c r="BA1292">
        <v>3357747</v>
      </c>
      <c r="BB1292">
        <v>3396386</v>
      </c>
      <c r="BC1292">
        <v>3433657</v>
      </c>
      <c r="BD1292">
        <v>3470705</v>
      </c>
      <c r="BE1292">
        <v>3510108</v>
      </c>
      <c r="BF1292">
        <v>3549681</v>
      </c>
      <c r="BG1292">
        <v>3586924</v>
      </c>
      <c r="BH1292">
        <v>3621793</v>
      </c>
      <c r="BI1292">
        <v>3641123</v>
      </c>
      <c r="BJ1292">
        <v>3611904</v>
      </c>
      <c r="BK1292">
        <v>3514911</v>
      </c>
      <c r="BL1292">
        <v>3403120</v>
      </c>
      <c r="BM1292">
        <v>3333930</v>
      </c>
      <c r="BN1292">
        <v>3296766</v>
      </c>
      <c r="BO1292">
        <v>3278917</v>
      </c>
      <c r="BP1292">
        <v>3272145</v>
      </c>
      <c r="BQ1292">
        <v>3265217</v>
      </c>
      <c r="BR1292">
        <v>3257200</v>
      </c>
      <c r="BS1292">
        <v>3247636</v>
      </c>
      <c r="BT1292">
        <v>3237064</v>
      </c>
      <c r="BU1292">
        <v>3224451</v>
      </c>
      <c r="BV1292">
        <v>3210158</v>
      </c>
      <c r="BW1292">
        <v>3195038</v>
      </c>
      <c r="BX1292">
        <v>3178589</v>
      </c>
      <c r="BY1292">
        <v>3160362</v>
      </c>
      <c r="BZ1292">
        <v>3139783</v>
      </c>
      <c r="CA1292">
        <v>3118029</v>
      </c>
      <c r="CB1292">
        <v>3094419</v>
      </c>
      <c r="CC1292">
        <v>3067761</v>
      </c>
      <c r="CD1292">
        <v>3038169</v>
      </c>
      <c r="CE1292">
        <v>3006553</v>
      </c>
      <c r="CF1292">
        <v>2973299</v>
      </c>
      <c r="CG1292">
        <v>2937321</v>
      </c>
      <c r="CH1292">
        <v>2898728</v>
      </c>
      <c r="CI1292">
        <v>2858253</v>
      </c>
      <c r="CJ1292">
        <v>2816977</v>
      </c>
      <c r="CK1292">
        <v>2775400</v>
      </c>
      <c r="CL1292">
        <v>2733670</v>
      </c>
      <c r="CM1292">
        <v>2691888</v>
      </c>
      <c r="CN1292">
        <v>2650786</v>
      </c>
      <c r="CO1292">
        <v>2609848</v>
      </c>
      <c r="CP1292">
        <v>2568658</v>
      </c>
      <c r="CQ1292">
        <v>2528014</v>
      </c>
    </row>
    <row r="1293" spans="1:95" x14ac:dyDescent="0.45">
      <c r="A1293" t="s">
        <v>722</v>
      </c>
      <c r="B1293" s="48" t="s">
        <v>723</v>
      </c>
      <c r="C1293" t="s">
        <v>772</v>
      </c>
      <c r="D1293" s="48" t="s">
        <v>773</v>
      </c>
      <c r="E1293">
        <v>5027676</v>
      </c>
      <c r="F1293">
        <v>5316657</v>
      </c>
      <c r="G1293">
        <v>5598530</v>
      </c>
      <c r="H1293">
        <v>5889529</v>
      </c>
      <c r="I1293">
        <v>6190134</v>
      </c>
      <c r="J1293">
        <v>6499653</v>
      </c>
      <c r="K1293">
        <v>6819106</v>
      </c>
      <c r="L1293">
        <v>7147892</v>
      </c>
      <c r="M1293">
        <v>7485383</v>
      </c>
      <c r="N1293">
        <v>7829767</v>
      </c>
      <c r="O1293">
        <v>8182355</v>
      </c>
      <c r="P1293">
        <v>8543227</v>
      </c>
      <c r="Q1293">
        <v>8901972</v>
      </c>
      <c r="R1293">
        <v>9263524</v>
      </c>
      <c r="S1293">
        <v>9634600</v>
      </c>
      <c r="T1293">
        <v>10015796</v>
      </c>
      <c r="U1293">
        <v>10408263</v>
      </c>
      <c r="V1293">
        <v>10811718</v>
      </c>
      <c r="W1293">
        <v>11225983</v>
      </c>
      <c r="X1293">
        <v>11650019</v>
      </c>
      <c r="Y1293">
        <v>12082220</v>
      </c>
      <c r="Z1293">
        <v>12521600</v>
      </c>
      <c r="AA1293">
        <v>12959085</v>
      </c>
      <c r="AB1293">
        <v>13399983</v>
      </c>
      <c r="AC1293">
        <v>13848939</v>
      </c>
      <c r="AD1293">
        <v>14305280</v>
      </c>
      <c r="AE1293">
        <v>14772220</v>
      </c>
      <c r="AF1293">
        <v>15249424</v>
      </c>
      <c r="AG1293">
        <v>15733147</v>
      </c>
      <c r="AH1293">
        <v>16220781</v>
      </c>
      <c r="AI1293">
        <v>16710997</v>
      </c>
      <c r="AJ1293">
        <v>17190937</v>
      </c>
      <c r="AK1293">
        <v>17666300</v>
      </c>
      <c r="AL1293">
        <v>18141158</v>
      </c>
      <c r="AM1293">
        <v>18615445</v>
      </c>
      <c r="AN1293">
        <v>19089793</v>
      </c>
      <c r="AO1293">
        <v>19565562</v>
      </c>
      <c r="AP1293">
        <v>20043605</v>
      </c>
      <c r="AQ1293">
        <v>20523487</v>
      </c>
      <c r="AR1293">
        <v>21000990</v>
      </c>
      <c r="AS1293">
        <v>21475340</v>
      </c>
      <c r="AT1293">
        <v>21944861</v>
      </c>
      <c r="AU1293">
        <v>22351850</v>
      </c>
      <c r="AV1293">
        <v>22760204</v>
      </c>
      <c r="AW1293">
        <v>23160972</v>
      </c>
      <c r="AX1293">
        <v>23559186</v>
      </c>
      <c r="AY1293">
        <v>23952279</v>
      </c>
      <c r="AZ1293">
        <v>24333098</v>
      </c>
      <c r="BA1293">
        <v>24695949</v>
      </c>
      <c r="BB1293">
        <v>25041912</v>
      </c>
      <c r="BC1293">
        <v>25379444</v>
      </c>
      <c r="BD1293">
        <v>25714507</v>
      </c>
      <c r="BE1293">
        <v>26043718</v>
      </c>
      <c r="BF1293">
        <v>26362517</v>
      </c>
      <c r="BG1293">
        <v>26667155</v>
      </c>
      <c r="BH1293">
        <v>26952179</v>
      </c>
      <c r="BI1293">
        <v>27124597</v>
      </c>
      <c r="BJ1293">
        <v>26953419</v>
      </c>
      <c r="BK1293">
        <v>26292681</v>
      </c>
      <c r="BL1293">
        <v>25534978</v>
      </c>
      <c r="BM1293">
        <v>25110147</v>
      </c>
      <c r="BN1293">
        <v>24941060</v>
      </c>
      <c r="BO1293">
        <v>24934100</v>
      </c>
      <c r="BP1293">
        <v>25028709</v>
      </c>
      <c r="BQ1293">
        <v>25140326</v>
      </c>
      <c r="BR1293">
        <v>25259696</v>
      </c>
      <c r="BS1293">
        <v>25386075</v>
      </c>
      <c r="BT1293">
        <v>25521503</v>
      </c>
      <c r="BU1293">
        <v>25660713</v>
      </c>
      <c r="BV1293">
        <v>25804287</v>
      </c>
      <c r="BW1293">
        <v>25956772</v>
      </c>
      <c r="BX1293">
        <v>26117160</v>
      </c>
      <c r="BY1293">
        <v>26282174</v>
      </c>
      <c r="BZ1293">
        <v>26447319</v>
      </c>
      <c r="CA1293">
        <v>26617129</v>
      </c>
      <c r="CB1293">
        <v>26788910</v>
      </c>
      <c r="CC1293">
        <v>26952404</v>
      </c>
      <c r="CD1293">
        <v>27108380</v>
      </c>
      <c r="CE1293">
        <v>27261776</v>
      </c>
      <c r="CF1293">
        <v>27412992</v>
      </c>
      <c r="CG1293">
        <v>27558122</v>
      </c>
      <c r="CH1293">
        <v>27691474</v>
      </c>
      <c r="CI1293">
        <v>27816280</v>
      </c>
      <c r="CJ1293">
        <v>27932691</v>
      </c>
      <c r="CK1293">
        <v>28038412</v>
      </c>
      <c r="CL1293">
        <v>28137817</v>
      </c>
      <c r="CM1293">
        <v>28231576</v>
      </c>
      <c r="CN1293">
        <v>28323583</v>
      </c>
      <c r="CO1293">
        <v>28411756</v>
      </c>
      <c r="CP1293">
        <v>28491298</v>
      </c>
      <c r="CQ1293">
        <v>28566869</v>
      </c>
    </row>
    <row r="1294" spans="1:95" x14ac:dyDescent="0.45">
      <c r="A1294" t="s">
        <v>722</v>
      </c>
      <c r="B1294" s="48" t="s">
        <v>723</v>
      </c>
      <c r="C1294" t="s">
        <v>776</v>
      </c>
      <c r="D1294" s="48" t="s">
        <v>777</v>
      </c>
      <c r="E1294">
        <v>4120475</v>
      </c>
      <c r="F1294">
        <v>4267979</v>
      </c>
      <c r="G1294">
        <v>4418081</v>
      </c>
      <c r="H1294">
        <v>4571363</v>
      </c>
      <c r="I1294">
        <v>4728057</v>
      </c>
      <c r="J1294">
        <v>4888022</v>
      </c>
      <c r="K1294">
        <v>5051432</v>
      </c>
      <c r="L1294">
        <v>5218115</v>
      </c>
      <c r="M1294">
        <v>5387438</v>
      </c>
      <c r="N1294">
        <v>5558689</v>
      </c>
      <c r="O1294">
        <v>5732410</v>
      </c>
      <c r="P1294">
        <v>5908909</v>
      </c>
      <c r="Q1294">
        <v>6087861</v>
      </c>
      <c r="R1294">
        <v>6269722</v>
      </c>
      <c r="S1294">
        <v>6455143</v>
      </c>
      <c r="T1294">
        <v>6644908</v>
      </c>
      <c r="U1294">
        <v>6839672</v>
      </c>
      <c r="V1294">
        <v>7039417</v>
      </c>
      <c r="W1294">
        <v>7243566</v>
      </c>
      <c r="X1294">
        <v>7451511</v>
      </c>
      <c r="Y1294">
        <v>7662037</v>
      </c>
      <c r="Z1294">
        <v>7875143</v>
      </c>
      <c r="AA1294">
        <v>8091006</v>
      </c>
      <c r="AB1294">
        <v>8309790</v>
      </c>
      <c r="AC1294">
        <v>8532097</v>
      </c>
      <c r="AD1294">
        <v>8757782</v>
      </c>
      <c r="AE1294">
        <v>8988550</v>
      </c>
      <c r="AF1294">
        <v>9224065</v>
      </c>
      <c r="AG1294">
        <v>9461778</v>
      </c>
      <c r="AH1294">
        <v>9700223</v>
      </c>
      <c r="AI1294">
        <v>9939326</v>
      </c>
      <c r="AJ1294">
        <v>10178930</v>
      </c>
      <c r="AK1294">
        <v>10417211</v>
      </c>
      <c r="AL1294">
        <v>10653658</v>
      </c>
      <c r="AM1294">
        <v>10888029</v>
      </c>
      <c r="AN1294">
        <v>11121299</v>
      </c>
      <c r="AO1294">
        <v>11354787</v>
      </c>
      <c r="AP1294">
        <v>11589236</v>
      </c>
      <c r="AQ1294">
        <v>11823440</v>
      </c>
      <c r="AR1294">
        <v>12054870</v>
      </c>
      <c r="AS1294">
        <v>12282549</v>
      </c>
      <c r="AT1294">
        <v>12504481</v>
      </c>
      <c r="AU1294">
        <v>12727310</v>
      </c>
      <c r="AV1294">
        <v>12951175</v>
      </c>
      <c r="AW1294">
        <v>13170327</v>
      </c>
      <c r="AX1294">
        <v>13388125</v>
      </c>
      <c r="AY1294">
        <v>13601914</v>
      </c>
      <c r="AZ1294">
        <v>13807091</v>
      </c>
      <c r="BA1294">
        <v>14000234</v>
      </c>
      <c r="BB1294">
        <v>14182559</v>
      </c>
      <c r="BC1294">
        <v>14361204</v>
      </c>
      <c r="BD1294">
        <v>14538290</v>
      </c>
      <c r="BE1294">
        <v>14712919</v>
      </c>
      <c r="BF1294">
        <v>14882999</v>
      </c>
      <c r="BG1294">
        <v>15044704</v>
      </c>
      <c r="BH1294">
        <v>15195272</v>
      </c>
      <c r="BI1294">
        <v>15280477</v>
      </c>
      <c r="BJ1294">
        <v>15168915</v>
      </c>
      <c r="BK1294">
        <v>14780952</v>
      </c>
      <c r="BL1294">
        <v>14338763</v>
      </c>
      <c r="BM1294">
        <v>14083715</v>
      </c>
      <c r="BN1294">
        <v>13972114</v>
      </c>
      <c r="BO1294">
        <v>13952027</v>
      </c>
      <c r="BP1294">
        <v>13988508</v>
      </c>
      <c r="BQ1294">
        <v>14033859</v>
      </c>
      <c r="BR1294">
        <v>14082985</v>
      </c>
      <c r="BS1294">
        <v>14134585</v>
      </c>
      <c r="BT1294">
        <v>14190023</v>
      </c>
      <c r="BU1294">
        <v>14246240</v>
      </c>
      <c r="BV1294">
        <v>14303725</v>
      </c>
      <c r="BW1294">
        <v>14365183</v>
      </c>
      <c r="BX1294">
        <v>14429906</v>
      </c>
      <c r="BY1294">
        <v>14496097</v>
      </c>
      <c r="BZ1294">
        <v>14561293</v>
      </c>
      <c r="CA1294">
        <v>14628329</v>
      </c>
      <c r="CB1294">
        <v>14695606</v>
      </c>
      <c r="CC1294">
        <v>14757499</v>
      </c>
      <c r="CD1294">
        <v>14814460</v>
      </c>
      <c r="CE1294">
        <v>14869416</v>
      </c>
      <c r="CF1294">
        <v>14922754</v>
      </c>
      <c r="CG1294">
        <v>14972048</v>
      </c>
      <c r="CH1294">
        <v>15014581</v>
      </c>
      <c r="CI1294">
        <v>15052275</v>
      </c>
      <c r="CJ1294">
        <v>15085763</v>
      </c>
      <c r="CK1294">
        <v>15114199</v>
      </c>
      <c r="CL1294">
        <v>15139808</v>
      </c>
      <c r="CM1294">
        <v>15162981</v>
      </c>
      <c r="CN1294">
        <v>15185987</v>
      </c>
      <c r="CO1294">
        <v>15207573</v>
      </c>
      <c r="CP1294">
        <v>15225184</v>
      </c>
      <c r="CQ1294">
        <v>15241461</v>
      </c>
    </row>
    <row r="1295" spans="1:95" x14ac:dyDescent="0.45">
      <c r="A1295" t="s">
        <v>722</v>
      </c>
      <c r="B1295" s="48" t="s">
        <v>723</v>
      </c>
      <c r="C1295" t="s">
        <v>774</v>
      </c>
      <c r="D1295" s="48" t="s">
        <v>775</v>
      </c>
      <c r="E1295">
        <v>4039615</v>
      </c>
      <c r="F1295">
        <v>4187936</v>
      </c>
      <c r="G1295">
        <v>4338789</v>
      </c>
      <c r="H1295">
        <v>4492658</v>
      </c>
      <c r="I1295">
        <v>4649655</v>
      </c>
      <c r="J1295">
        <v>4809768</v>
      </c>
      <c r="K1295">
        <v>4973422</v>
      </c>
      <c r="L1295">
        <v>5140398</v>
      </c>
      <c r="M1295">
        <v>5310092</v>
      </c>
      <c r="N1295">
        <v>5481591</v>
      </c>
      <c r="O1295">
        <v>5655380</v>
      </c>
      <c r="P1295">
        <v>5832099</v>
      </c>
      <c r="Q1295">
        <v>6011319</v>
      </c>
      <c r="R1295">
        <v>6193815</v>
      </c>
      <c r="S1295">
        <v>6380208</v>
      </c>
      <c r="T1295">
        <v>6570984</v>
      </c>
      <c r="U1295">
        <v>6766612</v>
      </c>
      <c r="V1295">
        <v>6967395</v>
      </c>
      <c r="W1295">
        <v>7173118</v>
      </c>
      <c r="X1295">
        <v>7383041</v>
      </c>
      <c r="Y1295">
        <v>7596181</v>
      </c>
      <c r="Z1295">
        <v>7812154</v>
      </c>
      <c r="AA1295">
        <v>8030868</v>
      </c>
      <c r="AB1295">
        <v>8252415</v>
      </c>
      <c r="AC1295">
        <v>8476744</v>
      </c>
      <c r="AD1295">
        <v>8703652</v>
      </c>
      <c r="AE1295">
        <v>8934986</v>
      </c>
      <c r="AF1295">
        <v>9170898</v>
      </c>
      <c r="AG1295">
        <v>9409242</v>
      </c>
      <c r="AH1295">
        <v>9648698</v>
      </c>
      <c r="AI1295">
        <v>9887684</v>
      </c>
      <c r="AJ1295">
        <v>10125966</v>
      </c>
      <c r="AK1295">
        <v>10363737</v>
      </c>
      <c r="AL1295">
        <v>10600862</v>
      </c>
      <c r="AM1295">
        <v>10837159</v>
      </c>
      <c r="AN1295">
        <v>11072522</v>
      </c>
      <c r="AO1295">
        <v>11307326</v>
      </c>
      <c r="AP1295">
        <v>11542449</v>
      </c>
      <c r="AQ1295">
        <v>11777897</v>
      </c>
      <c r="AR1295">
        <v>12011723</v>
      </c>
      <c r="AS1295">
        <v>12244159</v>
      </c>
      <c r="AT1295">
        <v>12475441</v>
      </c>
      <c r="AU1295">
        <v>12708361</v>
      </c>
      <c r="AV1295">
        <v>12941528</v>
      </c>
      <c r="AW1295">
        <v>13170511</v>
      </c>
      <c r="AX1295">
        <v>13397679</v>
      </c>
      <c r="AY1295">
        <v>13622772</v>
      </c>
      <c r="AZ1295">
        <v>13842272</v>
      </c>
      <c r="BA1295">
        <v>14053462</v>
      </c>
      <c r="BB1295">
        <v>14255739</v>
      </c>
      <c r="BC1295">
        <v>14451897</v>
      </c>
      <c r="BD1295">
        <v>14646922</v>
      </c>
      <c r="BE1295">
        <v>14840907</v>
      </c>
      <c r="BF1295">
        <v>15029199</v>
      </c>
      <c r="BG1295">
        <v>15209375</v>
      </c>
      <c r="BH1295">
        <v>15378700</v>
      </c>
      <c r="BI1295">
        <v>15485243</v>
      </c>
      <c r="BJ1295">
        <v>15396408</v>
      </c>
      <c r="BK1295">
        <v>15026640</v>
      </c>
      <c r="BL1295">
        <v>14599335</v>
      </c>
      <c r="BM1295">
        <v>14360362</v>
      </c>
      <c r="BN1295">
        <v>14265712</v>
      </c>
      <c r="BO1295">
        <v>14260990</v>
      </c>
      <c r="BP1295">
        <v>14312346</v>
      </c>
      <c r="BQ1295">
        <v>14371684</v>
      </c>
      <c r="BR1295">
        <v>14433911</v>
      </c>
      <c r="BS1295">
        <v>14499126</v>
      </c>
      <c r="BT1295">
        <v>14568544</v>
      </c>
      <c r="BU1295">
        <v>14638924</v>
      </c>
      <c r="BV1295">
        <v>14710720</v>
      </c>
      <c r="BW1295">
        <v>14786627</v>
      </c>
      <c r="BX1295">
        <v>14865843</v>
      </c>
      <c r="BY1295">
        <v>14946439</v>
      </c>
      <c r="BZ1295">
        <v>15025809</v>
      </c>
      <c r="CA1295">
        <v>15106829</v>
      </c>
      <c r="CB1295">
        <v>15187723</v>
      </c>
      <c r="CC1295">
        <v>15262666</v>
      </c>
      <c r="CD1295">
        <v>15332089</v>
      </c>
      <c r="CE1295">
        <v>15398913</v>
      </c>
      <c r="CF1295">
        <v>15463537</v>
      </c>
      <c r="CG1295">
        <v>15523395</v>
      </c>
      <c r="CH1295">
        <v>15575621</v>
      </c>
      <c r="CI1295">
        <v>15622258</v>
      </c>
      <c r="CJ1295">
        <v>15663905</v>
      </c>
      <c r="CK1295">
        <v>15699613</v>
      </c>
      <c r="CL1295">
        <v>15731679</v>
      </c>
      <c r="CM1295">
        <v>15760483</v>
      </c>
      <c r="CN1295">
        <v>15788382</v>
      </c>
      <c r="CO1295">
        <v>15814031</v>
      </c>
      <c r="CP1295">
        <v>15834772</v>
      </c>
      <c r="CQ1295">
        <v>15853422</v>
      </c>
    </row>
    <row r="1296" spans="1:95" x14ac:dyDescent="0.45">
      <c r="A1296" t="s">
        <v>722</v>
      </c>
      <c r="B1296" s="48" t="s">
        <v>723</v>
      </c>
      <c r="C1296" t="s">
        <v>768</v>
      </c>
      <c r="D1296" s="48" t="s">
        <v>769</v>
      </c>
      <c r="E1296">
        <v>8160090</v>
      </c>
      <c r="F1296">
        <v>8455915</v>
      </c>
      <c r="G1296">
        <v>8756870</v>
      </c>
      <c r="H1296">
        <v>9064021</v>
      </c>
      <c r="I1296">
        <v>9377712</v>
      </c>
      <c r="J1296">
        <v>9697790</v>
      </c>
      <c r="K1296">
        <v>10024854</v>
      </c>
      <c r="L1296">
        <v>10358513</v>
      </c>
      <c r="M1296">
        <v>10697530</v>
      </c>
      <c r="N1296">
        <v>11040280</v>
      </c>
      <c r="O1296">
        <v>11387790</v>
      </c>
      <c r="P1296">
        <v>11741008</v>
      </c>
      <c r="Q1296">
        <v>12099180</v>
      </c>
      <c r="R1296">
        <v>12463537</v>
      </c>
      <c r="S1296">
        <v>12835351</v>
      </c>
      <c r="T1296">
        <v>13215892</v>
      </c>
      <c r="U1296">
        <v>13606284</v>
      </c>
      <c r="V1296">
        <v>14006812</v>
      </c>
      <c r="W1296">
        <v>14416684</v>
      </c>
      <c r="X1296">
        <v>14834552</v>
      </c>
      <c r="Y1296">
        <v>15258218</v>
      </c>
      <c r="Z1296">
        <v>15687297</v>
      </c>
      <c r="AA1296">
        <v>16121874</v>
      </c>
      <c r="AB1296">
        <v>16562205</v>
      </c>
      <c r="AC1296">
        <v>17008841</v>
      </c>
      <c r="AD1296">
        <v>17461434</v>
      </c>
      <c r="AE1296">
        <v>17923536</v>
      </c>
      <c r="AF1296">
        <v>18394963</v>
      </c>
      <c r="AG1296">
        <v>18871020</v>
      </c>
      <c r="AH1296">
        <v>19348921</v>
      </c>
      <c r="AI1296">
        <v>19827010</v>
      </c>
      <c r="AJ1296">
        <v>20304896</v>
      </c>
      <c r="AK1296">
        <v>20780948</v>
      </c>
      <c r="AL1296">
        <v>21254520</v>
      </c>
      <c r="AM1296">
        <v>21725188</v>
      </c>
      <c r="AN1296">
        <v>22193821</v>
      </c>
      <c r="AO1296">
        <v>22662113</v>
      </c>
      <c r="AP1296">
        <v>23131685</v>
      </c>
      <c r="AQ1296">
        <v>23601337</v>
      </c>
      <c r="AR1296">
        <v>24066593</v>
      </c>
      <c r="AS1296">
        <v>24526708</v>
      </c>
      <c r="AT1296">
        <v>24979922</v>
      </c>
      <c r="AU1296">
        <v>25435671</v>
      </c>
      <c r="AV1296">
        <v>25892703</v>
      </c>
      <c r="AW1296">
        <v>26340838</v>
      </c>
      <c r="AX1296">
        <v>26785804</v>
      </c>
      <c r="AY1296">
        <v>27224686</v>
      </c>
      <c r="AZ1296">
        <v>27649363</v>
      </c>
      <c r="BA1296">
        <v>28053696</v>
      </c>
      <c r="BB1296">
        <v>28438298</v>
      </c>
      <c r="BC1296">
        <v>28813101</v>
      </c>
      <c r="BD1296">
        <v>29185212</v>
      </c>
      <c r="BE1296">
        <v>29553826</v>
      </c>
      <c r="BF1296">
        <v>29912198</v>
      </c>
      <c r="BG1296">
        <v>30254079</v>
      </c>
      <c r="BH1296">
        <v>30573972</v>
      </c>
      <c r="BI1296">
        <v>30765720</v>
      </c>
      <c r="BJ1296">
        <v>30565323</v>
      </c>
      <c r="BK1296">
        <v>29807592</v>
      </c>
      <c r="BL1296">
        <v>28938098</v>
      </c>
      <c r="BM1296">
        <v>28444077</v>
      </c>
      <c r="BN1296">
        <v>28237826</v>
      </c>
      <c r="BO1296">
        <v>28213017</v>
      </c>
      <c r="BP1296">
        <v>28300854</v>
      </c>
      <c r="BQ1296">
        <v>28405543</v>
      </c>
      <c r="BR1296">
        <v>28516896</v>
      </c>
      <c r="BS1296">
        <v>28633711</v>
      </c>
      <c r="BT1296">
        <v>28758567</v>
      </c>
      <c r="BU1296">
        <v>28885164</v>
      </c>
      <c r="BV1296">
        <v>29014445</v>
      </c>
      <c r="BW1296">
        <v>29151810</v>
      </c>
      <c r="BX1296">
        <v>29295749</v>
      </c>
      <c r="BY1296">
        <v>29442536</v>
      </c>
      <c r="BZ1296">
        <v>29587102</v>
      </c>
      <c r="CA1296">
        <v>29735158</v>
      </c>
      <c r="CB1296">
        <v>29883329</v>
      </c>
      <c r="CC1296">
        <v>30020165</v>
      </c>
      <c r="CD1296">
        <v>30146549</v>
      </c>
      <c r="CE1296">
        <v>30268329</v>
      </c>
      <c r="CF1296">
        <v>30386291</v>
      </c>
      <c r="CG1296">
        <v>30495443</v>
      </c>
      <c r="CH1296">
        <v>30590202</v>
      </c>
      <c r="CI1296">
        <v>30674533</v>
      </c>
      <c r="CJ1296">
        <v>30749668</v>
      </c>
      <c r="CK1296">
        <v>30813812</v>
      </c>
      <c r="CL1296">
        <v>30871487</v>
      </c>
      <c r="CM1296">
        <v>30923464</v>
      </c>
      <c r="CN1296">
        <v>30974369</v>
      </c>
      <c r="CO1296">
        <v>31021604</v>
      </c>
      <c r="CP1296">
        <v>31059956</v>
      </c>
      <c r="CQ1296">
        <v>31094883</v>
      </c>
    </row>
    <row r="1297" spans="1:95" x14ac:dyDescent="0.45">
      <c r="A1297" t="s">
        <v>1251</v>
      </c>
      <c r="B1297" s="48" t="s">
        <v>728</v>
      </c>
      <c r="C1297" t="s">
        <v>770</v>
      </c>
      <c r="D1297" s="48" t="s">
        <v>771</v>
      </c>
      <c r="E1297">
        <v>27749739</v>
      </c>
      <c r="F1297">
        <v>28387343</v>
      </c>
      <c r="G1297">
        <v>29018751</v>
      </c>
      <c r="H1297">
        <v>29710057</v>
      </c>
      <c r="I1297">
        <v>30386144</v>
      </c>
      <c r="J1297">
        <v>31032595</v>
      </c>
      <c r="K1297">
        <v>31642748</v>
      </c>
      <c r="L1297">
        <v>32223407</v>
      </c>
      <c r="M1297">
        <v>32769529</v>
      </c>
      <c r="N1297">
        <v>33313437</v>
      </c>
      <c r="O1297">
        <v>33885263</v>
      </c>
      <c r="P1297">
        <v>34640307</v>
      </c>
      <c r="Q1297">
        <v>35398246</v>
      </c>
      <c r="R1297">
        <v>36154956</v>
      </c>
      <c r="S1297">
        <v>36928018</v>
      </c>
      <c r="T1297">
        <v>37752484</v>
      </c>
      <c r="U1297">
        <v>38682016</v>
      </c>
      <c r="V1297">
        <v>39664216</v>
      </c>
      <c r="W1297">
        <v>40663947</v>
      </c>
      <c r="X1297">
        <v>41526439</v>
      </c>
      <c r="Y1297">
        <v>42387331</v>
      </c>
      <c r="Z1297">
        <v>43361843</v>
      </c>
      <c r="AA1297">
        <v>44354502</v>
      </c>
      <c r="AB1297">
        <v>45388646</v>
      </c>
      <c r="AC1297">
        <v>46454538</v>
      </c>
      <c r="AD1297">
        <v>47507774</v>
      </c>
      <c r="AE1297">
        <v>48503940</v>
      </c>
      <c r="AF1297">
        <v>49459865</v>
      </c>
      <c r="AG1297">
        <v>50430434</v>
      </c>
      <c r="AH1297">
        <v>51387799</v>
      </c>
      <c r="AI1297">
        <v>52235295</v>
      </c>
      <c r="AJ1297">
        <v>53092671</v>
      </c>
      <c r="AK1297">
        <v>53921571</v>
      </c>
      <c r="AL1297">
        <v>54703944</v>
      </c>
      <c r="AM1297">
        <v>55426556</v>
      </c>
      <c r="AN1297">
        <v>56079350</v>
      </c>
      <c r="AO1297">
        <v>56650158</v>
      </c>
      <c r="AP1297">
        <v>57180684</v>
      </c>
      <c r="AQ1297">
        <v>57701376</v>
      </c>
      <c r="AR1297">
        <v>58118070</v>
      </c>
      <c r="AS1297">
        <v>58348492</v>
      </c>
      <c r="AT1297">
        <v>58526141</v>
      </c>
      <c r="AU1297">
        <v>58676642</v>
      </c>
      <c r="AV1297">
        <v>58803996</v>
      </c>
      <c r="AW1297">
        <v>58902123</v>
      </c>
      <c r="AX1297">
        <v>58966610</v>
      </c>
      <c r="AY1297">
        <v>59252914</v>
      </c>
      <c r="AZ1297">
        <v>59794518</v>
      </c>
      <c r="BA1297">
        <v>60365784</v>
      </c>
      <c r="BB1297">
        <v>60727787</v>
      </c>
      <c r="BC1297">
        <v>60853918</v>
      </c>
      <c r="BD1297">
        <v>60972362</v>
      </c>
      <c r="BE1297">
        <v>61089028</v>
      </c>
      <c r="BF1297">
        <v>61201152</v>
      </c>
      <c r="BG1297">
        <v>61319886</v>
      </c>
      <c r="BH1297">
        <v>61440640</v>
      </c>
      <c r="BI1297">
        <v>61560677</v>
      </c>
      <c r="BJ1297">
        <v>61662308</v>
      </c>
      <c r="BK1297">
        <v>61669836</v>
      </c>
      <c r="BL1297">
        <v>61580965</v>
      </c>
      <c r="BM1297">
        <v>61456421</v>
      </c>
      <c r="BN1297">
        <v>61288315</v>
      </c>
      <c r="BO1297">
        <v>61038452</v>
      </c>
      <c r="BP1297">
        <v>60733147</v>
      </c>
      <c r="BQ1297">
        <v>60395686</v>
      </c>
      <c r="BR1297">
        <v>60035586</v>
      </c>
      <c r="BS1297">
        <v>59649141</v>
      </c>
      <c r="BT1297">
        <v>59238780</v>
      </c>
      <c r="BU1297">
        <v>58811374</v>
      </c>
      <c r="BV1297">
        <v>58364613</v>
      </c>
      <c r="BW1297">
        <v>57908385</v>
      </c>
      <c r="BX1297">
        <v>57443507</v>
      </c>
      <c r="BY1297">
        <v>56967131</v>
      </c>
      <c r="BZ1297">
        <v>56480694</v>
      </c>
      <c r="CA1297">
        <v>55988722</v>
      </c>
      <c r="CB1297">
        <v>55492894</v>
      </c>
      <c r="CC1297">
        <v>54988343</v>
      </c>
      <c r="CD1297">
        <v>54479190</v>
      </c>
      <c r="CE1297">
        <v>53966201</v>
      </c>
      <c r="CF1297">
        <v>53446724</v>
      </c>
      <c r="CG1297">
        <v>52921903</v>
      </c>
      <c r="CH1297">
        <v>52392459</v>
      </c>
      <c r="CI1297">
        <v>51861753</v>
      </c>
      <c r="CJ1297">
        <v>51309579</v>
      </c>
      <c r="CK1297">
        <v>50737537</v>
      </c>
      <c r="CL1297">
        <v>50147067</v>
      </c>
      <c r="CM1297">
        <v>49539962</v>
      </c>
      <c r="CN1297">
        <v>48914559</v>
      </c>
      <c r="CO1297">
        <v>48273077</v>
      </c>
      <c r="CP1297">
        <v>47615799</v>
      </c>
      <c r="CQ1297">
        <v>46946301</v>
      </c>
    </row>
    <row r="1298" spans="1:95" x14ac:dyDescent="0.45">
      <c r="A1298" t="s">
        <v>1251</v>
      </c>
      <c r="B1298" s="48" t="s">
        <v>728</v>
      </c>
      <c r="C1298" t="s">
        <v>772</v>
      </c>
      <c r="D1298" s="48" t="s">
        <v>773</v>
      </c>
      <c r="E1298">
        <v>4782194</v>
      </c>
      <c r="F1298">
        <v>5021716</v>
      </c>
      <c r="G1298">
        <v>5269809</v>
      </c>
      <c r="H1298">
        <v>5539044</v>
      </c>
      <c r="I1298">
        <v>5815419</v>
      </c>
      <c r="J1298">
        <v>6097061</v>
      </c>
      <c r="K1298">
        <v>6382088</v>
      </c>
      <c r="L1298">
        <v>6671673</v>
      </c>
      <c r="M1298">
        <v>6965080</v>
      </c>
      <c r="N1298">
        <v>7268659</v>
      </c>
      <c r="O1298">
        <v>7589967</v>
      </c>
      <c r="P1298">
        <v>7808969</v>
      </c>
      <c r="Q1298">
        <v>8030922</v>
      </c>
      <c r="R1298">
        <v>8254905</v>
      </c>
      <c r="S1298">
        <v>8485519</v>
      </c>
      <c r="T1298">
        <v>8730419</v>
      </c>
      <c r="U1298">
        <v>9002915</v>
      </c>
      <c r="V1298">
        <v>9290656</v>
      </c>
      <c r="W1298">
        <v>9585605</v>
      </c>
      <c r="X1298">
        <v>9851772</v>
      </c>
      <c r="Y1298">
        <v>10102770</v>
      </c>
      <c r="Z1298">
        <v>10376298</v>
      </c>
      <c r="AA1298">
        <v>10656787</v>
      </c>
      <c r="AB1298">
        <v>10949275</v>
      </c>
      <c r="AC1298">
        <v>11251529</v>
      </c>
      <c r="AD1298">
        <v>11552848</v>
      </c>
      <c r="AE1298">
        <v>11843108</v>
      </c>
      <c r="AF1298">
        <v>12124786</v>
      </c>
      <c r="AG1298">
        <v>12412794</v>
      </c>
      <c r="AH1298">
        <v>12759549</v>
      </c>
      <c r="AI1298">
        <v>13269257</v>
      </c>
      <c r="AJ1298">
        <v>13799104</v>
      </c>
      <c r="AK1298">
        <v>14338766</v>
      </c>
      <c r="AL1298">
        <v>14882440</v>
      </c>
      <c r="AM1298">
        <v>15427835</v>
      </c>
      <c r="AN1298">
        <v>15970590</v>
      </c>
      <c r="AO1298">
        <v>16506289</v>
      </c>
      <c r="AP1298">
        <v>17046205</v>
      </c>
      <c r="AQ1298">
        <v>17598284</v>
      </c>
      <c r="AR1298">
        <v>18169382</v>
      </c>
      <c r="AS1298">
        <v>18805519</v>
      </c>
      <c r="AT1298">
        <v>19443220</v>
      </c>
      <c r="AU1298">
        <v>20095582</v>
      </c>
      <c r="AV1298">
        <v>20759781</v>
      </c>
      <c r="AW1298">
        <v>21436848</v>
      </c>
      <c r="AX1298">
        <v>22121703</v>
      </c>
      <c r="AY1298">
        <v>22914983</v>
      </c>
      <c r="AZ1298">
        <v>23838857</v>
      </c>
      <c r="BA1298">
        <v>24810004</v>
      </c>
      <c r="BB1298">
        <v>25732231</v>
      </c>
      <c r="BC1298">
        <v>26601234</v>
      </c>
      <c r="BD1298">
        <v>27495952</v>
      </c>
      <c r="BE1298">
        <v>28421328</v>
      </c>
      <c r="BF1298">
        <v>29371952</v>
      </c>
      <c r="BG1298">
        <v>30359692</v>
      </c>
      <c r="BH1298">
        <v>31382614</v>
      </c>
      <c r="BI1298">
        <v>32439440</v>
      </c>
      <c r="BJ1298">
        <v>33514669</v>
      </c>
      <c r="BK1298">
        <v>34567483</v>
      </c>
      <c r="BL1298">
        <v>35592811</v>
      </c>
      <c r="BM1298">
        <v>36622770</v>
      </c>
      <c r="BN1298">
        <v>37646783</v>
      </c>
      <c r="BO1298">
        <v>38642203</v>
      </c>
      <c r="BP1298">
        <v>39619045</v>
      </c>
      <c r="BQ1298">
        <v>40592000</v>
      </c>
      <c r="BR1298">
        <v>41562941</v>
      </c>
      <c r="BS1298">
        <v>42528290</v>
      </c>
      <c r="BT1298">
        <v>43488615</v>
      </c>
      <c r="BU1298">
        <v>44444370</v>
      </c>
      <c r="BV1298">
        <v>45396543</v>
      </c>
      <c r="BW1298">
        <v>46346517</v>
      </c>
      <c r="BX1298">
        <v>47294404</v>
      </c>
      <c r="BY1298">
        <v>48237269</v>
      </c>
      <c r="BZ1298">
        <v>49175616</v>
      </c>
      <c r="CA1298">
        <v>50108798</v>
      </c>
      <c r="CB1298">
        <v>51037782</v>
      </c>
      <c r="CC1298">
        <v>51957498</v>
      </c>
      <c r="CD1298">
        <v>52866852</v>
      </c>
      <c r="CE1298">
        <v>53765820</v>
      </c>
      <c r="CF1298">
        <v>54650932</v>
      </c>
      <c r="CG1298">
        <v>55515732</v>
      </c>
      <c r="CH1298">
        <v>56359740</v>
      </c>
      <c r="CI1298">
        <v>57178558</v>
      </c>
      <c r="CJ1298">
        <v>57982982</v>
      </c>
      <c r="CK1298">
        <v>58768727</v>
      </c>
      <c r="CL1298">
        <v>59538331</v>
      </c>
      <c r="CM1298">
        <v>60287697</v>
      </c>
      <c r="CN1298">
        <v>61015680</v>
      </c>
      <c r="CO1298">
        <v>61720947</v>
      </c>
      <c r="CP1298">
        <v>62402220</v>
      </c>
      <c r="CQ1298">
        <v>63062607</v>
      </c>
    </row>
    <row r="1299" spans="1:95" x14ac:dyDescent="0.45">
      <c r="A1299" t="s">
        <v>1251</v>
      </c>
      <c r="B1299" s="48" t="s">
        <v>728</v>
      </c>
      <c r="C1299" t="s">
        <v>776</v>
      </c>
      <c r="D1299" s="48" t="s">
        <v>777</v>
      </c>
      <c r="E1299">
        <v>16056204</v>
      </c>
      <c r="F1299">
        <v>16493339</v>
      </c>
      <c r="G1299">
        <v>16930212</v>
      </c>
      <c r="H1299">
        <v>17404918</v>
      </c>
      <c r="I1299">
        <v>17873679</v>
      </c>
      <c r="J1299">
        <v>18328494</v>
      </c>
      <c r="K1299">
        <v>18763174</v>
      </c>
      <c r="L1299">
        <v>19183351</v>
      </c>
      <c r="M1299">
        <v>19580328</v>
      </c>
      <c r="N1299">
        <v>19977037</v>
      </c>
      <c r="O1299">
        <v>20398958</v>
      </c>
      <c r="P1299">
        <v>20861552</v>
      </c>
      <c r="Q1299">
        <v>21320297</v>
      </c>
      <c r="R1299">
        <v>21778391</v>
      </c>
      <c r="S1299">
        <v>22251391</v>
      </c>
      <c r="T1299">
        <v>22765256</v>
      </c>
      <c r="U1299">
        <v>23358405</v>
      </c>
      <c r="V1299">
        <v>23987231</v>
      </c>
      <c r="W1299">
        <v>24628042</v>
      </c>
      <c r="X1299">
        <v>25185735</v>
      </c>
      <c r="Y1299">
        <v>25729079</v>
      </c>
      <c r="Z1299">
        <v>26332679</v>
      </c>
      <c r="AA1299">
        <v>26948162</v>
      </c>
      <c r="AB1299">
        <v>27593910</v>
      </c>
      <c r="AC1299">
        <v>28263565</v>
      </c>
      <c r="AD1299">
        <v>28924627</v>
      </c>
      <c r="AE1299">
        <v>29545185</v>
      </c>
      <c r="AF1299">
        <v>30140072</v>
      </c>
      <c r="AG1299">
        <v>30752338</v>
      </c>
      <c r="AH1299">
        <v>31390951</v>
      </c>
      <c r="AI1299">
        <v>32058319</v>
      </c>
      <c r="AJ1299">
        <v>32742445</v>
      </c>
      <c r="AK1299">
        <v>33417572</v>
      </c>
      <c r="AL1299">
        <v>34072844</v>
      </c>
      <c r="AM1299">
        <v>34701261</v>
      </c>
      <c r="AN1299">
        <v>35294723</v>
      </c>
      <c r="AO1299">
        <v>35841842</v>
      </c>
      <c r="AP1299">
        <v>36376457</v>
      </c>
      <c r="AQ1299">
        <v>36920859</v>
      </c>
      <c r="AR1299">
        <v>37413680</v>
      </c>
      <c r="AS1299">
        <v>37825064</v>
      </c>
      <c r="AT1299">
        <v>38200910</v>
      </c>
      <c r="AU1299">
        <v>38564497</v>
      </c>
      <c r="AV1299">
        <v>38910001</v>
      </c>
      <c r="AW1299">
        <v>39248557</v>
      </c>
      <c r="AX1299">
        <v>39579827</v>
      </c>
      <c r="AY1299">
        <v>40060783</v>
      </c>
      <c r="AZ1299">
        <v>40724334</v>
      </c>
      <c r="BA1299">
        <v>41427391</v>
      </c>
      <c r="BB1299">
        <v>42038253</v>
      </c>
      <c r="BC1299">
        <v>42542726</v>
      </c>
      <c r="BD1299">
        <v>43057881</v>
      </c>
      <c r="BE1299">
        <v>43590825</v>
      </c>
      <c r="BF1299">
        <v>44138296</v>
      </c>
      <c r="BG1299">
        <v>44708461</v>
      </c>
      <c r="BH1299">
        <v>45295954</v>
      </c>
      <c r="BI1299">
        <v>45915276</v>
      </c>
      <c r="BJ1299">
        <v>46540600</v>
      </c>
      <c r="BK1299">
        <v>47089693</v>
      </c>
      <c r="BL1299">
        <v>47563530</v>
      </c>
      <c r="BM1299">
        <v>48017590</v>
      </c>
      <c r="BN1299">
        <v>48448495</v>
      </c>
      <c r="BO1299">
        <v>48821207</v>
      </c>
      <c r="BP1299">
        <v>49150969</v>
      </c>
      <c r="BQ1299">
        <v>49461399</v>
      </c>
      <c r="BR1299">
        <v>49758338</v>
      </c>
      <c r="BS1299">
        <v>50037613</v>
      </c>
      <c r="BT1299">
        <v>50300746</v>
      </c>
      <c r="BU1299">
        <v>50551522</v>
      </c>
      <c r="BV1299">
        <v>50789458</v>
      </c>
      <c r="BW1299">
        <v>51020361</v>
      </c>
      <c r="BX1299">
        <v>51244904</v>
      </c>
      <c r="BY1299">
        <v>51460389</v>
      </c>
      <c r="BZ1299">
        <v>51668044</v>
      </c>
      <c r="CA1299">
        <v>51870066</v>
      </c>
      <c r="CB1299">
        <v>52067973</v>
      </c>
      <c r="CC1299">
        <v>52257099</v>
      </c>
      <c r="CD1299">
        <v>52439145</v>
      </c>
      <c r="CE1299">
        <v>52614674</v>
      </c>
      <c r="CF1299">
        <v>52780878</v>
      </c>
      <c r="CG1299">
        <v>52935372</v>
      </c>
      <c r="CH1299">
        <v>53078438</v>
      </c>
      <c r="CI1299">
        <v>53209609</v>
      </c>
      <c r="CJ1299">
        <v>53324262</v>
      </c>
      <c r="CK1299">
        <v>53421094</v>
      </c>
      <c r="CL1299">
        <v>53502111</v>
      </c>
      <c r="CM1299">
        <v>53566232</v>
      </c>
      <c r="CN1299">
        <v>53612075</v>
      </c>
      <c r="CO1299">
        <v>53640029</v>
      </c>
      <c r="CP1299">
        <v>53649611</v>
      </c>
      <c r="CQ1299">
        <v>53644111</v>
      </c>
    </row>
    <row r="1300" spans="1:95" x14ac:dyDescent="0.45">
      <c r="A1300" t="s">
        <v>1251</v>
      </c>
      <c r="B1300" s="48" t="s">
        <v>728</v>
      </c>
      <c r="C1300" t="s">
        <v>774</v>
      </c>
      <c r="D1300" s="48" t="s">
        <v>775</v>
      </c>
      <c r="E1300">
        <v>16475729</v>
      </c>
      <c r="F1300">
        <v>16915720</v>
      </c>
      <c r="G1300">
        <v>17358348</v>
      </c>
      <c r="H1300">
        <v>17844183</v>
      </c>
      <c r="I1300">
        <v>18327884</v>
      </c>
      <c r="J1300">
        <v>18801162</v>
      </c>
      <c r="K1300">
        <v>19261662</v>
      </c>
      <c r="L1300">
        <v>19711729</v>
      </c>
      <c r="M1300">
        <v>20154281</v>
      </c>
      <c r="N1300">
        <v>20605059</v>
      </c>
      <c r="O1300">
        <v>21076272</v>
      </c>
      <c r="P1300">
        <v>21587724</v>
      </c>
      <c r="Q1300">
        <v>22108871</v>
      </c>
      <c r="R1300">
        <v>22631470</v>
      </c>
      <c r="S1300">
        <v>23162146</v>
      </c>
      <c r="T1300">
        <v>23717647</v>
      </c>
      <c r="U1300">
        <v>24326526</v>
      </c>
      <c r="V1300">
        <v>24967641</v>
      </c>
      <c r="W1300">
        <v>25621510</v>
      </c>
      <c r="X1300">
        <v>26192476</v>
      </c>
      <c r="Y1300">
        <v>26761022</v>
      </c>
      <c r="Z1300">
        <v>27405462</v>
      </c>
      <c r="AA1300">
        <v>28063127</v>
      </c>
      <c r="AB1300">
        <v>28744011</v>
      </c>
      <c r="AC1300">
        <v>29442502</v>
      </c>
      <c r="AD1300">
        <v>30135995</v>
      </c>
      <c r="AE1300">
        <v>30801863</v>
      </c>
      <c r="AF1300">
        <v>31444579</v>
      </c>
      <c r="AG1300">
        <v>32090890</v>
      </c>
      <c r="AH1300">
        <v>32756397</v>
      </c>
      <c r="AI1300">
        <v>33446233</v>
      </c>
      <c r="AJ1300">
        <v>34149330</v>
      </c>
      <c r="AK1300">
        <v>34842765</v>
      </c>
      <c r="AL1300">
        <v>35513540</v>
      </c>
      <c r="AM1300">
        <v>36153130</v>
      </c>
      <c r="AN1300">
        <v>36755217</v>
      </c>
      <c r="AO1300">
        <v>37314605</v>
      </c>
      <c r="AP1300">
        <v>37850432</v>
      </c>
      <c r="AQ1300">
        <v>38378801</v>
      </c>
      <c r="AR1300">
        <v>38873772</v>
      </c>
      <c r="AS1300">
        <v>39328947</v>
      </c>
      <c r="AT1300">
        <v>39768451</v>
      </c>
      <c r="AU1300">
        <v>40207727</v>
      </c>
      <c r="AV1300">
        <v>40653776</v>
      </c>
      <c r="AW1300">
        <v>41090414</v>
      </c>
      <c r="AX1300">
        <v>41508486</v>
      </c>
      <c r="AY1300">
        <v>42107114</v>
      </c>
      <c r="AZ1300">
        <v>42909041</v>
      </c>
      <c r="BA1300">
        <v>43748397</v>
      </c>
      <c r="BB1300">
        <v>44421765</v>
      </c>
      <c r="BC1300">
        <v>44912426</v>
      </c>
      <c r="BD1300">
        <v>45410433</v>
      </c>
      <c r="BE1300">
        <v>45919531</v>
      </c>
      <c r="BF1300">
        <v>46434808</v>
      </c>
      <c r="BG1300">
        <v>46971117</v>
      </c>
      <c r="BH1300">
        <v>47527300</v>
      </c>
      <c r="BI1300">
        <v>48084841</v>
      </c>
      <c r="BJ1300">
        <v>48636377</v>
      </c>
      <c r="BK1300">
        <v>49147626</v>
      </c>
      <c r="BL1300">
        <v>49610246</v>
      </c>
      <c r="BM1300">
        <v>50061601</v>
      </c>
      <c r="BN1300">
        <v>50486603</v>
      </c>
      <c r="BO1300">
        <v>50859448</v>
      </c>
      <c r="BP1300">
        <v>51201223</v>
      </c>
      <c r="BQ1300">
        <v>51526287</v>
      </c>
      <c r="BR1300">
        <v>51840189</v>
      </c>
      <c r="BS1300">
        <v>52139818</v>
      </c>
      <c r="BT1300">
        <v>52426649</v>
      </c>
      <c r="BU1300">
        <v>52704222</v>
      </c>
      <c r="BV1300">
        <v>52971698</v>
      </c>
      <c r="BW1300">
        <v>53234541</v>
      </c>
      <c r="BX1300">
        <v>53493007</v>
      </c>
      <c r="BY1300">
        <v>53744011</v>
      </c>
      <c r="BZ1300">
        <v>53988266</v>
      </c>
      <c r="CA1300">
        <v>54227454</v>
      </c>
      <c r="CB1300">
        <v>54462703</v>
      </c>
      <c r="CC1300">
        <v>54688742</v>
      </c>
      <c r="CD1300">
        <v>54906897</v>
      </c>
      <c r="CE1300">
        <v>55117347</v>
      </c>
      <c r="CF1300">
        <v>55316778</v>
      </c>
      <c r="CG1300">
        <v>55502263</v>
      </c>
      <c r="CH1300">
        <v>55673761</v>
      </c>
      <c r="CI1300">
        <v>55830702</v>
      </c>
      <c r="CJ1300">
        <v>55968299</v>
      </c>
      <c r="CK1300">
        <v>56085170</v>
      </c>
      <c r="CL1300">
        <v>56183287</v>
      </c>
      <c r="CM1300">
        <v>56261427</v>
      </c>
      <c r="CN1300">
        <v>56318164</v>
      </c>
      <c r="CO1300">
        <v>56353995</v>
      </c>
      <c r="CP1300">
        <v>56368408</v>
      </c>
      <c r="CQ1300">
        <v>56364797</v>
      </c>
    </row>
    <row r="1301" spans="1:95" x14ac:dyDescent="0.45">
      <c r="A1301" t="s">
        <v>1251</v>
      </c>
      <c r="B1301" s="48" t="s">
        <v>728</v>
      </c>
      <c r="C1301" t="s">
        <v>768</v>
      </c>
      <c r="D1301" s="48" t="s">
        <v>769</v>
      </c>
      <c r="E1301">
        <v>32531933</v>
      </c>
      <c r="F1301">
        <v>33409059</v>
      </c>
      <c r="G1301">
        <v>34288560</v>
      </c>
      <c r="H1301">
        <v>35249101</v>
      </c>
      <c r="I1301">
        <v>36201563</v>
      </c>
      <c r="J1301">
        <v>37129656</v>
      </c>
      <c r="K1301">
        <v>38024836</v>
      </c>
      <c r="L1301">
        <v>38895080</v>
      </c>
      <c r="M1301">
        <v>39734609</v>
      </c>
      <c r="N1301">
        <v>40582096</v>
      </c>
      <c r="O1301">
        <v>41475230</v>
      </c>
      <c r="P1301">
        <v>42449276</v>
      </c>
      <c r="Q1301">
        <v>43429168</v>
      </c>
      <c r="R1301">
        <v>44409861</v>
      </c>
      <c r="S1301">
        <v>45413537</v>
      </c>
      <c r="T1301">
        <v>46482903</v>
      </c>
      <c r="U1301">
        <v>47684931</v>
      </c>
      <c r="V1301">
        <v>48954872</v>
      </c>
      <c r="W1301">
        <v>50249552</v>
      </c>
      <c r="X1301">
        <v>51378211</v>
      </c>
      <c r="Y1301">
        <v>52490101</v>
      </c>
      <c r="Z1301">
        <v>53738141</v>
      </c>
      <c r="AA1301">
        <v>55011289</v>
      </c>
      <c r="AB1301">
        <v>56337921</v>
      </c>
      <c r="AC1301">
        <v>57706067</v>
      </c>
      <c r="AD1301">
        <v>59060622</v>
      </c>
      <c r="AE1301">
        <v>60347048</v>
      </c>
      <c r="AF1301">
        <v>61584651</v>
      </c>
      <c r="AG1301">
        <v>62843228</v>
      </c>
      <c r="AH1301">
        <v>64147348</v>
      </c>
      <c r="AI1301">
        <v>65504552</v>
      </c>
      <c r="AJ1301">
        <v>66891775</v>
      </c>
      <c r="AK1301">
        <v>68260337</v>
      </c>
      <c r="AL1301">
        <v>69586384</v>
      </c>
      <c r="AM1301">
        <v>70854391</v>
      </c>
      <c r="AN1301">
        <v>72049940</v>
      </c>
      <c r="AO1301">
        <v>73156447</v>
      </c>
      <c r="AP1301">
        <v>74226889</v>
      </c>
      <c r="AQ1301">
        <v>75299660</v>
      </c>
      <c r="AR1301">
        <v>76287452</v>
      </c>
      <c r="AS1301">
        <v>77154011</v>
      </c>
      <c r="AT1301">
        <v>77969361</v>
      </c>
      <c r="AU1301">
        <v>78772224</v>
      </c>
      <c r="AV1301">
        <v>79563777</v>
      </c>
      <c r="AW1301">
        <v>80338971</v>
      </c>
      <c r="AX1301">
        <v>81088313</v>
      </c>
      <c r="AY1301">
        <v>82167897</v>
      </c>
      <c r="AZ1301">
        <v>83633375</v>
      </c>
      <c r="BA1301">
        <v>85175788</v>
      </c>
      <c r="BB1301">
        <v>86460018</v>
      </c>
      <c r="BC1301">
        <v>87455152</v>
      </c>
      <c r="BD1301">
        <v>88468314</v>
      </c>
      <c r="BE1301">
        <v>89510356</v>
      </c>
      <c r="BF1301">
        <v>90573104</v>
      </c>
      <c r="BG1301">
        <v>91679578</v>
      </c>
      <c r="BH1301">
        <v>92823254</v>
      </c>
      <c r="BI1301">
        <v>94000117</v>
      </c>
      <c r="BJ1301">
        <v>95176977</v>
      </c>
      <c r="BK1301">
        <v>96237319</v>
      </c>
      <c r="BL1301">
        <v>97173776</v>
      </c>
      <c r="BM1301">
        <v>98079191</v>
      </c>
      <c r="BN1301">
        <v>98935098</v>
      </c>
      <c r="BO1301">
        <v>99680655</v>
      </c>
      <c r="BP1301">
        <v>100352192</v>
      </c>
      <c r="BQ1301">
        <v>100987686</v>
      </c>
      <c r="BR1301">
        <v>101598527</v>
      </c>
      <c r="BS1301">
        <v>102177431</v>
      </c>
      <c r="BT1301">
        <v>102727395</v>
      </c>
      <c r="BU1301">
        <v>103255744</v>
      </c>
      <c r="BV1301">
        <v>103761156</v>
      </c>
      <c r="BW1301">
        <v>104254902</v>
      </c>
      <c r="BX1301">
        <v>104737911</v>
      </c>
      <c r="BY1301">
        <v>105204400</v>
      </c>
      <c r="BZ1301">
        <v>105656310</v>
      </c>
      <c r="CA1301">
        <v>106097520</v>
      </c>
      <c r="CB1301">
        <v>106530676</v>
      </c>
      <c r="CC1301">
        <v>106945841</v>
      </c>
      <c r="CD1301">
        <v>107346042</v>
      </c>
      <c r="CE1301">
        <v>107732021</v>
      </c>
      <c r="CF1301">
        <v>108097656</v>
      </c>
      <c r="CG1301">
        <v>108437635</v>
      </c>
      <c r="CH1301">
        <v>108752199</v>
      </c>
      <c r="CI1301">
        <v>109040311</v>
      </c>
      <c r="CJ1301">
        <v>109292561</v>
      </c>
      <c r="CK1301">
        <v>109506264</v>
      </c>
      <c r="CL1301">
        <v>109685398</v>
      </c>
      <c r="CM1301">
        <v>109827659</v>
      </c>
      <c r="CN1301">
        <v>109930239</v>
      </c>
      <c r="CO1301">
        <v>109994024</v>
      </c>
      <c r="CP1301">
        <v>110018019</v>
      </c>
      <c r="CQ1301">
        <v>110008908</v>
      </c>
    </row>
    <row r="1302" spans="1:95" x14ac:dyDescent="0.45">
      <c r="A1302" t="s">
        <v>726</v>
      </c>
      <c r="B1302" s="48" t="s">
        <v>727</v>
      </c>
      <c r="C1302" t="s">
        <v>770</v>
      </c>
      <c r="D1302" s="48" t="s">
        <v>771</v>
      </c>
      <c r="E1302">
        <v>14145</v>
      </c>
      <c r="F1302">
        <v>14453</v>
      </c>
      <c r="G1302">
        <v>14266</v>
      </c>
      <c r="H1302">
        <v>15680</v>
      </c>
      <c r="I1302">
        <v>15524</v>
      </c>
      <c r="J1302">
        <v>15974</v>
      </c>
      <c r="K1302">
        <v>16361</v>
      </c>
      <c r="L1302">
        <v>16756</v>
      </c>
      <c r="M1302">
        <v>18303</v>
      </c>
      <c r="N1302">
        <v>19068</v>
      </c>
      <c r="O1302">
        <v>19302</v>
      </c>
      <c r="P1302">
        <v>20729</v>
      </c>
      <c r="Q1302">
        <v>21414</v>
      </c>
      <c r="R1302">
        <v>22654</v>
      </c>
      <c r="S1302">
        <v>23230</v>
      </c>
      <c r="T1302">
        <v>23390</v>
      </c>
      <c r="U1302">
        <v>22803</v>
      </c>
      <c r="V1302">
        <v>21159</v>
      </c>
      <c r="W1302">
        <v>20838</v>
      </c>
      <c r="X1302">
        <v>19979</v>
      </c>
      <c r="Y1302">
        <v>19781</v>
      </c>
      <c r="Z1302">
        <v>18938</v>
      </c>
      <c r="AA1302">
        <v>18121</v>
      </c>
      <c r="AB1302">
        <v>17343</v>
      </c>
      <c r="AC1302">
        <v>16585</v>
      </c>
      <c r="AD1302">
        <v>15839</v>
      </c>
      <c r="AE1302">
        <v>15109</v>
      </c>
      <c r="AF1302">
        <v>14403</v>
      </c>
      <c r="AG1302">
        <v>13722</v>
      </c>
      <c r="AH1302">
        <v>13076</v>
      </c>
      <c r="AI1302">
        <v>12803</v>
      </c>
      <c r="AJ1302">
        <v>12278</v>
      </c>
      <c r="AK1302">
        <v>11776</v>
      </c>
      <c r="AL1302">
        <v>11288</v>
      </c>
      <c r="AM1302">
        <v>10803</v>
      </c>
      <c r="AN1302">
        <v>10311</v>
      </c>
      <c r="AO1302">
        <v>9818</v>
      </c>
      <c r="AP1302">
        <v>9347</v>
      </c>
      <c r="AQ1302">
        <v>8888</v>
      </c>
      <c r="AR1302">
        <v>8440</v>
      </c>
      <c r="AS1302">
        <v>8055</v>
      </c>
      <c r="AT1302">
        <v>7800</v>
      </c>
      <c r="AU1302">
        <v>7557</v>
      </c>
      <c r="AV1302">
        <v>7323</v>
      </c>
      <c r="AW1302">
        <v>7093</v>
      </c>
      <c r="AX1302">
        <v>6872</v>
      </c>
      <c r="AY1302">
        <v>6653</v>
      </c>
      <c r="AZ1302">
        <v>6443</v>
      </c>
      <c r="BA1302">
        <v>6245</v>
      </c>
      <c r="BB1302">
        <v>6050</v>
      </c>
      <c r="BC1302">
        <v>5858</v>
      </c>
      <c r="BD1302">
        <v>5673</v>
      </c>
      <c r="BE1302">
        <v>5497</v>
      </c>
      <c r="BF1302">
        <v>5326</v>
      </c>
      <c r="BG1302">
        <v>5164</v>
      </c>
      <c r="BH1302">
        <v>5009</v>
      </c>
      <c r="BI1302">
        <v>4860</v>
      </c>
      <c r="BJ1302">
        <v>4717</v>
      </c>
      <c r="BK1302">
        <v>4579</v>
      </c>
      <c r="BL1302">
        <v>4446</v>
      </c>
      <c r="BM1302">
        <v>4316</v>
      </c>
      <c r="BN1302">
        <v>4192</v>
      </c>
      <c r="BO1302">
        <v>4073</v>
      </c>
      <c r="BP1302">
        <v>3959</v>
      </c>
      <c r="BQ1302">
        <v>3847</v>
      </c>
      <c r="BR1302">
        <v>3730</v>
      </c>
      <c r="BS1302">
        <v>3617</v>
      </c>
      <c r="BT1302">
        <v>3514</v>
      </c>
      <c r="BU1302">
        <v>3416</v>
      </c>
      <c r="BV1302">
        <v>3325</v>
      </c>
      <c r="BW1302">
        <v>3240</v>
      </c>
      <c r="BX1302">
        <v>3158</v>
      </c>
      <c r="BY1302">
        <v>3082</v>
      </c>
      <c r="BZ1302">
        <v>3009</v>
      </c>
      <c r="CA1302">
        <v>2940</v>
      </c>
      <c r="CB1302">
        <v>2874</v>
      </c>
      <c r="CC1302">
        <v>2812</v>
      </c>
      <c r="CD1302">
        <v>2752</v>
      </c>
      <c r="CE1302">
        <v>2693</v>
      </c>
      <c r="CF1302">
        <v>2635</v>
      </c>
      <c r="CG1302">
        <v>2579</v>
      </c>
      <c r="CH1302">
        <v>2524</v>
      </c>
      <c r="CI1302">
        <v>2470</v>
      </c>
      <c r="CJ1302">
        <v>2418</v>
      </c>
      <c r="CK1302">
        <v>2367</v>
      </c>
      <c r="CL1302">
        <v>2316</v>
      </c>
      <c r="CM1302">
        <v>2268</v>
      </c>
      <c r="CN1302">
        <v>2221</v>
      </c>
      <c r="CO1302">
        <v>2176</v>
      </c>
      <c r="CP1302">
        <v>2131</v>
      </c>
      <c r="CQ1302">
        <v>2088</v>
      </c>
    </row>
    <row r="1303" spans="1:95" x14ac:dyDescent="0.45">
      <c r="A1303" t="s">
        <v>726</v>
      </c>
      <c r="B1303" s="48" t="s">
        <v>727</v>
      </c>
      <c r="C1303" t="s">
        <v>772</v>
      </c>
      <c r="D1303" s="48" t="s">
        <v>773</v>
      </c>
      <c r="E1303">
        <v>18355</v>
      </c>
      <c r="F1303">
        <v>19847</v>
      </c>
      <c r="G1303">
        <v>20734</v>
      </c>
      <c r="H1303">
        <v>24120</v>
      </c>
      <c r="I1303">
        <v>25276</v>
      </c>
      <c r="J1303">
        <v>27526</v>
      </c>
      <c r="K1303">
        <v>29839</v>
      </c>
      <c r="L1303">
        <v>32344</v>
      </c>
      <c r="M1303">
        <v>37397</v>
      </c>
      <c r="N1303">
        <v>41232</v>
      </c>
      <c r="O1303">
        <v>44174</v>
      </c>
      <c r="P1303">
        <v>50208</v>
      </c>
      <c r="Q1303">
        <v>54905</v>
      </c>
      <c r="R1303">
        <v>61467</v>
      </c>
      <c r="S1303">
        <v>66711</v>
      </c>
      <c r="T1303">
        <v>71094</v>
      </c>
      <c r="U1303">
        <v>73363</v>
      </c>
      <c r="V1303">
        <v>72044</v>
      </c>
      <c r="W1303">
        <v>75091</v>
      </c>
      <c r="X1303">
        <v>76204</v>
      </c>
      <c r="Y1303">
        <v>79855</v>
      </c>
      <c r="Z1303">
        <v>80915</v>
      </c>
      <c r="AA1303">
        <v>81947</v>
      </c>
      <c r="AB1303">
        <v>83005</v>
      </c>
      <c r="AC1303">
        <v>84015</v>
      </c>
      <c r="AD1303">
        <v>84921</v>
      </c>
      <c r="AE1303">
        <v>85733</v>
      </c>
      <c r="AF1303">
        <v>86498</v>
      </c>
      <c r="AG1303">
        <v>87230</v>
      </c>
      <c r="AH1303">
        <v>87965</v>
      </c>
      <c r="AI1303">
        <v>91160</v>
      </c>
      <c r="AJ1303">
        <v>92529</v>
      </c>
      <c r="AK1303">
        <v>93936</v>
      </c>
      <c r="AL1303">
        <v>95290</v>
      </c>
      <c r="AM1303">
        <v>96515</v>
      </c>
      <c r="AN1303">
        <v>97507</v>
      </c>
      <c r="AO1303">
        <v>98277</v>
      </c>
      <c r="AP1303">
        <v>99010</v>
      </c>
      <c r="AQ1303">
        <v>99649</v>
      </c>
      <c r="AR1303">
        <v>100159</v>
      </c>
      <c r="AS1303">
        <v>100587</v>
      </c>
      <c r="AT1303">
        <v>100749</v>
      </c>
      <c r="AU1303">
        <v>100952</v>
      </c>
      <c r="AV1303">
        <v>101182</v>
      </c>
      <c r="AW1303">
        <v>101373</v>
      </c>
      <c r="AX1303">
        <v>101581</v>
      </c>
      <c r="AY1303">
        <v>101716</v>
      </c>
      <c r="AZ1303">
        <v>101894</v>
      </c>
      <c r="BA1303">
        <v>102152</v>
      </c>
      <c r="BB1303">
        <v>102354</v>
      </c>
      <c r="BC1303">
        <v>102499</v>
      </c>
      <c r="BD1303">
        <v>102617</v>
      </c>
      <c r="BE1303">
        <v>102691</v>
      </c>
      <c r="BF1303">
        <v>102715</v>
      </c>
      <c r="BG1303">
        <v>102718</v>
      </c>
      <c r="BH1303">
        <v>102703</v>
      </c>
      <c r="BI1303">
        <v>102656</v>
      </c>
      <c r="BJ1303">
        <v>102564</v>
      </c>
      <c r="BK1303">
        <v>102422</v>
      </c>
      <c r="BL1303">
        <v>102223</v>
      </c>
      <c r="BM1303">
        <v>101974</v>
      </c>
      <c r="BN1303">
        <v>101678</v>
      </c>
      <c r="BO1303">
        <v>101340</v>
      </c>
      <c r="BP1303">
        <v>100958</v>
      </c>
      <c r="BQ1303">
        <v>100530</v>
      </c>
      <c r="BR1303">
        <v>99783</v>
      </c>
      <c r="BS1303">
        <v>99017</v>
      </c>
      <c r="BT1303">
        <v>98332</v>
      </c>
      <c r="BU1303">
        <v>97690</v>
      </c>
      <c r="BV1303">
        <v>97104</v>
      </c>
      <c r="BW1303">
        <v>96508</v>
      </c>
      <c r="BX1303">
        <v>95922</v>
      </c>
      <c r="BY1303">
        <v>95375</v>
      </c>
      <c r="BZ1303">
        <v>94847</v>
      </c>
      <c r="CA1303">
        <v>94298</v>
      </c>
      <c r="CB1303">
        <v>93736</v>
      </c>
      <c r="CC1303">
        <v>93201</v>
      </c>
      <c r="CD1303">
        <v>92663</v>
      </c>
      <c r="CE1303">
        <v>92157</v>
      </c>
      <c r="CF1303">
        <v>91651</v>
      </c>
      <c r="CG1303">
        <v>91134</v>
      </c>
      <c r="CH1303">
        <v>90642</v>
      </c>
      <c r="CI1303">
        <v>90143</v>
      </c>
      <c r="CJ1303">
        <v>89680</v>
      </c>
      <c r="CK1303">
        <v>89186</v>
      </c>
      <c r="CL1303">
        <v>88698</v>
      </c>
      <c r="CM1303">
        <v>88252</v>
      </c>
      <c r="CN1303">
        <v>87801</v>
      </c>
      <c r="CO1303">
        <v>87389</v>
      </c>
      <c r="CP1303">
        <v>86991</v>
      </c>
      <c r="CQ1303">
        <v>86613</v>
      </c>
    </row>
    <row r="1304" spans="1:95" x14ac:dyDescent="0.45">
      <c r="A1304" t="s">
        <v>726</v>
      </c>
      <c r="B1304" s="48" t="s">
        <v>727</v>
      </c>
      <c r="C1304" t="s">
        <v>776</v>
      </c>
      <c r="D1304" s="48" t="s">
        <v>777</v>
      </c>
      <c r="E1304">
        <v>16003</v>
      </c>
      <c r="F1304">
        <v>16783</v>
      </c>
      <c r="G1304">
        <v>17174</v>
      </c>
      <c r="H1304">
        <v>19582</v>
      </c>
      <c r="I1304">
        <v>20126</v>
      </c>
      <c r="J1304">
        <v>21518</v>
      </c>
      <c r="K1304">
        <v>22914</v>
      </c>
      <c r="L1304">
        <v>24408</v>
      </c>
      <c r="M1304">
        <v>27737</v>
      </c>
      <c r="N1304">
        <v>30070</v>
      </c>
      <c r="O1304">
        <v>31680</v>
      </c>
      <c r="P1304">
        <v>35312</v>
      </c>
      <c r="Q1304">
        <v>37797</v>
      </c>
      <c r="R1304">
        <v>41469</v>
      </c>
      <c r="S1304">
        <v>44143</v>
      </c>
      <c r="T1304">
        <v>46162</v>
      </c>
      <c r="U1304">
        <v>46766</v>
      </c>
      <c r="V1304">
        <v>45122</v>
      </c>
      <c r="W1304">
        <v>46235</v>
      </c>
      <c r="X1304">
        <v>46162</v>
      </c>
      <c r="Y1304">
        <v>47731</v>
      </c>
      <c r="Z1304">
        <v>47874</v>
      </c>
      <c r="AA1304">
        <v>48043</v>
      </c>
      <c r="AB1304">
        <v>48239</v>
      </c>
      <c r="AC1304">
        <v>48411</v>
      </c>
      <c r="AD1304">
        <v>48533</v>
      </c>
      <c r="AE1304">
        <v>48607</v>
      </c>
      <c r="AF1304">
        <v>48663</v>
      </c>
      <c r="AG1304">
        <v>48719</v>
      </c>
      <c r="AH1304">
        <v>48804</v>
      </c>
      <c r="AI1304">
        <v>50230</v>
      </c>
      <c r="AJ1304">
        <v>50598</v>
      </c>
      <c r="AK1304">
        <v>50979</v>
      </c>
      <c r="AL1304">
        <v>51339</v>
      </c>
      <c r="AM1304">
        <v>51634</v>
      </c>
      <c r="AN1304">
        <v>51810</v>
      </c>
      <c r="AO1304">
        <v>51879</v>
      </c>
      <c r="AP1304">
        <v>51941</v>
      </c>
      <c r="AQ1304">
        <v>51956</v>
      </c>
      <c r="AR1304">
        <v>51909</v>
      </c>
      <c r="AS1304">
        <v>51837</v>
      </c>
      <c r="AT1304">
        <v>51756</v>
      </c>
      <c r="AU1304">
        <v>51764</v>
      </c>
      <c r="AV1304">
        <v>51795</v>
      </c>
      <c r="AW1304">
        <v>51814</v>
      </c>
      <c r="AX1304">
        <v>51839</v>
      </c>
      <c r="AY1304">
        <v>51825</v>
      </c>
      <c r="AZ1304">
        <v>51827</v>
      </c>
      <c r="BA1304">
        <v>51853</v>
      </c>
      <c r="BB1304">
        <v>51836</v>
      </c>
      <c r="BC1304">
        <v>51805</v>
      </c>
      <c r="BD1304">
        <v>51804</v>
      </c>
      <c r="BE1304">
        <v>51801</v>
      </c>
      <c r="BF1304">
        <v>51763</v>
      </c>
      <c r="BG1304">
        <v>51707</v>
      </c>
      <c r="BH1304">
        <v>51688</v>
      </c>
      <c r="BI1304">
        <v>51711</v>
      </c>
      <c r="BJ1304">
        <v>51724</v>
      </c>
      <c r="BK1304">
        <v>51722</v>
      </c>
      <c r="BL1304">
        <v>51707</v>
      </c>
      <c r="BM1304">
        <v>51479</v>
      </c>
      <c r="BN1304">
        <v>51040</v>
      </c>
      <c r="BO1304">
        <v>50595</v>
      </c>
      <c r="BP1304">
        <v>50142</v>
      </c>
      <c r="BQ1304">
        <v>49687</v>
      </c>
      <c r="BR1304">
        <v>49102</v>
      </c>
      <c r="BS1304">
        <v>48523</v>
      </c>
      <c r="BT1304">
        <v>48004</v>
      </c>
      <c r="BU1304">
        <v>47525</v>
      </c>
      <c r="BV1304">
        <v>47089</v>
      </c>
      <c r="BW1304">
        <v>46661</v>
      </c>
      <c r="BX1304">
        <v>46256</v>
      </c>
      <c r="BY1304">
        <v>45887</v>
      </c>
      <c r="BZ1304">
        <v>45538</v>
      </c>
      <c r="CA1304">
        <v>45194</v>
      </c>
      <c r="CB1304">
        <v>44853</v>
      </c>
      <c r="CC1304">
        <v>44540</v>
      </c>
      <c r="CD1304">
        <v>44237</v>
      </c>
      <c r="CE1304">
        <v>43956</v>
      </c>
      <c r="CF1304">
        <v>43685</v>
      </c>
      <c r="CG1304">
        <v>43420</v>
      </c>
      <c r="CH1304">
        <v>43172</v>
      </c>
      <c r="CI1304">
        <v>42929</v>
      </c>
      <c r="CJ1304">
        <v>42708</v>
      </c>
      <c r="CK1304">
        <v>42476</v>
      </c>
      <c r="CL1304">
        <v>42255</v>
      </c>
      <c r="CM1304">
        <v>42059</v>
      </c>
      <c r="CN1304">
        <v>41866</v>
      </c>
      <c r="CO1304">
        <v>41699</v>
      </c>
      <c r="CP1304">
        <v>41541</v>
      </c>
      <c r="CQ1304">
        <v>41391</v>
      </c>
    </row>
    <row r="1305" spans="1:95" x14ac:dyDescent="0.45">
      <c r="A1305" t="s">
        <v>726</v>
      </c>
      <c r="B1305" s="48" t="s">
        <v>727</v>
      </c>
      <c r="C1305" t="s">
        <v>774</v>
      </c>
      <c r="D1305" s="48" t="s">
        <v>775</v>
      </c>
      <c r="E1305">
        <v>16497</v>
      </c>
      <c r="F1305">
        <v>17517</v>
      </c>
      <c r="G1305">
        <v>17826</v>
      </c>
      <c r="H1305">
        <v>20218</v>
      </c>
      <c r="I1305">
        <v>20674</v>
      </c>
      <c r="J1305">
        <v>21982</v>
      </c>
      <c r="K1305">
        <v>23286</v>
      </c>
      <c r="L1305">
        <v>24692</v>
      </c>
      <c r="M1305">
        <v>27963</v>
      </c>
      <c r="N1305">
        <v>30230</v>
      </c>
      <c r="O1305">
        <v>31796</v>
      </c>
      <c r="P1305">
        <v>35625</v>
      </c>
      <c r="Q1305">
        <v>38522</v>
      </c>
      <c r="R1305">
        <v>42652</v>
      </c>
      <c r="S1305">
        <v>45798</v>
      </c>
      <c r="T1305">
        <v>48322</v>
      </c>
      <c r="U1305">
        <v>49400</v>
      </c>
      <c r="V1305">
        <v>48081</v>
      </c>
      <c r="W1305">
        <v>49694</v>
      </c>
      <c r="X1305">
        <v>50021</v>
      </c>
      <c r="Y1305">
        <v>51905</v>
      </c>
      <c r="Z1305">
        <v>51979</v>
      </c>
      <c r="AA1305">
        <v>52025</v>
      </c>
      <c r="AB1305">
        <v>52109</v>
      </c>
      <c r="AC1305">
        <v>52189</v>
      </c>
      <c r="AD1305">
        <v>52227</v>
      </c>
      <c r="AE1305">
        <v>52235</v>
      </c>
      <c r="AF1305">
        <v>52238</v>
      </c>
      <c r="AG1305">
        <v>52233</v>
      </c>
      <c r="AH1305">
        <v>52237</v>
      </c>
      <c r="AI1305">
        <v>53733</v>
      </c>
      <c r="AJ1305">
        <v>54209</v>
      </c>
      <c r="AK1305">
        <v>54733</v>
      </c>
      <c r="AL1305">
        <v>55239</v>
      </c>
      <c r="AM1305">
        <v>55684</v>
      </c>
      <c r="AN1305">
        <v>56008</v>
      </c>
      <c r="AO1305">
        <v>56216</v>
      </c>
      <c r="AP1305">
        <v>56416</v>
      </c>
      <c r="AQ1305">
        <v>56581</v>
      </c>
      <c r="AR1305">
        <v>56690</v>
      </c>
      <c r="AS1305">
        <v>56805</v>
      </c>
      <c r="AT1305">
        <v>56793</v>
      </c>
      <c r="AU1305">
        <v>56745</v>
      </c>
      <c r="AV1305">
        <v>56710</v>
      </c>
      <c r="AW1305">
        <v>56652</v>
      </c>
      <c r="AX1305">
        <v>56614</v>
      </c>
      <c r="AY1305">
        <v>56544</v>
      </c>
      <c r="AZ1305">
        <v>56510</v>
      </c>
      <c r="BA1305">
        <v>56544</v>
      </c>
      <c r="BB1305">
        <v>56568</v>
      </c>
      <c r="BC1305">
        <v>56552</v>
      </c>
      <c r="BD1305">
        <v>56486</v>
      </c>
      <c r="BE1305">
        <v>56387</v>
      </c>
      <c r="BF1305">
        <v>56278</v>
      </c>
      <c r="BG1305">
        <v>56175</v>
      </c>
      <c r="BH1305">
        <v>56024</v>
      </c>
      <c r="BI1305">
        <v>55805</v>
      </c>
      <c r="BJ1305">
        <v>55557</v>
      </c>
      <c r="BK1305">
        <v>55279</v>
      </c>
      <c r="BL1305">
        <v>54962</v>
      </c>
      <c r="BM1305">
        <v>54811</v>
      </c>
      <c r="BN1305">
        <v>54830</v>
      </c>
      <c r="BO1305">
        <v>54818</v>
      </c>
      <c r="BP1305">
        <v>54775</v>
      </c>
      <c r="BQ1305">
        <v>54690</v>
      </c>
      <c r="BR1305">
        <v>54411</v>
      </c>
      <c r="BS1305">
        <v>54111</v>
      </c>
      <c r="BT1305">
        <v>53842</v>
      </c>
      <c r="BU1305">
        <v>53581</v>
      </c>
      <c r="BV1305">
        <v>53340</v>
      </c>
      <c r="BW1305">
        <v>53087</v>
      </c>
      <c r="BX1305">
        <v>52824</v>
      </c>
      <c r="BY1305">
        <v>52570</v>
      </c>
      <c r="BZ1305">
        <v>52318</v>
      </c>
      <c r="CA1305">
        <v>52044</v>
      </c>
      <c r="CB1305">
        <v>51757</v>
      </c>
      <c r="CC1305">
        <v>51473</v>
      </c>
      <c r="CD1305">
        <v>51178</v>
      </c>
      <c r="CE1305">
        <v>50894</v>
      </c>
      <c r="CF1305">
        <v>50601</v>
      </c>
      <c r="CG1305">
        <v>50293</v>
      </c>
      <c r="CH1305">
        <v>49994</v>
      </c>
      <c r="CI1305">
        <v>49684</v>
      </c>
      <c r="CJ1305">
        <v>49390</v>
      </c>
      <c r="CK1305">
        <v>49077</v>
      </c>
      <c r="CL1305">
        <v>48759</v>
      </c>
      <c r="CM1305">
        <v>48461</v>
      </c>
      <c r="CN1305">
        <v>48156</v>
      </c>
      <c r="CO1305">
        <v>47866</v>
      </c>
      <c r="CP1305">
        <v>47581</v>
      </c>
      <c r="CQ1305">
        <v>47310</v>
      </c>
    </row>
    <row r="1306" spans="1:95" x14ac:dyDescent="0.45">
      <c r="A1306" t="s">
        <v>726</v>
      </c>
      <c r="B1306" s="48" t="s">
        <v>727</v>
      </c>
      <c r="C1306" t="s">
        <v>768</v>
      </c>
      <c r="D1306" s="48" t="s">
        <v>769</v>
      </c>
      <c r="E1306">
        <v>32500</v>
      </c>
      <c r="F1306">
        <v>34300</v>
      </c>
      <c r="G1306">
        <v>35000</v>
      </c>
      <c r="H1306">
        <v>39800</v>
      </c>
      <c r="I1306">
        <v>40800</v>
      </c>
      <c r="J1306">
        <v>43500</v>
      </c>
      <c r="K1306">
        <v>46200</v>
      </c>
      <c r="L1306">
        <v>49100</v>
      </c>
      <c r="M1306">
        <v>55700</v>
      </c>
      <c r="N1306">
        <v>60300</v>
      </c>
      <c r="O1306">
        <v>63476</v>
      </c>
      <c r="P1306">
        <v>70937</v>
      </c>
      <c r="Q1306">
        <v>76319</v>
      </c>
      <c r="R1306">
        <v>84121</v>
      </c>
      <c r="S1306">
        <v>89941</v>
      </c>
      <c r="T1306">
        <v>94484</v>
      </c>
      <c r="U1306">
        <v>96166</v>
      </c>
      <c r="V1306">
        <v>93203</v>
      </c>
      <c r="W1306">
        <v>95929</v>
      </c>
      <c r="X1306">
        <v>96183</v>
      </c>
      <c r="Y1306">
        <v>99636</v>
      </c>
      <c r="Z1306">
        <v>99853</v>
      </c>
      <c r="AA1306">
        <v>100068</v>
      </c>
      <c r="AB1306">
        <v>100348</v>
      </c>
      <c r="AC1306">
        <v>100600</v>
      </c>
      <c r="AD1306">
        <v>100760</v>
      </c>
      <c r="AE1306">
        <v>100842</v>
      </c>
      <c r="AF1306">
        <v>100901</v>
      </c>
      <c r="AG1306">
        <v>100952</v>
      </c>
      <c r="AH1306">
        <v>101041</v>
      </c>
      <c r="AI1306">
        <v>103963</v>
      </c>
      <c r="AJ1306">
        <v>104807</v>
      </c>
      <c r="AK1306">
        <v>105712</v>
      </c>
      <c r="AL1306">
        <v>106578</v>
      </c>
      <c r="AM1306">
        <v>107318</v>
      </c>
      <c r="AN1306">
        <v>107818</v>
      </c>
      <c r="AO1306">
        <v>108095</v>
      </c>
      <c r="AP1306">
        <v>108357</v>
      </c>
      <c r="AQ1306">
        <v>108537</v>
      </c>
      <c r="AR1306">
        <v>108599</v>
      </c>
      <c r="AS1306">
        <v>108642</v>
      </c>
      <c r="AT1306">
        <v>108549</v>
      </c>
      <c r="AU1306">
        <v>108509</v>
      </c>
      <c r="AV1306">
        <v>108505</v>
      </c>
      <c r="AW1306">
        <v>108466</v>
      </c>
      <c r="AX1306">
        <v>108453</v>
      </c>
      <c r="AY1306">
        <v>108369</v>
      </c>
      <c r="AZ1306">
        <v>108337</v>
      </c>
      <c r="BA1306">
        <v>108397</v>
      </c>
      <c r="BB1306">
        <v>108404</v>
      </c>
      <c r="BC1306">
        <v>108357</v>
      </c>
      <c r="BD1306">
        <v>108290</v>
      </c>
      <c r="BE1306">
        <v>108188</v>
      </c>
      <c r="BF1306">
        <v>108041</v>
      </c>
      <c r="BG1306">
        <v>107882</v>
      </c>
      <c r="BH1306">
        <v>107712</v>
      </c>
      <c r="BI1306">
        <v>107516</v>
      </c>
      <c r="BJ1306">
        <v>107281</v>
      </c>
      <c r="BK1306">
        <v>107001</v>
      </c>
      <c r="BL1306">
        <v>106669</v>
      </c>
      <c r="BM1306">
        <v>106290</v>
      </c>
      <c r="BN1306">
        <v>105870</v>
      </c>
      <c r="BO1306">
        <v>105413</v>
      </c>
      <c r="BP1306">
        <v>104917</v>
      </c>
      <c r="BQ1306">
        <v>104377</v>
      </c>
      <c r="BR1306">
        <v>103513</v>
      </c>
      <c r="BS1306">
        <v>102634</v>
      </c>
      <c r="BT1306">
        <v>101846</v>
      </c>
      <c r="BU1306">
        <v>101106</v>
      </c>
      <c r="BV1306">
        <v>100429</v>
      </c>
      <c r="BW1306">
        <v>99748</v>
      </c>
      <c r="BX1306">
        <v>99080</v>
      </c>
      <c r="BY1306">
        <v>98457</v>
      </c>
      <c r="BZ1306">
        <v>97856</v>
      </c>
      <c r="CA1306">
        <v>97238</v>
      </c>
      <c r="CB1306">
        <v>96610</v>
      </c>
      <c r="CC1306">
        <v>96013</v>
      </c>
      <c r="CD1306">
        <v>95415</v>
      </c>
      <c r="CE1306">
        <v>94850</v>
      </c>
      <c r="CF1306">
        <v>94286</v>
      </c>
      <c r="CG1306">
        <v>93713</v>
      </c>
      <c r="CH1306">
        <v>93166</v>
      </c>
      <c r="CI1306">
        <v>92613</v>
      </c>
      <c r="CJ1306">
        <v>92098</v>
      </c>
      <c r="CK1306">
        <v>91553</v>
      </c>
      <c r="CL1306">
        <v>91014</v>
      </c>
      <c r="CM1306">
        <v>90520</v>
      </c>
      <c r="CN1306">
        <v>90022</v>
      </c>
      <c r="CO1306">
        <v>89565</v>
      </c>
      <c r="CP1306">
        <v>89122</v>
      </c>
      <c r="CQ1306">
        <v>88701</v>
      </c>
    </row>
    <row r="1307" spans="1:95" x14ac:dyDescent="0.45">
      <c r="A1307" t="s">
        <v>272</v>
      </c>
      <c r="B1307" s="48" t="s">
        <v>637</v>
      </c>
      <c r="C1307" t="s">
        <v>770</v>
      </c>
      <c r="D1307" s="48" t="s">
        <v>771</v>
      </c>
      <c r="E1307" t="s">
        <v>173</v>
      </c>
      <c r="F1307" t="s">
        <v>173</v>
      </c>
      <c r="G1307" t="s">
        <v>173</v>
      </c>
      <c r="H1307" t="s">
        <v>173</v>
      </c>
      <c r="I1307" t="s">
        <v>173</v>
      </c>
      <c r="J1307" t="s">
        <v>173</v>
      </c>
      <c r="K1307" t="s">
        <v>173</v>
      </c>
      <c r="L1307" t="s">
        <v>173</v>
      </c>
      <c r="M1307" t="s">
        <v>173</v>
      </c>
      <c r="N1307" t="s">
        <v>173</v>
      </c>
      <c r="O1307" t="s">
        <v>173</v>
      </c>
      <c r="P1307" t="s">
        <v>173</v>
      </c>
      <c r="Q1307" t="s">
        <v>173</v>
      </c>
      <c r="R1307" t="s">
        <v>173</v>
      </c>
      <c r="S1307" t="s">
        <v>173</v>
      </c>
      <c r="T1307" t="s">
        <v>173</v>
      </c>
      <c r="U1307" t="s">
        <v>173</v>
      </c>
      <c r="V1307" t="s">
        <v>173</v>
      </c>
      <c r="W1307" t="s">
        <v>173</v>
      </c>
      <c r="X1307" t="s">
        <v>173</v>
      </c>
      <c r="Y1307" t="s">
        <v>173</v>
      </c>
      <c r="Z1307" t="s">
        <v>173</v>
      </c>
      <c r="AA1307" t="s">
        <v>173</v>
      </c>
      <c r="AB1307" t="s">
        <v>173</v>
      </c>
      <c r="AC1307" t="s">
        <v>173</v>
      </c>
      <c r="AD1307" t="s">
        <v>173</v>
      </c>
      <c r="AE1307" t="s">
        <v>173</v>
      </c>
      <c r="AF1307" t="s">
        <v>173</v>
      </c>
      <c r="AG1307" t="s">
        <v>173</v>
      </c>
      <c r="AH1307" t="s">
        <v>173</v>
      </c>
      <c r="AI1307">
        <v>638796</v>
      </c>
      <c r="AJ1307">
        <v>657500</v>
      </c>
      <c r="AK1307">
        <v>676641</v>
      </c>
      <c r="AL1307">
        <v>696293</v>
      </c>
      <c r="AM1307">
        <v>716420</v>
      </c>
      <c r="AN1307">
        <v>737055</v>
      </c>
      <c r="AO1307">
        <v>758154</v>
      </c>
      <c r="AP1307">
        <v>779829</v>
      </c>
      <c r="AQ1307">
        <v>790656</v>
      </c>
      <c r="AR1307">
        <v>804767</v>
      </c>
      <c r="AS1307">
        <v>819109</v>
      </c>
      <c r="AT1307">
        <v>833714</v>
      </c>
      <c r="AU1307">
        <v>848526</v>
      </c>
      <c r="AV1307">
        <v>863610</v>
      </c>
      <c r="AW1307">
        <v>878906</v>
      </c>
      <c r="AX1307">
        <v>894481</v>
      </c>
      <c r="AY1307">
        <v>910309</v>
      </c>
      <c r="AZ1307">
        <v>926356</v>
      </c>
      <c r="BA1307">
        <v>944546</v>
      </c>
      <c r="BB1307">
        <v>962006</v>
      </c>
      <c r="BC1307">
        <v>978760</v>
      </c>
      <c r="BD1307">
        <v>994782</v>
      </c>
      <c r="BE1307">
        <v>1010163</v>
      </c>
      <c r="BF1307">
        <v>1024762</v>
      </c>
      <c r="BG1307">
        <v>1038634</v>
      </c>
      <c r="BH1307">
        <v>1051809</v>
      </c>
      <c r="BI1307">
        <v>1064347</v>
      </c>
      <c r="BJ1307">
        <v>1073875</v>
      </c>
      <c r="BK1307">
        <v>1089088</v>
      </c>
      <c r="BL1307">
        <v>1103858</v>
      </c>
      <c r="BM1307">
        <v>1118249</v>
      </c>
      <c r="BN1307">
        <v>1132085</v>
      </c>
      <c r="BO1307">
        <v>1145354</v>
      </c>
      <c r="BP1307">
        <v>1158063</v>
      </c>
      <c r="BQ1307">
        <v>1170119</v>
      </c>
      <c r="BR1307">
        <v>1174540</v>
      </c>
      <c r="BS1307">
        <v>1180264</v>
      </c>
      <c r="BT1307">
        <v>1184914</v>
      </c>
      <c r="BU1307">
        <v>1188756</v>
      </c>
      <c r="BV1307">
        <v>1192181</v>
      </c>
      <c r="BW1307">
        <v>1195140</v>
      </c>
      <c r="BX1307">
        <v>1197761</v>
      </c>
      <c r="BY1307">
        <v>1199787</v>
      </c>
      <c r="BZ1307">
        <v>1201930</v>
      </c>
      <c r="CA1307">
        <v>1203436</v>
      </c>
      <c r="CB1307">
        <v>1204948</v>
      </c>
      <c r="CC1307">
        <v>1205665</v>
      </c>
      <c r="CD1307">
        <v>1206214</v>
      </c>
      <c r="CE1307">
        <v>1206296</v>
      </c>
      <c r="CF1307">
        <v>1206862</v>
      </c>
      <c r="CG1307">
        <v>1206837</v>
      </c>
      <c r="CH1307">
        <v>1206401</v>
      </c>
      <c r="CI1307">
        <v>1205523</v>
      </c>
      <c r="CJ1307">
        <v>1204007</v>
      </c>
      <c r="CK1307">
        <v>1202011</v>
      </c>
      <c r="CL1307">
        <v>1199557</v>
      </c>
      <c r="CM1307">
        <v>1196073</v>
      </c>
      <c r="CN1307">
        <v>1192052</v>
      </c>
      <c r="CO1307">
        <v>1187407</v>
      </c>
      <c r="CP1307">
        <v>1182408</v>
      </c>
      <c r="CQ1307">
        <v>1177238</v>
      </c>
    </row>
    <row r="1308" spans="1:95" x14ac:dyDescent="0.45">
      <c r="A1308" t="s">
        <v>272</v>
      </c>
      <c r="B1308" s="48" t="s">
        <v>637</v>
      </c>
      <c r="C1308" t="s">
        <v>772</v>
      </c>
      <c r="D1308" s="48" t="s">
        <v>773</v>
      </c>
      <c r="E1308" t="s">
        <v>173</v>
      </c>
      <c r="F1308" t="s">
        <v>173</v>
      </c>
      <c r="G1308" t="s">
        <v>173</v>
      </c>
      <c r="H1308" t="s">
        <v>173</v>
      </c>
      <c r="I1308" t="s">
        <v>173</v>
      </c>
      <c r="J1308" t="s">
        <v>173</v>
      </c>
      <c r="K1308" t="s">
        <v>173</v>
      </c>
      <c r="L1308" t="s">
        <v>173</v>
      </c>
      <c r="M1308" t="s">
        <v>173</v>
      </c>
      <c r="N1308" t="s">
        <v>173</v>
      </c>
      <c r="O1308" t="s">
        <v>173</v>
      </c>
      <c r="P1308" t="s">
        <v>173</v>
      </c>
      <c r="Q1308" t="s">
        <v>173</v>
      </c>
      <c r="R1308" t="s">
        <v>173</v>
      </c>
      <c r="S1308" t="s">
        <v>173</v>
      </c>
      <c r="T1308" t="s">
        <v>173</v>
      </c>
      <c r="U1308" t="s">
        <v>173</v>
      </c>
      <c r="V1308" t="s">
        <v>173</v>
      </c>
      <c r="W1308" t="s">
        <v>173</v>
      </c>
      <c r="X1308" t="s">
        <v>173</v>
      </c>
      <c r="Y1308" t="s">
        <v>173</v>
      </c>
      <c r="Z1308" t="s">
        <v>173</v>
      </c>
      <c r="AA1308" t="s">
        <v>173</v>
      </c>
      <c r="AB1308" t="s">
        <v>173</v>
      </c>
      <c r="AC1308" t="s">
        <v>173</v>
      </c>
      <c r="AD1308" t="s">
        <v>173</v>
      </c>
      <c r="AE1308" t="s">
        <v>173</v>
      </c>
      <c r="AF1308" t="s">
        <v>173</v>
      </c>
      <c r="AG1308" t="s">
        <v>173</v>
      </c>
      <c r="AH1308" t="s">
        <v>173</v>
      </c>
      <c r="AI1308">
        <v>1339452</v>
      </c>
      <c r="AJ1308">
        <v>1411345</v>
      </c>
      <c r="AK1308">
        <v>1486950</v>
      </c>
      <c r="AL1308">
        <v>1566383</v>
      </c>
      <c r="AM1308">
        <v>1649878</v>
      </c>
      <c r="AN1308">
        <v>1737611</v>
      </c>
      <c r="AO1308">
        <v>1829843</v>
      </c>
      <c r="AP1308">
        <v>1926689</v>
      </c>
      <c r="AQ1308">
        <v>1985912</v>
      </c>
      <c r="AR1308">
        <v>2043664</v>
      </c>
      <c r="AS1308">
        <v>2103044</v>
      </c>
      <c r="AT1308">
        <v>2164070</v>
      </c>
      <c r="AU1308">
        <v>2226847</v>
      </c>
      <c r="AV1308">
        <v>2291359</v>
      </c>
      <c r="AW1308">
        <v>2357720</v>
      </c>
      <c r="AX1308">
        <v>2425915</v>
      </c>
      <c r="AY1308">
        <v>2496025</v>
      </c>
      <c r="AZ1308">
        <v>2568140</v>
      </c>
      <c r="BA1308">
        <v>2647431</v>
      </c>
      <c r="BB1308">
        <v>2727093</v>
      </c>
      <c r="BC1308">
        <v>2807401</v>
      </c>
      <c r="BD1308">
        <v>2888204</v>
      </c>
      <c r="BE1308">
        <v>2969835</v>
      </c>
      <c r="BF1308">
        <v>3051946</v>
      </c>
      <c r="BG1308">
        <v>3134764</v>
      </c>
      <c r="BH1308">
        <v>3218283</v>
      </c>
      <c r="BI1308">
        <v>3302741</v>
      </c>
      <c r="BJ1308">
        <v>3380930</v>
      </c>
      <c r="BK1308">
        <v>3479999</v>
      </c>
      <c r="BL1308">
        <v>3581448</v>
      </c>
      <c r="BM1308">
        <v>3685020</v>
      </c>
      <c r="BN1308">
        <v>3790664</v>
      </c>
      <c r="BO1308">
        <v>3898258</v>
      </c>
      <c r="BP1308">
        <v>4007712</v>
      </c>
      <c r="BQ1308">
        <v>4119033</v>
      </c>
      <c r="BR1308">
        <v>4207331</v>
      </c>
      <c r="BS1308">
        <v>4303472</v>
      </c>
      <c r="BT1308">
        <v>4399296</v>
      </c>
      <c r="BU1308">
        <v>4495806</v>
      </c>
      <c r="BV1308">
        <v>4593981</v>
      </c>
      <c r="BW1308">
        <v>4694282</v>
      </c>
      <c r="BX1308">
        <v>4796439</v>
      </c>
      <c r="BY1308">
        <v>4900103</v>
      </c>
      <c r="BZ1308">
        <v>5007668</v>
      </c>
      <c r="CA1308">
        <v>5116138</v>
      </c>
      <c r="CB1308">
        <v>5227274</v>
      </c>
      <c r="CC1308">
        <v>5337261</v>
      </c>
      <c r="CD1308">
        <v>5448762</v>
      </c>
      <c r="CE1308">
        <v>5560386</v>
      </c>
      <c r="CF1308">
        <v>5676511</v>
      </c>
      <c r="CG1308">
        <v>5792160</v>
      </c>
      <c r="CH1308">
        <v>5908489</v>
      </c>
      <c r="CI1308">
        <v>6024866</v>
      </c>
      <c r="CJ1308">
        <v>6140183</v>
      </c>
      <c r="CK1308">
        <v>6255096</v>
      </c>
      <c r="CL1308">
        <v>6369581</v>
      </c>
      <c r="CM1308">
        <v>6480903</v>
      </c>
      <c r="CN1308">
        <v>6590998</v>
      </c>
      <c r="CO1308">
        <v>6699194</v>
      </c>
      <c r="CP1308">
        <v>6807377</v>
      </c>
      <c r="CQ1308">
        <v>6915970</v>
      </c>
    </row>
    <row r="1309" spans="1:95" x14ac:dyDescent="0.45">
      <c r="A1309" t="s">
        <v>272</v>
      </c>
      <c r="B1309" s="48" t="s">
        <v>637</v>
      </c>
      <c r="C1309" t="s">
        <v>776</v>
      </c>
      <c r="D1309" s="48" t="s">
        <v>777</v>
      </c>
      <c r="E1309" t="s">
        <v>173</v>
      </c>
      <c r="F1309" t="s">
        <v>173</v>
      </c>
      <c r="G1309" t="s">
        <v>173</v>
      </c>
      <c r="H1309" t="s">
        <v>173</v>
      </c>
      <c r="I1309" t="s">
        <v>173</v>
      </c>
      <c r="J1309" t="s">
        <v>173</v>
      </c>
      <c r="K1309" t="s">
        <v>173</v>
      </c>
      <c r="L1309" t="s">
        <v>173</v>
      </c>
      <c r="M1309" t="s">
        <v>173</v>
      </c>
      <c r="N1309" t="s">
        <v>173</v>
      </c>
      <c r="O1309" t="s">
        <v>173</v>
      </c>
      <c r="P1309" t="s">
        <v>173</v>
      </c>
      <c r="Q1309" t="s">
        <v>173</v>
      </c>
      <c r="R1309" t="s">
        <v>173</v>
      </c>
      <c r="S1309" t="s">
        <v>173</v>
      </c>
      <c r="T1309" t="s">
        <v>173</v>
      </c>
      <c r="U1309" t="s">
        <v>173</v>
      </c>
      <c r="V1309" t="s">
        <v>173</v>
      </c>
      <c r="W1309" t="s">
        <v>173</v>
      </c>
      <c r="X1309" t="s">
        <v>173</v>
      </c>
      <c r="Y1309" t="s">
        <v>173</v>
      </c>
      <c r="Z1309" t="s">
        <v>173</v>
      </c>
      <c r="AA1309" t="s">
        <v>173</v>
      </c>
      <c r="AB1309" t="s">
        <v>173</v>
      </c>
      <c r="AC1309" t="s">
        <v>173</v>
      </c>
      <c r="AD1309" t="s">
        <v>173</v>
      </c>
      <c r="AE1309" t="s">
        <v>173</v>
      </c>
      <c r="AF1309" t="s">
        <v>173</v>
      </c>
      <c r="AG1309" t="s">
        <v>173</v>
      </c>
      <c r="AH1309" t="s">
        <v>173</v>
      </c>
      <c r="AI1309">
        <v>999051</v>
      </c>
      <c r="AJ1309">
        <v>1045160</v>
      </c>
      <c r="AK1309">
        <v>1093392</v>
      </c>
      <c r="AL1309">
        <v>1143805</v>
      </c>
      <c r="AM1309">
        <v>1196542</v>
      </c>
      <c r="AN1309">
        <v>1251709</v>
      </c>
      <c r="AO1309">
        <v>1309396</v>
      </c>
      <c r="AP1309">
        <v>1369753</v>
      </c>
      <c r="AQ1309">
        <v>1404932</v>
      </c>
      <c r="AR1309">
        <v>1440337</v>
      </c>
      <c r="AS1309">
        <v>1476639</v>
      </c>
      <c r="AT1309">
        <v>1513004</v>
      </c>
      <c r="AU1309">
        <v>1549170</v>
      </c>
      <c r="AV1309">
        <v>1585914</v>
      </c>
      <c r="AW1309">
        <v>1623672</v>
      </c>
      <c r="AX1309">
        <v>1662966</v>
      </c>
      <c r="AY1309">
        <v>1703866</v>
      </c>
      <c r="AZ1309">
        <v>1746199</v>
      </c>
      <c r="BA1309">
        <v>1793269</v>
      </c>
      <c r="BB1309">
        <v>1839980</v>
      </c>
      <c r="BC1309">
        <v>1886645</v>
      </c>
      <c r="BD1309">
        <v>1933250</v>
      </c>
      <c r="BE1309">
        <v>1979876</v>
      </c>
      <c r="BF1309">
        <v>2026332</v>
      </c>
      <c r="BG1309">
        <v>2072523</v>
      </c>
      <c r="BH1309">
        <v>2118949</v>
      </c>
      <c r="BI1309">
        <v>2166061</v>
      </c>
      <c r="BJ1309">
        <v>2209768</v>
      </c>
      <c r="BK1309">
        <v>2267781</v>
      </c>
      <c r="BL1309">
        <v>2326703</v>
      </c>
      <c r="BM1309">
        <v>2386360</v>
      </c>
      <c r="BN1309">
        <v>2446625</v>
      </c>
      <c r="BO1309">
        <v>2507671</v>
      </c>
      <c r="BP1309">
        <v>2567330</v>
      </c>
      <c r="BQ1309">
        <v>2625766</v>
      </c>
      <c r="BR1309">
        <v>2670366</v>
      </c>
      <c r="BS1309">
        <v>2721290</v>
      </c>
      <c r="BT1309">
        <v>2772266</v>
      </c>
      <c r="BU1309">
        <v>2823171</v>
      </c>
      <c r="BV1309">
        <v>2874707</v>
      </c>
      <c r="BW1309">
        <v>2927094</v>
      </c>
      <c r="BX1309">
        <v>2980271</v>
      </c>
      <c r="BY1309">
        <v>3033933</v>
      </c>
      <c r="BZ1309">
        <v>3089632</v>
      </c>
      <c r="CA1309">
        <v>3145502</v>
      </c>
      <c r="CB1309">
        <v>3202735</v>
      </c>
      <c r="CC1309">
        <v>3259023</v>
      </c>
      <c r="CD1309">
        <v>3315999</v>
      </c>
      <c r="CE1309">
        <v>3372826</v>
      </c>
      <c r="CF1309">
        <v>3432186</v>
      </c>
      <c r="CG1309">
        <v>3491059</v>
      </c>
      <c r="CH1309">
        <v>3550085</v>
      </c>
      <c r="CI1309">
        <v>3608937</v>
      </c>
      <c r="CJ1309">
        <v>3666953</v>
      </c>
      <c r="CK1309">
        <v>3724538</v>
      </c>
      <c r="CL1309">
        <v>3781701</v>
      </c>
      <c r="CM1309">
        <v>3836768</v>
      </c>
      <c r="CN1309">
        <v>3890949</v>
      </c>
      <c r="CO1309">
        <v>3943873</v>
      </c>
      <c r="CP1309">
        <v>3996630</v>
      </c>
      <c r="CQ1309">
        <v>4049539</v>
      </c>
    </row>
    <row r="1310" spans="1:95" x14ac:dyDescent="0.45">
      <c r="A1310" t="s">
        <v>272</v>
      </c>
      <c r="B1310" s="48" t="s">
        <v>637</v>
      </c>
      <c r="C1310" t="s">
        <v>774</v>
      </c>
      <c r="D1310" s="48" t="s">
        <v>775</v>
      </c>
      <c r="E1310" t="s">
        <v>173</v>
      </c>
      <c r="F1310" t="s">
        <v>173</v>
      </c>
      <c r="G1310" t="s">
        <v>173</v>
      </c>
      <c r="H1310" t="s">
        <v>173</v>
      </c>
      <c r="I1310" t="s">
        <v>173</v>
      </c>
      <c r="J1310" t="s">
        <v>173</v>
      </c>
      <c r="K1310" t="s">
        <v>173</v>
      </c>
      <c r="L1310" t="s">
        <v>173</v>
      </c>
      <c r="M1310" t="s">
        <v>173</v>
      </c>
      <c r="N1310" t="s">
        <v>173</v>
      </c>
      <c r="O1310" t="s">
        <v>173</v>
      </c>
      <c r="P1310" t="s">
        <v>173</v>
      </c>
      <c r="Q1310" t="s">
        <v>173</v>
      </c>
      <c r="R1310" t="s">
        <v>173</v>
      </c>
      <c r="S1310" t="s">
        <v>173</v>
      </c>
      <c r="T1310" t="s">
        <v>173</v>
      </c>
      <c r="U1310" t="s">
        <v>173</v>
      </c>
      <c r="V1310" t="s">
        <v>173</v>
      </c>
      <c r="W1310" t="s">
        <v>173</v>
      </c>
      <c r="X1310" t="s">
        <v>173</v>
      </c>
      <c r="Y1310" t="s">
        <v>173</v>
      </c>
      <c r="Z1310" t="s">
        <v>173</v>
      </c>
      <c r="AA1310" t="s">
        <v>173</v>
      </c>
      <c r="AB1310" t="s">
        <v>173</v>
      </c>
      <c r="AC1310" t="s">
        <v>173</v>
      </c>
      <c r="AD1310" t="s">
        <v>173</v>
      </c>
      <c r="AE1310" t="s">
        <v>173</v>
      </c>
      <c r="AF1310" t="s">
        <v>173</v>
      </c>
      <c r="AG1310" t="s">
        <v>173</v>
      </c>
      <c r="AH1310" t="s">
        <v>173</v>
      </c>
      <c r="AI1310">
        <v>979197</v>
      </c>
      <c r="AJ1310">
        <v>1023685</v>
      </c>
      <c r="AK1310">
        <v>1070199</v>
      </c>
      <c r="AL1310">
        <v>1118871</v>
      </c>
      <c r="AM1310">
        <v>1169756</v>
      </c>
      <c r="AN1310">
        <v>1222957</v>
      </c>
      <c r="AO1310">
        <v>1278601</v>
      </c>
      <c r="AP1310">
        <v>1336765</v>
      </c>
      <c r="AQ1310">
        <v>1371636</v>
      </c>
      <c r="AR1310">
        <v>1408094</v>
      </c>
      <c r="AS1310">
        <v>1445514</v>
      </c>
      <c r="AT1310">
        <v>1484780</v>
      </c>
      <c r="AU1310">
        <v>1526203</v>
      </c>
      <c r="AV1310">
        <v>1569055</v>
      </c>
      <c r="AW1310">
        <v>1612954</v>
      </c>
      <c r="AX1310">
        <v>1657430</v>
      </c>
      <c r="AY1310">
        <v>1702468</v>
      </c>
      <c r="AZ1310">
        <v>1748297</v>
      </c>
      <c r="BA1310">
        <v>1798708</v>
      </c>
      <c r="BB1310">
        <v>1849119</v>
      </c>
      <c r="BC1310">
        <v>1899516</v>
      </c>
      <c r="BD1310">
        <v>1949736</v>
      </c>
      <c r="BE1310">
        <v>2000122</v>
      </c>
      <c r="BF1310">
        <v>2050376</v>
      </c>
      <c r="BG1310">
        <v>2100875</v>
      </c>
      <c r="BH1310">
        <v>2151143</v>
      </c>
      <c r="BI1310">
        <v>2201027</v>
      </c>
      <c r="BJ1310">
        <v>2245037</v>
      </c>
      <c r="BK1310">
        <v>2301306</v>
      </c>
      <c r="BL1310">
        <v>2358603</v>
      </c>
      <c r="BM1310">
        <v>2416909</v>
      </c>
      <c r="BN1310">
        <v>2476124</v>
      </c>
      <c r="BO1310">
        <v>2535941</v>
      </c>
      <c r="BP1310">
        <v>2598445</v>
      </c>
      <c r="BQ1310">
        <v>2663386</v>
      </c>
      <c r="BR1310">
        <v>2711505</v>
      </c>
      <c r="BS1310">
        <v>2762446</v>
      </c>
      <c r="BT1310">
        <v>2811944</v>
      </c>
      <c r="BU1310">
        <v>2861391</v>
      </c>
      <c r="BV1310">
        <v>2911455</v>
      </c>
      <c r="BW1310">
        <v>2962328</v>
      </c>
      <c r="BX1310">
        <v>3013929</v>
      </c>
      <c r="BY1310">
        <v>3065957</v>
      </c>
      <c r="BZ1310">
        <v>3119966</v>
      </c>
      <c r="CA1310">
        <v>3174072</v>
      </c>
      <c r="CB1310">
        <v>3229487</v>
      </c>
      <c r="CC1310">
        <v>3283903</v>
      </c>
      <c r="CD1310">
        <v>3338977</v>
      </c>
      <c r="CE1310">
        <v>3393856</v>
      </c>
      <c r="CF1310">
        <v>3451187</v>
      </c>
      <c r="CG1310">
        <v>3507938</v>
      </c>
      <c r="CH1310">
        <v>3564805</v>
      </c>
      <c r="CI1310">
        <v>3621452</v>
      </c>
      <c r="CJ1310">
        <v>3677237</v>
      </c>
      <c r="CK1310">
        <v>3732569</v>
      </c>
      <c r="CL1310">
        <v>3787437</v>
      </c>
      <c r="CM1310">
        <v>3840208</v>
      </c>
      <c r="CN1310">
        <v>3892101</v>
      </c>
      <c r="CO1310">
        <v>3942728</v>
      </c>
      <c r="CP1310">
        <v>3993155</v>
      </c>
      <c r="CQ1310">
        <v>4043669</v>
      </c>
    </row>
    <row r="1311" spans="1:95" x14ac:dyDescent="0.45">
      <c r="A1311" t="s">
        <v>272</v>
      </c>
      <c r="B1311" s="48" t="s">
        <v>637</v>
      </c>
      <c r="C1311" t="s">
        <v>768</v>
      </c>
      <c r="D1311" s="48" t="s">
        <v>769</v>
      </c>
      <c r="E1311" t="s">
        <v>173</v>
      </c>
      <c r="F1311" t="s">
        <v>173</v>
      </c>
      <c r="G1311" t="s">
        <v>173</v>
      </c>
      <c r="H1311" t="s">
        <v>173</v>
      </c>
      <c r="I1311" t="s">
        <v>173</v>
      </c>
      <c r="J1311" t="s">
        <v>173</v>
      </c>
      <c r="K1311" t="s">
        <v>173</v>
      </c>
      <c r="L1311" t="s">
        <v>173</v>
      </c>
      <c r="M1311" t="s">
        <v>173</v>
      </c>
      <c r="N1311" t="s">
        <v>173</v>
      </c>
      <c r="O1311" t="s">
        <v>173</v>
      </c>
      <c r="P1311" t="s">
        <v>173</v>
      </c>
      <c r="Q1311" t="s">
        <v>173</v>
      </c>
      <c r="R1311" t="s">
        <v>173</v>
      </c>
      <c r="S1311" t="s">
        <v>173</v>
      </c>
      <c r="T1311" t="s">
        <v>173</v>
      </c>
      <c r="U1311" t="s">
        <v>173</v>
      </c>
      <c r="V1311" t="s">
        <v>173</v>
      </c>
      <c r="W1311" t="s">
        <v>173</v>
      </c>
      <c r="X1311" t="s">
        <v>173</v>
      </c>
      <c r="Y1311" t="s">
        <v>173</v>
      </c>
      <c r="Z1311" t="s">
        <v>173</v>
      </c>
      <c r="AA1311" t="s">
        <v>173</v>
      </c>
      <c r="AB1311" t="s">
        <v>173</v>
      </c>
      <c r="AC1311" t="s">
        <v>173</v>
      </c>
      <c r="AD1311" t="s">
        <v>173</v>
      </c>
      <c r="AE1311" t="s">
        <v>173</v>
      </c>
      <c r="AF1311" t="s">
        <v>173</v>
      </c>
      <c r="AG1311" t="s">
        <v>173</v>
      </c>
      <c r="AH1311" t="s">
        <v>173</v>
      </c>
      <c r="AI1311">
        <v>1978248</v>
      </c>
      <c r="AJ1311">
        <v>2068845</v>
      </c>
      <c r="AK1311">
        <v>2163591</v>
      </c>
      <c r="AL1311">
        <v>2262676</v>
      </c>
      <c r="AM1311">
        <v>2366298</v>
      </c>
      <c r="AN1311">
        <v>2474666</v>
      </c>
      <c r="AO1311">
        <v>2587997</v>
      </c>
      <c r="AP1311">
        <v>2706518</v>
      </c>
      <c r="AQ1311">
        <v>2776568</v>
      </c>
      <c r="AR1311">
        <v>2848431</v>
      </c>
      <c r="AS1311">
        <v>2922153</v>
      </c>
      <c r="AT1311">
        <v>2997784</v>
      </c>
      <c r="AU1311">
        <v>3075373</v>
      </c>
      <c r="AV1311">
        <v>3154969</v>
      </c>
      <c r="AW1311">
        <v>3236626</v>
      </c>
      <c r="AX1311">
        <v>3320396</v>
      </c>
      <c r="AY1311">
        <v>3406334</v>
      </c>
      <c r="AZ1311">
        <v>3494496</v>
      </c>
      <c r="BA1311">
        <v>3591977</v>
      </c>
      <c r="BB1311">
        <v>3689099</v>
      </c>
      <c r="BC1311">
        <v>3786161</v>
      </c>
      <c r="BD1311">
        <v>3882986</v>
      </c>
      <c r="BE1311">
        <v>3979998</v>
      </c>
      <c r="BF1311">
        <v>4076708</v>
      </c>
      <c r="BG1311">
        <v>4173398</v>
      </c>
      <c r="BH1311">
        <v>4270092</v>
      </c>
      <c r="BI1311">
        <v>4367088</v>
      </c>
      <c r="BJ1311">
        <v>4454805</v>
      </c>
      <c r="BK1311">
        <v>4569087</v>
      </c>
      <c r="BL1311">
        <v>4685306</v>
      </c>
      <c r="BM1311">
        <v>4803269</v>
      </c>
      <c r="BN1311">
        <v>4922749</v>
      </c>
      <c r="BO1311">
        <v>5043612</v>
      </c>
      <c r="BP1311">
        <v>5165775</v>
      </c>
      <c r="BQ1311">
        <v>5289152</v>
      </c>
      <c r="BR1311">
        <v>5381871</v>
      </c>
      <c r="BS1311">
        <v>5483736</v>
      </c>
      <c r="BT1311">
        <v>5584210</v>
      </c>
      <c r="BU1311">
        <v>5684562</v>
      </c>
      <c r="BV1311">
        <v>5786162</v>
      </c>
      <c r="BW1311">
        <v>5889422</v>
      </c>
      <c r="BX1311">
        <v>5994200</v>
      </c>
      <c r="BY1311">
        <v>6099890</v>
      </c>
      <c r="BZ1311">
        <v>6209598</v>
      </c>
      <c r="CA1311">
        <v>6319574</v>
      </c>
      <c r="CB1311">
        <v>6432222</v>
      </c>
      <c r="CC1311">
        <v>6542926</v>
      </c>
      <c r="CD1311">
        <v>6654976</v>
      </c>
      <c r="CE1311">
        <v>6766682</v>
      </c>
      <c r="CF1311">
        <v>6883373</v>
      </c>
      <c r="CG1311">
        <v>6998997</v>
      </c>
      <c r="CH1311">
        <v>7114890</v>
      </c>
      <c r="CI1311">
        <v>7230389</v>
      </c>
      <c r="CJ1311">
        <v>7344190</v>
      </c>
      <c r="CK1311">
        <v>7457107</v>
      </c>
      <c r="CL1311">
        <v>7569138</v>
      </c>
      <c r="CM1311">
        <v>7676976</v>
      </c>
      <c r="CN1311">
        <v>7783050</v>
      </c>
      <c r="CO1311">
        <v>7886601</v>
      </c>
      <c r="CP1311">
        <v>7989785</v>
      </c>
      <c r="CQ1311">
        <v>8093208</v>
      </c>
    </row>
    <row r="1312" spans="1:95" x14ac:dyDescent="0.45">
      <c r="A1312" t="s">
        <v>185</v>
      </c>
      <c r="B1312" s="48" t="s">
        <v>730</v>
      </c>
      <c r="C1312" t="s">
        <v>770</v>
      </c>
      <c r="D1312" s="48" t="s">
        <v>771</v>
      </c>
      <c r="E1312">
        <v>2004077412</v>
      </c>
      <c r="F1312">
        <v>2016567783</v>
      </c>
      <c r="G1312">
        <v>2039122302</v>
      </c>
      <c r="H1312">
        <v>2070798040</v>
      </c>
      <c r="I1312">
        <v>2102050992</v>
      </c>
      <c r="J1312">
        <v>2138697386</v>
      </c>
      <c r="K1312">
        <v>2177197201</v>
      </c>
      <c r="L1312">
        <v>2214877783</v>
      </c>
      <c r="M1312">
        <v>2253534035</v>
      </c>
      <c r="N1312">
        <v>2293753757</v>
      </c>
      <c r="O1312">
        <v>2335068614</v>
      </c>
      <c r="P1312">
        <v>2377161885</v>
      </c>
      <c r="Q1312">
        <v>2417090036</v>
      </c>
      <c r="R1312">
        <v>2456424147</v>
      </c>
      <c r="S1312">
        <v>2493973368</v>
      </c>
      <c r="T1312">
        <v>2531557439</v>
      </c>
      <c r="U1312">
        <v>2567072368</v>
      </c>
      <c r="V1312">
        <v>2601603063</v>
      </c>
      <c r="W1312">
        <v>2633218921</v>
      </c>
      <c r="X1312">
        <v>2662751921</v>
      </c>
      <c r="Y1312">
        <v>2691900794</v>
      </c>
      <c r="Z1312">
        <v>2720845153</v>
      </c>
      <c r="AA1312">
        <v>2753227490</v>
      </c>
      <c r="AB1312">
        <v>2787129347</v>
      </c>
      <c r="AC1312">
        <v>2819673113</v>
      </c>
      <c r="AD1312">
        <v>2852400476</v>
      </c>
      <c r="AE1312">
        <v>2885566479</v>
      </c>
      <c r="AF1312">
        <v>2919303448</v>
      </c>
      <c r="AG1312">
        <v>2952892580</v>
      </c>
      <c r="AH1312">
        <v>2986531264</v>
      </c>
      <c r="AI1312">
        <v>3020143993</v>
      </c>
      <c r="AJ1312">
        <v>3051529928</v>
      </c>
      <c r="AK1312">
        <v>3081974206</v>
      </c>
      <c r="AL1312">
        <v>3111544350</v>
      </c>
      <c r="AM1312">
        <v>3139453519</v>
      </c>
      <c r="AN1312">
        <v>3166639667</v>
      </c>
      <c r="AO1312">
        <v>3193743210</v>
      </c>
      <c r="AP1312">
        <v>3219835880</v>
      </c>
      <c r="AQ1312">
        <v>3244786695</v>
      </c>
      <c r="AR1312">
        <v>3268203116</v>
      </c>
      <c r="AS1312">
        <v>3289792707</v>
      </c>
      <c r="AT1312">
        <v>3306485169</v>
      </c>
      <c r="AU1312">
        <v>3319081800</v>
      </c>
      <c r="AV1312">
        <v>3330546198</v>
      </c>
      <c r="AW1312">
        <v>3341219384</v>
      </c>
      <c r="AX1312">
        <v>3350835251</v>
      </c>
      <c r="AY1312">
        <v>3360735659</v>
      </c>
      <c r="AZ1312">
        <v>3370679613</v>
      </c>
      <c r="BA1312">
        <v>3379652507</v>
      </c>
      <c r="BB1312">
        <v>3388351922</v>
      </c>
      <c r="BC1312">
        <v>3396261286</v>
      </c>
      <c r="BD1312">
        <v>3406325237</v>
      </c>
      <c r="BE1312">
        <v>3417846573</v>
      </c>
      <c r="BF1312">
        <v>3427383771</v>
      </c>
      <c r="BG1312">
        <v>3435595126</v>
      </c>
      <c r="BH1312">
        <v>3441948990</v>
      </c>
      <c r="BI1312">
        <v>3447576505</v>
      </c>
      <c r="BJ1312">
        <v>3452450005</v>
      </c>
      <c r="BK1312">
        <v>3455898556</v>
      </c>
      <c r="BL1312">
        <v>3458082955</v>
      </c>
      <c r="BM1312">
        <v>3458386251</v>
      </c>
      <c r="BN1312">
        <v>3454662052</v>
      </c>
      <c r="BO1312">
        <v>3449820975</v>
      </c>
      <c r="BP1312">
        <v>3446208347</v>
      </c>
      <c r="BQ1312">
        <v>3443380761</v>
      </c>
      <c r="BR1312">
        <v>3438659469</v>
      </c>
      <c r="BS1312">
        <v>3433821562</v>
      </c>
      <c r="BT1312">
        <v>3428072572</v>
      </c>
      <c r="BU1312">
        <v>3421642241</v>
      </c>
      <c r="BV1312">
        <v>3414503125</v>
      </c>
      <c r="BW1312">
        <v>3406659779</v>
      </c>
      <c r="BX1312">
        <v>3398075440</v>
      </c>
      <c r="BY1312">
        <v>3388711903</v>
      </c>
      <c r="BZ1312">
        <v>3378551156</v>
      </c>
      <c r="CA1312">
        <v>3367630308</v>
      </c>
      <c r="CB1312">
        <v>3355967843</v>
      </c>
      <c r="CC1312">
        <v>3343608377</v>
      </c>
      <c r="CD1312">
        <v>3330505932</v>
      </c>
      <c r="CE1312">
        <v>3316650924</v>
      </c>
      <c r="CF1312">
        <v>3302104325</v>
      </c>
      <c r="CG1312">
        <v>3286895416</v>
      </c>
      <c r="CH1312">
        <v>3271022940</v>
      </c>
      <c r="CI1312">
        <v>3254455964</v>
      </c>
      <c r="CJ1312">
        <v>3237233403</v>
      </c>
      <c r="CK1312">
        <v>3219073640</v>
      </c>
      <c r="CL1312">
        <v>3199991423</v>
      </c>
      <c r="CM1312">
        <v>3179992863</v>
      </c>
      <c r="CN1312">
        <v>3159081464</v>
      </c>
      <c r="CO1312">
        <v>3137264257</v>
      </c>
      <c r="CP1312">
        <v>3114569462</v>
      </c>
      <c r="CQ1312">
        <v>3091003680</v>
      </c>
    </row>
    <row r="1313" spans="1:95" x14ac:dyDescent="0.45">
      <c r="A1313" t="s">
        <v>185</v>
      </c>
      <c r="B1313" s="48" t="s">
        <v>730</v>
      </c>
      <c r="C1313" t="s">
        <v>772</v>
      </c>
      <c r="D1313" s="48" t="s">
        <v>773</v>
      </c>
      <c r="E1313">
        <v>1016446090</v>
      </c>
      <c r="F1313">
        <v>1045184526</v>
      </c>
      <c r="G1313">
        <v>1077208408</v>
      </c>
      <c r="H1313">
        <v>1112197599</v>
      </c>
      <c r="I1313">
        <v>1148107111</v>
      </c>
      <c r="J1313">
        <v>1179174972</v>
      </c>
      <c r="K1313">
        <v>1210732189</v>
      </c>
      <c r="L1313">
        <v>1242944434</v>
      </c>
      <c r="M1313">
        <v>1275949625</v>
      </c>
      <c r="N1313">
        <v>1309824467</v>
      </c>
      <c r="O1313">
        <v>1344264829</v>
      </c>
      <c r="P1313">
        <v>1380172412</v>
      </c>
      <c r="Q1313">
        <v>1416048298</v>
      </c>
      <c r="R1313">
        <v>1453306539</v>
      </c>
      <c r="S1313">
        <v>1491950948</v>
      </c>
      <c r="T1313">
        <v>1529108608</v>
      </c>
      <c r="U1313">
        <v>1567243988</v>
      </c>
      <c r="V1313">
        <v>1605873715</v>
      </c>
      <c r="W1313">
        <v>1648688051</v>
      </c>
      <c r="X1313">
        <v>1695736630</v>
      </c>
      <c r="Y1313">
        <v>1744088992</v>
      </c>
      <c r="Z1313">
        <v>1794425974</v>
      </c>
      <c r="AA1313">
        <v>1844619091</v>
      </c>
      <c r="AB1313">
        <v>1894064459</v>
      </c>
      <c r="AC1313">
        <v>1944596636</v>
      </c>
      <c r="AD1313">
        <v>1996528199</v>
      </c>
      <c r="AE1313">
        <v>2050289553</v>
      </c>
      <c r="AF1313">
        <v>2105825132</v>
      </c>
      <c r="AG1313">
        <v>2162332795</v>
      </c>
      <c r="AH1313">
        <v>2219150810</v>
      </c>
      <c r="AI1313">
        <v>2277100750</v>
      </c>
      <c r="AJ1313">
        <v>2334932138</v>
      </c>
      <c r="AK1313">
        <v>2393080955</v>
      </c>
      <c r="AL1313">
        <v>2451132324</v>
      </c>
      <c r="AM1313">
        <v>2509264989</v>
      </c>
      <c r="AN1313">
        <v>2567698865</v>
      </c>
      <c r="AO1313">
        <v>2626673220</v>
      </c>
      <c r="AP1313">
        <v>2686404070</v>
      </c>
      <c r="AQ1313">
        <v>2747145298</v>
      </c>
      <c r="AR1313">
        <v>2808300413</v>
      </c>
      <c r="AS1313">
        <v>2870259615</v>
      </c>
      <c r="AT1313">
        <v>2936776925</v>
      </c>
      <c r="AU1313">
        <v>3006614533</v>
      </c>
      <c r="AV1313">
        <v>3077345414</v>
      </c>
      <c r="AW1313">
        <v>3149694487</v>
      </c>
      <c r="AX1313">
        <v>3223153973</v>
      </c>
      <c r="AY1313">
        <v>3297393629</v>
      </c>
      <c r="AZ1313">
        <v>3371967355</v>
      </c>
      <c r="BA1313">
        <v>3449024218</v>
      </c>
      <c r="BB1313">
        <v>3526406011</v>
      </c>
      <c r="BC1313">
        <v>3603179991</v>
      </c>
      <c r="BD1313">
        <v>3678965779</v>
      </c>
      <c r="BE1313">
        <v>3757277902</v>
      </c>
      <c r="BF1313">
        <v>3836731213</v>
      </c>
      <c r="BG1313">
        <v>3916738003</v>
      </c>
      <c r="BH1313">
        <v>3998052244</v>
      </c>
      <c r="BI1313">
        <v>4079675369</v>
      </c>
      <c r="BJ1313">
        <v>4160470721</v>
      </c>
      <c r="BK1313">
        <v>4239760725</v>
      </c>
      <c r="BL1313">
        <v>4318397799</v>
      </c>
      <c r="BM1313">
        <v>4394866872</v>
      </c>
      <c r="BN1313">
        <v>4464383796</v>
      </c>
      <c r="BO1313">
        <v>4538781827</v>
      </c>
      <c r="BP1313">
        <v>4617058071</v>
      </c>
      <c r="BQ1313">
        <v>4697122232</v>
      </c>
      <c r="BR1313">
        <v>4770617634</v>
      </c>
      <c r="BS1313">
        <v>4845049057</v>
      </c>
      <c r="BT1313">
        <v>4918821750</v>
      </c>
      <c r="BU1313">
        <v>4992305244</v>
      </c>
      <c r="BV1313">
        <v>5065508763</v>
      </c>
      <c r="BW1313">
        <v>5138532580</v>
      </c>
      <c r="BX1313">
        <v>5211307485</v>
      </c>
      <c r="BY1313">
        <v>5283966836</v>
      </c>
      <c r="BZ1313">
        <v>5356444627</v>
      </c>
      <c r="CA1313">
        <v>5428798080</v>
      </c>
      <c r="CB1313">
        <v>5500923978</v>
      </c>
      <c r="CC1313">
        <v>5572840458</v>
      </c>
      <c r="CD1313">
        <v>5644557760</v>
      </c>
      <c r="CE1313">
        <v>5716045339</v>
      </c>
      <c r="CF1313">
        <v>5787183045</v>
      </c>
      <c r="CG1313">
        <v>5858017387</v>
      </c>
      <c r="CH1313">
        <v>5928448744</v>
      </c>
      <c r="CI1313">
        <v>5998454685</v>
      </c>
      <c r="CJ1313">
        <v>6067867856</v>
      </c>
      <c r="CK1313">
        <v>6136931329</v>
      </c>
      <c r="CL1313">
        <v>6205458482</v>
      </c>
      <c r="CM1313">
        <v>6273385643</v>
      </c>
      <c r="CN1313">
        <v>6340602539</v>
      </c>
      <c r="CO1313">
        <v>6407037666</v>
      </c>
      <c r="CP1313">
        <v>6472553722</v>
      </c>
      <c r="CQ1313">
        <v>6537270603</v>
      </c>
    </row>
    <row r="1314" spans="1:95" x14ac:dyDescent="0.45">
      <c r="A1314" t="s">
        <v>185</v>
      </c>
      <c r="B1314" s="48" t="s">
        <v>730</v>
      </c>
      <c r="C1314" t="s">
        <v>776</v>
      </c>
      <c r="D1314" s="48" t="s">
        <v>777</v>
      </c>
      <c r="E1314">
        <v>1507691617</v>
      </c>
      <c r="F1314">
        <v>1528386756</v>
      </c>
      <c r="G1314">
        <v>1555960877</v>
      </c>
      <c r="H1314">
        <v>1589727715</v>
      </c>
      <c r="I1314">
        <v>1623748268</v>
      </c>
      <c r="J1314">
        <v>1657964896</v>
      </c>
      <c r="K1314">
        <v>1693276034</v>
      </c>
      <c r="L1314">
        <v>1728447069</v>
      </c>
      <c r="M1314">
        <v>1764497137</v>
      </c>
      <c r="N1314">
        <v>1801852959</v>
      </c>
      <c r="O1314">
        <v>1840044614</v>
      </c>
      <c r="P1314">
        <v>1879320374</v>
      </c>
      <c r="Q1314">
        <v>1917705325</v>
      </c>
      <c r="R1314">
        <v>1956630420</v>
      </c>
      <c r="S1314">
        <v>1995301185</v>
      </c>
      <c r="T1314">
        <v>2033167110</v>
      </c>
      <c r="U1314">
        <v>2070411989</v>
      </c>
      <c r="V1314">
        <v>2107398024</v>
      </c>
      <c r="W1314">
        <v>2144978243</v>
      </c>
      <c r="X1314">
        <v>2183687982</v>
      </c>
      <c r="Y1314">
        <v>2223048913</v>
      </c>
      <c r="Z1314">
        <v>2263383469</v>
      </c>
      <c r="AA1314">
        <v>2305281157</v>
      </c>
      <c r="AB1314">
        <v>2347527010</v>
      </c>
      <c r="AC1314">
        <v>2389574268</v>
      </c>
      <c r="AD1314">
        <v>2432401927</v>
      </c>
      <c r="AE1314">
        <v>2476496622</v>
      </c>
      <c r="AF1314">
        <v>2521908107</v>
      </c>
      <c r="AG1314">
        <v>2567654136</v>
      </c>
      <c r="AH1314">
        <v>2613584444</v>
      </c>
      <c r="AI1314">
        <v>2660382185</v>
      </c>
      <c r="AJ1314">
        <v>2705954034</v>
      </c>
      <c r="AK1314">
        <v>2750927411</v>
      </c>
      <c r="AL1314">
        <v>2795688250</v>
      </c>
      <c r="AM1314">
        <v>2839229989</v>
      </c>
      <c r="AN1314">
        <v>2882073653</v>
      </c>
      <c r="AO1314">
        <v>2925308693</v>
      </c>
      <c r="AP1314">
        <v>2968487096</v>
      </c>
      <c r="AQ1314">
        <v>3011958826</v>
      </c>
      <c r="AR1314">
        <v>3054874770</v>
      </c>
      <c r="AS1314">
        <v>3097334130</v>
      </c>
      <c r="AT1314">
        <v>3139657385</v>
      </c>
      <c r="AU1314">
        <v>3181444076</v>
      </c>
      <c r="AV1314">
        <v>3223137332</v>
      </c>
      <c r="AW1314">
        <v>3265321427</v>
      </c>
      <c r="AX1314">
        <v>3307463690</v>
      </c>
      <c r="AY1314">
        <v>3350191178</v>
      </c>
      <c r="AZ1314">
        <v>3393155057</v>
      </c>
      <c r="BA1314">
        <v>3436732146</v>
      </c>
      <c r="BB1314">
        <v>3480119498</v>
      </c>
      <c r="BC1314">
        <v>3522678286</v>
      </c>
      <c r="BD1314">
        <v>3566313271</v>
      </c>
      <c r="BE1314">
        <v>3612116575</v>
      </c>
      <c r="BF1314">
        <v>3657508384</v>
      </c>
      <c r="BG1314">
        <v>3702248941</v>
      </c>
      <c r="BH1314">
        <v>3746824392</v>
      </c>
      <c r="BI1314">
        <v>3790970749</v>
      </c>
      <c r="BJ1314">
        <v>3833837222</v>
      </c>
      <c r="BK1314">
        <v>3874991662</v>
      </c>
      <c r="BL1314">
        <v>3915250807</v>
      </c>
      <c r="BM1314">
        <v>3953249080</v>
      </c>
      <c r="BN1314">
        <v>3985150843</v>
      </c>
      <c r="BO1314">
        <v>4019423506</v>
      </c>
      <c r="BP1314">
        <v>4055949817</v>
      </c>
      <c r="BQ1314">
        <v>4093749402</v>
      </c>
      <c r="BR1314">
        <v>4127403030</v>
      </c>
      <c r="BS1314">
        <v>4161449227</v>
      </c>
      <c r="BT1314">
        <v>4194735239</v>
      </c>
      <c r="BU1314">
        <v>4227513774</v>
      </c>
      <c r="BV1314">
        <v>4259767727</v>
      </c>
      <c r="BW1314">
        <v>4291548028</v>
      </c>
      <c r="BX1314">
        <v>4322817755</v>
      </c>
      <c r="BY1314">
        <v>4353631590</v>
      </c>
      <c r="BZ1314">
        <v>4383960889</v>
      </c>
      <c r="CA1314">
        <v>4413858418</v>
      </c>
      <c r="CB1314">
        <v>4443288317</v>
      </c>
      <c r="CC1314">
        <v>4472289099</v>
      </c>
      <c r="CD1314">
        <v>4500845276</v>
      </c>
      <c r="CE1314">
        <v>4528946532</v>
      </c>
      <c r="CF1314">
        <v>4556564581</v>
      </c>
      <c r="CG1314">
        <v>4583743367</v>
      </c>
      <c r="CH1314">
        <v>4610434096</v>
      </c>
      <c r="CI1314">
        <v>4636609827</v>
      </c>
      <c r="CJ1314">
        <v>4662204084</v>
      </c>
      <c r="CK1314">
        <v>4687197279</v>
      </c>
      <c r="CL1314">
        <v>4711501643</v>
      </c>
      <c r="CM1314">
        <v>4735085807</v>
      </c>
      <c r="CN1314">
        <v>4757892026</v>
      </c>
      <c r="CO1314">
        <v>4779874876</v>
      </c>
      <c r="CP1314">
        <v>4800980022</v>
      </c>
      <c r="CQ1314">
        <v>4821262317</v>
      </c>
    </row>
    <row r="1315" spans="1:95" x14ac:dyDescent="0.45">
      <c r="A1315" t="s">
        <v>185</v>
      </c>
      <c r="B1315" s="48" t="s">
        <v>730</v>
      </c>
      <c r="C1315" t="s">
        <v>774</v>
      </c>
      <c r="D1315" s="48" t="s">
        <v>775</v>
      </c>
      <c r="E1315">
        <v>1513820981</v>
      </c>
      <c r="F1315">
        <v>1534381360</v>
      </c>
      <c r="G1315">
        <v>1561411310</v>
      </c>
      <c r="H1315">
        <v>1594335334</v>
      </c>
      <c r="I1315">
        <v>1627504932</v>
      </c>
      <c r="J1315">
        <v>1661032626</v>
      </c>
      <c r="K1315">
        <v>1695811155</v>
      </c>
      <c r="L1315">
        <v>1730568287</v>
      </c>
      <c r="M1315">
        <v>1766206424</v>
      </c>
      <c r="N1315">
        <v>1802962593</v>
      </c>
      <c r="O1315">
        <v>1840544431</v>
      </c>
      <c r="P1315">
        <v>1879293172</v>
      </c>
      <c r="Q1315">
        <v>1916740997</v>
      </c>
      <c r="R1315">
        <v>1954438038</v>
      </c>
      <c r="S1315">
        <v>1991993055</v>
      </c>
      <c r="T1315">
        <v>2028903661</v>
      </c>
      <c r="U1315">
        <v>2065346550</v>
      </c>
      <c r="V1315">
        <v>2101560780</v>
      </c>
      <c r="W1315">
        <v>2138452800</v>
      </c>
      <c r="X1315">
        <v>2176368419</v>
      </c>
      <c r="Y1315">
        <v>2214553979</v>
      </c>
      <c r="Z1315">
        <v>2253542721</v>
      </c>
      <c r="AA1315">
        <v>2294258084</v>
      </c>
      <c r="AB1315">
        <v>2335397526</v>
      </c>
      <c r="AC1315">
        <v>2376466032</v>
      </c>
      <c r="AD1315">
        <v>2418338861</v>
      </c>
      <c r="AE1315">
        <v>2461214940</v>
      </c>
      <c r="AF1315">
        <v>2505122171</v>
      </c>
      <c r="AG1315">
        <v>2549512870</v>
      </c>
      <c r="AH1315">
        <v>2594070422</v>
      </c>
      <c r="AI1315">
        <v>2638864572</v>
      </c>
      <c r="AJ1315">
        <v>2682542194</v>
      </c>
      <c r="AK1315">
        <v>2726196554</v>
      </c>
      <c r="AL1315">
        <v>2769090370</v>
      </c>
      <c r="AM1315">
        <v>2811623188</v>
      </c>
      <c r="AN1315">
        <v>2854431863</v>
      </c>
      <c r="AO1315">
        <v>2897305933</v>
      </c>
      <c r="AP1315">
        <v>2939979461</v>
      </c>
      <c r="AQ1315">
        <v>2982081238</v>
      </c>
      <c r="AR1315">
        <v>3023529567</v>
      </c>
      <c r="AS1315">
        <v>3064550681</v>
      </c>
      <c r="AT1315">
        <v>3105455521</v>
      </c>
      <c r="AU1315">
        <v>3146113323</v>
      </c>
      <c r="AV1315">
        <v>3186613109</v>
      </c>
      <c r="AW1315">
        <v>3227448388</v>
      </c>
      <c r="AX1315">
        <v>3268377816</v>
      </c>
      <c r="AY1315">
        <v>3309785847</v>
      </c>
      <c r="AZ1315">
        <v>3351334342</v>
      </c>
      <c r="BA1315">
        <v>3393781395</v>
      </c>
      <c r="BB1315">
        <v>3436469618</v>
      </c>
      <c r="BC1315">
        <v>3478588590</v>
      </c>
      <c r="BD1315">
        <v>3520806763</v>
      </c>
      <c r="BE1315">
        <v>3564852302</v>
      </c>
      <c r="BF1315">
        <v>3608462138</v>
      </c>
      <c r="BG1315">
        <v>3651934426</v>
      </c>
      <c r="BH1315">
        <v>3695002485</v>
      </c>
      <c r="BI1315">
        <v>3738095868</v>
      </c>
      <c r="BJ1315">
        <v>3780911360</v>
      </c>
      <c r="BK1315">
        <v>3822500717</v>
      </c>
      <c r="BL1315">
        <v>3863053105</v>
      </c>
      <c r="BM1315">
        <v>3901825980</v>
      </c>
      <c r="BN1315">
        <v>3935711045</v>
      </c>
      <c r="BO1315">
        <v>3970976262</v>
      </c>
      <c r="BP1315">
        <v>4009026784</v>
      </c>
      <c r="BQ1315">
        <v>4048307044</v>
      </c>
      <c r="BR1315">
        <v>4083416291</v>
      </c>
      <c r="BS1315">
        <v>4118956444</v>
      </c>
      <c r="BT1315">
        <v>4153689754</v>
      </c>
      <c r="BU1315">
        <v>4187962512</v>
      </c>
      <c r="BV1315">
        <v>4221771147</v>
      </c>
      <c r="BW1315">
        <v>4255170471</v>
      </c>
      <c r="BX1315">
        <v>4288091403</v>
      </c>
      <c r="BY1315">
        <v>4320574095</v>
      </c>
      <c r="BZ1315">
        <v>4352562531</v>
      </c>
      <c r="CA1315">
        <v>4384098424</v>
      </c>
      <c r="CB1315">
        <v>4415132414</v>
      </c>
      <c r="CC1315">
        <v>4445690106</v>
      </c>
      <c r="CD1315">
        <v>4475749443</v>
      </c>
      <c r="CE1315">
        <v>4505280399</v>
      </c>
      <c r="CF1315">
        <v>4534253473</v>
      </c>
      <c r="CG1315">
        <v>4562699989</v>
      </c>
      <c r="CH1315">
        <v>4590566693</v>
      </c>
      <c r="CI1315">
        <v>4617828650</v>
      </c>
      <c r="CJ1315">
        <v>4644423339</v>
      </c>
      <c r="CK1315">
        <v>4670331448</v>
      </c>
      <c r="CL1315">
        <v>4695468647</v>
      </c>
      <c r="CM1315">
        <v>4719809258</v>
      </c>
      <c r="CN1315">
        <v>4743304683</v>
      </c>
      <c r="CO1315">
        <v>4765934638</v>
      </c>
      <c r="CP1315">
        <v>4787645755</v>
      </c>
      <c r="CQ1315">
        <v>4808508808</v>
      </c>
    </row>
    <row r="1316" spans="1:95" x14ac:dyDescent="0.45">
      <c r="A1316" t="s">
        <v>185</v>
      </c>
      <c r="B1316" s="48" t="s">
        <v>730</v>
      </c>
      <c r="C1316" t="s">
        <v>768</v>
      </c>
      <c r="D1316" s="48" t="s">
        <v>769</v>
      </c>
      <c r="E1316">
        <v>3021512598</v>
      </c>
      <c r="F1316">
        <v>3062768116</v>
      </c>
      <c r="G1316">
        <v>3117372187</v>
      </c>
      <c r="H1316">
        <v>3184063049</v>
      </c>
      <c r="I1316">
        <v>3251253200</v>
      </c>
      <c r="J1316">
        <v>3318997522</v>
      </c>
      <c r="K1316">
        <v>3389087189</v>
      </c>
      <c r="L1316">
        <v>3459015356</v>
      </c>
      <c r="M1316">
        <v>3530703561</v>
      </c>
      <c r="N1316">
        <v>3604815552</v>
      </c>
      <c r="O1316">
        <v>3680589045</v>
      </c>
      <c r="P1316">
        <v>3758613546</v>
      </c>
      <c r="Q1316">
        <v>3834446322</v>
      </c>
      <c r="R1316">
        <v>3911068458</v>
      </c>
      <c r="S1316">
        <v>3987294240</v>
      </c>
      <c r="T1316">
        <v>4062070771</v>
      </c>
      <c r="U1316">
        <v>4135758539</v>
      </c>
      <c r="V1316">
        <v>4208958804</v>
      </c>
      <c r="W1316">
        <v>4283431043</v>
      </c>
      <c r="X1316">
        <v>4360056401</v>
      </c>
      <c r="Y1316">
        <v>4437602892</v>
      </c>
      <c r="Z1316">
        <v>4516926190</v>
      </c>
      <c r="AA1316">
        <v>4599539241</v>
      </c>
      <c r="AB1316">
        <v>4682924536</v>
      </c>
      <c r="AC1316">
        <v>4766040300</v>
      </c>
      <c r="AD1316">
        <v>4850740788</v>
      </c>
      <c r="AE1316">
        <v>4937711562</v>
      </c>
      <c r="AF1316">
        <v>5027030278</v>
      </c>
      <c r="AG1316">
        <v>5117167006</v>
      </c>
      <c r="AH1316">
        <v>5207654866</v>
      </c>
      <c r="AI1316">
        <v>5299246757</v>
      </c>
      <c r="AJ1316">
        <v>5388496228</v>
      </c>
      <c r="AK1316">
        <v>5477123965</v>
      </c>
      <c r="AL1316">
        <v>5564778620</v>
      </c>
      <c r="AM1316">
        <v>5650853177</v>
      </c>
      <c r="AN1316">
        <v>5736505516</v>
      </c>
      <c r="AO1316">
        <v>5822614626</v>
      </c>
      <c r="AP1316">
        <v>5908466557</v>
      </c>
      <c r="AQ1316">
        <v>5994040064</v>
      </c>
      <c r="AR1316">
        <v>6078404337</v>
      </c>
      <c r="AS1316">
        <v>6161884811</v>
      </c>
      <c r="AT1316">
        <v>6245112906</v>
      </c>
      <c r="AU1316">
        <v>6327557399</v>
      </c>
      <c r="AV1316">
        <v>6409750441</v>
      </c>
      <c r="AW1316">
        <v>6492769815</v>
      </c>
      <c r="AX1316">
        <v>6575841506</v>
      </c>
      <c r="AY1316">
        <v>6659977025</v>
      </c>
      <c r="AZ1316">
        <v>6744489399</v>
      </c>
      <c r="BA1316">
        <v>6830513541</v>
      </c>
      <c r="BB1316">
        <v>6916589116</v>
      </c>
      <c r="BC1316">
        <v>7001266876</v>
      </c>
      <c r="BD1316">
        <v>7087120034</v>
      </c>
      <c r="BE1316">
        <v>7176968877</v>
      </c>
      <c r="BF1316">
        <v>7265970522</v>
      </c>
      <c r="BG1316">
        <v>7354183367</v>
      </c>
      <c r="BH1316">
        <v>7441826877</v>
      </c>
      <c r="BI1316">
        <v>7529066617</v>
      </c>
      <c r="BJ1316">
        <v>7614748582</v>
      </c>
      <c r="BK1316">
        <v>7697492379</v>
      </c>
      <c r="BL1316">
        <v>7778303912</v>
      </c>
      <c r="BM1316">
        <v>7855075060</v>
      </c>
      <c r="BN1316">
        <v>7920861888</v>
      </c>
      <c r="BO1316">
        <v>7990399768</v>
      </c>
      <c r="BP1316">
        <v>8064976601</v>
      </c>
      <c r="BQ1316">
        <v>8142056446</v>
      </c>
      <c r="BR1316">
        <v>8210819321</v>
      </c>
      <c r="BS1316">
        <v>8280405671</v>
      </c>
      <c r="BT1316">
        <v>8348424993</v>
      </c>
      <c r="BU1316">
        <v>8415476286</v>
      </c>
      <c r="BV1316">
        <v>8481538874</v>
      </c>
      <c r="BW1316">
        <v>8546718499</v>
      </c>
      <c r="BX1316">
        <v>8610909158</v>
      </c>
      <c r="BY1316">
        <v>8674205685</v>
      </c>
      <c r="BZ1316">
        <v>8736523420</v>
      </c>
      <c r="CA1316">
        <v>8797956842</v>
      </c>
      <c r="CB1316">
        <v>8858420731</v>
      </c>
      <c r="CC1316">
        <v>8917979205</v>
      </c>
      <c r="CD1316">
        <v>8976594719</v>
      </c>
      <c r="CE1316">
        <v>9034226931</v>
      </c>
      <c r="CF1316">
        <v>9090818054</v>
      </c>
      <c r="CG1316">
        <v>9146443356</v>
      </c>
      <c r="CH1316">
        <v>9201000789</v>
      </c>
      <c r="CI1316">
        <v>9254438477</v>
      </c>
      <c r="CJ1316">
        <v>9306627423</v>
      </c>
      <c r="CK1316">
        <v>9357528727</v>
      </c>
      <c r="CL1316">
        <v>9406970290</v>
      </c>
      <c r="CM1316">
        <v>9454895065</v>
      </c>
      <c r="CN1316">
        <v>9501196709</v>
      </c>
      <c r="CO1316">
        <v>9545809514</v>
      </c>
      <c r="CP1316">
        <v>9588625777</v>
      </c>
      <c r="CQ1316">
        <v>9629771125</v>
      </c>
    </row>
    <row r="1317" spans="1:95" x14ac:dyDescent="0.45">
      <c r="A1317" t="s">
        <v>733</v>
      </c>
      <c r="B1317" s="48" t="s">
        <v>734</v>
      </c>
      <c r="C1317" t="s">
        <v>770</v>
      </c>
      <c r="D1317" s="48" t="s">
        <v>771</v>
      </c>
      <c r="E1317">
        <v>5028862</v>
      </c>
      <c r="F1317">
        <v>5120304</v>
      </c>
      <c r="G1317">
        <v>5213771</v>
      </c>
      <c r="H1317">
        <v>5307253</v>
      </c>
      <c r="I1317">
        <v>5406071</v>
      </c>
      <c r="J1317">
        <v>5512467</v>
      </c>
      <c r="K1317">
        <v>5624184</v>
      </c>
      <c r="L1317">
        <v>5741574</v>
      </c>
      <c r="M1317">
        <v>5864445</v>
      </c>
      <c r="N1317">
        <v>5994718</v>
      </c>
      <c r="O1317">
        <v>6125597</v>
      </c>
      <c r="P1317">
        <v>6270592</v>
      </c>
      <c r="Q1317">
        <v>6423044</v>
      </c>
      <c r="R1317">
        <v>6582568</v>
      </c>
      <c r="S1317">
        <v>6749854</v>
      </c>
      <c r="T1317">
        <v>6926247</v>
      </c>
      <c r="U1317">
        <v>7112159</v>
      </c>
      <c r="V1317">
        <v>7307575</v>
      </c>
      <c r="W1317">
        <v>7512615</v>
      </c>
      <c r="X1317">
        <v>7731443</v>
      </c>
      <c r="Y1317">
        <v>7965459</v>
      </c>
      <c r="Z1317">
        <v>8213330</v>
      </c>
      <c r="AA1317">
        <v>8474330</v>
      </c>
      <c r="AB1317">
        <v>8750097</v>
      </c>
      <c r="AC1317">
        <v>9041761</v>
      </c>
      <c r="AD1317">
        <v>9349414</v>
      </c>
      <c r="AE1317">
        <v>9662692</v>
      </c>
      <c r="AF1317">
        <v>9979674</v>
      </c>
      <c r="AG1317">
        <v>10307185</v>
      </c>
      <c r="AH1317">
        <v>10639887</v>
      </c>
      <c r="AI1317">
        <v>10980994</v>
      </c>
      <c r="AJ1317">
        <v>11329295</v>
      </c>
      <c r="AK1317">
        <v>11683111</v>
      </c>
      <c r="AL1317">
        <v>12040866</v>
      </c>
      <c r="AM1317">
        <v>12398508</v>
      </c>
      <c r="AN1317">
        <v>12762620</v>
      </c>
      <c r="AO1317">
        <v>13114905</v>
      </c>
      <c r="AP1317">
        <v>13451388</v>
      </c>
      <c r="AQ1317">
        <v>13789501</v>
      </c>
      <c r="AR1317">
        <v>14128964</v>
      </c>
      <c r="AS1317">
        <v>14469468</v>
      </c>
      <c r="AT1317">
        <v>14808169</v>
      </c>
      <c r="AU1317">
        <v>15143982</v>
      </c>
      <c r="AV1317">
        <v>15480992</v>
      </c>
      <c r="AW1317">
        <v>15822349</v>
      </c>
      <c r="AX1317">
        <v>16195546</v>
      </c>
      <c r="AY1317">
        <v>16600228</v>
      </c>
      <c r="AZ1317">
        <v>17010255</v>
      </c>
      <c r="BA1317">
        <v>17422916</v>
      </c>
      <c r="BB1317">
        <v>17839830</v>
      </c>
      <c r="BC1317">
        <v>18252913</v>
      </c>
      <c r="BD1317">
        <v>18655968</v>
      </c>
      <c r="BE1317">
        <v>19062486</v>
      </c>
      <c r="BF1317">
        <v>19475818</v>
      </c>
      <c r="BG1317">
        <v>19899491</v>
      </c>
      <c r="BH1317">
        <v>20323082</v>
      </c>
      <c r="BI1317">
        <v>20744347</v>
      </c>
      <c r="BJ1317">
        <v>21172895</v>
      </c>
      <c r="BK1317">
        <v>21595690</v>
      </c>
      <c r="BL1317">
        <v>22024333</v>
      </c>
      <c r="BM1317">
        <v>22436859</v>
      </c>
      <c r="BN1317">
        <v>22824157</v>
      </c>
      <c r="BO1317">
        <v>23244095</v>
      </c>
      <c r="BP1317">
        <v>23701050</v>
      </c>
      <c r="BQ1317">
        <v>24156317</v>
      </c>
      <c r="BR1317">
        <v>24594371</v>
      </c>
      <c r="BS1317">
        <v>25015282</v>
      </c>
      <c r="BT1317">
        <v>25418610</v>
      </c>
      <c r="BU1317">
        <v>25803684</v>
      </c>
      <c r="BV1317">
        <v>26171628</v>
      </c>
      <c r="BW1317">
        <v>26524194</v>
      </c>
      <c r="BX1317">
        <v>26858551</v>
      </c>
      <c r="BY1317">
        <v>27172141</v>
      </c>
      <c r="BZ1317">
        <v>27469527</v>
      </c>
      <c r="CA1317">
        <v>27751270</v>
      </c>
      <c r="CB1317">
        <v>28017269</v>
      </c>
      <c r="CC1317">
        <v>28267612</v>
      </c>
      <c r="CD1317">
        <v>28501849</v>
      </c>
      <c r="CE1317">
        <v>28721581</v>
      </c>
      <c r="CF1317">
        <v>28928809</v>
      </c>
      <c r="CG1317">
        <v>29123229</v>
      </c>
      <c r="CH1317">
        <v>29306276</v>
      </c>
      <c r="CI1317">
        <v>29478799</v>
      </c>
      <c r="CJ1317">
        <v>29639160</v>
      </c>
      <c r="CK1317">
        <v>29787970</v>
      </c>
      <c r="CL1317">
        <v>29922716</v>
      </c>
      <c r="CM1317">
        <v>30044019</v>
      </c>
      <c r="CN1317">
        <v>30149871</v>
      </c>
      <c r="CO1317">
        <v>30240529</v>
      </c>
      <c r="CP1317">
        <v>30316149</v>
      </c>
      <c r="CQ1317">
        <v>30377191</v>
      </c>
    </row>
    <row r="1318" spans="1:95" x14ac:dyDescent="0.45">
      <c r="A1318" t="s">
        <v>733</v>
      </c>
      <c r="B1318" s="48" t="s">
        <v>734</v>
      </c>
      <c r="C1318" t="s">
        <v>772</v>
      </c>
      <c r="D1318" s="48" t="s">
        <v>773</v>
      </c>
      <c r="E1318">
        <v>503439</v>
      </c>
      <c r="F1318">
        <v>534928</v>
      </c>
      <c r="G1318">
        <v>568450</v>
      </c>
      <c r="H1318">
        <v>603882</v>
      </c>
      <c r="I1318">
        <v>641935</v>
      </c>
      <c r="J1318">
        <v>683126</v>
      </c>
      <c r="K1318">
        <v>727310</v>
      </c>
      <c r="L1318">
        <v>774870</v>
      </c>
      <c r="M1318">
        <v>826079</v>
      </c>
      <c r="N1318">
        <v>881141</v>
      </c>
      <c r="O1318">
        <v>939682</v>
      </c>
      <c r="P1318">
        <v>986870</v>
      </c>
      <c r="Q1318">
        <v>1037024</v>
      </c>
      <c r="R1318">
        <v>1090228</v>
      </c>
      <c r="S1318">
        <v>1146929</v>
      </c>
      <c r="T1318">
        <v>1207351</v>
      </c>
      <c r="U1318">
        <v>1271954</v>
      </c>
      <c r="V1318">
        <v>1340647</v>
      </c>
      <c r="W1318">
        <v>1413971</v>
      </c>
      <c r="X1318">
        <v>1492751</v>
      </c>
      <c r="Y1318">
        <v>1577899</v>
      </c>
      <c r="Z1318">
        <v>1669032</v>
      </c>
      <c r="AA1318">
        <v>1766676</v>
      </c>
      <c r="AB1318">
        <v>1871402</v>
      </c>
      <c r="AC1318">
        <v>1983836</v>
      </c>
      <c r="AD1318">
        <v>2104411</v>
      </c>
      <c r="AE1318">
        <v>2238348</v>
      </c>
      <c r="AF1318">
        <v>2390238</v>
      </c>
      <c r="AG1318">
        <v>2552523</v>
      </c>
      <c r="AH1318">
        <v>2724287</v>
      </c>
      <c r="AI1318">
        <v>2906868</v>
      </c>
      <c r="AJ1318">
        <v>3100906</v>
      </c>
      <c r="AK1318">
        <v>3306383</v>
      </c>
      <c r="AL1318">
        <v>3523048</v>
      </c>
      <c r="AM1318">
        <v>3750639</v>
      </c>
      <c r="AN1318">
        <v>3977438</v>
      </c>
      <c r="AO1318">
        <v>4198272</v>
      </c>
      <c r="AP1318">
        <v>4422548</v>
      </c>
      <c r="AQ1318">
        <v>4656512</v>
      </c>
      <c r="AR1318">
        <v>4900456</v>
      </c>
      <c r="AS1318">
        <v>5154673</v>
      </c>
      <c r="AT1318">
        <v>5417978</v>
      </c>
      <c r="AU1318">
        <v>5691104</v>
      </c>
      <c r="AV1318">
        <v>5975387</v>
      </c>
      <c r="AW1318">
        <v>6272818</v>
      </c>
      <c r="AX1318">
        <v>6594539</v>
      </c>
      <c r="AY1318">
        <v>6942855</v>
      </c>
      <c r="AZ1318">
        <v>7307827</v>
      </c>
      <c r="BA1318">
        <v>7689025</v>
      </c>
      <c r="BB1318">
        <v>8087894</v>
      </c>
      <c r="BC1318">
        <v>8501474</v>
      </c>
      <c r="BD1318">
        <v>8926929</v>
      </c>
      <c r="BE1318">
        <v>9371161</v>
      </c>
      <c r="BF1318">
        <v>9837134</v>
      </c>
      <c r="BG1318">
        <v>10326818</v>
      </c>
      <c r="BH1318">
        <v>10836297</v>
      </c>
      <c r="BI1318">
        <v>11364663</v>
      </c>
      <c r="BJ1318">
        <v>11918026</v>
      </c>
      <c r="BK1318">
        <v>12489492</v>
      </c>
      <c r="BL1318">
        <v>13087075</v>
      </c>
      <c r="BM1318">
        <v>13698004</v>
      </c>
      <c r="BN1318">
        <v>14316073</v>
      </c>
      <c r="BO1318">
        <v>14978781</v>
      </c>
      <c r="BP1318">
        <v>15689749</v>
      </c>
      <c r="BQ1318">
        <v>16426847</v>
      </c>
      <c r="BR1318">
        <v>17179507</v>
      </c>
      <c r="BS1318">
        <v>17946371</v>
      </c>
      <c r="BT1318">
        <v>18727016</v>
      </c>
      <c r="BU1318">
        <v>19520008</v>
      </c>
      <c r="BV1318">
        <v>20325953</v>
      </c>
      <c r="BW1318">
        <v>21143468</v>
      </c>
      <c r="BX1318">
        <v>21968963</v>
      </c>
      <c r="BY1318">
        <v>22806965</v>
      </c>
      <c r="BZ1318">
        <v>23660351</v>
      </c>
      <c r="CA1318">
        <v>24528731</v>
      </c>
      <c r="CB1318">
        <v>25412056</v>
      </c>
      <c r="CC1318">
        <v>26310442</v>
      </c>
      <c r="CD1318">
        <v>27222420</v>
      </c>
      <c r="CE1318">
        <v>28150584</v>
      </c>
      <c r="CF1318">
        <v>29095921</v>
      </c>
      <c r="CG1318">
        <v>30058297</v>
      </c>
      <c r="CH1318">
        <v>31039403</v>
      </c>
      <c r="CI1318">
        <v>32039177</v>
      </c>
      <c r="CJ1318">
        <v>33057376</v>
      </c>
      <c r="CK1318">
        <v>34092216</v>
      </c>
      <c r="CL1318">
        <v>35143640</v>
      </c>
      <c r="CM1318">
        <v>36209578</v>
      </c>
      <c r="CN1318">
        <v>37288943</v>
      </c>
      <c r="CO1318">
        <v>38380336</v>
      </c>
      <c r="CP1318">
        <v>39483655</v>
      </c>
      <c r="CQ1318">
        <v>40599212</v>
      </c>
    </row>
    <row r="1319" spans="1:95" x14ac:dyDescent="0.45">
      <c r="A1319" t="s">
        <v>733</v>
      </c>
      <c r="B1319" s="48" t="s">
        <v>734</v>
      </c>
      <c r="C1319" t="s">
        <v>776</v>
      </c>
      <c r="D1319" s="48" t="s">
        <v>777</v>
      </c>
      <c r="E1319">
        <v>2753528</v>
      </c>
      <c r="F1319">
        <v>2812659</v>
      </c>
      <c r="G1319">
        <v>2873344</v>
      </c>
      <c r="H1319">
        <v>2934066</v>
      </c>
      <c r="I1319">
        <v>2999117</v>
      </c>
      <c r="J1319">
        <v>3070234</v>
      </c>
      <c r="K1319">
        <v>3145616</v>
      </c>
      <c r="L1319">
        <v>3225712</v>
      </c>
      <c r="M1319">
        <v>3310692</v>
      </c>
      <c r="N1319">
        <v>3401964</v>
      </c>
      <c r="O1319">
        <v>3496039</v>
      </c>
      <c r="P1319">
        <v>3592174</v>
      </c>
      <c r="Q1319">
        <v>3693992</v>
      </c>
      <c r="R1319">
        <v>3801099</v>
      </c>
      <c r="S1319">
        <v>3914093</v>
      </c>
      <c r="T1319">
        <v>4033839</v>
      </c>
      <c r="U1319">
        <v>4160843</v>
      </c>
      <c r="V1319">
        <v>4295014</v>
      </c>
      <c r="W1319">
        <v>4436646</v>
      </c>
      <c r="X1319">
        <v>4588362</v>
      </c>
      <c r="Y1319">
        <v>4751297</v>
      </c>
      <c r="Z1319">
        <v>4924493</v>
      </c>
      <c r="AA1319">
        <v>5107841</v>
      </c>
      <c r="AB1319">
        <v>5302305</v>
      </c>
      <c r="AC1319">
        <v>5508750</v>
      </c>
      <c r="AD1319">
        <v>5727459</v>
      </c>
      <c r="AE1319">
        <v>5953498</v>
      </c>
      <c r="AF1319">
        <v>6190486</v>
      </c>
      <c r="AG1319">
        <v>6440530</v>
      </c>
      <c r="AH1319">
        <v>6698244</v>
      </c>
      <c r="AI1319">
        <v>6965811</v>
      </c>
      <c r="AJ1319">
        <v>7242702</v>
      </c>
      <c r="AK1319">
        <v>7528030</v>
      </c>
      <c r="AL1319">
        <v>7821087</v>
      </c>
      <c r="AM1319">
        <v>8119336</v>
      </c>
      <c r="AN1319">
        <v>8420545</v>
      </c>
      <c r="AO1319">
        <v>8713129</v>
      </c>
      <c r="AP1319">
        <v>8999536</v>
      </c>
      <c r="AQ1319">
        <v>9291863</v>
      </c>
      <c r="AR1319">
        <v>9590209</v>
      </c>
      <c r="AS1319">
        <v>9894593</v>
      </c>
      <c r="AT1319">
        <v>10202969</v>
      </c>
      <c r="AU1319">
        <v>10515032</v>
      </c>
      <c r="AV1319">
        <v>10833295</v>
      </c>
      <c r="AW1319">
        <v>11160321</v>
      </c>
      <c r="AX1319">
        <v>11516600</v>
      </c>
      <c r="AY1319">
        <v>11903113</v>
      </c>
      <c r="AZ1319">
        <v>12301275</v>
      </c>
      <c r="BA1319">
        <v>12709692</v>
      </c>
      <c r="BB1319">
        <v>13129970</v>
      </c>
      <c r="BC1319">
        <v>13555494</v>
      </c>
      <c r="BD1319">
        <v>13981410</v>
      </c>
      <c r="BE1319">
        <v>14418399</v>
      </c>
      <c r="BF1319">
        <v>14868366</v>
      </c>
      <c r="BG1319">
        <v>15335223</v>
      </c>
      <c r="BH1319">
        <v>15808915</v>
      </c>
      <c r="BI1319">
        <v>16287534</v>
      </c>
      <c r="BJ1319">
        <v>16782377</v>
      </c>
      <c r="BK1319">
        <v>17279871</v>
      </c>
      <c r="BL1319">
        <v>17791816</v>
      </c>
      <c r="BM1319">
        <v>18304570</v>
      </c>
      <c r="BN1319">
        <v>18809390</v>
      </c>
      <c r="BO1319">
        <v>19356445</v>
      </c>
      <c r="BP1319">
        <v>19950332</v>
      </c>
      <c r="BQ1319">
        <v>20558038</v>
      </c>
      <c r="BR1319">
        <v>21165097</v>
      </c>
      <c r="BS1319">
        <v>21770128</v>
      </c>
      <c r="BT1319">
        <v>22372684</v>
      </c>
      <c r="BU1319">
        <v>22971754</v>
      </c>
      <c r="BV1319">
        <v>23568267</v>
      </c>
      <c r="BW1319">
        <v>24162388</v>
      </c>
      <c r="BX1319">
        <v>24750731</v>
      </c>
      <c r="BY1319">
        <v>25334248</v>
      </c>
      <c r="BZ1319">
        <v>25916883</v>
      </c>
      <c r="CA1319">
        <v>26498729</v>
      </c>
      <c r="CB1319">
        <v>27079685</v>
      </c>
      <c r="CC1319">
        <v>27659865</v>
      </c>
      <c r="CD1319">
        <v>28238216</v>
      </c>
      <c r="CE1319">
        <v>28816912</v>
      </c>
      <c r="CF1319">
        <v>29397520</v>
      </c>
      <c r="CG1319">
        <v>29979817</v>
      </c>
      <c r="CH1319">
        <v>30565467</v>
      </c>
      <c r="CI1319">
        <v>31154854</v>
      </c>
      <c r="CJ1319">
        <v>31746910</v>
      </c>
      <c r="CK1319">
        <v>32341101</v>
      </c>
      <c r="CL1319">
        <v>32936082</v>
      </c>
      <c r="CM1319">
        <v>33531123</v>
      </c>
      <c r="CN1319">
        <v>34124691</v>
      </c>
      <c r="CO1319">
        <v>34716222</v>
      </c>
      <c r="CP1319">
        <v>35305758</v>
      </c>
      <c r="CQ1319">
        <v>35893806</v>
      </c>
    </row>
    <row r="1320" spans="1:95" x14ac:dyDescent="0.45">
      <c r="A1320" t="s">
        <v>733</v>
      </c>
      <c r="B1320" s="48" t="s">
        <v>734</v>
      </c>
      <c r="C1320" t="s">
        <v>774</v>
      </c>
      <c r="D1320" s="48" t="s">
        <v>775</v>
      </c>
      <c r="E1320">
        <v>2778773</v>
      </c>
      <c r="F1320">
        <v>2842573</v>
      </c>
      <c r="G1320">
        <v>2908877</v>
      </c>
      <c r="H1320">
        <v>2977069</v>
      </c>
      <c r="I1320">
        <v>3048889</v>
      </c>
      <c r="J1320">
        <v>3125359</v>
      </c>
      <c r="K1320">
        <v>3205878</v>
      </c>
      <c r="L1320">
        <v>3290732</v>
      </c>
      <c r="M1320">
        <v>3379832</v>
      </c>
      <c r="N1320">
        <v>3473895</v>
      </c>
      <c r="O1320">
        <v>3569240</v>
      </c>
      <c r="P1320">
        <v>3665288</v>
      </c>
      <c r="Q1320">
        <v>3766076</v>
      </c>
      <c r="R1320">
        <v>3871697</v>
      </c>
      <c r="S1320">
        <v>3982690</v>
      </c>
      <c r="T1320">
        <v>4099759</v>
      </c>
      <c r="U1320">
        <v>4223270</v>
      </c>
      <c r="V1320">
        <v>4353208</v>
      </c>
      <c r="W1320">
        <v>4489940</v>
      </c>
      <c r="X1320">
        <v>4635832</v>
      </c>
      <c r="Y1320">
        <v>4792061</v>
      </c>
      <c r="Z1320">
        <v>4957869</v>
      </c>
      <c r="AA1320">
        <v>5133165</v>
      </c>
      <c r="AB1320">
        <v>5319194</v>
      </c>
      <c r="AC1320">
        <v>5516847</v>
      </c>
      <c r="AD1320">
        <v>5726366</v>
      </c>
      <c r="AE1320">
        <v>5947542</v>
      </c>
      <c r="AF1320">
        <v>6179426</v>
      </c>
      <c r="AG1320">
        <v>6419178</v>
      </c>
      <c r="AH1320">
        <v>6665930</v>
      </c>
      <c r="AI1320">
        <v>6922051</v>
      </c>
      <c r="AJ1320">
        <v>7187499</v>
      </c>
      <c r="AK1320">
        <v>7461464</v>
      </c>
      <c r="AL1320">
        <v>7742827</v>
      </c>
      <c r="AM1320">
        <v>8029811</v>
      </c>
      <c r="AN1320">
        <v>8319513</v>
      </c>
      <c r="AO1320">
        <v>8600048</v>
      </c>
      <c r="AP1320">
        <v>8874400</v>
      </c>
      <c r="AQ1320">
        <v>9154150</v>
      </c>
      <c r="AR1320">
        <v>9439211</v>
      </c>
      <c r="AS1320">
        <v>9729548</v>
      </c>
      <c r="AT1320">
        <v>10023178</v>
      </c>
      <c r="AU1320">
        <v>10320054</v>
      </c>
      <c r="AV1320">
        <v>10623084</v>
      </c>
      <c r="AW1320">
        <v>10934846</v>
      </c>
      <c r="AX1320">
        <v>11273485</v>
      </c>
      <c r="AY1320">
        <v>11639970</v>
      </c>
      <c r="AZ1320">
        <v>12016807</v>
      </c>
      <c r="BA1320">
        <v>12402249</v>
      </c>
      <c r="BB1320">
        <v>12797754</v>
      </c>
      <c r="BC1320">
        <v>13198893</v>
      </c>
      <c r="BD1320">
        <v>13601487</v>
      </c>
      <c r="BE1320">
        <v>14015248</v>
      </c>
      <c r="BF1320">
        <v>14444586</v>
      </c>
      <c r="BG1320">
        <v>14891086</v>
      </c>
      <c r="BH1320">
        <v>15350464</v>
      </c>
      <c r="BI1320">
        <v>15821476</v>
      </c>
      <c r="BJ1320">
        <v>16308544</v>
      </c>
      <c r="BK1320">
        <v>16805311</v>
      </c>
      <c r="BL1320">
        <v>17319592</v>
      </c>
      <c r="BM1320">
        <v>17830293</v>
      </c>
      <c r="BN1320">
        <v>18330840</v>
      </c>
      <c r="BO1320">
        <v>18866431</v>
      </c>
      <c r="BP1320">
        <v>19440467</v>
      </c>
      <c r="BQ1320">
        <v>20025126</v>
      </c>
      <c r="BR1320">
        <v>20608781</v>
      </c>
      <c r="BS1320">
        <v>21191525</v>
      </c>
      <c r="BT1320">
        <v>21772942</v>
      </c>
      <c r="BU1320">
        <v>22351938</v>
      </c>
      <c r="BV1320">
        <v>22929314</v>
      </c>
      <c r="BW1320">
        <v>23505274</v>
      </c>
      <c r="BX1320">
        <v>24076783</v>
      </c>
      <c r="BY1320">
        <v>24644858</v>
      </c>
      <c r="BZ1320">
        <v>25212995</v>
      </c>
      <c r="CA1320">
        <v>25781272</v>
      </c>
      <c r="CB1320">
        <v>26349640</v>
      </c>
      <c r="CC1320">
        <v>26918189</v>
      </c>
      <c r="CD1320">
        <v>27486053</v>
      </c>
      <c r="CE1320">
        <v>28055253</v>
      </c>
      <c r="CF1320">
        <v>28627210</v>
      </c>
      <c r="CG1320">
        <v>29201709</v>
      </c>
      <c r="CH1320">
        <v>29780212</v>
      </c>
      <c r="CI1320">
        <v>30363122</v>
      </c>
      <c r="CJ1320">
        <v>30949626</v>
      </c>
      <c r="CK1320">
        <v>31539085</v>
      </c>
      <c r="CL1320">
        <v>32130274</v>
      </c>
      <c r="CM1320">
        <v>32722474</v>
      </c>
      <c r="CN1320">
        <v>33314123</v>
      </c>
      <c r="CO1320">
        <v>33904643</v>
      </c>
      <c r="CP1320">
        <v>34494046</v>
      </c>
      <c r="CQ1320">
        <v>35082597</v>
      </c>
    </row>
    <row r="1321" spans="1:95" x14ac:dyDescent="0.45">
      <c r="A1321" t="s">
        <v>733</v>
      </c>
      <c r="B1321" s="48" t="s">
        <v>734</v>
      </c>
      <c r="C1321" t="s">
        <v>768</v>
      </c>
      <c r="D1321" s="48" t="s">
        <v>769</v>
      </c>
      <c r="E1321">
        <v>5532301</v>
      </c>
      <c r="F1321">
        <v>5655232</v>
      </c>
      <c r="G1321">
        <v>5782221</v>
      </c>
      <c r="H1321">
        <v>5911135</v>
      </c>
      <c r="I1321">
        <v>6048006</v>
      </c>
      <c r="J1321">
        <v>6195593</v>
      </c>
      <c r="K1321">
        <v>6351494</v>
      </c>
      <c r="L1321">
        <v>6516444</v>
      </c>
      <c r="M1321">
        <v>6690524</v>
      </c>
      <c r="N1321">
        <v>6875859</v>
      </c>
      <c r="O1321">
        <v>7065279</v>
      </c>
      <c r="P1321">
        <v>7257462</v>
      </c>
      <c r="Q1321">
        <v>7460068</v>
      </c>
      <c r="R1321">
        <v>7672796</v>
      </c>
      <c r="S1321">
        <v>7896783</v>
      </c>
      <c r="T1321">
        <v>8133598</v>
      </c>
      <c r="U1321">
        <v>8384113</v>
      </c>
      <c r="V1321">
        <v>8648222</v>
      </c>
      <c r="W1321">
        <v>8926586</v>
      </c>
      <c r="X1321">
        <v>9224194</v>
      </c>
      <c r="Y1321">
        <v>9543358</v>
      </c>
      <c r="Z1321">
        <v>9882362</v>
      </c>
      <c r="AA1321">
        <v>10241006</v>
      </c>
      <c r="AB1321">
        <v>10621499</v>
      </c>
      <c r="AC1321">
        <v>11025597</v>
      </c>
      <c r="AD1321">
        <v>11453825</v>
      </c>
      <c r="AE1321">
        <v>11901040</v>
      </c>
      <c r="AF1321">
        <v>12369912</v>
      </c>
      <c r="AG1321">
        <v>12859708</v>
      </c>
      <c r="AH1321">
        <v>13364174</v>
      </c>
      <c r="AI1321">
        <v>13887862</v>
      </c>
      <c r="AJ1321">
        <v>14430201</v>
      </c>
      <c r="AK1321">
        <v>14989494</v>
      </c>
      <c r="AL1321">
        <v>15563914</v>
      </c>
      <c r="AM1321">
        <v>16149147</v>
      </c>
      <c r="AN1321">
        <v>16740058</v>
      </c>
      <c r="AO1321">
        <v>17313177</v>
      </c>
      <c r="AP1321">
        <v>17873936</v>
      </c>
      <c r="AQ1321">
        <v>18446013</v>
      </c>
      <c r="AR1321">
        <v>19029420</v>
      </c>
      <c r="AS1321">
        <v>19624141</v>
      </c>
      <c r="AT1321">
        <v>20226147</v>
      </c>
      <c r="AU1321">
        <v>20835086</v>
      </c>
      <c r="AV1321">
        <v>21456379</v>
      </c>
      <c r="AW1321">
        <v>22095167</v>
      </c>
      <c r="AX1321">
        <v>22790085</v>
      </c>
      <c r="AY1321">
        <v>23543083</v>
      </c>
      <c r="AZ1321">
        <v>24318082</v>
      </c>
      <c r="BA1321">
        <v>25111941</v>
      </c>
      <c r="BB1321">
        <v>25927724</v>
      </c>
      <c r="BC1321">
        <v>26754387</v>
      </c>
      <c r="BD1321">
        <v>27582897</v>
      </c>
      <c r="BE1321">
        <v>28433647</v>
      </c>
      <c r="BF1321">
        <v>29312952</v>
      </c>
      <c r="BG1321">
        <v>30226309</v>
      </c>
      <c r="BH1321">
        <v>31159379</v>
      </c>
      <c r="BI1321">
        <v>32109010</v>
      </c>
      <c r="BJ1321">
        <v>33090921</v>
      </c>
      <c r="BK1321">
        <v>34085182</v>
      </c>
      <c r="BL1321">
        <v>35111408</v>
      </c>
      <c r="BM1321">
        <v>36134863</v>
      </c>
      <c r="BN1321">
        <v>37140230</v>
      </c>
      <c r="BO1321">
        <v>38222876</v>
      </c>
      <c r="BP1321">
        <v>39390799</v>
      </c>
      <c r="BQ1321">
        <v>40583164</v>
      </c>
      <c r="BR1321">
        <v>41773878</v>
      </c>
      <c r="BS1321">
        <v>42961653</v>
      </c>
      <c r="BT1321">
        <v>44145626</v>
      </c>
      <c r="BU1321">
        <v>45323692</v>
      </c>
      <c r="BV1321">
        <v>46497581</v>
      </c>
      <c r="BW1321">
        <v>47667662</v>
      </c>
      <c r="BX1321">
        <v>48827514</v>
      </c>
      <c r="BY1321">
        <v>49979106</v>
      </c>
      <c r="BZ1321">
        <v>51129878</v>
      </c>
      <c r="CA1321">
        <v>52280001</v>
      </c>
      <c r="CB1321">
        <v>53429325</v>
      </c>
      <c r="CC1321">
        <v>54578054</v>
      </c>
      <c r="CD1321">
        <v>55724269</v>
      </c>
      <c r="CE1321">
        <v>56872165</v>
      </c>
      <c r="CF1321">
        <v>58024730</v>
      </c>
      <c r="CG1321">
        <v>59181526</v>
      </c>
      <c r="CH1321">
        <v>60345679</v>
      </c>
      <c r="CI1321">
        <v>61517976</v>
      </c>
      <c r="CJ1321">
        <v>62696536</v>
      </c>
      <c r="CK1321">
        <v>63880186</v>
      </c>
      <c r="CL1321">
        <v>65066356</v>
      </c>
      <c r="CM1321">
        <v>66253597</v>
      </c>
      <c r="CN1321">
        <v>67438814</v>
      </c>
      <c r="CO1321">
        <v>68620865</v>
      </c>
      <c r="CP1321">
        <v>69799804</v>
      </c>
      <c r="CQ1321">
        <v>70976403</v>
      </c>
    </row>
    <row r="1322" spans="1:95" x14ac:dyDescent="0.45">
      <c r="A1322" t="s">
        <v>327</v>
      </c>
      <c r="B1322" s="48" t="s">
        <v>736</v>
      </c>
      <c r="C1322" t="s">
        <v>770</v>
      </c>
      <c r="D1322" s="48" t="s">
        <v>771</v>
      </c>
      <c r="E1322">
        <v>2581485</v>
      </c>
      <c r="F1322">
        <v>2637404</v>
      </c>
      <c r="G1322">
        <v>2693699</v>
      </c>
      <c r="H1322">
        <v>2748048</v>
      </c>
      <c r="I1322">
        <v>2789537</v>
      </c>
      <c r="J1322">
        <v>2829172</v>
      </c>
      <c r="K1322">
        <v>2867046</v>
      </c>
      <c r="L1322">
        <v>2902620</v>
      </c>
      <c r="M1322">
        <v>2935724</v>
      </c>
      <c r="N1322">
        <v>2964423</v>
      </c>
      <c r="O1322">
        <v>3010033</v>
      </c>
      <c r="P1322">
        <v>3054636</v>
      </c>
      <c r="Q1322">
        <v>3100459</v>
      </c>
      <c r="R1322">
        <v>3147936</v>
      </c>
      <c r="S1322">
        <v>3196600</v>
      </c>
      <c r="T1322">
        <v>3246849</v>
      </c>
      <c r="U1322">
        <v>3297717</v>
      </c>
      <c r="V1322">
        <v>3348251</v>
      </c>
      <c r="W1322">
        <v>3397714</v>
      </c>
      <c r="X1322">
        <v>3445604</v>
      </c>
      <c r="Y1322">
        <v>3492435</v>
      </c>
      <c r="Z1322">
        <v>3598709</v>
      </c>
      <c r="AA1322">
        <v>3719231</v>
      </c>
      <c r="AB1322">
        <v>3844256</v>
      </c>
      <c r="AC1322">
        <v>3967706</v>
      </c>
      <c r="AD1322">
        <v>4091966</v>
      </c>
      <c r="AE1322">
        <v>4219409</v>
      </c>
      <c r="AF1322">
        <v>4346698</v>
      </c>
      <c r="AG1322">
        <v>4471378</v>
      </c>
      <c r="AH1322">
        <v>4594815</v>
      </c>
      <c r="AI1322">
        <v>4717873</v>
      </c>
      <c r="AJ1322">
        <v>4869684</v>
      </c>
      <c r="AK1322">
        <v>5027513</v>
      </c>
      <c r="AL1322">
        <v>5188314</v>
      </c>
      <c r="AM1322">
        <v>5353993</v>
      </c>
      <c r="AN1322">
        <v>5525893</v>
      </c>
      <c r="AO1322">
        <v>5705148</v>
      </c>
      <c r="AP1322">
        <v>5895463</v>
      </c>
      <c r="AQ1322">
        <v>6095671</v>
      </c>
      <c r="AR1322">
        <v>6305874</v>
      </c>
      <c r="AS1322">
        <v>6531295</v>
      </c>
      <c r="AT1322">
        <v>6711164</v>
      </c>
      <c r="AU1322">
        <v>6870589</v>
      </c>
      <c r="AV1322">
        <v>7034883</v>
      </c>
      <c r="AW1322">
        <v>7207692</v>
      </c>
      <c r="AX1322">
        <v>7393286</v>
      </c>
      <c r="AY1322">
        <v>7593707</v>
      </c>
      <c r="AZ1322">
        <v>7805305</v>
      </c>
      <c r="BA1322">
        <v>8024912</v>
      </c>
      <c r="BB1322">
        <v>8247889</v>
      </c>
      <c r="BC1322">
        <v>8469434</v>
      </c>
      <c r="BD1322">
        <v>8684190</v>
      </c>
      <c r="BE1322">
        <v>8895383</v>
      </c>
      <c r="BF1322">
        <v>9106197</v>
      </c>
      <c r="BG1322">
        <v>9317516</v>
      </c>
      <c r="BH1322">
        <v>9526723</v>
      </c>
      <c r="BI1322">
        <v>9736280</v>
      </c>
      <c r="BJ1322">
        <v>9945738</v>
      </c>
      <c r="BK1322">
        <v>10151292</v>
      </c>
      <c r="BL1322">
        <v>10354420</v>
      </c>
      <c r="BM1322">
        <v>10553378</v>
      </c>
      <c r="BN1322">
        <v>10744345</v>
      </c>
      <c r="BO1322">
        <v>10930752</v>
      </c>
      <c r="BP1322">
        <v>11121516</v>
      </c>
      <c r="BQ1322">
        <v>11315258</v>
      </c>
      <c r="BR1322">
        <v>11505222</v>
      </c>
      <c r="BS1322">
        <v>11691802</v>
      </c>
      <c r="BT1322">
        <v>11875022</v>
      </c>
      <c r="BU1322">
        <v>12052719</v>
      </c>
      <c r="BV1322">
        <v>12225330</v>
      </c>
      <c r="BW1322">
        <v>12392831</v>
      </c>
      <c r="BX1322">
        <v>12555284</v>
      </c>
      <c r="BY1322">
        <v>12711304</v>
      </c>
      <c r="BZ1322">
        <v>12860501</v>
      </c>
      <c r="CA1322">
        <v>13003421</v>
      </c>
      <c r="CB1322">
        <v>13140430</v>
      </c>
      <c r="CC1322">
        <v>13271129</v>
      </c>
      <c r="CD1322">
        <v>13395109</v>
      </c>
      <c r="CE1322">
        <v>13510578</v>
      </c>
      <c r="CF1322">
        <v>13617852</v>
      </c>
      <c r="CG1322">
        <v>13717484</v>
      </c>
      <c r="CH1322">
        <v>13809224</v>
      </c>
      <c r="CI1322">
        <v>13893415</v>
      </c>
      <c r="CJ1322">
        <v>13971538</v>
      </c>
      <c r="CK1322">
        <v>14042882</v>
      </c>
      <c r="CL1322">
        <v>14107423</v>
      </c>
      <c r="CM1322">
        <v>14165136</v>
      </c>
      <c r="CN1322">
        <v>14215789</v>
      </c>
      <c r="CO1322">
        <v>14259749</v>
      </c>
      <c r="CP1322">
        <v>14297054</v>
      </c>
      <c r="CQ1322">
        <v>14326589</v>
      </c>
    </row>
    <row r="1323" spans="1:95" x14ac:dyDescent="0.45">
      <c r="A1323" t="s">
        <v>327</v>
      </c>
      <c r="B1323" s="48" t="s">
        <v>736</v>
      </c>
      <c r="C1323" t="s">
        <v>772</v>
      </c>
      <c r="D1323" s="48" t="s">
        <v>773</v>
      </c>
      <c r="E1323">
        <v>572244</v>
      </c>
      <c r="F1323">
        <v>616682</v>
      </c>
      <c r="G1323">
        <v>664400</v>
      </c>
      <c r="H1323">
        <v>717859</v>
      </c>
      <c r="I1323">
        <v>787480</v>
      </c>
      <c r="J1323">
        <v>862914</v>
      </c>
      <c r="K1323">
        <v>944957</v>
      </c>
      <c r="L1323">
        <v>1033723</v>
      </c>
      <c r="M1323">
        <v>1129869</v>
      </c>
      <c r="N1323">
        <v>1232693</v>
      </c>
      <c r="O1323">
        <v>1311685</v>
      </c>
      <c r="P1323">
        <v>1387889</v>
      </c>
      <c r="Q1323">
        <v>1468850</v>
      </c>
      <c r="R1323">
        <v>1554757</v>
      </c>
      <c r="S1323">
        <v>1646146</v>
      </c>
      <c r="T1323">
        <v>1743237</v>
      </c>
      <c r="U1323">
        <v>1846125</v>
      </c>
      <c r="V1323">
        <v>1954229</v>
      </c>
      <c r="W1323">
        <v>2067660</v>
      </c>
      <c r="X1323">
        <v>2186124</v>
      </c>
      <c r="Y1323">
        <v>2310398</v>
      </c>
      <c r="Z1323">
        <v>2384580</v>
      </c>
      <c r="AA1323">
        <v>2459406</v>
      </c>
      <c r="AB1323">
        <v>2536782</v>
      </c>
      <c r="AC1323">
        <v>2612784</v>
      </c>
      <c r="AD1323">
        <v>2688987</v>
      </c>
      <c r="AE1323">
        <v>2767062</v>
      </c>
      <c r="AF1323">
        <v>2844584</v>
      </c>
      <c r="AG1323">
        <v>2920062</v>
      </c>
      <c r="AH1323">
        <v>2994401</v>
      </c>
      <c r="AI1323">
        <v>3068296</v>
      </c>
      <c r="AJ1323">
        <v>3111966</v>
      </c>
      <c r="AK1323">
        <v>3149167</v>
      </c>
      <c r="AL1323">
        <v>3185607</v>
      </c>
      <c r="AM1323">
        <v>3222276</v>
      </c>
      <c r="AN1323">
        <v>3259870</v>
      </c>
      <c r="AO1323">
        <v>3298905</v>
      </c>
      <c r="AP1323">
        <v>3341600</v>
      </c>
      <c r="AQ1323">
        <v>3386737</v>
      </c>
      <c r="AR1323">
        <v>3434131</v>
      </c>
      <c r="AS1323">
        <v>3486336</v>
      </c>
      <c r="AT1323">
        <v>3614021</v>
      </c>
      <c r="AU1323">
        <v>3777360</v>
      </c>
      <c r="AV1323">
        <v>3948712</v>
      </c>
      <c r="AW1323">
        <v>4130506</v>
      </c>
      <c r="AX1323">
        <v>4325533</v>
      </c>
      <c r="AY1323">
        <v>4535846</v>
      </c>
      <c r="AZ1323">
        <v>4759780</v>
      </c>
      <c r="BA1323">
        <v>4996412</v>
      </c>
      <c r="BB1323">
        <v>5242500</v>
      </c>
      <c r="BC1323">
        <v>5496160</v>
      </c>
      <c r="BD1323">
        <v>5753606</v>
      </c>
      <c r="BE1323">
        <v>6018246</v>
      </c>
      <c r="BF1323">
        <v>6292800</v>
      </c>
      <c r="BG1323">
        <v>6577799</v>
      </c>
      <c r="BH1323">
        <v>6872366</v>
      </c>
      <c r="BI1323">
        <v>7178143</v>
      </c>
      <c r="BJ1323">
        <v>7495582</v>
      </c>
      <c r="BK1323">
        <v>7822277</v>
      </c>
      <c r="BL1323">
        <v>8159419</v>
      </c>
      <c r="BM1323">
        <v>8506017</v>
      </c>
      <c r="BN1323">
        <v>8859262</v>
      </c>
      <c r="BO1323">
        <v>9222186</v>
      </c>
      <c r="BP1323">
        <v>9602449</v>
      </c>
      <c r="BQ1323">
        <v>9999698</v>
      </c>
      <c r="BR1323">
        <v>10408652</v>
      </c>
      <c r="BS1323">
        <v>10830113</v>
      </c>
      <c r="BT1323">
        <v>11263698</v>
      </c>
      <c r="BU1323">
        <v>11708654</v>
      </c>
      <c r="BV1323">
        <v>12164356</v>
      </c>
      <c r="BW1323">
        <v>12632070</v>
      </c>
      <c r="BX1323">
        <v>13111220</v>
      </c>
      <c r="BY1323">
        <v>13600647</v>
      </c>
      <c r="BZ1323">
        <v>14099587</v>
      </c>
      <c r="CA1323">
        <v>14608209</v>
      </c>
      <c r="CB1323">
        <v>15126462</v>
      </c>
      <c r="CC1323">
        <v>15653980</v>
      </c>
      <c r="CD1323">
        <v>16188383</v>
      </c>
      <c r="CE1323">
        <v>16729988</v>
      </c>
      <c r="CF1323">
        <v>17277745</v>
      </c>
      <c r="CG1323">
        <v>17832918</v>
      </c>
      <c r="CH1323">
        <v>18395122</v>
      </c>
      <c r="CI1323">
        <v>18963188</v>
      </c>
      <c r="CJ1323">
        <v>19538974</v>
      </c>
      <c r="CK1323">
        <v>20123051</v>
      </c>
      <c r="CL1323">
        <v>20713683</v>
      </c>
      <c r="CM1323">
        <v>21310674</v>
      </c>
      <c r="CN1323">
        <v>21913494</v>
      </c>
      <c r="CO1323">
        <v>22522517</v>
      </c>
      <c r="CP1323">
        <v>23137629</v>
      </c>
      <c r="CQ1323">
        <v>23756796</v>
      </c>
    </row>
    <row r="1324" spans="1:95" x14ac:dyDescent="0.45">
      <c r="A1324" t="s">
        <v>327</v>
      </c>
      <c r="B1324" s="48" t="s">
        <v>736</v>
      </c>
      <c r="C1324" t="s">
        <v>776</v>
      </c>
      <c r="D1324" s="48" t="s">
        <v>777</v>
      </c>
      <c r="E1324">
        <v>1562964</v>
      </c>
      <c r="F1324">
        <v>1612261</v>
      </c>
      <c r="G1324">
        <v>1663349</v>
      </c>
      <c r="H1324">
        <v>1716289</v>
      </c>
      <c r="I1324">
        <v>1770739</v>
      </c>
      <c r="J1324">
        <v>1827105</v>
      </c>
      <c r="K1324">
        <v>1885945</v>
      </c>
      <c r="L1324">
        <v>1946950</v>
      </c>
      <c r="M1324">
        <v>2010360</v>
      </c>
      <c r="N1324">
        <v>2074411</v>
      </c>
      <c r="O1324">
        <v>2133009</v>
      </c>
      <c r="P1324">
        <v>2188180</v>
      </c>
      <c r="Q1324">
        <v>2246331</v>
      </c>
      <c r="R1324">
        <v>2307842</v>
      </c>
      <c r="S1324">
        <v>2372769</v>
      </c>
      <c r="T1324">
        <v>2441372</v>
      </c>
      <c r="U1324">
        <v>2513174</v>
      </c>
      <c r="V1324">
        <v>2587373</v>
      </c>
      <c r="W1324">
        <v>2663664</v>
      </c>
      <c r="X1324">
        <v>2741631</v>
      </c>
      <c r="Y1324">
        <v>2822269</v>
      </c>
      <c r="Z1324">
        <v>2908528</v>
      </c>
      <c r="AA1324">
        <v>3003706</v>
      </c>
      <c r="AB1324">
        <v>3102701</v>
      </c>
      <c r="AC1324">
        <v>3199057</v>
      </c>
      <c r="AD1324">
        <v>3295334</v>
      </c>
      <c r="AE1324">
        <v>3394334</v>
      </c>
      <c r="AF1324">
        <v>3492503</v>
      </c>
      <c r="AG1324">
        <v>3587396</v>
      </c>
      <c r="AH1324">
        <v>3680480</v>
      </c>
      <c r="AI1324">
        <v>3772802</v>
      </c>
      <c r="AJ1324">
        <v>3864053</v>
      </c>
      <c r="AK1324">
        <v>3954867</v>
      </c>
      <c r="AL1324">
        <v>4046590</v>
      </c>
      <c r="AM1324">
        <v>4140908</v>
      </c>
      <c r="AN1324">
        <v>4239280</v>
      </c>
      <c r="AO1324">
        <v>4342905</v>
      </c>
      <c r="AP1324">
        <v>4455644</v>
      </c>
      <c r="AQ1324">
        <v>4575729</v>
      </c>
      <c r="AR1324">
        <v>4703033</v>
      </c>
      <c r="AS1324">
        <v>4842281</v>
      </c>
      <c r="AT1324">
        <v>4999614</v>
      </c>
      <c r="AU1324">
        <v>5165132</v>
      </c>
      <c r="AV1324">
        <v>5336751</v>
      </c>
      <c r="AW1324">
        <v>5518447</v>
      </c>
      <c r="AX1324">
        <v>5714758</v>
      </c>
      <c r="AY1324">
        <v>5927677</v>
      </c>
      <c r="AZ1324">
        <v>6153807</v>
      </c>
      <c r="BA1324">
        <v>6390587</v>
      </c>
      <c r="BB1324">
        <v>6632998</v>
      </c>
      <c r="BC1324">
        <v>6876767</v>
      </c>
      <c r="BD1324">
        <v>7115861</v>
      </c>
      <c r="BE1324">
        <v>7355209</v>
      </c>
      <c r="BF1324">
        <v>7599225</v>
      </c>
      <c r="BG1324">
        <v>7848900</v>
      </c>
      <c r="BH1324">
        <v>8101736</v>
      </c>
      <c r="BI1324">
        <v>8360674</v>
      </c>
      <c r="BJ1324">
        <v>8625731</v>
      </c>
      <c r="BK1324">
        <v>8892364</v>
      </c>
      <c r="BL1324">
        <v>9162004</v>
      </c>
      <c r="BM1324">
        <v>9433237</v>
      </c>
      <c r="BN1324">
        <v>9702842</v>
      </c>
      <c r="BO1324">
        <v>9973857</v>
      </c>
      <c r="BP1324">
        <v>10256248</v>
      </c>
      <c r="BQ1324">
        <v>10550240</v>
      </c>
      <c r="BR1324">
        <v>10848179</v>
      </c>
      <c r="BS1324">
        <v>11150482</v>
      </c>
      <c r="BT1324">
        <v>11456967</v>
      </c>
      <c r="BU1324">
        <v>11766181</v>
      </c>
      <c r="BV1324">
        <v>12078022</v>
      </c>
      <c r="BW1324">
        <v>12393085</v>
      </c>
      <c r="BX1324">
        <v>12711091</v>
      </c>
      <c r="BY1324">
        <v>13030767</v>
      </c>
      <c r="BZ1324">
        <v>13351542</v>
      </c>
      <c r="CA1324">
        <v>13673774</v>
      </c>
      <c r="CB1324">
        <v>13997602</v>
      </c>
      <c r="CC1324">
        <v>14322630</v>
      </c>
      <c r="CD1324">
        <v>14647477</v>
      </c>
      <c r="CE1324">
        <v>14971401</v>
      </c>
      <c r="CF1324">
        <v>15294037</v>
      </c>
      <c r="CG1324">
        <v>15616267</v>
      </c>
      <c r="CH1324">
        <v>15937761</v>
      </c>
      <c r="CI1324">
        <v>16258118</v>
      </c>
      <c r="CJ1324">
        <v>16578995</v>
      </c>
      <c r="CK1324">
        <v>16900299</v>
      </c>
      <c r="CL1324">
        <v>17221190</v>
      </c>
      <c r="CM1324">
        <v>17541572</v>
      </c>
      <c r="CN1324">
        <v>17861063</v>
      </c>
      <c r="CO1324">
        <v>18180060</v>
      </c>
      <c r="CP1324">
        <v>18498496</v>
      </c>
      <c r="CQ1324">
        <v>18814788</v>
      </c>
    </row>
    <row r="1325" spans="1:95" x14ac:dyDescent="0.45">
      <c r="A1325" t="s">
        <v>327</v>
      </c>
      <c r="B1325" s="48" t="s">
        <v>736</v>
      </c>
      <c r="C1325" t="s">
        <v>774</v>
      </c>
      <c r="D1325" s="48" t="s">
        <v>775</v>
      </c>
      <c r="E1325">
        <v>1590765</v>
      </c>
      <c r="F1325">
        <v>1641825</v>
      </c>
      <c r="G1325">
        <v>1694750</v>
      </c>
      <c r="H1325">
        <v>1749618</v>
      </c>
      <c r="I1325">
        <v>1806278</v>
      </c>
      <c r="J1325">
        <v>1864981</v>
      </c>
      <c r="K1325">
        <v>1926058</v>
      </c>
      <c r="L1325">
        <v>1989393</v>
      </c>
      <c r="M1325">
        <v>2055233</v>
      </c>
      <c r="N1325">
        <v>2122705</v>
      </c>
      <c r="O1325">
        <v>2188709</v>
      </c>
      <c r="P1325">
        <v>2254345</v>
      </c>
      <c r="Q1325">
        <v>2322978</v>
      </c>
      <c r="R1325">
        <v>2394851</v>
      </c>
      <c r="S1325">
        <v>2469977</v>
      </c>
      <c r="T1325">
        <v>2548714</v>
      </c>
      <c r="U1325">
        <v>2630668</v>
      </c>
      <c r="V1325">
        <v>2715107</v>
      </c>
      <c r="W1325">
        <v>2801710</v>
      </c>
      <c r="X1325">
        <v>2890097</v>
      </c>
      <c r="Y1325">
        <v>2980564</v>
      </c>
      <c r="Z1325">
        <v>3074761</v>
      </c>
      <c r="AA1325">
        <v>3174931</v>
      </c>
      <c r="AB1325">
        <v>3278337</v>
      </c>
      <c r="AC1325">
        <v>3381433</v>
      </c>
      <c r="AD1325">
        <v>3485619</v>
      </c>
      <c r="AE1325">
        <v>3592137</v>
      </c>
      <c r="AF1325">
        <v>3698779</v>
      </c>
      <c r="AG1325">
        <v>3804044</v>
      </c>
      <c r="AH1325">
        <v>3908736</v>
      </c>
      <c r="AI1325">
        <v>4013367</v>
      </c>
      <c r="AJ1325">
        <v>4117597</v>
      </c>
      <c r="AK1325">
        <v>4221813</v>
      </c>
      <c r="AL1325">
        <v>4327331</v>
      </c>
      <c r="AM1325">
        <v>4435361</v>
      </c>
      <c r="AN1325">
        <v>4546483</v>
      </c>
      <c r="AO1325">
        <v>4661148</v>
      </c>
      <c r="AP1325">
        <v>4781419</v>
      </c>
      <c r="AQ1325">
        <v>4906679</v>
      </c>
      <c r="AR1325">
        <v>5036972</v>
      </c>
      <c r="AS1325">
        <v>5175350</v>
      </c>
      <c r="AT1325">
        <v>5325571</v>
      </c>
      <c r="AU1325">
        <v>5482817</v>
      </c>
      <c r="AV1325">
        <v>5646844</v>
      </c>
      <c r="AW1325">
        <v>5819751</v>
      </c>
      <c r="AX1325">
        <v>6004061</v>
      </c>
      <c r="AY1325">
        <v>6201876</v>
      </c>
      <c r="AZ1325">
        <v>6411278</v>
      </c>
      <c r="BA1325">
        <v>6630737</v>
      </c>
      <c r="BB1325">
        <v>6857391</v>
      </c>
      <c r="BC1325">
        <v>7088827</v>
      </c>
      <c r="BD1325">
        <v>7321935</v>
      </c>
      <c r="BE1325">
        <v>7558420</v>
      </c>
      <c r="BF1325">
        <v>7799772</v>
      </c>
      <c r="BG1325">
        <v>8046415</v>
      </c>
      <c r="BH1325">
        <v>8297353</v>
      </c>
      <c r="BI1325">
        <v>8553749</v>
      </c>
      <c r="BJ1325">
        <v>8815589</v>
      </c>
      <c r="BK1325">
        <v>9081205</v>
      </c>
      <c r="BL1325">
        <v>9351835</v>
      </c>
      <c r="BM1325">
        <v>9626158</v>
      </c>
      <c r="BN1325">
        <v>9900765</v>
      </c>
      <c r="BO1325">
        <v>10179081</v>
      </c>
      <c r="BP1325">
        <v>10467717</v>
      </c>
      <c r="BQ1325">
        <v>10764716</v>
      </c>
      <c r="BR1325">
        <v>11065695</v>
      </c>
      <c r="BS1325">
        <v>11371433</v>
      </c>
      <c r="BT1325">
        <v>11681753</v>
      </c>
      <c r="BU1325">
        <v>11995192</v>
      </c>
      <c r="BV1325">
        <v>12311664</v>
      </c>
      <c r="BW1325">
        <v>12631816</v>
      </c>
      <c r="BX1325">
        <v>12955413</v>
      </c>
      <c r="BY1325">
        <v>13281184</v>
      </c>
      <c r="BZ1325">
        <v>13608546</v>
      </c>
      <c r="CA1325">
        <v>13937856</v>
      </c>
      <c r="CB1325">
        <v>14269290</v>
      </c>
      <c r="CC1325">
        <v>14602479</v>
      </c>
      <c r="CD1325">
        <v>14936015</v>
      </c>
      <c r="CE1325">
        <v>15269165</v>
      </c>
      <c r="CF1325">
        <v>15601560</v>
      </c>
      <c r="CG1325">
        <v>15934135</v>
      </c>
      <c r="CH1325">
        <v>16266585</v>
      </c>
      <c r="CI1325">
        <v>16598485</v>
      </c>
      <c r="CJ1325">
        <v>16931517</v>
      </c>
      <c r="CK1325">
        <v>17265634</v>
      </c>
      <c r="CL1325">
        <v>17599916</v>
      </c>
      <c r="CM1325">
        <v>17934238</v>
      </c>
      <c r="CN1325">
        <v>18268220</v>
      </c>
      <c r="CO1325">
        <v>18602206</v>
      </c>
      <c r="CP1325">
        <v>18936187</v>
      </c>
      <c r="CQ1325">
        <v>19268597</v>
      </c>
    </row>
    <row r="1326" spans="1:95" x14ac:dyDescent="0.45">
      <c r="A1326" t="s">
        <v>327</v>
      </c>
      <c r="B1326" s="48" t="s">
        <v>736</v>
      </c>
      <c r="C1326" t="s">
        <v>768</v>
      </c>
      <c r="D1326" s="48" t="s">
        <v>769</v>
      </c>
      <c r="E1326">
        <v>3153729</v>
      </c>
      <c r="F1326">
        <v>3254086</v>
      </c>
      <c r="G1326">
        <v>3358099</v>
      </c>
      <c r="H1326">
        <v>3465907</v>
      </c>
      <c r="I1326">
        <v>3577017</v>
      </c>
      <c r="J1326">
        <v>3692086</v>
      </c>
      <c r="K1326">
        <v>3812003</v>
      </c>
      <c r="L1326">
        <v>3936343</v>
      </c>
      <c r="M1326">
        <v>4065593</v>
      </c>
      <c r="N1326">
        <v>4197116</v>
      </c>
      <c r="O1326">
        <v>4321718</v>
      </c>
      <c r="P1326">
        <v>4442525</v>
      </c>
      <c r="Q1326">
        <v>4569309</v>
      </c>
      <c r="R1326">
        <v>4702693</v>
      </c>
      <c r="S1326">
        <v>4842746</v>
      </c>
      <c r="T1326">
        <v>4990086</v>
      </c>
      <c r="U1326">
        <v>5143842</v>
      </c>
      <c r="V1326">
        <v>5302480</v>
      </c>
      <c r="W1326">
        <v>5465374</v>
      </c>
      <c r="X1326">
        <v>5631728</v>
      </c>
      <c r="Y1326">
        <v>5802833</v>
      </c>
      <c r="Z1326">
        <v>5983289</v>
      </c>
      <c r="AA1326">
        <v>6178637</v>
      </c>
      <c r="AB1326">
        <v>6381038</v>
      </c>
      <c r="AC1326">
        <v>6580490</v>
      </c>
      <c r="AD1326">
        <v>6780953</v>
      </c>
      <c r="AE1326">
        <v>6986471</v>
      </c>
      <c r="AF1326">
        <v>7191282</v>
      </c>
      <c r="AG1326">
        <v>7391440</v>
      </c>
      <c r="AH1326">
        <v>7589216</v>
      </c>
      <c r="AI1326">
        <v>7786169</v>
      </c>
      <c r="AJ1326">
        <v>7981650</v>
      </c>
      <c r="AK1326">
        <v>8176680</v>
      </c>
      <c r="AL1326">
        <v>8373921</v>
      </c>
      <c r="AM1326">
        <v>8576269</v>
      </c>
      <c r="AN1326">
        <v>8785763</v>
      </c>
      <c r="AO1326">
        <v>9004053</v>
      </c>
      <c r="AP1326">
        <v>9237063</v>
      </c>
      <c r="AQ1326">
        <v>9482408</v>
      </c>
      <c r="AR1326">
        <v>9740005</v>
      </c>
      <c r="AS1326">
        <v>10017631</v>
      </c>
      <c r="AT1326">
        <v>10325185</v>
      </c>
      <c r="AU1326">
        <v>10647949</v>
      </c>
      <c r="AV1326">
        <v>10983595</v>
      </c>
      <c r="AW1326">
        <v>11338198</v>
      </c>
      <c r="AX1326">
        <v>11718819</v>
      </c>
      <c r="AY1326">
        <v>12129553</v>
      </c>
      <c r="AZ1326">
        <v>12565085</v>
      </c>
      <c r="BA1326">
        <v>13021324</v>
      </c>
      <c r="BB1326">
        <v>13490389</v>
      </c>
      <c r="BC1326">
        <v>13965594</v>
      </c>
      <c r="BD1326">
        <v>14437796</v>
      </c>
      <c r="BE1326">
        <v>14913629</v>
      </c>
      <c r="BF1326">
        <v>15398997</v>
      </c>
      <c r="BG1326">
        <v>15895315</v>
      </c>
      <c r="BH1326">
        <v>16399089</v>
      </c>
      <c r="BI1326">
        <v>16914423</v>
      </c>
      <c r="BJ1326">
        <v>17441320</v>
      </c>
      <c r="BK1326">
        <v>17973569</v>
      </c>
      <c r="BL1326">
        <v>18513839</v>
      </c>
      <c r="BM1326">
        <v>19059395</v>
      </c>
      <c r="BN1326">
        <v>19603607</v>
      </c>
      <c r="BO1326">
        <v>20152938</v>
      </c>
      <c r="BP1326">
        <v>20723965</v>
      </c>
      <c r="BQ1326">
        <v>21314956</v>
      </c>
      <c r="BR1326">
        <v>21913874</v>
      </c>
      <c r="BS1326">
        <v>22521915</v>
      </c>
      <c r="BT1326">
        <v>23138720</v>
      </c>
      <c r="BU1326">
        <v>23761373</v>
      </c>
      <c r="BV1326">
        <v>24389686</v>
      </c>
      <c r="BW1326">
        <v>25024901</v>
      </c>
      <c r="BX1326">
        <v>25666504</v>
      </c>
      <c r="BY1326">
        <v>26311951</v>
      </c>
      <c r="BZ1326">
        <v>26960088</v>
      </c>
      <c r="CA1326">
        <v>27611630</v>
      </c>
      <c r="CB1326">
        <v>28266892</v>
      </c>
      <c r="CC1326">
        <v>28925109</v>
      </c>
      <c r="CD1326">
        <v>29583492</v>
      </c>
      <c r="CE1326">
        <v>30240566</v>
      </c>
      <c r="CF1326">
        <v>30895597</v>
      </c>
      <c r="CG1326">
        <v>31550402</v>
      </c>
      <c r="CH1326">
        <v>32204346</v>
      </c>
      <c r="CI1326">
        <v>32856603</v>
      </c>
      <c r="CJ1326">
        <v>33510512</v>
      </c>
      <c r="CK1326">
        <v>34165933</v>
      </c>
      <c r="CL1326">
        <v>34821106</v>
      </c>
      <c r="CM1326">
        <v>35475810</v>
      </c>
      <c r="CN1326">
        <v>36129283</v>
      </c>
      <c r="CO1326">
        <v>36782266</v>
      </c>
      <c r="CP1326">
        <v>37434683</v>
      </c>
      <c r="CQ1326">
        <v>38083385</v>
      </c>
    </row>
    <row r="1327" spans="1:95" x14ac:dyDescent="0.45">
      <c r="A1327" t="s">
        <v>328</v>
      </c>
      <c r="B1327" s="48" t="s">
        <v>737</v>
      </c>
      <c r="C1327" t="s">
        <v>770</v>
      </c>
      <c r="D1327" s="48" t="s">
        <v>771</v>
      </c>
      <c r="E1327">
        <v>3329101</v>
      </c>
      <c r="F1327">
        <v>3426484</v>
      </c>
      <c r="G1327">
        <v>3525358</v>
      </c>
      <c r="H1327">
        <v>3617519</v>
      </c>
      <c r="I1327">
        <v>3711231</v>
      </c>
      <c r="J1327">
        <v>3806635</v>
      </c>
      <c r="K1327">
        <v>3903442</v>
      </c>
      <c r="L1327">
        <v>4001541</v>
      </c>
      <c r="M1327">
        <v>4101374</v>
      </c>
      <c r="N1327">
        <v>4204360</v>
      </c>
      <c r="O1327">
        <v>4310330</v>
      </c>
      <c r="P1327">
        <v>4415057</v>
      </c>
      <c r="Q1327">
        <v>4524852</v>
      </c>
      <c r="R1327">
        <v>4640735</v>
      </c>
      <c r="S1327">
        <v>4762112</v>
      </c>
      <c r="T1327">
        <v>4886672</v>
      </c>
      <c r="U1327">
        <v>5007302</v>
      </c>
      <c r="V1327">
        <v>5105047</v>
      </c>
      <c r="W1327">
        <v>5146849</v>
      </c>
      <c r="X1327">
        <v>5194866</v>
      </c>
      <c r="Y1327">
        <v>5466093</v>
      </c>
      <c r="Z1327">
        <v>5781823</v>
      </c>
      <c r="AA1327">
        <v>5969855</v>
      </c>
      <c r="AB1327">
        <v>6149199</v>
      </c>
      <c r="AC1327">
        <v>6315770</v>
      </c>
      <c r="AD1327">
        <v>6479146</v>
      </c>
      <c r="AE1327">
        <v>6637676</v>
      </c>
      <c r="AF1327">
        <v>6795524</v>
      </c>
      <c r="AG1327">
        <v>6945443</v>
      </c>
      <c r="AH1327">
        <v>7077993</v>
      </c>
      <c r="AI1327">
        <v>7198686</v>
      </c>
      <c r="AJ1327">
        <v>7310632</v>
      </c>
      <c r="AK1327">
        <v>7438484</v>
      </c>
      <c r="AL1327">
        <v>7500115</v>
      </c>
      <c r="AM1327">
        <v>7466047</v>
      </c>
      <c r="AN1327">
        <v>7492139</v>
      </c>
      <c r="AO1327">
        <v>7572956</v>
      </c>
      <c r="AP1327">
        <v>7670767</v>
      </c>
      <c r="AQ1327">
        <v>7775252</v>
      </c>
      <c r="AR1327">
        <v>7854028</v>
      </c>
      <c r="AS1327">
        <v>7877535</v>
      </c>
      <c r="AT1327">
        <v>7881102</v>
      </c>
      <c r="AU1327">
        <v>7907138</v>
      </c>
      <c r="AV1327">
        <v>8014740</v>
      </c>
      <c r="AW1327">
        <v>8125136</v>
      </c>
      <c r="AX1327">
        <v>8225333</v>
      </c>
      <c r="AY1327">
        <v>8349405</v>
      </c>
      <c r="AZ1327">
        <v>8483585</v>
      </c>
      <c r="BA1327">
        <v>8610059</v>
      </c>
      <c r="BB1327">
        <v>8755990</v>
      </c>
      <c r="BC1327">
        <v>8922708</v>
      </c>
      <c r="BD1327">
        <v>9106895</v>
      </c>
      <c r="BE1327">
        <v>9280922</v>
      </c>
      <c r="BF1327">
        <v>9437739</v>
      </c>
      <c r="BG1327">
        <v>9589399</v>
      </c>
      <c r="BH1327">
        <v>9735893</v>
      </c>
      <c r="BI1327">
        <v>9884983</v>
      </c>
      <c r="BJ1327">
        <v>10037382</v>
      </c>
      <c r="BK1327">
        <v>10192005</v>
      </c>
      <c r="BL1327">
        <v>10352460</v>
      </c>
      <c r="BM1327">
        <v>10520709</v>
      </c>
      <c r="BN1327">
        <v>10694237</v>
      </c>
      <c r="BO1327">
        <v>10863485</v>
      </c>
      <c r="BP1327">
        <v>11027277</v>
      </c>
      <c r="BQ1327">
        <v>11199923</v>
      </c>
      <c r="BR1327">
        <v>11381950</v>
      </c>
      <c r="BS1327">
        <v>11561725</v>
      </c>
      <c r="BT1327">
        <v>11737321</v>
      </c>
      <c r="BU1327">
        <v>11908826</v>
      </c>
      <c r="BV1327">
        <v>12076327</v>
      </c>
      <c r="BW1327">
        <v>12238538</v>
      </c>
      <c r="BX1327">
        <v>12395458</v>
      </c>
      <c r="BY1327">
        <v>12549485</v>
      </c>
      <c r="BZ1327">
        <v>12700414</v>
      </c>
      <c r="CA1327">
        <v>12841750</v>
      </c>
      <c r="CB1327">
        <v>12974910</v>
      </c>
      <c r="CC1327">
        <v>13098447</v>
      </c>
      <c r="CD1327">
        <v>13208693</v>
      </c>
      <c r="CE1327">
        <v>13309391</v>
      </c>
      <c r="CF1327">
        <v>13398903</v>
      </c>
      <c r="CG1327">
        <v>13482899</v>
      </c>
      <c r="CH1327">
        <v>13566497</v>
      </c>
      <c r="CI1327">
        <v>13642060</v>
      </c>
      <c r="CJ1327">
        <v>13710298</v>
      </c>
      <c r="CK1327">
        <v>13772175</v>
      </c>
      <c r="CL1327">
        <v>13824402</v>
      </c>
      <c r="CM1327">
        <v>13870470</v>
      </c>
      <c r="CN1327">
        <v>13907633</v>
      </c>
      <c r="CO1327">
        <v>13938517</v>
      </c>
      <c r="CP1327">
        <v>13963213</v>
      </c>
      <c r="CQ1327">
        <v>13981557</v>
      </c>
    </row>
    <row r="1328" spans="1:95" x14ac:dyDescent="0.45">
      <c r="A1328" t="s">
        <v>328</v>
      </c>
      <c r="B1328" s="48" t="s">
        <v>737</v>
      </c>
      <c r="C1328" t="s">
        <v>772</v>
      </c>
      <c r="D1328" s="48" t="s">
        <v>773</v>
      </c>
      <c r="E1328">
        <v>480288</v>
      </c>
      <c r="F1328">
        <v>503917</v>
      </c>
      <c r="G1328">
        <v>530601</v>
      </c>
      <c r="H1328">
        <v>568358</v>
      </c>
      <c r="I1328">
        <v>608775</v>
      </c>
      <c r="J1328">
        <v>651827</v>
      </c>
      <c r="K1328">
        <v>697775</v>
      </c>
      <c r="L1328">
        <v>746766</v>
      </c>
      <c r="M1328">
        <v>799066</v>
      </c>
      <c r="N1328">
        <v>853821</v>
      </c>
      <c r="O1328">
        <v>905588</v>
      </c>
      <c r="P1328">
        <v>959655</v>
      </c>
      <c r="Q1328">
        <v>1017593</v>
      </c>
      <c r="R1328">
        <v>1079669</v>
      </c>
      <c r="S1328">
        <v>1146216</v>
      </c>
      <c r="T1328">
        <v>1211986</v>
      </c>
      <c r="U1328">
        <v>1279803</v>
      </c>
      <c r="V1328">
        <v>1344465</v>
      </c>
      <c r="W1328">
        <v>1396726</v>
      </c>
      <c r="X1328">
        <v>1452690</v>
      </c>
      <c r="Y1328">
        <v>1575210</v>
      </c>
      <c r="Z1328">
        <v>1716812</v>
      </c>
      <c r="AA1328">
        <v>1826641</v>
      </c>
      <c r="AB1328">
        <v>1949205</v>
      </c>
      <c r="AC1328">
        <v>2075718</v>
      </c>
      <c r="AD1328">
        <v>2207667</v>
      </c>
      <c r="AE1328">
        <v>2344902</v>
      </c>
      <c r="AF1328">
        <v>2489120</v>
      </c>
      <c r="AG1328">
        <v>2637651</v>
      </c>
      <c r="AH1328">
        <v>2786805</v>
      </c>
      <c r="AI1328">
        <v>2938595</v>
      </c>
      <c r="AJ1328">
        <v>3094184</v>
      </c>
      <c r="AK1328">
        <v>3264216</v>
      </c>
      <c r="AL1328">
        <v>3360173</v>
      </c>
      <c r="AM1328">
        <v>3407101</v>
      </c>
      <c r="AN1328">
        <v>3482460</v>
      </c>
      <c r="AO1328">
        <v>3585404</v>
      </c>
      <c r="AP1328">
        <v>3699060</v>
      </c>
      <c r="AQ1328">
        <v>3819045</v>
      </c>
      <c r="AR1328">
        <v>3929430</v>
      </c>
      <c r="AS1328">
        <v>4014520</v>
      </c>
      <c r="AT1328">
        <v>4090799</v>
      </c>
      <c r="AU1328">
        <v>4180515</v>
      </c>
      <c r="AV1328">
        <v>4217583</v>
      </c>
      <c r="AW1328">
        <v>4240760</v>
      </c>
      <c r="AX1328">
        <v>4258099</v>
      </c>
      <c r="AY1328">
        <v>4287040</v>
      </c>
      <c r="AZ1328">
        <v>4320473</v>
      </c>
      <c r="BA1328">
        <v>4349090</v>
      </c>
      <c r="BB1328">
        <v>4386800</v>
      </c>
      <c r="BC1328">
        <v>4433840</v>
      </c>
      <c r="BD1328">
        <v>4488529</v>
      </c>
      <c r="BE1328">
        <v>4536965</v>
      </c>
      <c r="BF1328">
        <v>4576069</v>
      </c>
      <c r="BG1328">
        <v>4617960</v>
      </c>
      <c r="BH1328">
        <v>4663120</v>
      </c>
      <c r="BI1328">
        <v>4715311</v>
      </c>
      <c r="BJ1328">
        <v>4775100</v>
      </c>
      <c r="BK1328">
        <v>4842447</v>
      </c>
      <c r="BL1328">
        <v>4918908</v>
      </c>
      <c r="BM1328">
        <v>5006179</v>
      </c>
      <c r="BN1328">
        <v>5102973</v>
      </c>
      <c r="BO1328">
        <v>5205571</v>
      </c>
      <c r="BP1328">
        <v>5313545</v>
      </c>
      <c r="BQ1328">
        <v>5434450</v>
      </c>
      <c r="BR1328">
        <v>5568845</v>
      </c>
      <c r="BS1328">
        <v>5711855</v>
      </c>
      <c r="BT1328">
        <v>5863292</v>
      </c>
      <c r="BU1328">
        <v>6023182</v>
      </c>
      <c r="BV1328">
        <v>6192628</v>
      </c>
      <c r="BW1328">
        <v>6371811</v>
      </c>
      <c r="BX1328">
        <v>6560740</v>
      </c>
      <c r="BY1328">
        <v>6761871</v>
      </c>
      <c r="BZ1328">
        <v>6975508</v>
      </c>
      <c r="CA1328">
        <v>7199373</v>
      </c>
      <c r="CB1328">
        <v>7434236</v>
      </c>
      <c r="CC1328">
        <v>7680206</v>
      </c>
      <c r="CD1328">
        <v>7936042</v>
      </c>
      <c r="CE1328">
        <v>8203517</v>
      </c>
      <c r="CF1328">
        <v>8482215</v>
      </c>
      <c r="CG1328">
        <v>8767210</v>
      </c>
      <c r="CH1328">
        <v>9060925</v>
      </c>
      <c r="CI1328">
        <v>9358834</v>
      </c>
      <c r="CJ1328">
        <v>9660989</v>
      </c>
      <c r="CK1328">
        <v>9968452</v>
      </c>
      <c r="CL1328">
        <v>10277978</v>
      </c>
      <c r="CM1328">
        <v>10592008</v>
      </c>
      <c r="CN1328">
        <v>10908813</v>
      </c>
      <c r="CO1328">
        <v>11229893</v>
      </c>
      <c r="CP1328">
        <v>11555288</v>
      </c>
      <c r="CQ1328">
        <v>11884828</v>
      </c>
    </row>
    <row r="1329" spans="1:95" x14ac:dyDescent="0.45">
      <c r="A1329" t="s">
        <v>328</v>
      </c>
      <c r="B1329" s="48" t="s">
        <v>737</v>
      </c>
      <c r="C1329" t="s">
        <v>776</v>
      </c>
      <c r="D1329" s="48" t="s">
        <v>777</v>
      </c>
      <c r="E1329">
        <v>1883710</v>
      </c>
      <c r="F1329">
        <v>1942351</v>
      </c>
      <c r="G1329">
        <v>2003237</v>
      </c>
      <c r="H1329">
        <v>2066249</v>
      </c>
      <c r="I1329">
        <v>2131287</v>
      </c>
      <c r="J1329">
        <v>2198370</v>
      </c>
      <c r="K1329">
        <v>2267492</v>
      </c>
      <c r="L1329">
        <v>2338684</v>
      </c>
      <c r="M1329">
        <v>2412338</v>
      </c>
      <c r="N1329">
        <v>2488807</v>
      </c>
      <c r="O1329">
        <v>2563097</v>
      </c>
      <c r="P1329">
        <v>2635885</v>
      </c>
      <c r="Q1329">
        <v>2713546</v>
      </c>
      <c r="R1329">
        <v>2796716</v>
      </c>
      <c r="S1329">
        <v>2885369</v>
      </c>
      <c r="T1329">
        <v>2973867</v>
      </c>
      <c r="U1329">
        <v>3058860</v>
      </c>
      <c r="V1329">
        <v>3122086</v>
      </c>
      <c r="W1329">
        <v>3131089</v>
      </c>
      <c r="X1329">
        <v>3146293</v>
      </c>
      <c r="Y1329">
        <v>3381936</v>
      </c>
      <c r="Z1329">
        <v>3662099</v>
      </c>
      <c r="AA1329">
        <v>3815868</v>
      </c>
      <c r="AB1329">
        <v>3967992</v>
      </c>
      <c r="AC1329">
        <v>4108918</v>
      </c>
      <c r="AD1329">
        <v>4250636</v>
      </c>
      <c r="AE1329">
        <v>4391856</v>
      </c>
      <c r="AF1329">
        <v>4528409</v>
      </c>
      <c r="AG1329">
        <v>4660517</v>
      </c>
      <c r="AH1329">
        <v>4792110</v>
      </c>
      <c r="AI1329">
        <v>4922073</v>
      </c>
      <c r="AJ1329">
        <v>5049773</v>
      </c>
      <c r="AK1329">
        <v>5160517</v>
      </c>
      <c r="AL1329">
        <v>5191327</v>
      </c>
      <c r="AM1329">
        <v>5176332</v>
      </c>
      <c r="AN1329">
        <v>5215500</v>
      </c>
      <c r="AO1329">
        <v>5304165</v>
      </c>
      <c r="AP1329">
        <v>5409522</v>
      </c>
      <c r="AQ1329">
        <v>5522606</v>
      </c>
      <c r="AR1329">
        <v>5614479</v>
      </c>
      <c r="AS1329">
        <v>5658966</v>
      </c>
      <c r="AT1329">
        <v>5688917</v>
      </c>
      <c r="AU1329">
        <v>5741030</v>
      </c>
      <c r="AV1329">
        <v>5808274</v>
      </c>
      <c r="AW1329">
        <v>5867366</v>
      </c>
      <c r="AX1329">
        <v>5916178</v>
      </c>
      <c r="AY1329">
        <v>5988021</v>
      </c>
      <c r="AZ1329">
        <v>6069211</v>
      </c>
      <c r="BA1329">
        <v>6140465</v>
      </c>
      <c r="BB1329">
        <v>6225578</v>
      </c>
      <c r="BC1329">
        <v>6325021</v>
      </c>
      <c r="BD1329">
        <v>6435375</v>
      </c>
      <c r="BE1329">
        <v>6531926</v>
      </c>
      <c r="BF1329">
        <v>6619848</v>
      </c>
      <c r="BG1329">
        <v>6715517</v>
      </c>
      <c r="BH1329">
        <v>6810139</v>
      </c>
      <c r="BI1329">
        <v>6909792</v>
      </c>
      <c r="BJ1329">
        <v>7015107</v>
      </c>
      <c r="BK1329">
        <v>7125471</v>
      </c>
      <c r="BL1329">
        <v>7243442</v>
      </c>
      <c r="BM1329">
        <v>7370588</v>
      </c>
      <c r="BN1329">
        <v>7505482</v>
      </c>
      <c r="BO1329">
        <v>7642717</v>
      </c>
      <c r="BP1329">
        <v>7780934</v>
      </c>
      <c r="BQ1329">
        <v>7929088</v>
      </c>
      <c r="BR1329">
        <v>8087867</v>
      </c>
      <c r="BS1329">
        <v>8249970</v>
      </c>
      <c r="BT1329">
        <v>8414265</v>
      </c>
      <c r="BU1329">
        <v>8580785</v>
      </c>
      <c r="BV1329">
        <v>8750138</v>
      </c>
      <c r="BW1329">
        <v>8921755</v>
      </c>
      <c r="BX1329">
        <v>9095631</v>
      </c>
      <c r="BY1329">
        <v>9274268</v>
      </c>
      <c r="BZ1329">
        <v>9457751</v>
      </c>
      <c r="CA1329">
        <v>9641531</v>
      </c>
      <c r="CB1329">
        <v>9826756</v>
      </c>
      <c r="CC1329">
        <v>10012717</v>
      </c>
      <c r="CD1329">
        <v>10196854</v>
      </c>
      <c r="CE1329">
        <v>10382067</v>
      </c>
      <c r="CF1329">
        <v>10567247</v>
      </c>
      <c r="CG1329">
        <v>10752781</v>
      </c>
      <c r="CH1329">
        <v>10942613</v>
      </c>
      <c r="CI1329">
        <v>11130368</v>
      </c>
      <c r="CJ1329">
        <v>11316443</v>
      </c>
      <c r="CK1329">
        <v>11501914</v>
      </c>
      <c r="CL1329">
        <v>11683371</v>
      </c>
      <c r="CM1329">
        <v>11863904</v>
      </c>
      <c r="CN1329">
        <v>12041165</v>
      </c>
      <c r="CO1329">
        <v>12217327</v>
      </c>
      <c r="CP1329">
        <v>12392455</v>
      </c>
      <c r="CQ1329">
        <v>12566369</v>
      </c>
    </row>
    <row r="1330" spans="1:95" x14ac:dyDescent="0.45">
      <c r="A1330" t="s">
        <v>328</v>
      </c>
      <c r="B1330" s="48" t="s">
        <v>737</v>
      </c>
      <c r="C1330" t="s">
        <v>774</v>
      </c>
      <c r="D1330" s="48" t="s">
        <v>775</v>
      </c>
      <c r="E1330">
        <v>1925679</v>
      </c>
      <c r="F1330">
        <v>1988050</v>
      </c>
      <c r="G1330">
        <v>2052722</v>
      </c>
      <c r="H1330">
        <v>2119628</v>
      </c>
      <c r="I1330">
        <v>2188719</v>
      </c>
      <c r="J1330">
        <v>2260092</v>
      </c>
      <c r="K1330">
        <v>2333725</v>
      </c>
      <c r="L1330">
        <v>2409623</v>
      </c>
      <c r="M1330">
        <v>2488102</v>
      </c>
      <c r="N1330">
        <v>2569374</v>
      </c>
      <c r="O1330">
        <v>2652821</v>
      </c>
      <c r="P1330">
        <v>2738827</v>
      </c>
      <c r="Q1330">
        <v>2828899</v>
      </c>
      <c r="R1330">
        <v>2923688</v>
      </c>
      <c r="S1330">
        <v>3022959</v>
      </c>
      <c r="T1330">
        <v>3124791</v>
      </c>
      <c r="U1330">
        <v>3228245</v>
      </c>
      <c r="V1330">
        <v>3327426</v>
      </c>
      <c r="W1330">
        <v>3412486</v>
      </c>
      <c r="X1330">
        <v>3501263</v>
      </c>
      <c r="Y1330">
        <v>3659367</v>
      </c>
      <c r="Z1330">
        <v>3836536</v>
      </c>
      <c r="AA1330">
        <v>3980628</v>
      </c>
      <c r="AB1330">
        <v>4130412</v>
      </c>
      <c r="AC1330">
        <v>4282570</v>
      </c>
      <c r="AD1330">
        <v>4436177</v>
      </c>
      <c r="AE1330">
        <v>4590722</v>
      </c>
      <c r="AF1330">
        <v>4756235</v>
      </c>
      <c r="AG1330">
        <v>4922577</v>
      </c>
      <c r="AH1330">
        <v>5072688</v>
      </c>
      <c r="AI1330">
        <v>5215208</v>
      </c>
      <c r="AJ1330">
        <v>5355043</v>
      </c>
      <c r="AK1330">
        <v>5542183</v>
      </c>
      <c r="AL1330">
        <v>5668961</v>
      </c>
      <c r="AM1330">
        <v>5696816</v>
      </c>
      <c r="AN1330">
        <v>5759099</v>
      </c>
      <c r="AO1330">
        <v>5854195</v>
      </c>
      <c r="AP1330">
        <v>5960305</v>
      </c>
      <c r="AQ1330">
        <v>6071691</v>
      </c>
      <c r="AR1330">
        <v>6168979</v>
      </c>
      <c r="AS1330">
        <v>6233089</v>
      </c>
      <c r="AT1330">
        <v>6282984</v>
      </c>
      <c r="AU1330">
        <v>6346623</v>
      </c>
      <c r="AV1330">
        <v>6424049</v>
      </c>
      <c r="AW1330">
        <v>6498530</v>
      </c>
      <c r="AX1330">
        <v>6567254</v>
      </c>
      <c r="AY1330">
        <v>6648424</v>
      </c>
      <c r="AZ1330">
        <v>6734847</v>
      </c>
      <c r="BA1330">
        <v>6818684</v>
      </c>
      <c r="BB1330">
        <v>6917212</v>
      </c>
      <c r="BC1330">
        <v>7031527</v>
      </c>
      <c r="BD1330">
        <v>7160049</v>
      </c>
      <c r="BE1330">
        <v>7285961</v>
      </c>
      <c r="BF1330">
        <v>7393960</v>
      </c>
      <c r="BG1330">
        <v>7491842</v>
      </c>
      <c r="BH1330">
        <v>7588874</v>
      </c>
      <c r="BI1330">
        <v>7690502</v>
      </c>
      <c r="BJ1330">
        <v>7797375</v>
      </c>
      <c r="BK1330">
        <v>7908981</v>
      </c>
      <c r="BL1330">
        <v>8027926</v>
      </c>
      <c r="BM1330">
        <v>8156300</v>
      </c>
      <c r="BN1330">
        <v>8291728</v>
      </c>
      <c r="BO1330">
        <v>8426339</v>
      </c>
      <c r="BP1330">
        <v>8559888</v>
      </c>
      <c r="BQ1330">
        <v>8705285</v>
      </c>
      <c r="BR1330">
        <v>8862928</v>
      </c>
      <c r="BS1330">
        <v>9023610</v>
      </c>
      <c r="BT1330">
        <v>9186348</v>
      </c>
      <c r="BU1330">
        <v>9351223</v>
      </c>
      <c r="BV1330">
        <v>9518817</v>
      </c>
      <c r="BW1330">
        <v>9688594</v>
      </c>
      <c r="BX1330">
        <v>9860567</v>
      </c>
      <c r="BY1330">
        <v>10037088</v>
      </c>
      <c r="BZ1330">
        <v>10218171</v>
      </c>
      <c r="CA1330">
        <v>10399592</v>
      </c>
      <c r="CB1330">
        <v>10582390</v>
      </c>
      <c r="CC1330">
        <v>10765936</v>
      </c>
      <c r="CD1330">
        <v>10947881</v>
      </c>
      <c r="CE1330">
        <v>11130841</v>
      </c>
      <c r="CF1330">
        <v>11313871</v>
      </c>
      <c r="CG1330">
        <v>11497328</v>
      </c>
      <c r="CH1330">
        <v>11684809</v>
      </c>
      <c r="CI1330">
        <v>11870526</v>
      </c>
      <c r="CJ1330">
        <v>12054844</v>
      </c>
      <c r="CK1330">
        <v>12238713</v>
      </c>
      <c r="CL1330">
        <v>12419009</v>
      </c>
      <c r="CM1330">
        <v>12598574</v>
      </c>
      <c r="CN1330">
        <v>12775281</v>
      </c>
      <c r="CO1330">
        <v>12951083</v>
      </c>
      <c r="CP1330">
        <v>13126046</v>
      </c>
      <c r="CQ1330">
        <v>13300016</v>
      </c>
    </row>
    <row r="1331" spans="1:95" x14ac:dyDescent="0.45">
      <c r="A1331" t="s">
        <v>328</v>
      </c>
      <c r="B1331" s="48" t="s">
        <v>737</v>
      </c>
      <c r="C1331" t="s">
        <v>768</v>
      </c>
      <c r="D1331" s="48" t="s">
        <v>769</v>
      </c>
      <c r="E1331">
        <v>3809389</v>
      </c>
      <c r="F1331">
        <v>3930401</v>
      </c>
      <c r="G1331">
        <v>4055959</v>
      </c>
      <c r="H1331">
        <v>4185877</v>
      </c>
      <c r="I1331">
        <v>4320006</v>
      </c>
      <c r="J1331">
        <v>4458462</v>
      </c>
      <c r="K1331">
        <v>4601217</v>
      </c>
      <c r="L1331">
        <v>4748307</v>
      </c>
      <c r="M1331">
        <v>4900440</v>
      </c>
      <c r="N1331">
        <v>5058181</v>
      </c>
      <c r="O1331">
        <v>5215918</v>
      </c>
      <c r="P1331">
        <v>5374712</v>
      </c>
      <c r="Q1331">
        <v>5542445</v>
      </c>
      <c r="R1331">
        <v>5720404</v>
      </c>
      <c r="S1331">
        <v>5908328</v>
      </c>
      <c r="T1331">
        <v>6098658</v>
      </c>
      <c r="U1331">
        <v>6287105</v>
      </c>
      <c r="V1331">
        <v>6449512</v>
      </c>
      <c r="W1331">
        <v>6543575</v>
      </c>
      <c r="X1331">
        <v>6647556</v>
      </c>
      <c r="Y1331">
        <v>7041303</v>
      </c>
      <c r="Z1331">
        <v>7498635</v>
      </c>
      <c r="AA1331">
        <v>7796496</v>
      </c>
      <c r="AB1331">
        <v>8098404</v>
      </c>
      <c r="AC1331">
        <v>8391488</v>
      </c>
      <c r="AD1331">
        <v>8686813</v>
      </c>
      <c r="AE1331">
        <v>8982578</v>
      </c>
      <c r="AF1331">
        <v>9284644</v>
      </c>
      <c r="AG1331">
        <v>9583094</v>
      </c>
      <c r="AH1331">
        <v>9864798</v>
      </c>
      <c r="AI1331">
        <v>10137281</v>
      </c>
      <c r="AJ1331">
        <v>10404816</v>
      </c>
      <c r="AK1331">
        <v>10702700</v>
      </c>
      <c r="AL1331">
        <v>10860288</v>
      </c>
      <c r="AM1331">
        <v>10873148</v>
      </c>
      <c r="AN1331">
        <v>10974599</v>
      </c>
      <c r="AO1331">
        <v>11158360</v>
      </c>
      <c r="AP1331">
        <v>11369827</v>
      </c>
      <c r="AQ1331">
        <v>11594297</v>
      </c>
      <c r="AR1331">
        <v>11783458</v>
      </c>
      <c r="AS1331">
        <v>11892055</v>
      </c>
      <c r="AT1331">
        <v>11971901</v>
      </c>
      <c r="AU1331">
        <v>12087653</v>
      </c>
      <c r="AV1331">
        <v>12232323</v>
      </c>
      <c r="AW1331">
        <v>12365896</v>
      </c>
      <c r="AX1331">
        <v>12483432</v>
      </c>
      <c r="AY1331">
        <v>12636445</v>
      </c>
      <c r="AZ1331">
        <v>12804058</v>
      </c>
      <c r="BA1331">
        <v>12959149</v>
      </c>
      <c r="BB1331">
        <v>13142790</v>
      </c>
      <c r="BC1331">
        <v>13356548</v>
      </c>
      <c r="BD1331">
        <v>13595424</v>
      </c>
      <c r="BE1331">
        <v>13817887</v>
      </c>
      <c r="BF1331">
        <v>14013808</v>
      </c>
      <c r="BG1331">
        <v>14207359</v>
      </c>
      <c r="BH1331">
        <v>14399013</v>
      </c>
      <c r="BI1331">
        <v>14600294</v>
      </c>
      <c r="BJ1331">
        <v>14812482</v>
      </c>
      <c r="BK1331">
        <v>15034452</v>
      </c>
      <c r="BL1331">
        <v>15271368</v>
      </c>
      <c r="BM1331">
        <v>15526888</v>
      </c>
      <c r="BN1331">
        <v>15797210</v>
      </c>
      <c r="BO1331">
        <v>16069056</v>
      </c>
      <c r="BP1331">
        <v>16340822</v>
      </c>
      <c r="BQ1331">
        <v>16634373</v>
      </c>
      <c r="BR1331">
        <v>16950795</v>
      </c>
      <c r="BS1331">
        <v>17273580</v>
      </c>
      <c r="BT1331">
        <v>17600613</v>
      </c>
      <c r="BU1331">
        <v>17932008</v>
      </c>
      <c r="BV1331">
        <v>18268955</v>
      </c>
      <c r="BW1331">
        <v>18610349</v>
      </c>
      <c r="BX1331">
        <v>18956198</v>
      </c>
      <c r="BY1331">
        <v>19311356</v>
      </c>
      <c r="BZ1331">
        <v>19675922</v>
      </c>
      <c r="CA1331">
        <v>20041123</v>
      </c>
      <c r="CB1331">
        <v>20409146</v>
      </c>
      <c r="CC1331">
        <v>20778653</v>
      </c>
      <c r="CD1331">
        <v>21144735</v>
      </c>
      <c r="CE1331">
        <v>21512908</v>
      </c>
      <c r="CF1331">
        <v>21881118</v>
      </c>
      <c r="CG1331">
        <v>22250109</v>
      </c>
      <c r="CH1331">
        <v>22627422</v>
      </c>
      <c r="CI1331">
        <v>23000894</v>
      </c>
      <c r="CJ1331">
        <v>23371287</v>
      </c>
      <c r="CK1331">
        <v>23740627</v>
      </c>
      <c r="CL1331">
        <v>24102380</v>
      </c>
      <c r="CM1331">
        <v>24462478</v>
      </c>
      <c r="CN1331">
        <v>24816446</v>
      </c>
      <c r="CO1331">
        <v>25168410</v>
      </c>
      <c r="CP1331">
        <v>25518501</v>
      </c>
      <c r="CQ1331">
        <v>25866385</v>
      </c>
    </row>
    <row r="1332" spans="1:95" x14ac:dyDescent="0.45">
      <c r="B1332" s="48"/>
      <c r="D1332" s="48"/>
    </row>
    <row r="1333" spans="1:95" x14ac:dyDescent="0.45">
      <c r="B1333" s="48"/>
      <c r="D1333" s="48"/>
    </row>
    <row r="1334" spans="1:95" x14ac:dyDescent="0.45">
      <c r="B1334" s="48"/>
      <c r="D1334" s="48"/>
    </row>
    <row r="1335" spans="1:95" x14ac:dyDescent="0.45">
      <c r="A1335" t="s">
        <v>778</v>
      </c>
      <c r="B1335" s="48"/>
      <c r="D1335" s="48"/>
    </row>
    <row r="1336" spans="1:95" x14ac:dyDescent="0.45">
      <c r="A1336" t="s">
        <v>1404</v>
      </c>
    </row>
  </sheetData>
  <autoFilter ref="A1:CQ1330" xr:uid="{E24D6096-6536-408A-9BF0-9393118E7233}"/>
  <phoneticPr fontId="17" type="noConversion"/>
  <pageMargins left="0.7" right="0.7" top="0.75" bottom="0.75" header="0.3" footer="0.3"/>
  <pageSetup orientation="portrait" r:id="rId1"/>
  <headerFooter>
    <oddFooter>&amp;R_x000D_&amp;1#&amp;"Calibri"&amp;10&amp;K000000 Official Use 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1B326-6A45-4200-BBED-30F6D57FE9EB}">
  <sheetPr codeName="Sheet6"/>
  <dimension ref="A1:BQ267"/>
  <sheetViews>
    <sheetView workbookViewId="0">
      <selection activeCell="E22" sqref="E22"/>
    </sheetView>
  </sheetViews>
  <sheetFormatPr defaultRowHeight="14.25" x14ac:dyDescent="0.45"/>
  <cols>
    <col min="1" max="1" width="27.3984375" customWidth="1"/>
    <col min="2" max="2" width="16.73046875" customWidth="1"/>
    <col min="3" max="3" width="21.1328125" bestFit="1" customWidth="1"/>
    <col min="4" max="4" width="16.3984375" bestFit="1" customWidth="1"/>
    <col min="5" max="67" width="12" bestFit="1" customWidth="1"/>
    <col min="257" max="257" width="44" bestFit="1" customWidth="1"/>
    <col min="258" max="258" width="25.73046875" bestFit="1" customWidth="1"/>
    <col min="259" max="259" width="21.1328125" bestFit="1" customWidth="1"/>
    <col min="260" max="260" width="15.1328125" bestFit="1" customWidth="1"/>
    <col min="261" max="323" width="12" bestFit="1" customWidth="1"/>
    <col min="513" max="513" width="44" bestFit="1" customWidth="1"/>
    <col min="514" max="514" width="25.73046875" bestFit="1" customWidth="1"/>
    <col min="515" max="515" width="21.1328125" bestFit="1" customWidth="1"/>
    <col min="516" max="516" width="15.1328125" bestFit="1" customWidth="1"/>
    <col min="517" max="579" width="12" bestFit="1" customWidth="1"/>
    <col min="769" max="769" width="44" bestFit="1" customWidth="1"/>
    <col min="770" max="770" width="25.73046875" bestFit="1" customWidth="1"/>
    <col min="771" max="771" width="21.1328125" bestFit="1" customWidth="1"/>
    <col min="772" max="772" width="15.1328125" bestFit="1" customWidth="1"/>
    <col min="773" max="835" width="12" bestFit="1" customWidth="1"/>
    <col min="1025" max="1025" width="44" bestFit="1" customWidth="1"/>
    <col min="1026" max="1026" width="25.73046875" bestFit="1" customWidth="1"/>
    <col min="1027" max="1027" width="21.1328125" bestFit="1" customWidth="1"/>
    <col min="1028" max="1028" width="15.1328125" bestFit="1" customWidth="1"/>
    <col min="1029" max="1091" width="12" bestFit="1" customWidth="1"/>
    <col min="1281" max="1281" width="44" bestFit="1" customWidth="1"/>
    <col min="1282" max="1282" width="25.73046875" bestFit="1" customWidth="1"/>
    <col min="1283" max="1283" width="21.1328125" bestFit="1" customWidth="1"/>
    <col min="1284" max="1284" width="15.1328125" bestFit="1" customWidth="1"/>
    <col min="1285" max="1347" width="12" bestFit="1" customWidth="1"/>
    <col min="1537" max="1537" width="44" bestFit="1" customWidth="1"/>
    <col min="1538" max="1538" width="25.73046875" bestFit="1" customWidth="1"/>
    <col min="1539" max="1539" width="21.1328125" bestFit="1" customWidth="1"/>
    <col min="1540" max="1540" width="15.1328125" bestFit="1" customWidth="1"/>
    <col min="1541" max="1603" width="12" bestFit="1" customWidth="1"/>
    <col min="1793" max="1793" width="44" bestFit="1" customWidth="1"/>
    <col min="1794" max="1794" width="25.73046875" bestFit="1" customWidth="1"/>
    <col min="1795" max="1795" width="21.1328125" bestFit="1" customWidth="1"/>
    <col min="1796" max="1796" width="15.1328125" bestFit="1" customWidth="1"/>
    <col min="1797" max="1859" width="12" bestFit="1" customWidth="1"/>
    <col min="2049" max="2049" width="44" bestFit="1" customWidth="1"/>
    <col min="2050" max="2050" width="25.73046875" bestFit="1" customWidth="1"/>
    <col min="2051" max="2051" width="21.1328125" bestFit="1" customWidth="1"/>
    <col min="2052" max="2052" width="15.1328125" bestFit="1" customWidth="1"/>
    <col min="2053" max="2115" width="12" bestFit="1" customWidth="1"/>
    <col min="2305" max="2305" width="44" bestFit="1" customWidth="1"/>
    <col min="2306" max="2306" width="25.73046875" bestFit="1" customWidth="1"/>
    <col min="2307" max="2307" width="21.1328125" bestFit="1" customWidth="1"/>
    <col min="2308" max="2308" width="15.1328125" bestFit="1" customWidth="1"/>
    <col min="2309" max="2371" width="12" bestFit="1" customWidth="1"/>
    <col min="2561" max="2561" width="44" bestFit="1" customWidth="1"/>
    <col min="2562" max="2562" width="25.73046875" bestFit="1" customWidth="1"/>
    <col min="2563" max="2563" width="21.1328125" bestFit="1" customWidth="1"/>
    <col min="2564" max="2564" width="15.1328125" bestFit="1" customWidth="1"/>
    <col min="2565" max="2627" width="12" bestFit="1" customWidth="1"/>
    <col min="2817" max="2817" width="44" bestFit="1" customWidth="1"/>
    <col min="2818" max="2818" width="25.73046875" bestFit="1" customWidth="1"/>
    <col min="2819" max="2819" width="21.1328125" bestFit="1" customWidth="1"/>
    <col min="2820" max="2820" width="15.1328125" bestFit="1" customWidth="1"/>
    <col min="2821" max="2883" width="12" bestFit="1" customWidth="1"/>
    <col min="3073" max="3073" width="44" bestFit="1" customWidth="1"/>
    <col min="3074" max="3074" width="25.73046875" bestFit="1" customWidth="1"/>
    <col min="3075" max="3075" width="21.1328125" bestFit="1" customWidth="1"/>
    <col min="3076" max="3076" width="15.1328125" bestFit="1" customWidth="1"/>
    <col min="3077" max="3139" width="12" bestFit="1" customWidth="1"/>
    <col min="3329" max="3329" width="44" bestFit="1" customWidth="1"/>
    <col min="3330" max="3330" width="25.73046875" bestFit="1" customWidth="1"/>
    <col min="3331" max="3331" width="21.1328125" bestFit="1" customWidth="1"/>
    <col min="3332" max="3332" width="15.1328125" bestFit="1" customWidth="1"/>
    <col min="3333" max="3395" width="12" bestFit="1" customWidth="1"/>
    <col min="3585" max="3585" width="44" bestFit="1" customWidth="1"/>
    <col min="3586" max="3586" width="25.73046875" bestFit="1" customWidth="1"/>
    <col min="3587" max="3587" width="21.1328125" bestFit="1" customWidth="1"/>
    <col min="3588" max="3588" width="15.1328125" bestFit="1" customWidth="1"/>
    <col min="3589" max="3651" width="12" bestFit="1" customWidth="1"/>
    <col min="3841" max="3841" width="44" bestFit="1" customWidth="1"/>
    <col min="3842" max="3842" width="25.73046875" bestFit="1" customWidth="1"/>
    <col min="3843" max="3843" width="21.1328125" bestFit="1" customWidth="1"/>
    <col min="3844" max="3844" width="15.1328125" bestFit="1" customWidth="1"/>
    <col min="3845" max="3907" width="12" bestFit="1" customWidth="1"/>
    <col min="4097" max="4097" width="44" bestFit="1" customWidth="1"/>
    <col min="4098" max="4098" width="25.73046875" bestFit="1" customWidth="1"/>
    <col min="4099" max="4099" width="21.1328125" bestFit="1" customWidth="1"/>
    <col min="4100" max="4100" width="15.1328125" bestFit="1" customWidth="1"/>
    <col min="4101" max="4163" width="12" bestFit="1" customWidth="1"/>
    <col min="4353" max="4353" width="44" bestFit="1" customWidth="1"/>
    <col min="4354" max="4354" width="25.73046875" bestFit="1" customWidth="1"/>
    <col min="4355" max="4355" width="21.1328125" bestFit="1" customWidth="1"/>
    <col min="4356" max="4356" width="15.1328125" bestFit="1" customWidth="1"/>
    <col min="4357" max="4419" width="12" bestFit="1" customWidth="1"/>
    <col min="4609" max="4609" width="44" bestFit="1" customWidth="1"/>
    <col min="4610" max="4610" width="25.73046875" bestFit="1" customWidth="1"/>
    <col min="4611" max="4611" width="21.1328125" bestFit="1" customWidth="1"/>
    <col min="4612" max="4612" width="15.1328125" bestFit="1" customWidth="1"/>
    <col min="4613" max="4675" width="12" bestFit="1" customWidth="1"/>
    <col min="4865" max="4865" width="44" bestFit="1" customWidth="1"/>
    <col min="4866" max="4866" width="25.73046875" bestFit="1" customWidth="1"/>
    <col min="4867" max="4867" width="21.1328125" bestFit="1" customWidth="1"/>
    <col min="4868" max="4868" width="15.1328125" bestFit="1" customWidth="1"/>
    <col min="4869" max="4931" width="12" bestFit="1" customWidth="1"/>
    <col min="5121" max="5121" width="44" bestFit="1" customWidth="1"/>
    <col min="5122" max="5122" width="25.73046875" bestFit="1" customWidth="1"/>
    <col min="5123" max="5123" width="21.1328125" bestFit="1" customWidth="1"/>
    <col min="5124" max="5124" width="15.1328125" bestFit="1" customWidth="1"/>
    <col min="5125" max="5187" width="12" bestFit="1" customWidth="1"/>
    <col min="5377" max="5377" width="44" bestFit="1" customWidth="1"/>
    <col min="5378" max="5378" width="25.73046875" bestFit="1" customWidth="1"/>
    <col min="5379" max="5379" width="21.1328125" bestFit="1" customWidth="1"/>
    <col min="5380" max="5380" width="15.1328125" bestFit="1" customWidth="1"/>
    <col min="5381" max="5443" width="12" bestFit="1" customWidth="1"/>
    <col min="5633" max="5633" width="44" bestFit="1" customWidth="1"/>
    <col min="5634" max="5634" width="25.73046875" bestFit="1" customWidth="1"/>
    <col min="5635" max="5635" width="21.1328125" bestFit="1" customWidth="1"/>
    <col min="5636" max="5636" width="15.1328125" bestFit="1" customWidth="1"/>
    <col min="5637" max="5699" width="12" bestFit="1" customWidth="1"/>
    <col min="5889" max="5889" width="44" bestFit="1" customWidth="1"/>
    <col min="5890" max="5890" width="25.73046875" bestFit="1" customWidth="1"/>
    <col min="5891" max="5891" width="21.1328125" bestFit="1" customWidth="1"/>
    <col min="5892" max="5892" width="15.1328125" bestFit="1" customWidth="1"/>
    <col min="5893" max="5955" width="12" bestFit="1" customWidth="1"/>
    <col min="6145" max="6145" width="44" bestFit="1" customWidth="1"/>
    <col min="6146" max="6146" width="25.73046875" bestFit="1" customWidth="1"/>
    <col min="6147" max="6147" width="21.1328125" bestFit="1" customWidth="1"/>
    <col min="6148" max="6148" width="15.1328125" bestFit="1" customWidth="1"/>
    <col min="6149" max="6211" width="12" bestFit="1" customWidth="1"/>
    <col min="6401" max="6401" width="44" bestFit="1" customWidth="1"/>
    <col min="6402" max="6402" width="25.73046875" bestFit="1" customWidth="1"/>
    <col min="6403" max="6403" width="21.1328125" bestFit="1" customWidth="1"/>
    <col min="6404" max="6404" width="15.1328125" bestFit="1" customWidth="1"/>
    <col min="6405" max="6467" width="12" bestFit="1" customWidth="1"/>
    <col min="6657" max="6657" width="44" bestFit="1" customWidth="1"/>
    <col min="6658" max="6658" width="25.73046875" bestFit="1" customWidth="1"/>
    <col min="6659" max="6659" width="21.1328125" bestFit="1" customWidth="1"/>
    <col min="6660" max="6660" width="15.1328125" bestFit="1" customWidth="1"/>
    <col min="6661" max="6723" width="12" bestFit="1" customWidth="1"/>
    <col min="6913" max="6913" width="44" bestFit="1" customWidth="1"/>
    <col min="6914" max="6914" width="25.73046875" bestFit="1" customWidth="1"/>
    <col min="6915" max="6915" width="21.1328125" bestFit="1" customWidth="1"/>
    <col min="6916" max="6916" width="15.1328125" bestFit="1" customWidth="1"/>
    <col min="6917" max="6979" width="12" bestFit="1" customWidth="1"/>
    <col min="7169" max="7169" width="44" bestFit="1" customWidth="1"/>
    <col min="7170" max="7170" width="25.73046875" bestFit="1" customWidth="1"/>
    <col min="7171" max="7171" width="21.1328125" bestFit="1" customWidth="1"/>
    <col min="7172" max="7172" width="15.1328125" bestFit="1" customWidth="1"/>
    <col min="7173" max="7235" width="12" bestFit="1" customWidth="1"/>
    <col min="7425" max="7425" width="44" bestFit="1" customWidth="1"/>
    <col min="7426" max="7426" width="25.73046875" bestFit="1" customWidth="1"/>
    <col min="7427" max="7427" width="21.1328125" bestFit="1" customWidth="1"/>
    <col min="7428" max="7428" width="15.1328125" bestFit="1" customWidth="1"/>
    <col min="7429" max="7491" width="12" bestFit="1" customWidth="1"/>
    <col min="7681" max="7681" width="44" bestFit="1" customWidth="1"/>
    <col min="7682" max="7682" width="25.73046875" bestFit="1" customWidth="1"/>
    <col min="7683" max="7683" width="21.1328125" bestFit="1" customWidth="1"/>
    <col min="7684" max="7684" width="15.1328125" bestFit="1" customWidth="1"/>
    <col min="7685" max="7747" width="12" bestFit="1" customWidth="1"/>
    <col min="7937" max="7937" width="44" bestFit="1" customWidth="1"/>
    <col min="7938" max="7938" width="25.73046875" bestFit="1" customWidth="1"/>
    <col min="7939" max="7939" width="21.1328125" bestFit="1" customWidth="1"/>
    <col min="7940" max="7940" width="15.1328125" bestFit="1" customWidth="1"/>
    <col min="7941" max="8003" width="12" bestFit="1" customWidth="1"/>
    <col min="8193" max="8193" width="44" bestFit="1" customWidth="1"/>
    <col min="8194" max="8194" width="25.73046875" bestFit="1" customWidth="1"/>
    <col min="8195" max="8195" width="21.1328125" bestFit="1" customWidth="1"/>
    <col min="8196" max="8196" width="15.1328125" bestFit="1" customWidth="1"/>
    <col min="8197" max="8259" width="12" bestFit="1" customWidth="1"/>
    <col min="8449" max="8449" width="44" bestFit="1" customWidth="1"/>
    <col min="8450" max="8450" width="25.73046875" bestFit="1" customWidth="1"/>
    <col min="8451" max="8451" width="21.1328125" bestFit="1" customWidth="1"/>
    <col min="8452" max="8452" width="15.1328125" bestFit="1" customWidth="1"/>
    <col min="8453" max="8515" width="12" bestFit="1" customWidth="1"/>
    <col min="8705" max="8705" width="44" bestFit="1" customWidth="1"/>
    <col min="8706" max="8706" width="25.73046875" bestFit="1" customWidth="1"/>
    <col min="8707" max="8707" width="21.1328125" bestFit="1" customWidth="1"/>
    <col min="8708" max="8708" width="15.1328125" bestFit="1" customWidth="1"/>
    <col min="8709" max="8771" width="12" bestFit="1" customWidth="1"/>
    <col min="8961" max="8961" width="44" bestFit="1" customWidth="1"/>
    <col min="8962" max="8962" width="25.73046875" bestFit="1" customWidth="1"/>
    <col min="8963" max="8963" width="21.1328125" bestFit="1" customWidth="1"/>
    <col min="8964" max="8964" width="15.1328125" bestFit="1" customWidth="1"/>
    <col min="8965" max="9027" width="12" bestFit="1" customWidth="1"/>
    <col min="9217" max="9217" width="44" bestFit="1" customWidth="1"/>
    <col min="9218" max="9218" width="25.73046875" bestFit="1" customWidth="1"/>
    <col min="9219" max="9219" width="21.1328125" bestFit="1" customWidth="1"/>
    <col min="9220" max="9220" width="15.1328125" bestFit="1" customWidth="1"/>
    <col min="9221" max="9283" width="12" bestFit="1" customWidth="1"/>
    <col min="9473" max="9473" width="44" bestFit="1" customWidth="1"/>
    <col min="9474" max="9474" width="25.73046875" bestFit="1" customWidth="1"/>
    <col min="9475" max="9475" width="21.1328125" bestFit="1" customWidth="1"/>
    <col min="9476" max="9476" width="15.1328125" bestFit="1" customWidth="1"/>
    <col min="9477" max="9539" width="12" bestFit="1" customWidth="1"/>
    <col min="9729" max="9729" width="44" bestFit="1" customWidth="1"/>
    <col min="9730" max="9730" width="25.73046875" bestFit="1" customWidth="1"/>
    <col min="9731" max="9731" width="21.1328125" bestFit="1" customWidth="1"/>
    <col min="9732" max="9732" width="15.1328125" bestFit="1" customWidth="1"/>
    <col min="9733" max="9795" width="12" bestFit="1" customWidth="1"/>
    <col min="9985" max="9985" width="44" bestFit="1" customWidth="1"/>
    <col min="9986" max="9986" width="25.73046875" bestFit="1" customWidth="1"/>
    <col min="9987" max="9987" width="21.1328125" bestFit="1" customWidth="1"/>
    <col min="9988" max="9988" width="15.1328125" bestFit="1" customWidth="1"/>
    <col min="9989" max="10051" width="12" bestFit="1" customWidth="1"/>
    <col min="10241" max="10241" width="44" bestFit="1" customWidth="1"/>
    <col min="10242" max="10242" width="25.73046875" bestFit="1" customWidth="1"/>
    <col min="10243" max="10243" width="21.1328125" bestFit="1" customWidth="1"/>
    <col min="10244" max="10244" width="15.1328125" bestFit="1" customWidth="1"/>
    <col min="10245" max="10307" width="12" bestFit="1" customWidth="1"/>
    <col min="10497" max="10497" width="44" bestFit="1" customWidth="1"/>
    <col min="10498" max="10498" width="25.73046875" bestFit="1" customWidth="1"/>
    <col min="10499" max="10499" width="21.1328125" bestFit="1" customWidth="1"/>
    <col min="10500" max="10500" width="15.1328125" bestFit="1" customWidth="1"/>
    <col min="10501" max="10563" width="12" bestFit="1" customWidth="1"/>
    <col min="10753" max="10753" width="44" bestFit="1" customWidth="1"/>
    <col min="10754" max="10754" width="25.73046875" bestFit="1" customWidth="1"/>
    <col min="10755" max="10755" width="21.1328125" bestFit="1" customWidth="1"/>
    <col min="10756" max="10756" width="15.1328125" bestFit="1" customWidth="1"/>
    <col min="10757" max="10819" width="12" bestFit="1" customWidth="1"/>
    <col min="11009" max="11009" width="44" bestFit="1" customWidth="1"/>
    <col min="11010" max="11010" width="25.73046875" bestFit="1" customWidth="1"/>
    <col min="11011" max="11011" width="21.1328125" bestFit="1" customWidth="1"/>
    <col min="11012" max="11012" width="15.1328125" bestFit="1" customWidth="1"/>
    <col min="11013" max="11075" width="12" bestFit="1" customWidth="1"/>
    <col min="11265" max="11265" width="44" bestFit="1" customWidth="1"/>
    <col min="11266" max="11266" width="25.73046875" bestFit="1" customWidth="1"/>
    <col min="11267" max="11267" width="21.1328125" bestFit="1" customWidth="1"/>
    <col min="11268" max="11268" width="15.1328125" bestFit="1" customWidth="1"/>
    <col min="11269" max="11331" width="12" bestFit="1" customWidth="1"/>
    <col min="11521" max="11521" width="44" bestFit="1" customWidth="1"/>
    <col min="11522" max="11522" width="25.73046875" bestFit="1" customWidth="1"/>
    <col min="11523" max="11523" width="21.1328125" bestFit="1" customWidth="1"/>
    <col min="11524" max="11524" width="15.1328125" bestFit="1" customWidth="1"/>
    <col min="11525" max="11587" width="12" bestFit="1" customWidth="1"/>
    <col min="11777" max="11777" width="44" bestFit="1" customWidth="1"/>
    <col min="11778" max="11778" width="25.73046875" bestFit="1" customWidth="1"/>
    <col min="11779" max="11779" width="21.1328125" bestFit="1" customWidth="1"/>
    <col min="11780" max="11780" width="15.1328125" bestFit="1" customWidth="1"/>
    <col min="11781" max="11843" width="12" bestFit="1" customWidth="1"/>
    <col min="12033" max="12033" width="44" bestFit="1" customWidth="1"/>
    <col min="12034" max="12034" width="25.73046875" bestFit="1" customWidth="1"/>
    <col min="12035" max="12035" width="21.1328125" bestFit="1" customWidth="1"/>
    <col min="12036" max="12036" width="15.1328125" bestFit="1" customWidth="1"/>
    <col min="12037" max="12099" width="12" bestFit="1" customWidth="1"/>
    <col min="12289" max="12289" width="44" bestFit="1" customWidth="1"/>
    <col min="12290" max="12290" width="25.73046875" bestFit="1" customWidth="1"/>
    <col min="12291" max="12291" width="21.1328125" bestFit="1" customWidth="1"/>
    <col min="12292" max="12292" width="15.1328125" bestFit="1" customWidth="1"/>
    <col min="12293" max="12355" width="12" bestFit="1" customWidth="1"/>
    <col min="12545" max="12545" width="44" bestFit="1" customWidth="1"/>
    <col min="12546" max="12546" width="25.73046875" bestFit="1" customWidth="1"/>
    <col min="12547" max="12547" width="21.1328125" bestFit="1" customWidth="1"/>
    <col min="12548" max="12548" width="15.1328125" bestFit="1" customWidth="1"/>
    <col min="12549" max="12611" width="12" bestFit="1" customWidth="1"/>
    <col min="12801" max="12801" width="44" bestFit="1" customWidth="1"/>
    <col min="12802" max="12802" width="25.73046875" bestFit="1" customWidth="1"/>
    <col min="12803" max="12803" width="21.1328125" bestFit="1" customWidth="1"/>
    <col min="12804" max="12804" width="15.1328125" bestFit="1" customWidth="1"/>
    <col min="12805" max="12867" width="12" bestFit="1" customWidth="1"/>
    <col min="13057" max="13057" width="44" bestFit="1" customWidth="1"/>
    <col min="13058" max="13058" width="25.73046875" bestFit="1" customWidth="1"/>
    <col min="13059" max="13059" width="21.1328125" bestFit="1" customWidth="1"/>
    <col min="13060" max="13060" width="15.1328125" bestFit="1" customWidth="1"/>
    <col min="13061" max="13123" width="12" bestFit="1" customWidth="1"/>
    <col min="13313" max="13313" width="44" bestFit="1" customWidth="1"/>
    <col min="13314" max="13314" width="25.73046875" bestFit="1" customWidth="1"/>
    <col min="13315" max="13315" width="21.1328125" bestFit="1" customWidth="1"/>
    <col min="13316" max="13316" width="15.1328125" bestFit="1" customWidth="1"/>
    <col min="13317" max="13379" width="12" bestFit="1" customWidth="1"/>
    <col min="13569" max="13569" width="44" bestFit="1" customWidth="1"/>
    <col min="13570" max="13570" width="25.73046875" bestFit="1" customWidth="1"/>
    <col min="13571" max="13571" width="21.1328125" bestFit="1" customWidth="1"/>
    <col min="13572" max="13572" width="15.1328125" bestFit="1" customWidth="1"/>
    <col min="13573" max="13635" width="12" bestFit="1" customWidth="1"/>
    <col min="13825" max="13825" width="44" bestFit="1" customWidth="1"/>
    <col min="13826" max="13826" width="25.73046875" bestFit="1" customWidth="1"/>
    <col min="13827" max="13827" width="21.1328125" bestFit="1" customWidth="1"/>
    <col min="13828" max="13828" width="15.1328125" bestFit="1" customWidth="1"/>
    <col min="13829" max="13891" width="12" bestFit="1" customWidth="1"/>
    <col min="14081" max="14081" width="44" bestFit="1" customWidth="1"/>
    <col min="14082" max="14082" width="25.73046875" bestFit="1" customWidth="1"/>
    <col min="14083" max="14083" width="21.1328125" bestFit="1" customWidth="1"/>
    <col min="14084" max="14084" width="15.1328125" bestFit="1" customWidth="1"/>
    <col min="14085" max="14147" width="12" bestFit="1" customWidth="1"/>
    <col min="14337" max="14337" width="44" bestFit="1" customWidth="1"/>
    <col min="14338" max="14338" width="25.73046875" bestFit="1" customWidth="1"/>
    <col min="14339" max="14339" width="21.1328125" bestFit="1" customWidth="1"/>
    <col min="14340" max="14340" width="15.1328125" bestFit="1" customWidth="1"/>
    <col min="14341" max="14403" width="12" bestFit="1" customWidth="1"/>
    <col min="14593" max="14593" width="44" bestFit="1" customWidth="1"/>
    <col min="14594" max="14594" width="25.73046875" bestFit="1" customWidth="1"/>
    <col min="14595" max="14595" width="21.1328125" bestFit="1" customWidth="1"/>
    <col min="14596" max="14596" width="15.1328125" bestFit="1" customWidth="1"/>
    <col min="14597" max="14659" width="12" bestFit="1" customWidth="1"/>
    <col min="14849" max="14849" width="44" bestFit="1" customWidth="1"/>
    <col min="14850" max="14850" width="25.73046875" bestFit="1" customWidth="1"/>
    <col min="14851" max="14851" width="21.1328125" bestFit="1" customWidth="1"/>
    <col min="14852" max="14852" width="15.1328125" bestFit="1" customWidth="1"/>
    <col min="14853" max="14915" width="12" bestFit="1" customWidth="1"/>
    <col min="15105" max="15105" width="44" bestFit="1" customWidth="1"/>
    <col min="15106" max="15106" width="25.73046875" bestFit="1" customWidth="1"/>
    <col min="15107" max="15107" width="21.1328125" bestFit="1" customWidth="1"/>
    <col min="15108" max="15108" width="15.1328125" bestFit="1" customWidth="1"/>
    <col min="15109" max="15171" width="12" bestFit="1" customWidth="1"/>
    <col min="15361" max="15361" width="44" bestFit="1" customWidth="1"/>
    <col min="15362" max="15362" width="25.73046875" bestFit="1" customWidth="1"/>
    <col min="15363" max="15363" width="21.1328125" bestFit="1" customWidth="1"/>
    <col min="15364" max="15364" width="15.1328125" bestFit="1" customWidth="1"/>
    <col min="15365" max="15427" width="12" bestFit="1" customWidth="1"/>
    <col min="15617" max="15617" width="44" bestFit="1" customWidth="1"/>
    <col min="15618" max="15618" width="25.73046875" bestFit="1" customWidth="1"/>
    <col min="15619" max="15619" width="21.1328125" bestFit="1" customWidth="1"/>
    <col min="15620" max="15620" width="15.1328125" bestFit="1" customWidth="1"/>
    <col min="15621" max="15683" width="12" bestFit="1" customWidth="1"/>
    <col min="15873" max="15873" width="44" bestFit="1" customWidth="1"/>
    <col min="15874" max="15874" width="25.73046875" bestFit="1" customWidth="1"/>
    <col min="15875" max="15875" width="21.1328125" bestFit="1" customWidth="1"/>
    <col min="15876" max="15876" width="15.1328125" bestFit="1" customWidth="1"/>
    <col min="15877" max="15939" width="12" bestFit="1" customWidth="1"/>
    <col min="16129" max="16129" width="44" bestFit="1" customWidth="1"/>
    <col min="16130" max="16130" width="25.73046875" bestFit="1" customWidth="1"/>
    <col min="16131" max="16131" width="21.1328125" bestFit="1" customWidth="1"/>
    <col min="16132" max="16132" width="15.1328125" bestFit="1" customWidth="1"/>
    <col min="16133" max="16195" width="12" bestFit="1" customWidth="1"/>
  </cols>
  <sheetData>
    <row r="1" spans="1:69" s="47" customFormat="1" x14ac:dyDescent="0.45">
      <c r="A1" s="47" t="s">
        <v>762</v>
      </c>
      <c r="B1" s="47" t="s">
        <v>763</v>
      </c>
      <c r="C1" s="47" t="s">
        <v>765</v>
      </c>
      <c r="D1" s="47" t="s">
        <v>764</v>
      </c>
      <c r="E1" s="47" t="s">
        <v>742</v>
      </c>
      <c r="F1" s="47" t="s">
        <v>743</v>
      </c>
      <c r="G1" s="47" t="s">
        <v>744</v>
      </c>
      <c r="H1" s="47" t="s">
        <v>745</v>
      </c>
      <c r="I1" s="47" t="s">
        <v>746</v>
      </c>
      <c r="J1" s="47" t="s">
        <v>747</v>
      </c>
      <c r="K1" s="47" t="s">
        <v>748</v>
      </c>
      <c r="L1" s="47" t="s">
        <v>749</v>
      </c>
      <c r="M1" s="47" t="s">
        <v>750</v>
      </c>
      <c r="N1" s="47" t="s">
        <v>751</v>
      </c>
      <c r="O1" s="47" t="s">
        <v>752</v>
      </c>
      <c r="P1" s="47" t="s">
        <v>753</v>
      </c>
      <c r="Q1" s="47" t="s">
        <v>754</v>
      </c>
      <c r="R1" s="47" t="s">
        <v>755</v>
      </c>
      <c r="S1" s="47" t="s">
        <v>756</v>
      </c>
      <c r="T1" s="47" t="s">
        <v>757</v>
      </c>
      <c r="U1" s="47" t="s">
        <v>758</v>
      </c>
      <c r="V1" s="47" t="s">
        <v>759</v>
      </c>
      <c r="W1" s="47" t="s">
        <v>760</v>
      </c>
      <c r="X1" s="47" t="s">
        <v>761</v>
      </c>
      <c r="Y1" s="47" t="s">
        <v>124</v>
      </c>
      <c r="Z1" s="47" t="s">
        <v>125</v>
      </c>
      <c r="AA1" s="47" t="s">
        <v>126</v>
      </c>
      <c r="AB1" s="47" t="s">
        <v>127</v>
      </c>
      <c r="AC1" s="47" t="s">
        <v>128</v>
      </c>
      <c r="AD1" s="47" t="s">
        <v>129</v>
      </c>
      <c r="AE1" s="47" t="s">
        <v>130</v>
      </c>
      <c r="AF1" s="47" t="s">
        <v>131</v>
      </c>
      <c r="AG1" s="47" t="s">
        <v>132</v>
      </c>
      <c r="AH1" s="47" t="s">
        <v>133</v>
      </c>
      <c r="AI1" s="47" t="s">
        <v>134</v>
      </c>
      <c r="AJ1" s="47" t="s">
        <v>135</v>
      </c>
      <c r="AK1" s="47" t="s">
        <v>136</v>
      </c>
      <c r="AL1" s="47" t="s">
        <v>137</v>
      </c>
      <c r="AM1" s="47" t="s">
        <v>138</v>
      </c>
      <c r="AN1" s="47" t="s">
        <v>139</v>
      </c>
      <c r="AO1" s="47" t="s">
        <v>140</v>
      </c>
      <c r="AP1" s="47" t="s">
        <v>141</v>
      </c>
      <c r="AQ1" s="47" t="s">
        <v>142</v>
      </c>
      <c r="AR1" s="47" t="s">
        <v>143</v>
      </c>
      <c r="AS1" s="47" t="s">
        <v>144</v>
      </c>
      <c r="AT1" s="47" t="s">
        <v>145</v>
      </c>
      <c r="AU1" s="47" t="s">
        <v>146</v>
      </c>
      <c r="AV1" s="47" t="s">
        <v>147</v>
      </c>
      <c r="AW1" s="47" t="s">
        <v>148</v>
      </c>
      <c r="AX1" s="47" t="s">
        <v>149</v>
      </c>
      <c r="AY1" s="47" t="s">
        <v>150</v>
      </c>
      <c r="AZ1" s="47" t="s">
        <v>151</v>
      </c>
      <c r="BA1" s="47" t="s">
        <v>152</v>
      </c>
      <c r="BB1" s="47" t="s">
        <v>153</v>
      </c>
      <c r="BC1" s="47" t="s">
        <v>154</v>
      </c>
      <c r="BD1" s="47" t="s">
        <v>155</v>
      </c>
      <c r="BE1" s="47" t="s">
        <v>156</v>
      </c>
      <c r="BF1" s="47" t="s">
        <v>157</v>
      </c>
      <c r="BG1" s="47" t="s">
        <v>158</v>
      </c>
      <c r="BH1" s="47" t="s">
        <v>159</v>
      </c>
      <c r="BI1" s="47" t="s">
        <v>160</v>
      </c>
      <c r="BJ1" s="47" t="s">
        <v>161</v>
      </c>
      <c r="BK1" s="47" t="s">
        <v>162</v>
      </c>
      <c r="BL1" s="47" t="s">
        <v>163</v>
      </c>
      <c r="BM1" s="47" t="s">
        <v>164</v>
      </c>
      <c r="BN1" s="47" t="s">
        <v>165</v>
      </c>
      <c r="BO1" s="47" t="s">
        <v>166</v>
      </c>
      <c r="BP1" s="47" t="s">
        <v>167</v>
      </c>
      <c r="BQ1" s="47" t="s">
        <v>168</v>
      </c>
    </row>
    <row r="2" spans="1:69" x14ac:dyDescent="0.45">
      <c r="A2" t="s">
        <v>342</v>
      </c>
      <c r="B2" t="s">
        <v>343</v>
      </c>
      <c r="C2" t="s">
        <v>344</v>
      </c>
      <c r="D2" t="s">
        <v>345</v>
      </c>
      <c r="AE2">
        <v>1040067813.9812746</v>
      </c>
      <c r="AF2">
        <v>1207294403.7118554</v>
      </c>
      <c r="AG2">
        <v>1432438495.4513192</v>
      </c>
      <c r="AH2">
        <v>1606191000.8575172</v>
      </c>
      <c r="AI2">
        <v>1669818678.849896</v>
      </c>
      <c r="AJ2">
        <v>1802784198.4091408</v>
      </c>
      <c r="AK2">
        <v>1908830345.9758677</v>
      </c>
      <c r="AL2">
        <v>2048321812.2332513</v>
      </c>
      <c r="AM2">
        <v>2216364111.8743324</v>
      </c>
      <c r="AN2">
        <v>2272818090.4319134</v>
      </c>
      <c r="AO2">
        <v>2299768906.2320614</v>
      </c>
      <c r="AP2">
        <v>2461830746.1686006</v>
      </c>
      <c r="AQ2">
        <v>2510870031.7945056</v>
      </c>
      <c r="AR2">
        <v>2541955653.3881578</v>
      </c>
      <c r="AS2">
        <v>2735726915.7863889</v>
      </c>
      <c r="AT2">
        <v>2850135060.0099988</v>
      </c>
      <c r="AU2">
        <v>2823202609.542747</v>
      </c>
      <c r="AV2">
        <v>2854554404.3733091</v>
      </c>
      <c r="AW2">
        <v>3062757840.265965</v>
      </c>
      <c r="AX2">
        <v>3051023261.1758194</v>
      </c>
      <c r="AY2">
        <v>3085420847.1951685</v>
      </c>
      <c r="AZ2">
        <v>3180746293.7287059</v>
      </c>
      <c r="BA2">
        <v>3239137008.3212833</v>
      </c>
      <c r="BB2">
        <v>2860878965.889483</v>
      </c>
      <c r="BC2">
        <v>2782678075.4709902</v>
      </c>
      <c r="BD2">
        <v>2876433099.9067602</v>
      </c>
      <c r="BE2">
        <v>2846495187.5290413</v>
      </c>
      <c r="BF2">
        <v>3029567030.3440266</v>
      </c>
      <c r="BG2">
        <v>2981500673.0463219</v>
      </c>
      <c r="BH2">
        <v>2962907262.5698323</v>
      </c>
      <c r="BI2">
        <v>3013858155.9880891</v>
      </c>
      <c r="BJ2">
        <v>3226290954.3206482</v>
      </c>
      <c r="BK2">
        <v>3303627929.5524907</v>
      </c>
      <c r="BL2">
        <v>3229876351.2533522</v>
      </c>
      <c r="BM2">
        <v>2383266968.9116235</v>
      </c>
      <c r="BN2">
        <v>2958411905.4410529</v>
      </c>
      <c r="BO2">
        <v>3210407008.7602825</v>
      </c>
      <c r="BP2">
        <v>3347289755.6782098</v>
      </c>
    </row>
    <row r="3" spans="1:69" x14ac:dyDescent="0.45">
      <c r="A3" t="s">
        <v>346</v>
      </c>
      <c r="B3" t="s">
        <v>347</v>
      </c>
      <c r="C3" t="s">
        <v>344</v>
      </c>
      <c r="D3" t="s">
        <v>345</v>
      </c>
      <c r="E3">
        <v>152480436579.92587</v>
      </c>
      <c r="F3">
        <v>153196649025.37769</v>
      </c>
      <c r="G3">
        <v>165251115208.55884</v>
      </c>
      <c r="H3">
        <v>174542313561.29916</v>
      </c>
      <c r="I3">
        <v>182727532399.15201</v>
      </c>
      <c r="J3">
        <v>192155425505.85037</v>
      </c>
      <c r="K3">
        <v>201421655345.4281</v>
      </c>
      <c r="L3">
        <v>212245929682.37344</v>
      </c>
      <c r="M3">
        <v>221061315080.39355</v>
      </c>
      <c r="N3">
        <v>232317331582.02112</v>
      </c>
      <c r="O3">
        <v>234954490294.90204</v>
      </c>
      <c r="P3">
        <v>247828451305.03638</v>
      </c>
      <c r="Q3">
        <v>254696168867.41272</v>
      </c>
      <c r="R3">
        <v>266428619777.09299</v>
      </c>
      <c r="S3">
        <v>281017753499.22992</v>
      </c>
      <c r="T3">
        <v>284964167617.42633</v>
      </c>
      <c r="U3">
        <v>291752586324.44324</v>
      </c>
      <c r="V3">
        <v>295022104481.91785</v>
      </c>
      <c r="W3">
        <v>299472834713.05127</v>
      </c>
      <c r="X3">
        <v>308248956058.30145</v>
      </c>
      <c r="Y3">
        <v>325092582750.68854</v>
      </c>
      <c r="Z3">
        <v>338142095450.37433</v>
      </c>
      <c r="AA3">
        <v>339207759344.65833</v>
      </c>
      <c r="AB3">
        <v>339341164736.53345</v>
      </c>
      <c r="AC3">
        <v>350760946551.67944</v>
      </c>
      <c r="AD3">
        <v>350311844404.76367</v>
      </c>
      <c r="AE3">
        <v>358249926775.51227</v>
      </c>
      <c r="AF3">
        <v>372417005516.2522</v>
      </c>
      <c r="AG3">
        <v>388334518493.40741</v>
      </c>
      <c r="AH3">
        <v>398805346915.40735</v>
      </c>
      <c r="AI3">
        <v>399506714934.44196</v>
      </c>
      <c r="AJ3">
        <v>399125331150.14111</v>
      </c>
      <c r="AK3">
        <v>389745245706.82147</v>
      </c>
      <c r="AL3">
        <v>387408965682.58038</v>
      </c>
      <c r="AM3">
        <v>394893828571.08575</v>
      </c>
      <c r="AN3">
        <v>411805739806.58447</v>
      </c>
      <c r="AO3">
        <v>434267004530.75372</v>
      </c>
      <c r="AP3">
        <v>450951443433.98804</v>
      </c>
      <c r="AQ3">
        <v>458854951012.96967</v>
      </c>
      <c r="AR3">
        <v>471011324578.89789</v>
      </c>
      <c r="AS3">
        <v>486140997187.18884</v>
      </c>
      <c r="AT3">
        <v>503182611806.93042</v>
      </c>
      <c r="AU3">
        <v>522473869009.40173</v>
      </c>
      <c r="AV3">
        <v>537902201109.95703</v>
      </c>
      <c r="AW3">
        <v>567779697846.13062</v>
      </c>
      <c r="AX3">
        <v>602769083967.02515</v>
      </c>
      <c r="AY3">
        <v>642415850385.63977</v>
      </c>
      <c r="AZ3">
        <v>685116814693.61194</v>
      </c>
      <c r="BA3">
        <v>715030200782.85596</v>
      </c>
      <c r="BB3">
        <v>721412927602.4314</v>
      </c>
      <c r="BC3">
        <v>758983704845.37476</v>
      </c>
      <c r="BD3">
        <v>789790271072.88196</v>
      </c>
      <c r="BE3">
        <v>803753522514.3894</v>
      </c>
      <c r="BF3">
        <v>838457390641.82336</v>
      </c>
      <c r="BG3">
        <v>872116009582.83154</v>
      </c>
      <c r="BH3">
        <v>898308853395.35864</v>
      </c>
      <c r="BI3">
        <v>918035636831.02832</v>
      </c>
      <c r="BJ3">
        <v>942788060956.35486</v>
      </c>
      <c r="BK3">
        <v>967913721743.29785</v>
      </c>
      <c r="BL3">
        <v>989211118718.63416</v>
      </c>
      <c r="BM3">
        <v>960921818200.30823</v>
      </c>
      <c r="BN3">
        <v>1004774139530.5996</v>
      </c>
      <c r="BO3">
        <v>1040501584765.5042</v>
      </c>
      <c r="BP3">
        <v>1060180668102.3087</v>
      </c>
      <c r="BQ3">
        <v>1089513786376.8724</v>
      </c>
    </row>
    <row r="4" spans="1:69" x14ac:dyDescent="0.45">
      <c r="A4" t="s">
        <v>348</v>
      </c>
      <c r="B4" t="s">
        <v>349</v>
      </c>
      <c r="C4" t="s">
        <v>344</v>
      </c>
      <c r="D4" t="s">
        <v>345</v>
      </c>
      <c r="AS4">
        <v>6206547590.0740261</v>
      </c>
      <c r="AT4">
        <v>5621147630.7306843</v>
      </c>
      <c r="AU4">
        <v>7228795918.9252453</v>
      </c>
      <c r="AV4">
        <v>7867263256.2881699</v>
      </c>
      <c r="AW4">
        <v>7978515641.5830374</v>
      </c>
      <c r="AX4">
        <v>8874480195.5832119</v>
      </c>
      <c r="AY4">
        <v>9349921885.778883</v>
      </c>
      <c r="AZ4">
        <v>10642671963.113541</v>
      </c>
      <c r="BA4">
        <v>11060395115.680857</v>
      </c>
      <c r="BB4">
        <v>13426272073.239759</v>
      </c>
      <c r="BC4">
        <v>15354612541.505938</v>
      </c>
      <c r="BD4">
        <v>15420077665.532303</v>
      </c>
      <c r="BE4">
        <v>17386490239.353626</v>
      </c>
      <c r="BF4">
        <v>18360263162.757835</v>
      </c>
      <c r="BG4">
        <v>18860496494.040409</v>
      </c>
      <c r="BH4">
        <v>19134221644.732494</v>
      </c>
      <c r="BI4">
        <v>19566715174.163273</v>
      </c>
      <c r="BJ4">
        <v>20084646751.495384</v>
      </c>
      <c r="BK4">
        <v>20323499020.363865</v>
      </c>
      <c r="BL4">
        <v>21118473702.347073</v>
      </c>
      <c r="BM4">
        <v>20621957125.207726</v>
      </c>
      <c r="BN4">
        <v>16345202562.548473</v>
      </c>
      <c r="BO4">
        <v>15325233810.138836</v>
      </c>
      <c r="BP4">
        <v>15672648238.100513</v>
      </c>
    </row>
    <row r="5" spans="1:69" x14ac:dyDescent="0.45">
      <c r="A5" t="s">
        <v>350</v>
      </c>
      <c r="B5" t="s">
        <v>351</v>
      </c>
      <c r="C5" t="s">
        <v>344</v>
      </c>
      <c r="D5" t="s">
        <v>345</v>
      </c>
      <c r="E5">
        <v>109568116437.94289</v>
      </c>
      <c r="F5">
        <v>111616642427.1087</v>
      </c>
      <c r="G5">
        <v>115775412206.18993</v>
      </c>
      <c r="H5">
        <v>123925064412.16728</v>
      </c>
      <c r="I5">
        <v>130573348527.51015</v>
      </c>
      <c r="J5">
        <v>135934188403.76855</v>
      </c>
      <c r="K5">
        <v>133877519665.2245</v>
      </c>
      <c r="L5">
        <v>121872129714.91527</v>
      </c>
      <c r="M5">
        <v>123772107814.8627</v>
      </c>
      <c r="N5">
        <v>142495350151.82199</v>
      </c>
      <c r="O5">
        <v>167264648103.40805</v>
      </c>
      <c r="P5">
        <v>184749276572.41428</v>
      </c>
      <c r="Q5">
        <v>190574768404.16272</v>
      </c>
      <c r="R5">
        <v>198106786850.69141</v>
      </c>
      <c r="S5">
        <v>217869141656.38348</v>
      </c>
      <c r="T5">
        <v>213342267796.87958</v>
      </c>
      <c r="U5">
        <v>231251978290.63916</v>
      </c>
      <c r="V5">
        <v>241777288644.54556</v>
      </c>
      <c r="W5">
        <v>237140167432.05548</v>
      </c>
      <c r="X5">
        <v>249001135875.94788</v>
      </c>
      <c r="Y5">
        <v>253746576502.13574</v>
      </c>
      <c r="Z5">
        <v>236742121182.85654</v>
      </c>
      <c r="AA5">
        <v>229112119249.22568</v>
      </c>
      <c r="AB5">
        <v>214786977842.25684</v>
      </c>
      <c r="AC5">
        <v>215950818595.6452</v>
      </c>
      <c r="AD5">
        <v>227600593619.34521</v>
      </c>
      <c r="AE5">
        <v>230644869914.18661</v>
      </c>
      <c r="AF5">
        <v>233942519339.67465</v>
      </c>
      <c r="AG5">
        <v>244890625794.94058</v>
      </c>
      <c r="AH5">
        <v>249119217298.66769</v>
      </c>
      <c r="AI5">
        <v>263311240946.0791</v>
      </c>
      <c r="AJ5">
        <v>266121383269.46124</v>
      </c>
      <c r="AK5">
        <v>272375821431.23849</v>
      </c>
      <c r="AL5">
        <v>268664306097.15112</v>
      </c>
      <c r="AM5">
        <v>267903458338.21115</v>
      </c>
      <c r="AN5">
        <v>272885930471.33267</v>
      </c>
      <c r="AO5">
        <v>285518163767.99164</v>
      </c>
      <c r="AP5">
        <v>298089741587.85919</v>
      </c>
      <c r="AQ5">
        <v>308890785933.9115</v>
      </c>
      <c r="AR5">
        <v>313611222361.07361</v>
      </c>
      <c r="AS5">
        <v>325661666557.34918</v>
      </c>
      <c r="AT5">
        <v>342618975763.33331</v>
      </c>
      <c r="AU5">
        <v>376773983461.91736</v>
      </c>
      <c r="AV5">
        <v>397864575591.03455</v>
      </c>
      <c r="AW5">
        <v>430070412409.11121</v>
      </c>
      <c r="AX5">
        <v>455496652056.57416</v>
      </c>
      <c r="AY5">
        <v>479889334511.07574</v>
      </c>
      <c r="AZ5">
        <v>506294423043.67969</v>
      </c>
      <c r="BA5">
        <v>538070142057.24292</v>
      </c>
      <c r="BB5">
        <v>571029785550.55347</v>
      </c>
      <c r="BC5">
        <v>611184741248.69543</v>
      </c>
      <c r="BD5">
        <v>641418010541.06714</v>
      </c>
      <c r="BE5">
        <v>674390588136.06897</v>
      </c>
      <c r="BF5">
        <v>715043007154.27246</v>
      </c>
      <c r="BG5">
        <v>755889542356.82593</v>
      </c>
      <c r="BH5">
        <v>778022060796.80969</v>
      </c>
      <c r="BI5">
        <v>779532804501.55322</v>
      </c>
      <c r="BJ5">
        <v>797432183779.80725</v>
      </c>
      <c r="BK5">
        <v>820594832594.52625</v>
      </c>
      <c r="BL5">
        <v>847528092552.94885</v>
      </c>
      <c r="BM5">
        <v>839187420911.06555</v>
      </c>
      <c r="BN5">
        <v>873006676542.3125</v>
      </c>
      <c r="BO5">
        <v>907708373678.86633</v>
      </c>
      <c r="BP5">
        <v>938189102818.49878</v>
      </c>
      <c r="BQ5">
        <v>977368845048.54211</v>
      </c>
    </row>
    <row r="6" spans="1:69" x14ac:dyDescent="0.45">
      <c r="A6" t="s">
        <v>282</v>
      </c>
      <c r="B6" t="s">
        <v>352</v>
      </c>
      <c r="C6" t="s">
        <v>344</v>
      </c>
      <c r="D6" t="s">
        <v>345</v>
      </c>
      <c r="Y6">
        <v>23063262074.128651</v>
      </c>
      <c r="Z6">
        <v>22048478261.806442</v>
      </c>
      <c r="AA6">
        <v>22048478261.806442</v>
      </c>
      <c r="AB6">
        <v>22974514663.773083</v>
      </c>
      <c r="AC6">
        <v>24352986041.018524</v>
      </c>
      <c r="AD6">
        <v>25205340428.274944</v>
      </c>
      <c r="AE6">
        <v>25936295739.890057</v>
      </c>
      <c r="AF6">
        <v>26995209500.207779</v>
      </c>
      <c r="AG6">
        <v>28649716324.68792</v>
      </c>
      <c r="AH6">
        <v>28661640755.43454</v>
      </c>
      <c r="AI6">
        <v>27672785864.631145</v>
      </c>
      <c r="AJ6">
        <v>27947122601.435089</v>
      </c>
      <c r="AK6">
        <v>26315491127.13089</v>
      </c>
      <c r="AL6">
        <v>20004137038.183407</v>
      </c>
      <c r="AM6">
        <v>20272065135.456169</v>
      </c>
      <c r="AN6">
        <v>23312874911.625793</v>
      </c>
      <c r="AO6">
        <v>26470456890.200928</v>
      </c>
      <c r="AP6">
        <v>28395991341.424957</v>
      </c>
      <c r="AQ6">
        <v>29728088881.446171</v>
      </c>
      <c r="AR6">
        <v>30376604083.873093</v>
      </c>
      <c r="AS6">
        <v>31304495193.778828</v>
      </c>
      <c r="AT6">
        <v>32621161809.653332</v>
      </c>
      <c r="AU6">
        <v>37079068252.735832</v>
      </c>
      <c r="AV6">
        <v>38187732393.492638</v>
      </c>
      <c r="AW6">
        <v>42369289092.850906</v>
      </c>
      <c r="AX6">
        <v>48737393239.503059</v>
      </c>
      <c r="AY6">
        <v>54366562157.63195</v>
      </c>
      <c r="AZ6">
        <v>61983317520.594925</v>
      </c>
      <c r="BA6">
        <v>68906854084.059418</v>
      </c>
      <c r="BB6">
        <v>69499453030.665741</v>
      </c>
      <c r="BC6">
        <v>72556300249.882965</v>
      </c>
      <c r="BD6">
        <v>75075493556.767593</v>
      </c>
      <c r="BE6">
        <v>81488522604.103104</v>
      </c>
      <c r="BF6">
        <v>85525963563.919189</v>
      </c>
      <c r="BG6">
        <v>89650503847.704132</v>
      </c>
      <c r="BH6">
        <v>90496420506.595657</v>
      </c>
      <c r="BI6">
        <v>88161567931.437851</v>
      </c>
      <c r="BJ6">
        <v>88031782694.378662</v>
      </c>
      <c r="BK6">
        <v>86872966032.873459</v>
      </c>
      <c r="BL6">
        <v>86262880684.945633</v>
      </c>
      <c r="BM6">
        <v>81399194250.730057</v>
      </c>
      <c r="BN6">
        <v>82375341952.561584</v>
      </c>
      <c r="BO6">
        <v>84883445838.160355</v>
      </c>
      <c r="BP6">
        <v>85798573860.052078</v>
      </c>
      <c r="BQ6">
        <v>89594220855.248245</v>
      </c>
    </row>
    <row r="7" spans="1:69" x14ac:dyDescent="0.45">
      <c r="A7" t="s">
        <v>202</v>
      </c>
      <c r="B7" t="s">
        <v>353</v>
      </c>
      <c r="C7" t="s">
        <v>344</v>
      </c>
      <c r="D7" t="s">
        <v>345</v>
      </c>
      <c r="Y7">
        <v>4872357833.4862146</v>
      </c>
      <c r="Z7">
        <v>5152305744.7332315</v>
      </c>
      <c r="AA7">
        <v>5304226467.1099358</v>
      </c>
      <c r="AB7">
        <v>5362834894.845541</v>
      </c>
      <c r="AC7">
        <v>5295713833.2752762</v>
      </c>
      <c r="AD7">
        <v>5390011641.746603</v>
      </c>
      <c r="AE7">
        <v>5693859705.3424606</v>
      </c>
      <c r="AF7">
        <v>5649001049.8720589</v>
      </c>
      <c r="AG7">
        <v>5568782994.8150024</v>
      </c>
      <c r="AH7">
        <v>6116559061.2372723</v>
      </c>
      <c r="AI7">
        <v>5530859374.7516937</v>
      </c>
      <c r="AJ7">
        <v>3982100297.9608364</v>
      </c>
      <c r="AK7">
        <v>3695902333.0131927</v>
      </c>
      <c r="AL7">
        <v>4049208851.9881721</v>
      </c>
      <c r="AM7">
        <v>4385409261.2022934</v>
      </c>
      <c r="AN7">
        <v>4969648100.7275877</v>
      </c>
      <c r="AO7">
        <v>5334237832.9410286</v>
      </c>
      <c r="AP7">
        <v>4709514660.1411629</v>
      </c>
      <c r="AQ7">
        <v>5100876515.3770046</v>
      </c>
      <c r="AR7">
        <v>5725771032.9326687</v>
      </c>
      <c r="AS7">
        <v>6153077235.6228914</v>
      </c>
      <c r="AT7">
        <v>6698469429.1202803</v>
      </c>
      <c r="AU7">
        <v>7008501111.795186</v>
      </c>
      <c r="AV7">
        <v>7382282996.7592316</v>
      </c>
      <c r="AW7">
        <v>7771053341.6533155</v>
      </c>
      <c r="AX7">
        <v>8169772250.7425261</v>
      </c>
      <c r="AY7">
        <v>8661509309.8970127</v>
      </c>
      <c r="AZ7">
        <v>9224515436.6011238</v>
      </c>
      <c r="BA7">
        <v>9861658465.3386402</v>
      </c>
      <c r="BB7">
        <v>10127011190.749084</v>
      </c>
      <c r="BC7">
        <v>10428102872.270636</v>
      </c>
      <c r="BD7">
        <v>10685000942.533651</v>
      </c>
      <c r="BE7">
        <v>10790155229.509216</v>
      </c>
      <c r="BF7">
        <v>10974367815.093985</v>
      </c>
      <c r="BG7">
        <v>11220218560.899771</v>
      </c>
      <c r="BH7">
        <v>11470171826.957481</v>
      </c>
      <c r="BI7">
        <v>11918533446.974939</v>
      </c>
      <c r="BJ7">
        <v>12309839868.708418</v>
      </c>
      <c r="BK7">
        <v>12761785703.107059</v>
      </c>
      <c r="BL7">
        <v>13025007474.889467</v>
      </c>
      <c r="BM7">
        <v>12593390460.142029</v>
      </c>
      <c r="BN7">
        <v>13722964212.461969</v>
      </c>
      <c r="BO7">
        <v>14385329993.534147</v>
      </c>
      <c r="BP7">
        <v>14951625324.018909</v>
      </c>
      <c r="BQ7">
        <v>15543966722.070652</v>
      </c>
    </row>
    <row r="8" spans="1:69" x14ac:dyDescent="0.45">
      <c r="A8" t="s">
        <v>354</v>
      </c>
      <c r="B8" t="s">
        <v>355</v>
      </c>
      <c r="C8" t="s">
        <v>344</v>
      </c>
      <c r="D8" t="s">
        <v>345</v>
      </c>
      <c r="O8">
        <v>859121720.64565885</v>
      </c>
      <c r="P8">
        <v>899066287.40920985</v>
      </c>
      <c r="Q8">
        <v>972337883.97521198</v>
      </c>
      <c r="R8">
        <v>1048068101.5824898</v>
      </c>
      <c r="S8">
        <v>1106956843.3622212</v>
      </c>
      <c r="T8">
        <v>1112958826.1283903</v>
      </c>
      <c r="U8">
        <v>1149728615.7344074</v>
      </c>
      <c r="V8">
        <v>1182364531.3312323</v>
      </c>
      <c r="W8">
        <v>1199662526.4324503</v>
      </c>
      <c r="X8">
        <v>1200161072.8681154</v>
      </c>
      <c r="Y8">
        <v>1226669361.866812</v>
      </c>
      <c r="Z8">
        <v>1225044337.8547845</v>
      </c>
      <c r="AA8">
        <v>1240314039.4515159</v>
      </c>
      <c r="AB8">
        <v>1262269064.8795733</v>
      </c>
      <c r="AC8">
        <v>1284796612.6489427</v>
      </c>
      <c r="AD8">
        <v>1314622305.6383455</v>
      </c>
      <c r="AE8">
        <v>1357391200.0696831</v>
      </c>
      <c r="AF8">
        <v>1432687348.1420245</v>
      </c>
      <c r="AG8">
        <v>1505673115.0034831</v>
      </c>
      <c r="AH8">
        <v>1578352472.2956626</v>
      </c>
      <c r="AI8">
        <v>1638036096.1622953</v>
      </c>
      <c r="AJ8">
        <v>1679740553.0063977</v>
      </c>
      <c r="AK8">
        <v>1695348938.0626225</v>
      </c>
      <c r="AL8">
        <v>1677861678.4104936</v>
      </c>
      <c r="AM8">
        <v>1717848180.079921</v>
      </c>
      <c r="AN8">
        <v>1765217871.3590252</v>
      </c>
      <c r="AO8">
        <v>1847295889.2900572</v>
      </c>
      <c r="AP8">
        <v>2014802622.3506365</v>
      </c>
      <c r="AQ8">
        <v>2079171403.4093168</v>
      </c>
      <c r="AR8">
        <v>2164398280.1541309</v>
      </c>
      <c r="AS8">
        <v>2240766094.4180665</v>
      </c>
      <c r="AT8">
        <v>2422701909.3304238</v>
      </c>
      <c r="AU8">
        <v>2532846713.4855151</v>
      </c>
      <c r="AV8">
        <v>2753057566.5731144</v>
      </c>
      <c r="AW8">
        <v>2977037419.5986047</v>
      </c>
      <c r="AX8">
        <v>3137731825.9057717</v>
      </c>
      <c r="AY8">
        <v>3288615581.6283383</v>
      </c>
      <c r="AZ8">
        <v>3339693968.8463278</v>
      </c>
      <c r="BA8">
        <v>3154034156.980412</v>
      </c>
      <c r="BB8">
        <v>2986780565.706706</v>
      </c>
      <c r="BC8">
        <v>2927792903.992187</v>
      </c>
      <c r="BD8">
        <v>2927556638.3244386</v>
      </c>
      <c r="BE8">
        <v>2781926981.0227532</v>
      </c>
      <c r="BF8">
        <v>2683235436.3804183</v>
      </c>
      <c r="BG8">
        <v>2750436142.7357154</v>
      </c>
      <c r="BH8">
        <v>2789881258.5036159</v>
      </c>
      <c r="BI8">
        <v>2893376871.7235017</v>
      </c>
      <c r="BJ8">
        <v>2903390035.7376013</v>
      </c>
      <c r="BK8">
        <v>2949518094.6789575</v>
      </c>
      <c r="BL8">
        <v>3008967036.9828906</v>
      </c>
      <c r="BM8">
        <v>2672445970.8865747</v>
      </c>
      <c r="BN8">
        <v>2893905656.7894158</v>
      </c>
      <c r="BO8">
        <v>3170696511.9297171</v>
      </c>
      <c r="BP8">
        <v>3252613194.1619148</v>
      </c>
      <c r="BQ8">
        <v>3362285466.9815087</v>
      </c>
    </row>
    <row r="9" spans="1:69" x14ac:dyDescent="0.45">
      <c r="A9" t="s">
        <v>356</v>
      </c>
      <c r="B9" t="s">
        <v>357</v>
      </c>
      <c r="C9" t="s">
        <v>344</v>
      </c>
      <c r="D9" t="s">
        <v>345</v>
      </c>
      <c r="K9">
        <v>257311534766.32388</v>
      </c>
      <c r="L9">
        <v>274773719435.46103</v>
      </c>
      <c r="M9">
        <v>304396122061.43567</v>
      </c>
      <c r="N9">
        <v>327088184653.28198</v>
      </c>
      <c r="O9">
        <v>402126828338.01605</v>
      </c>
      <c r="P9">
        <v>432244576754.55756</v>
      </c>
      <c r="Q9">
        <v>492550012020.72766</v>
      </c>
      <c r="R9">
        <v>558166187951.3219</v>
      </c>
      <c r="S9">
        <v>616893172588.9519</v>
      </c>
      <c r="T9">
        <v>616638437148.68018</v>
      </c>
      <c r="U9">
        <v>704938092664.71155</v>
      </c>
      <c r="V9">
        <v>751565809733.99329</v>
      </c>
      <c r="W9">
        <v>773627036243.64099</v>
      </c>
      <c r="X9">
        <v>856038839180.9657</v>
      </c>
      <c r="Y9">
        <v>909944183683.38135</v>
      </c>
      <c r="Z9">
        <v>917698635395.16736</v>
      </c>
      <c r="AA9">
        <v>862739843343.8822</v>
      </c>
      <c r="AB9">
        <v>830259816040.65308</v>
      </c>
      <c r="AC9">
        <v>840561088583.02747</v>
      </c>
      <c r="AD9">
        <v>833448097626.7196</v>
      </c>
      <c r="AE9">
        <v>826775717444.04565</v>
      </c>
      <c r="AF9">
        <v>828873602251.41699</v>
      </c>
      <c r="AG9">
        <v>855998348873.88672</v>
      </c>
      <c r="AH9">
        <v>888682765455.03821</v>
      </c>
      <c r="AI9">
        <v>958493415604.28357</v>
      </c>
      <c r="AJ9">
        <v>951851019963.20435</v>
      </c>
      <c r="AK9">
        <v>1014293104800.3391</v>
      </c>
      <c r="AL9">
        <v>1047329162124.604</v>
      </c>
      <c r="AM9">
        <v>1082507206455.3718</v>
      </c>
      <c r="AN9">
        <v>1112816283111.217</v>
      </c>
      <c r="AO9">
        <v>1166455483699.6455</v>
      </c>
      <c r="AP9">
        <v>1230018689533.0215</v>
      </c>
      <c r="AQ9">
        <v>1288586392330.7766</v>
      </c>
      <c r="AR9">
        <v>1324354456800.5178</v>
      </c>
      <c r="AS9">
        <v>1408404232222.3843</v>
      </c>
      <c r="AT9">
        <v>1437914586158.0544</v>
      </c>
      <c r="AU9">
        <v>1455470488476.6204</v>
      </c>
      <c r="AV9">
        <v>1518063788653.0271</v>
      </c>
      <c r="AW9">
        <v>1655829338819.7871</v>
      </c>
      <c r="AX9">
        <v>1748077577094.7839</v>
      </c>
      <c r="AY9">
        <v>1857899260278.2593</v>
      </c>
      <c r="AZ9">
        <v>1943358203740.6155</v>
      </c>
      <c r="BA9">
        <v>2051575381509.1926</v>
      </c>
      <c r="BB9">
        <v>2064760123995.5081</v>
      </c>
      <c r="BC9">
        <v>2164647379970.4929</v>
      </c>
      <c r="BD9">
        <v>2246605541813.5972</v>
      </c>
      <c r="BE9">
        <v>2361144493310.9165</v>
      </c>
      <c r="BF9">
        <v>2423939676764.5601</v>
      </c>
      <c r="BG9">
        <v>2486713239036.8477</v>
      </c>
      <c r="BH9">
        <v>2568631130655.5283</v>
      </c>
      <c r="BI9">
        <v>2659799132035.9141</v>
      </c>
      <c r="BJ9">
        <v>2702484277276.7383</v>
      </c>
      <c r="BK9">
        <v>2773906753523.3105</v>
      </c>
      <c r="BL9">
        <v>2821809796874.4814</v>
      </c>
      <c r="BM9">
        <v>2687572213332.3682</v>
      </c>
      <c r="BN9">
        <v>2805948372942.7725</v>
      </c>
      <c r="BO9">
        <v>3002236073160.1494</v>
      </c>
      <c r="BP9">
        <v>3047400367624.4141</v>
      </c>
      <c r="BQ9">
        <v>3094602134703.2007</v>
      </c>
    </row>
    <row r="10" spans="1:69" x14ac:dyDescent="0.45">
      <c r="A10" t="s">
        <v>271</v>
      </c>
      <c r="B10" t="s">
        <v>358</v>
      </c>
      <c r="C10" t="s">
        <v>344</v>
      </c>
      <c r="D10" t="s">
        <v>345</v>
      </c>
      <c r="O10">
        <v>14070592924.368101</v>
      </c>
      <c r="P10">
        <v>19222171572.038708</v>
      </c>
      <c r="Q10">
        <v>26734126559.063137</v>
      </c>
      <c r="R10">
        <v>47217855776.341171</v>
      </c>
      <c r="S10">
        <v>54063519992.54882</v>
      </c>
      <c r="T10">
        <v>57430272387.305901</v>
      </c>
      <c r="U10">
        <v>66921691095.824066</v>
      </c>
      <c r="V10">
        <v>81269253405.414139</v>
      </c>
      <c r="W10">
        <v>79977394655.25737</v>
      </c>
      <c r="X10">
        <v>96711523270.909897</v>
      </c>
      <c r="Y10">
        <v>119801181764.50339</v>
      </c>
      <c r="Z10">
        <v>125382930480.43149</v>
      </c>
      <c r="AA10">
        <v>116958054938.57895</v>
      </c>
      <c r="AB10">
        <v>111407435357.1586</v>
      </c>
      <c r="AC10">
        <v>115882617757.20973</v>
      </c>
      <c r="AD10">
        <v>111717244274.19455</v>
      </c>
      <c r="AE10">
        <v>95006426309.428665</v>
      </c>
      <c r="AF10">
        <v>98219526269.692795</v>
      </c>
      <c r="AG10">
        <v>95647247529.588531</v>
      </c>
      <c r="AH10">
        <v>107448100944.13225</v>
      </c>
      <c r="AI10">
        <v>127141173341.33366</v>
      </c>
      <c r="AJ10">
        <v>128234691621.35905</v>
      </c>
      <c r="AK10">
        <v>132524071345.55385</v>
      </c>
      <c r="AL10">
        <v>134195452934.19241</v>
      </c>
      <c r="AM10">
        <v>143449770720.49298</v>
      </c>
      <c r="AN10">
        <v>153043528513.01736</v>
      </c>
      <c r="AO10">
        <v>161917610697.96289</v>
      </c>
      <c r="AP10">
        <v>175179308497.33524</v>
      </c>
      <c r="AQ10">
        <v>175690822166.66711</v>
      </c>
      <c r="AR10">
        <v>180789745171.17123</v>
      </c>
      <c r="AS10">
        <v>200410321466.33405</v>
      </c>
      <c r="AT10">
        <v>203214232286.70691</v>
      </c>
      <c r="AU10">
        <v>208159362862.99814</v>
      </c>
      <c r="AV10">
        <v>226478512548.98877</v>
      </c>
      <c r="AW10">
        <v>248144435949.92654</v>
      </c>
      <c r="AX10">
        <v>260192198684.1557</v>
      </c>
      <c r="AY10">
        <v>285788137283.3313</v>
      </c>
      <c r="AZ10">
        <v>294888746643.28473</v>
      </c>
      <c r="BA10">
        <v>304301112624.57837</v>
      </c>
      <c r="BB10">
        <v>288346842937.12427</v>
      </c>
      <c r="BC10">
        <v>292968610443.83899</v>
      </c>
      <c r="BD10">
        <v>311179896153.5564</v>
      </c>
      <c r="BE10">
        <v>316857313565.96783</v>
      </c>
      <c r="BF10">
        <v>332876224084.28394</v>
      </c>
      <c r="BG10">
        <v>346742821790.42413</v>
      </c>
      <c r="BH10">
        <v>370275469571.13684</v>
      </c>
      <c r="BI10">
        <v>390868305597.13916</v>
      </c>
      <c r="BJ10">
        <v>393741456224.29584</v>
      </c>
      <c r="BK10">
        <v>398914879874.98804</v>
      </c>
      <c r="BL10">
        <v>403336245504.45685</v>
      </c>
      <c r="BM10">
        <v>383342656333.3736</v>
      </c>
      <c r="BN10">
        <v>400036290964.17523</v>
      </c>
      <c r="BO10">
        <v>430077804445.49365</v>
      </c>
      <c r="BP10">
        <v>445641058044.12512</v>
      </c>
      <c r="BQ10">
        <v>462404360915.14288</v>
      </c>
    </row>
    <row r="11" spans="1:69" x14ac:dyDescent="0.45">
      <c r="A11" t="s">
        <v>226</v>
      </c>
      <c r="B11" t="s">
        <v>359</v>
      </c>
      <c r="C11" t="s">
        <v>344</v>
      </c>
      <c r="D11" t="s">
        <v>345</v>
      </c>
      <c r="E11">
        <v>150797810295.88416</v>
      </c>
      <c r="F11">
        <v>158982878499.52405</v>
      </c>
      <c r="G11">
        <v>157628310158.56668</v>
      </c>
      <c r="H11">
        <v>149261089202.81174</v>
      </c>
      <c r="I11">
        <v>164381681831.91791</v>
      </c>
      <c r="J11">
        <v>181755894112.43298</v>
      </c>
      <c r="K11">
        <v>180556802912.31104</v>
      </c>
      <c r="L11">
        <v>186320169964.57614</v>
      </c>
      <c r="M11">
        <v>195305461613.1561</v>
      </c>
      <c r="N11">
        <v>214210104570.48184</v>
      </c>
      <c r="O11">
        <v>220734180309.32224</v>
      </c>
      <c r="P11">
        <v>233223609573.66916</v>
      </c>
      <c r="Q11">
        <v>237021461356.44754</v>
      </c>
      <c r="R11">
        <v>243685921868.22629</v>
      </c>
      <c r="S11">
        <v>257171024124.45163</v>
      </c>
      <c r="T11">
        <v>257097956426.36252</v>
      </c>
      <c r="U11">
        <v>251909073021.03839</v>
      </c>
      <c r="V11">
        <v>269376820356.43082</v>
      </c>
      <c r="W11">
        <v>257238364643.47409</v>
      </c>
      <c r="X11">
        <v>283535234199.29901</v>
      </c>
      <c r="Y11">
        <v>287841521828.6344</v>
      </c>
      <c r="Z11">
        <v>272903153784.45828</v>
      </c>
      <c r="AA11">
        <v>270895516738.16028</v>
      </c>
      <c r="AB11">
        <v>282677015450.45673</v>
      </c>
      <c r="AC11">
        <v>287117132733.28741</v>
      </c>
      <c r="AD11">
        <v>272218554792.86124</v>
      </c>
      <c r="AE11">
        <v>288969188904.05359</v>
      </c>
      <c r="AF11">
        <v>296785426416.39294</v>
      </c>
      <c r="AG11">
        <v>293550663101.6488</v>
      </c>
      <c r="AH11">
        <v>272541389928.66974</v>
      </c>
      <c r="AI11">
        <v>265817211205.31146</v>
      </c>
      <c r="AJ11">
        <v>290094591011.84412</v>
      </c>
      <c r="AK11">
        <v>313120244489.88959</v>
      </c>
      <c r="AL11">
        <v>338817957426.03479</v>
      </c>
      <c r="AM11">
        <v>358592053441.5451</v>
      </c>
      <c r="AN11">
        <v>348389357874.28314</v>
      </c>
      <c r="AO11">
        <v>367643757074.80249</v>
      </c>
      <c r="AP11">
        <v>397463514160.86639</v>
      </c>
      <c r="AQ11">
        <v>412766570325.76428</v>
      </c>
      <c r="AR11">
        <v>398792535409.2926</v>
      </c>
      <c r="AS11">
        <v>395646066535.87512</v>
      </c>
      <c r="AT11">
        <v>378202665751.8526</v>
      </c>
      <c r="AU11">
        <v>336999433710.19299</v>
      </c>
      <c r="AV11">
        <v>366780211148.67407</v>
      </c>
      <c r="AW11">
        <v>399898899166.7381</v>
      </c>
      <c r="AX11">
        <v>435296589745.33881</v>
      </c>
      <c r="AY11">
        <v>470325565798.35266</v>
      </c>
      <c r="AZ11">
        <v>512690850741.56049</v>
      </c>
      <c r="BA11">
        <v>533491913656.27863</v>
      </c>
      <c r="BB11">
        <v>501917060966.23511</v>
      </c>
      <c r="BC11">
        <v>552738161802.46277</v>
      </c>
      <c r="BD11">
        <v>585924294024.78528</v>
      </c>
      <c r="BE11">
        <v>579910247223.42798</v>
      </c>
      <c r="BF11">
        <v>593858966307.15649</v>
      </c>
      <c r="BG11">
        <v>578937574935.69556</v>
      </c>
      <c r="BH11">
        <v>594749285413.2124</v>
      </c>
      <c r="BI11">
        <v>582376550428.08997</v>
      </c>
      <c r="BJ11">
        <v>598790850843.67688</v>
      </c>
      <c r="BK11">
        <v>583118120294.00244</v>
      </c>
      <c r="BL11">
        <v>571450737224.44202</v>
      </c>
      <c r="BM11">
        <v>514874343768.06573</v>
      </c>
      <c r="BN11">
        <v>568636554720.06604</v>
      </c>
      <c r="BO11">
        <v>598603016935.28699</v>
      </c>
      <c r="BP11">
        <v>588959512629.69189</v>
      </c>
      <c r="BQ11">
        <v>578834679333.01074</v>
      </c>
    </row>
    <row r="12" spans="1:69" x14ac:dyDescent="0.45">
      <c r="A12" t="s">
        <v>203</v>
      </c>
      <c r="B12" t="s">
        <v>360</v>
      </c>
      <c r="C12" t="s">
        <v>344</v>
      </c>
      <c r="D12" t="s">
        <v>345</v>
      </c>
      <c r="AI12">
        <v>5839777093.951232</v>
      </c>
      <c r="AJ12">
        <v>5156523262.605176</v>
      </c>
      <c r="AK12">
        <v>3001096397.2506552</v>
      </c>
      <c r="AL12">
        <v>2736999950.5070229</v>
      </c>
      <c r="AM12">
        <v>2884798023.9004631</v>
      </c>
      <c r="AN12">
        <v>3083849041.9621873</v>
      </c>
      <c r="AO12">
        <v>3264729146.7809014</v>
      </c>
      <c r="AP12">
        <v>3373153403.7499542</v>
      </c>
      <c r="AQ12">
        <v>3619393601.8091397</v>
      </c>
      <c r="AR12">
        <v>3738833590.6898937</v>
      </c>
      <c r="AS12">
        <v>3959424772.6572833</v>
      </c>
      <c r="AT12">
        <v>4339529550.8037148</v>
      </c>
      <c r="AU12">
        <v>4912347451.4202185</v>
      </c>
      <c r="AV12">
        <v>5600076094.6951981</v>
      </c>
      <c r="AW12">
        <v>6188084084.5721235</v>
      </c>
      <c r="AX12">
        <v>7048227772.2727766</v>
      </c>
      <c r="AY12">
        <v>7978593838.1751566</v>
      </c>
      <c r="AZ12">
        <v>9071661194.1285572</v>
      </c>
      <c r="BA12">
        <v>9697605816.5623989</v>
      </c>
      <c r="BB12">
        <v>8330243396.3592377</v>
      </c>
      <c r="BC12">
        <v>8513508751.0970592</v>
      </c>
      <c r="BD12">
        <v>8913643662.2857418</v>
      </c>
      <c r="BE12">
        <v>9555426006.0563183</v>
      </c>
      <c r="BF12">
        <v>9870755064.256176</v>
      </c>
      <c r="BG12">
        <v>10226102246.627628</v>
      </c>
      <c r="BH12">
        <v>10553337518.414</v>
      </c>
      <c r="BI12">
        <v>10574444193.432463</v>
      </c>
      <c r="BJ12">
        <v>11367527508.11347</v>
      </c>
      <c r="BK12">
        <v>11958638938.495953</v>
      </c>
      <c r="BL12">
        <v>12867495497.64695</v>
      </c>
      <c r="BM12">
        <v>11941035821.918497</v>
      </c>
      <c r="BN12">
        <v>12633615899.668158</v>
      </c>
      <c r="BO12">
        <v>14225451502.998127</v>
      </c>
      <c r="BP12">
        <v>15406163977.689413</v>
      </c>
      <c r="BQ12">
        <v>16315127652.444309</v>
      </c>
    </row>
    <row r="13" spans="1:69" x14ac:dyDescent="0.45">
      <c r="A13" t="s">
        <v>361</v>
      </c>
      <c r="B13" t="s">
        <v>362</v>
      </c>
      <c r="C13" t="s">
        <v>344</v>
      </c>
      <c r="D13" t="s">
        <v>345</v>
      </c>
      <c r="AU13">
        <v>744923664.12213755</v>
      </c>
      <c r="AV13">
        <v>752116030.53435135</v>
      </c>
      <c r="AW13">
        <v>755198473.28244293</v>
      </c>
      <c r="AX13">
        <v>752116030.53435123</v>
      </c>
      <c r="AY13">
        <v>721291603.05343521</v>
      </c>
      <c r="AZ13">
        <v>734648854.96183217</v>
      </c>
      <c r="BA13">
        <v>715126717.55725205</v>
      </c>
      <c r="BB13">
        <v>685329770.99236655</v>
      </c>
      <c r="BC13">
        <v>687384732.8244276</v>
      </c>
      <c r="BD13">
        <v>687384732.8244276</v>
      </c>
      <c r="BE13">
        <v>657587786.25954211</v>
      </c>
      <c r="BF13">
        <v>641148091.60305357</v>
      </c>
      <c r="BG13">
        <v>652450381.67938936</v>
      </c>
      <c r="BH13">
        <v>673000000</v>
      </c>
      <c r="BI13">
        <v>661697709.92366409</v>
      </c>
      <c r="BJ13">
        <v>615461068.70229006</v>
      </c>
      <c r="BK13">
        <v>631900763.3587786</v>
      </c>
      <c r="BL13">
        <v>628818320.61068702</v>
      </c>
      <c r="BM13">
        <v>656560305.34351146</v>
      </c>
      <c r="BN13">
        <v>651422900.76335883</v>
      </c>
      <c r="BO13">
        <v>662725190.83969462</v>
      </c>
    </row>
    <row r="14" spans="1:69" x14ac:dyDescent="0.45">
      <c r="A14" t="s">
        <v>363</v>
      </c>
      <c r="B14" t="s">
        <v>364</v>
      </c>
      <c r="C14" t="s">
        <v>344</v>
      </c>
      <c r="D14" t="s">
        <v>345</v>
      </c>
      <c r="V14">
        <v>387163203.12670761</v>
      </c>
      <c r="W14">
        <v>404134550.44248909</v>
      </c>
      <c r="X14">
        <v>436786384.13837636</v>
      </c>
      <c r="Y14">
        <v>472436818.3080712</v>
      </c>
      <c r="Z14">
        <v>490457675.78968537</v>
      </c>
      <c r="AA14">
        <v>490048110.84692144</v>
      </c>
      <c r="AB14">
        <v>516333403.78073686</v>
      </c>
      <c r="AC14">
        <v>568819882.56190729</v>
      </c>
      <c r="AD14">
        <v>612299589.43211675</v>
      </c>
      <c r="AE14">
        <v>682675279.82044148</v>
      </c>
      <c r="AF14">
        <v>727910265.01678216</v>
      </c>
      <c r="AG14">
        <v>765857188.3298322</v>
      </c>
      <c r="AH14">
        <v>806082316.63700652</v>
      </c>
      <c r="AI14">
        <v>830360009.98530948</v>
      </c>
      <c r="AJ14">
        <v>848435719.91461527</v>
      </c>
      <c r="AK14">
        <v>858265278.54095018</v>
      </c>
      <c r="AL14">
        <v>903580713.99390519</v>
      </c>
      <c r="AM14">
        <v>963907435.96512854</v>
      </c>
      <c r="AN14">
        <v>921883147.37366951</v>
      </c>
      <c r="AO14">
        <v>982773021.14119327</v>
      </c>
      <c r="AP14">
        <v>1036543047.1983472</v>
      </c>
      <c r="AQ14">
        <v>1085584792.2644851</v>
      </c>
      <c r="AR14">
        <v>1125835518.3805823</v>
      </c>
      <c r="AS14">
        <v>1195677311.6113756</v>
      </c>
      <c r="AT14">
        <v>1141296594.9699218</v>
      </c>
      <c r="AU14">
        <v>1153020391.4565401</v>
      </c>
      <c r="AV14">
        <v>1223085251.3079457</v>
      </c>
      <c r="AW14">
        <v>1293621842.2094991</v>
      </c>
      <c r="AX14">
        <v>1377366902.5151901</v>
      </c>
      <c r="AY14">
        <v>1552404719.9289367</v>
      </c>
      <c r="AZ14">
        <v>1697014056.1932287</v>
      </c>
      <c r="BA14">
        <v>1696776362.2532318</v>
      </c>
      <c r="BB14">
        <v>1493793051.1555374</v>
      </c>
      <c r="BC14">
        <v>1376672104.84443</v>
      </c>
      <c r="BD14">
        <v>1349706641.5592387</v>
      </c>
      <c r="BE14">
        <v>1395234173.1432681</v>
      </c>
      <c r="BF14">
        <v>1386849062.3061452</v>
      </c>
      <c r="BG14">
        <v>1417336052.7331371</v>
      </c>
      <c r="BH14">
        <v>1437485185.1851852</v>
      </c>
      <c r="BI14">
        <v>1496714858.2025764</v>
      </c>
      <c r="BJ14">
        <v>1537316639.9838996</v>
      </c>
      <c r="BK14">
        <v>1640501407.7514944</v>
      </c>
      <c r="BL14">
        <v>1692541753.2914398</v>
      </c>
      <c r="BM14">
        <v>1373179832.3413975</v>
      </c>
      <c r="BN14">
        <v>1485407940.318414</v>
      </c>
      <c r="BO14">
        <v>1620696017.3049798</v>
      </c>
      <c r="BP14">
        <v>1660036192.7893965</v>
      </c>
      <c r="BQ14">
        <v>1731874615.1161637</v>
      </c>
    </row>
    <row r="15" spans="1:69" x14ac:dyDescent="0.45">
      <c r="A15" t="s">
        <v>365</v>
      </c>
      <c r="B15" t="s">
        <v>366</v>
      </c>
      <c r="C15" t="s">
        <v>344</v>
      </c>
      <c r="D15" t="s">
        <v>345</v>
      </c>
      <c r="E15">
        <v>204556496020.61621</v>
      </c>
      <c r="F15">
        <v>209634264251.72433</v>
      </c>
      <c r="G15">
        <v>212347394915.94693</v>
      </c>
      <c r="H15">
        <v>225547290344.07495</v>
      </c>
      <c r="I15">
        <v>241290865664.32587</v>
      </c>
      <c r="J15">
        <v>255720398204.70938</v>
      </c>
      <c r="K15">
        <v>261804000641.52618</v>
      </c>
      <c r="L15">
        <v>278310424154.66364</v>
      </c>
      <c r="M15">
        <v>292486739692.21136</v>
      </c>
      <c r="N15">
        <v>313093232453.28546</v>
      </c>
      <c r="O15">
        <v>335559847086.20111</v>
      </c>
      <c r="P15">
        <v>348984184857.75171</v>
      </c>
      <c r="Q15">
        <v>362631046662.09735</v>
      </c>
      <c r="R15">
        <v>372130520889.69366</v>
      </c>
      <c r="S15">
        <v>387414341096.2099</v>
      </c>
      <c r="T15">
        <v>392589303732.4469</v>
      </c>
      <c r="U15">
        <v>402751234563.42151</v>
      </c>
      <c r="V15">
        <v>417230643180.12115</v>
      </c>
      <c r="W15">
        <v>420958560166.31433</v>
      </c>
      <c r="X15">
        <v>438009144460.7984</v>
      </c>
      <c r="Y15">
        <v>451305594857.17944</v>
      </c>
      <c r="Z15">
        <v>466379040331.54181</v>
      </c>
      <c r="AA15">
        <v>481887942318.35657</v>
      </c>
      <c r="AB15">
        <v>471169061968.51837</v>
      </c>
      <c r="AC15">
        <v>492813360779.09363</v>
      </c>
      <c r="AD15">
        <v>518826292325.46167</v>
      </c>
      <c r="AE15">
        <v>539404649863.99841</v>
      </c>
      <c r="AF15">
        <v>553211370887.30603</v>
      </c>
      <c r="AG15">
        <v>585064279420.79285</v>
      </c>
      <c r="AH15">
        <v>607725922300.84216</v>
      </c>
      <c r="AI15">
        <v>629466776079.67041</v>
      </c>
      <c r="AJ15">
        <v>627060575115.85474</v>
      </c>
      <c r="AK15">
        <v>629746209994.41589</v>
      </c>
      <c r="AL15">
        <v>655230327244.45776</v>
      </c>
      <c r="AM15">
        <v>681311039099.66577</v>
      </c>
      <c r="AN15">
        <v>707786283507.27197</v>
      </c>
      <c r="AO15">
        <v>735134359250.41052</v>
      </c>
      <c r="AP15">
        <v>763901984857.9314</v>
      </c>
      <c r="AQ15">
        <v>799524373774.54163</v>
      </c>
      <c r="AR15">
        <v>839721933537.84338</v>
      </c>
      <c r="AS15">
        <v>872651653770.25806</v>
      </c>
      <c r="AT15">
        <v>890323770708.06616</v>
      </c>
      <c r="AU15">
        <v>925754967998.79785</v>
      </c>
      <c r="AV15">
        <v>954367849882.36353</v>
      </c>
      <c r="AW15">
        <v>994683066030.82141</v>
      </c>
      <c r="AX15">
        <v>1026057036344.2982</v>
      </c>
      <c r="AY15">
        <v>1054328458936.161</v>
      </c>
      <c r="AZ15">
        <v>1094111663603.9135</v>
      </c>
      <c r="BA15">
        <v>1133349428616.5676</v>
      </c>
      <c r="BB15">
        <v>1154798699180.0093</v>
      </c>
      <c r="BC15">
        <v>1180435002406.5029</v>
      </c>
      <c r="BD15">
        <v>1208849019421.6797</v>
      </c>
      <c r="BE15">
        <v>1256196122893.8367</v>
      </c>
      <c r="BF15">
        <v>1288884775424.0566</v>
      </c>
      <c r="BG15">
        <v>1322334997273.4114</v>
      </c>
      <c r="BH15">
        <v>1351296372254.314</v>
      </c>
      <c r="BI15">
        <v>1388583854795.6321</v>
      </c>
      <c r="BJ15">
        <v>1420237898460.7302</v>
      </c>
      <c r="BK15">
        <v>1461119016244.3132</v>
      </c>
      <c r="BL15">
        <v>1492847874023.8855</v>
      </c>
      <c r="BM15">
        <v>1491062566266.5181</v>
      </c>
      <c r="BN15">
        <v>1522541404227.634</v>
      </c>
      <c r="BO15">
        <v>1587133480804.5327</v>
      </c>
      <c r="BP15">
        <v>1641762491418.8457</v>
      </c>
      <c r="BQ15">
        <v>1665257959985.0005</v>
      </c>
    </row>
    <row r="16" spans="1:69" x14ac:dyDescent="0.45">
      <c r="A16" t="s">
        <v>367</v>
      </c>
      <c r="B16" t="s">
        <v>368</v>
      </c>
      <c r="C16" t="s">
        <v>344</v>
      </c>
      <c r="D16" t="s">
        <v>345</v>
      </c>
      <c r="E16">
        <v>83828673166.5112</v>
      </c>
      <c r="F16">
        <v>88471087748.058365</v>
      </c>
      <c r="G16">
        <v>90814399431.399658</v>
      </c>
      <c r="H16">
        <v>94572542282.467087</v>
      </c>
      <c r="I16">
        <v>100364499310.51361</v>
      </c>
      <c r="J16">
        <v>103857359442.08983</v>
      </c>
      <c r="K16">
        <v>109717886300.46162</v>
      </c>
      <c r="L16">
        <v>113018252763.06569</v>
      </c>
      <c r="M16">
        <v>118072782527.90201</v>
      </c>
      <c r="N16">
        <v>125482873518.63556</v>
      </c>
      <c r="O16">
        <v>134420862375.86877</v>
      </c>
      <c r="P16">
        <v>141296447063.21878</v>
      </c>
      <c r="Q16">
        <v>150067933491.10446</v>
      </c>
      <c r="R16">
        <v>157406909711.42755</v>
      </c>
      <c r="S16">
        <v>163612107622.72629</v>
      </c>
      <c r="T16">
        <v>163016991844.15799</v>
      </c>
      <c r="U16">
        <v>170480635017.67389</v>
      </c>
      <c r="V16">
        <v>179141019237.625</v>
      </c>
      <c r="W16">
        <v>178763652138.15588</v>
      </c>
      <c r="X16">
        <v>188339484583.62271</v>
      </c>
      <c r="Y16">
        <v>191600555442.36526</v>
      </c>
      <c r="Z16">
        <v>191324085936.13492</v>
      </c>
      <c r="AA16">
        <v>195172100328.62949</v>
      </c>
      <c r="AB16">
        <v>200974738307.0123</v>
      </c>
      <c r="AC16">
        <v>201077788420.25375</v>
      </c>
      <c r="AD16">
        <v>206102076591.17307</v>
      </c>
      <c r="AE16">
        <v>210845294931.65567</v>
      </c>
      <c r="AF16">
        <v>213706819792.7746</v>
      </c>
      <c r="AG16">
        <v>220750339732.74713</v>
      </c>
      <c r="AH16">
        <v>229331070530.3848</v>
      </c>
      <c r="AI16">
        <v>239296977478.1749</v>
      </c>
      <c r="AJ16">
        <v>247532688033.22403</v>
      </c>
      <c r="AK16">
        <v>252714845320.17804</v>
      </c>
      <c r="AL16">
        <v>254046171814.2934</v>
      </c>
      <c r="AM16">
        <v>260148661734.7352</v>
      </c>
      <c r="AN16">
        <v>267089386116.81192</v>
      </c>
      <c r="AO16">
        <v>273007464944.44028</v>
      </c>
      <c r="AP16">
        <v>278865754830.70728</v>
      </c>
      <c r="AQ16">
        <v>288606201090.64673</v>
      </c>
      <c r="AR16">
        <v>299463348050.58264</v>
      </c>
      <c r="AS16">
        <v>309014800203.26593</v>
      </c>
      <c r="AT16">
        <v>313084486481.84662</v>
      </c>
      <c r="AU16">
        <v>317731814841.84979</v>
      </c>
      <c r="AV16">
        <v>321358930178.2876</v>
      </c>
      <c r="AW16">
        <v>329602607297.43372</v>
      </c>
      <c r="AX16">
        <v>337250591306.48761</v>
      </c>
      <c r="AY16">
        <v>348276446349.07538</v>
      </c>
      <c r="AZ16">
        <v>361424664731.66846</v>
      </c>
      <c r="BA16">
        <v>366677269701.41632</v>
      </c>
      <c r="BB16">
        <v>353527252121.64032</v>
      </c>
      <c r="BC16">
        <v>359922497999.32623</v>
      </c>
      <c r="BD16">
        <v>370459113959.14508</v>
      </c>
      <c r="BE16">
        <v>372786509411.40302</v>
      </c>
      <c r="BF16">
        <v>371851835129.74213</v>
      </c>
      <c r="BG16">
        <v>374662287024.53418</v>
      </c>
      <c r="BH16">
        <v>379546097300.63263</v>
      </c>
      <c r="BI16">
        <v>387581921834.29651</v>
      </c>
      <c r="BJ16">
        <v>396388751744.59155</v>
      </c>
      <c r="BK16">
        <v>406235924915.18488</v>
      </c>
      <c r="BL16">
        <v>413365268699.04901</v>
      </c>
      <c r="BM16">
        <v>387247796560.5011</v>
      </c>
      <c r="BN16">
        <v>405817601897.04578</v>
      </c>
      <c r="BO16">
        <v>427236226728.29803</v>
      </c>
      <c r="BP16">
        <v>423156280851.06689</v>
      </c>
      <c r="BQ16">
        <v>418190370366.67285</v>
      </c>
    </row>
    <row r="17" spans="1:69" x14ac:dyDescent="0.45">
      <c r="A17" t="s">
        <v>204</v>
      </c>
      <c r="B17" t="s">
        <v>369</v>
      </c>
      <c r="C17" t="s">
        <v>344</v>
      </c>
      <c r="D17" t="s">
        <v>345</v>
      </c>
      <c r="AI17">
        <v>20567069381.076241</v>
      </c>
      <c r="AJ17">
        <v>20423099859.272453</v>
      </c>
      <c r="AK17">
        <v>15807479224.406809</v>
      </c>
      <c r="AL17">
        <v>12155951726.088137</v>
      </c>
      <c r="AM17">
        <v>9761229085.3242302</v>
      </c>
      <c r="AN17">
        <v>8609404140.357193</v>
      </c>
      <c r="AO17">
        <v>8721326342.9247398</v>
      </c>
      <c r="AP17">
        <v>9227163283.7182598</v>
      </c>
      <c r="AQ17">
        <v>10149879576.245962</v>
      </c>
      <c r="AR17">
        <v>10900970796.794542</v>
      </c>
      <c r="AS17">
        <v>12110978461.864792</v>
      </c>
      <c r="AT17">
        <v>13309965292.130558</v>
      </c>
      <c r="AU17">
        <v>14566281781.255402</v>
      </c>
      <c r="AV17">
        <v>16053251525.944269</v>
      </c>
      <c r="AW17">
        <v>17538787528.562798</v>
      </c>
      <c r="AX17">
        <v>22442902280.119484</v>
      </c>
      <c r="AY17">
        <v>30178119967.297512</v>
      </c>
      <c r="AZ17">
        <v>37862439810.978889</v>
      </c>
      <c r="BA17">
        <v>41872616381.686028</v>
      </c>
      <c r="BB17">
        <v>45795872339.379631</v>
      </c>
      <c r="BC17">
        <v>47988960053.70504</v>
      </c>
      <c r="BD17">
        <v>47234094853.677383</v>
      </c>
      <c r="BE17">
        <v>48274633161.217827</v>
      </c>
      <c r="BF17">
        <v>51095520684.587952</v>
      </c>
      <c r="BG17">
        <v>52524961528.704979</v>
      </c>
      <c r="BH17">
        <v>53076235354.746017</v>
      </c>
      <c r="BI17">
        <v>51450192629.235397</v>
      </c>
      <c r="BJ17">
        <v>51529227660.862144</v>
      </c>
      <c r="BK17">
        <v>52302373072.286598</v>
      </c>
      <c r="BL17">
        <v>53599371992.656975</v>
      </c>
      <c r="BM17">
        <v>51348755377.759674</v>
      </c>
      <c r="BN17">
        <v>54232727552.22438</v>
      </c>
      <c r="BO17">
        <v>56789627316.895378</v>
      </c>
      <c r="BP17">
        <v>57558829937.626442</v>
      </c>
      <c r="BQ17">
        <v>59902281351.577362</v>
      </c>
    </row>
    <row r="18" spans="1:69" x14ac:dyDescent="0.45">
      <c r="A18" t="s">
        <v>286</v>
      </c>
      <c r="B18" t="s">
        <v>370</v>
      </c>
      <c r="C18" t="s">
        <v>344</v>
      </c>
      <c r="D18" t="s">
        <v>345</v>
      </c>
      <c r="E18">
        <v>798536036.45681655</v>
      </c>
      <c r="F18">
        <v>688768194.43073249</v>
      </c>
      <c r="G18">
        <v>751192343.69022441</v>
      </c>
      <c r="H18">
        <v>782257207.62360203</v>
      </c>
      <c r="I18">
        <v>831328498.74012268</v>
      </c>
      <c r="J18">
        <v>864309175.83938503</v>
      </c>
      <c r="K18">
        <v>904179696.71667457</v>
      </c>
      <c r="L18">
        <v>1029151061.6946675</v>
      </c>
      <c r="M18">
        <v>1026085388.7065136</v>
      </c>
      <c r="N18">
        <v>1011109250.3016102</v>
      </c>
      <c r="O18">
        <v>1226735079.7704759</v>
      </c>
      <c r="P18">
        <v>1260431391.1634841</v>
      </c>
      <c r="Q18">
        <v>1179713806.9812968</v>
      </c>
      <c r="R18">
        <v>1260984889.4828515</v>
      </c>
      <c r="S18">
        <v>1251819552.425837</v>
      </c>
      <c r="T18">
        <v>1260556254.4031155</v>
      </c>
      <c r="U18">
        <v>1360677964.1039014</v>
      </c>
      <c r="V18">
        <v>1516740284.2756634</v>
      </c>
      <c r="W18">
        <v>1502474189.3552303</v>
      </c>
      <c r="X18">
        <v>1527489707.7469099</v>
      </c>
      <c r="Y18">
        <v>1542627981.9459476</v>
      </c>
      <c r="Z18">
        <v>1730262074.4073141</v>
      </c>
      <c r="AA18">
        <v>1712032036.3021946</v>
      </c>
      <c r="AB18">
        <v>1775639624.6481931</v>
      </c>
      <c r="AC18">
        <v>1778401525.634023</v>
      </c>
      <c r="AD18">
        <v>1987953781.699614</v>
      </c>
      <c r="AE18">
        <v>2052565867.0603299</v>
      </c>
      <c r="AF18">
        <v>2165520539.6411691</v>
      </c>
      <c r="AG18">
        <v>2274468405.6735435</v>
      </c>
      <c r="AH18">
        <v>2305162407.6769996</v>
      </c>
      <c r="AI18">
        <v>2385838991.8942237</v>
      </c>
      <c r="AJ18">
        <v>2505055464.2299113</v>
      </c>
      <c r="AK18">
        <v>2530356483.611187</v>
      </c>
      <c r="AL18">
        <v>2372462238.9986653</v>
      </c>
      <c r="AM18">
        <v>2281596935.3352108</v>
      </c>
      <c r="AN18">
        <v>2100894457.9711545</v>
      </c>
      <c r="AO18">
        <v>1932822901.3767209</v>
      </c>
      <c r="AP18">
        <v>1902091017.3055549</v>
      </c>
      <c r="AQ18">
        <v>1992440340.5342927</v>
      </c>
      <c r="AR18">
        <v>1972316693.1646686</v>
      </c>
      <c r="AS18">
        <v>1955416620.3026407</v>
      </c>
      <c r="AT18">
        <v>1995616214.180727</v>
      </c>
      <c r="AU18">
        <v>2084351676.5382409</v>
      </c>
      <c r="AV18">
        <v>2058844882.2828271</v>
      </c>
      <c r="AW18">
        <v>2158362397.8683076</v>
      </c>
      <c r="AX18">
        <v>2177787659.4685888</v>
      </c>
      <c r="AY18">
        <v>2295688883.377964</v>
      </c>
      <c r="AZ18">
        <v>2374934882.817492</v>
      </c>
      <c r="BA18">
        <v>2490397480.7240243</v>
      </c>
      <c r="BB18">
        <v>2585349995.2736325</v>
      </c>
      <c r="BC18">
        <v>2717827465.4466162</v>
      </c>
      <c r="BD18">
        <v>2827426575.5041485</v>
      </c>
      <c r="BE18">
        <v>2953153932.0447178</v>
      </c>
      <c r="BF18">
        <v>3098572839.6490965</v>
      </c>
      <c r="BG18">
        <v>3229972475.4054451</v>
      </c>
      <c r="BH18">
        <v>3104003546.2649732</v>
      </c>
      <c r="BI18">
        <v>3085379496.7683783</v>
      </c>
      <c r="BJ18">
        <v>3100806433.2029543</v>
      </c>
      <c r="BK18">
        <v>3150727414.316329</v>
      </c>
      <c r="BL18">
        <v>3207836406.8824778</v>
      </c>
      <c r="BM18">
        <v>3218331064.7921572</v>
      </c>
      <c r="BN18">
        <v>3318099327.7590775</v>
      </c>
      <c r="BO18">
        <v>3379450965.7308035</v>
      </c>
      <c r="BP18">
        <v>3469531569.626265</v>
      </c>
      <c r="BQ18">
        <v>3590591566.674068</v>
      </c>
    </row>
    <row r="19" spans="1:69" x14ac:dyDescent="0.45">
      <c r="A19" t="s">
        <v>371</v>
      </c>
      <c r="B19" t="s">
        <v>372</v>
      </c>
      <c r="C19" t="s">
        <v>344</v>
      </c>
      <c r="D19" t="s">
        <v>345</v>
      </c>
      <c r="E19">
        <v>107240692072.23805</v>
      </c>
      <c r="F19">
        <v>112579587419.48883</v>
      </c>
      <c r="G19">
        <v>118447239466.49788</v>
      </c>
      <c r="H19">
        <v>123601570921.19447</v>
      </c>
      <c r="I19">
        <v>132200142535.76234</v>
      </c>
      <c r="J19">
        <v>136907339919.271</v>
      </c>
      <c r="K19">
        <v>141227991789.40955</v>
      </c>
      <c r="L19">
        <v>146690898041.98044</v>
      </c>
      <c r="M19">
        <v>152843304453.86041</v>
      </c>
      <c r="N19">
        <v>162976509539.66446</v>
      </c>
      <c r="O19">
        <v>173329872813.63065</v>
      </c>
      <c r="P19">
        <v>180238502024.18567</v>
      </c>
      <c r="Q19">
        <v>189783220555.82358</v>
      </c>
      <c r="R19">
        <v>201894619758.01645</v>
      </c>
      <c r="S19">
        <v>211111631064.72922</v>
      </c>
      <c r="T19">
        <v>206961299090.21509</v>
      </c>
      <c r="U19">
        <v>218660295776.64127</v>
      </c>
      <c r="V19">
        <v>220029447215.92178</v>
      </c>
      <c r="W19">
        <v>226282457072.75497</v>
      </c>
      <c r="X19">
        <v>231579894681.77197</v>
      </c>
      <c r="Y19">
        <v>241871430005.57837</v>
      </c>
      <c r="Z19">
        <v>241195922803.81491</v>
      </c>
      <c r="AA19">
        <v>242631006628.43726</v>
      </c>
      <c r="AB19">
        <v>243387634461.42276</v>
      </c>
      <c r="AC19">
        <v>249390504366.82108</v>
      </c>
      <c r="AD19">
        <v>253509919187.37918</v>
      </c>
      <c r="AE19">
        <v>258130801744.63644</v>
      </c>
      <c r="AF19">
        <v>264085000894.30246</v>
      </c>
      <c r="AG19">
        <v>276558286707.31073</v>
      </c>
      <c r="AH19">
        <v>286152555458.32727</v>
      </c>
      <c r="AI19">
        <v>295130312078.18402</v>
      </c>
      <c r="AJ19">
        <v>300540270315.16534</v>
      </c>
      <c r="AK19">
        <v>305140504242.67981</v>
      </c>
      <c r="AL19">
        <v>302205439885.58234</v>
      </c>
      <c r="AM19">
        <v>311957523163.9184</v>
      </c>
      <c r="AN19">
        <v>319396952810.43915</v>
      </c>
      <c r="AO19">
        <v>323617566812.87408</v>
      </c>
      <c r="AP19">
        <v>335894554716.99579</v>
      </c>
      <c r="AQ19">
        <v>342484242936.57324</v>
      </c>
      <c r="AR19">
        <v>354617493817.97211</v>
      </c>
      <c r="AS19">
        <v>367797580320.04803</v>
      </c>
      <c r="AT19">
        <v>371841895842.95416</v>
      </c>
      <c r="AU19">
        <v>378188843981.10913</v>
      </c>
      <c r="AV19">
        <v>382114274683.52753</v>
      </c>
      <c r="AW19">
        <v>395760365336.90088</v>
      </c>
      <c r="AX19">
        <v>404948883847.34503</v>
      </c>
      <c r="AY19">
        <v>415284559725.44769</v>
      </c>
      <c r="AZ19">
        <v>430554259966.4718</v>
      </c>
      <c r="BA19">
        <v>432478429044.8266</v>
      </c>
      <c r="BB19">
        <v>424233482718.83374</v>
      </c>
      <c r="BC19">
        <v>435731531598.61639</v>
      </c>
      <c r="BD19">
        <v>444146182962.7287</v>
      </c>
      <c r="BE19">
        <v>445104666468.521</v>
      </c>
      <c r="BF19">
        <v>446464436962.23956</v>
      </c>
      <c r="BG19">
        <v>454346946885.84106</v>
      </c>
      <c r="BH19">
        <v>461044767544.53101</v>
      </c>
      <c r="BI19">
        <v>466547349432.05463</v>
      </c>
      <c r="BJ19">
        <v>473426439010.7204</v>
      </c>
      <c r="BK19">
        <v>482317238282.14453</v>
      </c>
      <c r="BL19">
        <v>494099718080.56854</v>
      </c>
      <c r="BM19">
        <v>470417598101.75531</v>
      </c>
      <c r="BN19">
        <v>499619240040.63611</v>
      </c>
      <c r="BO19">
        <v>520899825783.06097</v>
      </c>
      <c r="BP19">
        <v>527159436181.93274</v>
      </c>
      <c r="BQ19">
        <v>532530656429.07104</v>
      </c>
    </row>
    <row r="20" spans="1:69" x14ac:dyDescent="0.45">
      <c r="A20" t="s">
        <v>283</v>
      </c>
      <c r="B20" t="s">
        <v>373</v>
      </c>
      <c r="C20" t="s">
        <v>344</v>
      </c>
      <c r="D20" t="s">
        <v>345</v>
      </c>
      <c r="E20">
        <v>1651120631.1584187</v>
      </c>
      <c r="F20">
        <v>1702986960.8567867</v>
      </c>
      <c r="G20">
        <v>1644635648.3798811</v>
      </c>
      <c r="H20">
        <v>1722427374.5679512</v>
      </c>
      <c r="I20">
        <v>1836981870.4094729</v>
      </c>
      <c r="J20">
        <v>1934229170.8172536</v>
      </c>
      <c r="K20">
        <v>2003394550.8974023</v>
      </c>
      <c r="L20">
        <v>2024999131.0219314</v>
      </c>
      <c r="M20">
        <v>2102806394.2334247</v>
      </c>
      <c r="N20">
        <v>2163314605.6254125</v>
      </c>
      <c r="O20">
        <v>2208695701.7552123</v>
      </c>
      <c r="P20">
        <v>2175635020.67241</v>
      </c>
      <c r="Q20">
        <v>2315449323.5348682</v>
      </c>
      <c r="R20">
        <v>2401263703.3443828</v>
      </c>
      <c r="S20">
        <v>2481449394.1221046</v>
      </c>
      <c r="T20">
        <v>2359973874.1975985</v>
      </c>
      <c r="U20">
        <v>2380844452.6075678</v>
      </c>
      <c r="V20">
        <v>2499497734.0587072</v>
      </c>
      <c r="W20">
        <v>2530868380.9230056</v>
      </c>
      <c r="X20">
        <v>2696279545.7068257</v>
      </c>
      <c r="Y20">
        <v>2879134857.7138629</v>
      </c>
      <c r="Z20">
        <v>3165730597.0627146</v>
      </c>
      <c r="AA20">
        <v>3236486776.180131</v>
      </c>
      <c r="AB20">
        <v>3095770068.3047056</v>
      </c>
      <c r="AC20">
        <v>3341259668.0385733</v>
      </c>
      <c r="AD20">
        <v>3592867374.7250533</v>
      </c>
      <c r="AE20">
        <v>3670873612.856019</v>
      </c>
      <c r="AF20">
        <v>3615810400.2874475</v>
      </c>
      <c r="AG20">
        <v>3738937613.8494492</v>
      </c>
      <c r="AH20">
        <v>3632222333.4965219</v>
      </c>
      <c r="AI20">
        <v>3958255490.404727</v>
      </c>
      <c r="AJ20">
        <v>4125523427.9887362</v>
      </c>
      <c r="AK20">
        <v>4247544481.0971947</v>
      </c>
      <c r="AL20">
        <v>4495438486.401535</v>
      </c>
      <c r="AM20">
        <v>4586264345.7031212</v>
      </c>
      <c r="AN20">
        <v>4863513136.0340595</v>
      </c>
      <c r="AO20">
        <v>5073825257.9366264</v>
      </c>
      <c r="AP20">
        <v>5364793325.1821423</v>
      </c>
      <c r="AQ20">
        <v>5577293439.9887342</v>
      </c>
      <c r="AR20">
        <v>5875201745.4160728</v>
      </c>
      <c r="AS20">
        <v>6219354272.655139</v>
      </c>
      <c r="AT20">
        <v>6551040876.0551958</v>
      </c>
      <c r="AU20">
        <v>6855207726.2855511</v>
      </c>
      <c r="AV20">
        <v>7091272067.488759</v>
      </c>
      <c r="AW20">
        <v>7405393050.9338465</v>
      </c>
      <c r="AX20">
        <v>7532259620.4786186</v>
      </c>
      <c r="AY20">
        <v>7829312267.7690983</v>
      </c>
      <c r="AZ20">
        <v>8298002249.6104259</v>
      </c>
      <c r="BA20">
        <v>8704320326.2192554</v>
      </c>
      <c r="BB20">
        <v>8906198943.3098125</v>
      </c>
      <c r="BC20">
        <v>9094481753.6408081</v>
      </c>
      <c r="BD20">
        <v>9364019722.0860806</v>
      </c>
      <c r="BE20">
        <v>9814543622.2407093</v>
      </c>
      <c r="BF20">
        <v>10520350021.896894</v>
      </c>
      <c r="BG20">
        <v>11189200116.266983</v>
      </c>
      <c r="BH20">
        <v>11388160996.773783</v>
      </c>
      <c r="BI20">
        <v>11768488383.326948</v>
      </c>
      <c r="BJ20">
        <v>12435945492.742939</v>
      </c>
      <c r="BK20">
        <v>13268812302.661844</v>
      </c>
      <c r="BL20">
        <v>14179807374.684252</v>
      </c>
      <c r="BM20">
        <v>14725558723.298468</v>
      </c>
      <c r="BN20">
        <v>15779238957.311699</v>
      </c>
      <c r="BO20">
        <v>16765906414.794922</v>
      </c>
      <c r="BP20">
        <v>17831007125.978752</v>
      </c>
      <c r="BQ20">
        <v>19159972710.824131</v>
      </c>
    </row>
    <row r="21" spans="1:69" x14ac:dyDescent="0.45">
      <c r="A21" t="s">
        <v>285</v>
      </c>
      <c r="B21" t="s">
        <v>374</v>
      </c>
      <c r="C21" t="s">
        <v>344</v>
      </c>
      <c r="D21" t="s">
        <v>345</v>
      </c>
      <c r="E21">
        <v>1166782785.9860783</v>
      </c>
      <c r="F21">
        <v>1213966641.5057979</v>
      </c>
      <c r="G21">
        <v>1288368214.2229872</v>
      </c>
      <c r="H21">
        <v>1272031494.3260815</v>
      </c>
      <c r="I21">
        <v>1301069673.8108182</v>
      </c>
      <c r="J21">
        <v>1350049032.1150579</v>
      </c>
      <c r="K21">
        <v>1357307072.3475432</v>
      </c>
      <c r="L21">
        <v>1477066550.516732</v>
      </c>
      <c r="M21">
        <v>1522423925.1943893</v>
      </c>
      <c r="N21">
        <v>1553269467.6991994</v>
      </c>
      <c r="O21">
        <v>1555087097.5831063</v>
      </c>
      <c r="P21">
        <v>1577065763.725805</v>
      </c>
      <c r="Q21">
        <v>1613519619.0079443</v>
      </c>
      <c r="R21">
        <v>1620769604.8328187</v>
      </c>
      <c r="S21">
        <v>1755073486.5533731</v>
      </c>
      <c r="T21">
        <v>1807697309.8052602</v>
      </c>
      <c r="U21">
        <v>1961982376.4041958</v>
      </c>
      <c r="V21">
        <v>1969248648.0536447</v>
      </c>
      <c r="W21">
        <v>2059988179.5640647</v>
      </c>
      <c r="X21">
        <v>2135478949.5386467</v>
      </c>
      <c r="Y21">
        <v>2152496130.2440257</v>
      </c>
      <c r="Z21">
        <v>2244091371.1419826</v>
      </c>
      <c r="AA21">
        <v>2458675800.4236913</v>
      </c>
      <c r="AB21">
        <v>2467182443.5043564</v>
      </c>
      <c r="AC21">
        <v>2423298751.1015038</v>
      </c>
      <c r="AD21">
        <v>2629699950.5581493</v>
      </c>
      <c r="AE21">
        <v>2838902120.3027673</v>
      </c>
      <c r="AF21">
        <v>2832192750.1847219</v>
      </c>
      <c r="AG21">
        <v>2996335113.9577742</v>
      </c>
      <c r="AH21">
        <v>3060764327.2647138</v>
      </c>
      <c r="AI21">
        <v>3042310107.5039945</v>
      </c>
      <c r="AJ21">
        <v>3318247161.4423285</v>
      </c>
      <c r="AK21">
        <v>3325969079.6916523</v>
      </c>
      <c r="AL21">
        <v>3441093672.5071349</v>
      </c>
      <c r="AM21">
        <v>3486344304.5404682</v>
      </c>
      <c r="AN21">
        <v>3685636779.1288176</v>
      </c>
      <c r="AO21">
        <v>4091600230.3120852</v>
      </c>
      <c r="AP21">
        <v>4350059854.8711376</v>
      </c>
      <c r="AQ21">
        <v>4667950033.0184584</v>
      </c>
      <c r="AR21">
        <v>5013156038.3976002</v>
      </c>
      <c r="AS21">
        <v>5107828181.2008371</v>
      </c>
      <c r="AT21">
        <v>5445629583.6013689</v>
      </c>
      <c r="AU21">
        <v>5682675869.6848354</v>
      </c>
      <c r="AV21">
        <v>6126066307.1318293</v>
      </c>
      <c r="AW21">
        <v>6400419254.5594702</v>
      </c>
      <c r="AX21">
        <v>6954815456.4763002</v>
      </c>
      <c r="AY21">
        <v>7389711520.7283983</v>
      </c>
      <c r="AZ21">
        <v>7693530569.6539154</v>
      </c>
      <c r="BA21">
        <v>8139754707.2892981</v>
      </c>
      <c r="BB21">
        <v>8380850241.7352352</v>
      </c>
      <c r="BC21">
        <v>9088720451.7052689</v>
      </c>
      <c r="BD21">
        <v>9690626654.3460693</v>
      </c>
      <c r="BE21">
        <v>10315931043.874573</v>
      </c>
      <c r="BF21">
        <v>10913490102.152882</v>
      </c>
      <c r="BG21">
        <v>11385699970.030024</v>
      </c>
      <c r="BH21">
        <v>11832159315.62978</v>
      </c>
      <c r="BI21">
        <v>12537116611.654055</v>
      </c>
      <c r="BJ21">
        <v>13314855313.130154</v>
      </c>
      <c r="BK21">
        <v>14194244128.606535</v>
      </c>
      <c r="BL21">
        <v>15030172259.379076</v>
      </c>
      <c r="BM21">
        <v>15332394848.520063</v>
      </c>
      <c r="BN21">
        <v>16396850182.588909</v>
      </c>
      <c r="BO21">
        <v>16642350339.793173</v>
      </c>
      <c r="BP21">
        <v>17134994111.364824</v>
      </c>
      <c r="BQ21">
        <v>17989191217.931545</v>
      </c>
    </row>
    <row r="22" spans="1:69" x14ac:dyDescent="0.45">
      <c r="A22" t="s">
        <v>10</v>
      </c>
      <c r="B22" t="s">
        <v>375</v>
      </c>
      <c r="C22" t="s">
        <v>344</v>
      </c>
      <c r="D22" t="s">
        <v>345</v>
      </c>
      <c r="E22">
        <v>22255159273.914696</v>
      </c>
      <c r="F22">
        <v>23603412614.694321</v>
      </c>
      <c r="G22">
        <v>24890514014.521729</v>
      </c>
      <c r="H22">
        <v>24777039582.385391</v>
      </c>
      <c r="I22">
        <v>27490816335.817265</v>
      </c>
      <c r="J22">
        <v>27932389835.411297</v>
      </c>
      <c r="K22">
        <v>28649361769.951195</v>
      </c>
      <c r="L22">
        <v>28111938729.29163</v>
      </c>
      <c r="M22">
        <v>30779608227.870811</v>
      </c>
      <c r="N22">
        <v>31155383509.305599</v>
      </c>
      <c r="O22">
        <v>32906270043.790653</v>
      </c>
      <c r="P22">
        <v>31103176561.847309</v>
      </c>
      <c r="Q22">
        <v>26756903051.37326</v>
      </c>
      <c r="R22">
        <v>27646752077.968731</v>
      </c>
      <c r="S22">
        <v>30298616455.766209</v>
      </c>
      <c r="T22">
        <v>29059944148.197365</v>
      </c>
      <c r="U22">
        <v>30705132551.290543</v>
      </c>
      <c r="V22">
        <v>31525897954.62627</v>
      </c>
      <c r="W22">
        <v>33755988819.680733</v>
      </c>
      <c r="X22">
        <v>35376828058.60376</v>
      </c>
      <c r="Y22">
        <v>35666614469.126427</v>
      </c>
      <c r="Z22">
        <v>38246717277.699348</v>
      </c>
      <c r="AA22">
        <v>39063027610.827637</v>
      </c>
      <c r="AB22">
        <v>40579081837.573997</v>
      </c>
      <c r="AC22">
        <v>42528220939.575378</v>
      </c>
      <c r="AD22">
        <v>43949520315.532562</v>
      </c>
      <c r="AE22">
        <v>45783701931.145813</v>
      </c>
      <c r="AF22">
        <v>47510847150.947136</v>
      </c>
      <c r="AG22">
        <v>48658831252.412964</v>
      </c>
      <c r="AH22">
        <v>50039078963.942078</v>
      </c>
      <c r="AI22">
        <v>52852405164.983505</v>
      </c>
      <c r="AJ22">
        <v>54694431891.208099</v>
      </c>
      <c r="AK22">
        <v>57671277832.22348</v>
      </c>
      <c r="AL22">
        <v>60388495684.619637</v>
      </c>
      <c r="AM22">
        <v>62737684522.670723</v>
      </c>
      <c r="AN22">
        <v>65950655693.372536</v>
      </c>
      <c r="AO22">
        <v>68933550573.362854</v>
      </c>
      <c r="AP22">
        <v>72028595646.245865</v>
      </c>
      <c r="AQ22">
        <v>75757535399.204422</v>
      </c>
      <c r="AR22">
        <v>79295530763.512268</v>
      </c>
      <c r="AS22">
        <v>83492876905.761063</v>
      </c>
      <c r="AT22">
        <v>87732050538.116226</v>
      </c>
      <c r="AU22">
        <v>91094928770.286224</v>
      </c>
      <c r="AV22">
        <v>95412434316.999283</v>
      </c>
      <c r="AW22">
        <v>100411600213.55542</v>
      </c>
      <c r="AX22">
        <v>106974447115.63623</v>
      </c>
      <c r="AY22">
        <v>114111680586.24199</v>
      </c>
      <c r="AZ22">
        <v>122166366935.50984</v>
      </c>
      <c r="BA22">
        <v>129513195397.24734</v>
      </c>
      <c r="BB22">
        <v>136047297736.46164</v>
      </c>
      <c r="BC22">
        <v>143627564998.20419</v>
      </c>
      <c r="BD22">
        <v>152912195327.66129</v>
      </c>
      <c r="BE22">
        <v>162884301114.11719</v>
      </c>
      <c r="BF22">
        <v>172679520662.4689</v>
      </c>
      <c r="BG22">
        <v>183145728910.39795</v>
      </c>
      <c r="BH22">
        <v>195146608978.1311</v>
      </c>
      <c r="BI22">
        <v>209028320490.61511</v>
      </c>
      <c r="BJ22">
        <v>222803809377.44308</v>
      </c>
      <c r="BK22">
        <v>239111739541.45172</v>
      </c>
      <c r="BL22">
        <v>257958323968.61282</v>
      </c>
      <c r="BM22">
        <v>266852772253.89505</v>
      </c>
      <c r="BN22">
        <v>285368829855.224</v>
      </c>
      <c r="BO22">
        <v>305629528154.31073</v>
      </c>
      <c r="BP22">
        <v>323279976841.36407</v>
      </c>
      <c r="BQ22">
        <v>336932927922.21008</v>
      </c>
    </row>
    <row r="23" spans="1:69" x14ac:dyDescent="0.45">
      <c r="A23" t="s">
        <v>207</v>
      </c>
      <c r="B23" t="s">
        <v>376</v>
      </c>
      <c r="C23" t="s">
        <v>344</v>
      </c>
      <c r="D23" t="s">
        <v>345</v>
      </c>
      <c r="Y23">
        <v>30380971166.428551</v>
      </c>
      <c r="Z23">
        <v>31869687928.219013</v>
      </c>
      <c r="AA23">
        <v>32613706696.778294</v>
      </c>
      <c r="AB23">
        <v>33732456606.330368</v>
      </c>
      <c r="AC23">
        <v>34878160477.253853</v>
      </c>
      <c r="AD23">
        <v>35814095245.109627</v>
      </c>
      <c r="AE23">
        <v>37321009834.093208</v>
      </c>
      <c r="AF23">
        <v>39580615539.257156</v>
      </c>
      <c r="AG23">
        <v>43912592027.185577</v>
      </c>
      <c r="AH23">
        <v>42467919536.379547</v>
      </c>
      <c r="AI23">
        <v>38595959167.568993</v>
      </c>
      <c r="AJ23">
        <v>35336393321.266022</v>
      </c>
      <c r="AK23">
        <v>32766593697.164246</v>
      </c>
      <c r="AL23">
        <v>32281577704.97506</v>
      </c>
      <c r="AM23">
        <v>32868460441.303757</v>
      </c>
      <c r="AN23">
        <v>33809162070.092861</v>
      </c>
      <c r="AO23">
        <v>35569061580.597427</v>
      </c>
      <c r="AP23">
        <v>30548353200.856499</v>
      </c>
      <c r="AQ23">
        <v>31705867020.231995</v>
      </c>
      <c r="AR23">
        <v>29043813497.95805</v>
      </c>
      <c r="AS23">
        <v>30376118719.926411</v>
      </c>
      <c r="AT23">
        <v>31537611700.065853</v>
      </c>
      <c r="AU23">
        <v>33389478557.965141</v>
      </c>
      <c r="AV23">
        <v>35138136847.878616</v>
      </c>
      <c r="AW23">
        <v>37425778955.007004</v>
      </c>
      <c r="AX23">
        <v>40066672613.315002</v>
      </c>
      <c r="AY23">
        <v>42792243672.149391</v>
      </c>
      <c r="AZ23">
        <v>45639805449.79982</v>
      </c>
      <c r="BA23">
        <v>48437324160.599899</v>
      </c>
      <c r="BB23">
        <v>46816058446.532204</v>
      </c>
      <c r="BC23">
        <v>47544216522.129822</v>
      </c>
      <c r="BD23">
        <v>48537973978.264511</v>
      </c>
      <c r="BE23">
        <v>48901433558.016998</v>
      </c>
      <c r="BF23">
        <v>48636020243.476135</v>
      </c>
      <c r="BG23">
        <v>49097794444.066223</v>
      </c>
      <c r="BH23">
        <v>50765918159.147583</v>
      </c>
      <c r="BI23">
        <v>52302414125.437698</v>
      </c>
      <c r="BJ23">
        <v>53738599947.368317</v>
      </c>
      <c r="BK23">
        <v>55108646393.701126</v>
      </c>
      <c r="BL23">
        <v>57196630543.614204</v>
      </c>
      <c r="BM23">
        <v>55357337083.97905</v>
      </c>
      <c r="BN23">
        <v>59664478253.809662</v>
      </c>
      <c r="BO23">
        <v>62074193826.548462</v>
      </c>
      <c r="BP23">
        <v>63245418926.901955</v>
      </c>
      <c r="BQ23">
        <v>65023138713.897652</v>
      </c>
    </row>
    <row r="24" spans="1:69" x14ac:dyDescent="0.45">
      <c r="A24" t="s">
        <v>256</v>
      </c>
      <c r="B24" t="s">
        <v>377</v>
      </c>
      <c r="C24" t="s">
        <v>344</v>
      </c>
      <c r="D24" t="s">
        <v>345</v>
      </c>
      <c r="O24">
        <v>3916965157.5893645</v>
      </c>
      <c r="P24">
        <v>3979916383.2707858</v>
      </c>
      <c r="Q24">
        <v>4420574963.0406857</v>
      </c>
      <c r="R24">
        <v>5036098060.1611795</v>
      </c>
      <c r="S24">
        <v>5462767480.237463</v>
      </c>
      <c r="T24">
        <v>4980141415.7386112</v>
      </c>
      <c r="U24">
        <v>6497904126.3163443</v>
      </c>
      <c r="V24">
        <v>7343778517.941617</v>
      </c>
      <c r="W24">
        <v>7627414969.6411724</v>
      </c>
      <c r="X24">
        <v>7892030438.491766</v>
      </c>
      <c r="Y24">
        <v>8095666863.5427122</v>
      </c>
      <c r="Z24">
        <v>7665244757.7148428</v>
      </c>
      <c r="AA24">
        <v>7086042175.6520271</v>
      </c>
      <c r="AB24">
        <v>7537874924.9532719</v>
      </c>
      <c r="AC24">
        <v>7915043505.513341</v>
      </c>
      <c r="AD24">
        <v>7538424480.6169701</v>
      </c>
      <c r="AE24">
        <v>7627603583.5837536</v>
      </c>
      <c r="AF24">
        <v>8420798792.0902891</v>
      </c>
      <c r="AG24">
        <v>9010254004.3538837</v>
      </c>
      <c r="AH24">
        <v>9043051972.0962505</v>
      </c>
      <c r="AI24">
        <v>9444382363.2806263</v>
      </c>
      <c r="AJ24">
        <v>10504986339.920647</v>
      </c>
      <c r="AK24">
        <v>11207769729.340361</v>
      </c>
      <c r="AL24">
        <v>12650210449.481722</v>
      </c>
      <c r="AM24">
        <v>12618584748.633383</v>
      </c>
      <c r="AN24">
        <v>13114494169.352741</v>
      </c>
      <c r="AO24">
        <v>13653500708.205893</v>
      </c>
      <c r="AP24">
        <v>14075803380.484505</v>
      </c>
      <c r="AQ24">
        <v>14750034868.190126</v>
      </c>
      <c r="AR24">
        <v>15384286108.550592</v>
      </c>
      <c r="AS24">
        <v>16199663949.468916</v>
      </c>
      <c r="AT24">
        <v>16603189276.67053</v>
      </c>
      <c r="AU24">
        <v>17159155482.607307</v>
      </c>
      <c r="AV24">
        <v>18239571633.559395</v>
      </c>
      <c r="AW24">
        <v>19512869154.244667</v>
      </c>
      <c r="AX24">
        <v>20833694755.647575</v>
      </c>
      <c r="AY24">
        <v>22181009695.390278</v>
      </c>
      <c r="AZ24">
        <v>24020694053.465244</v>
      </c>
      <c r="BA24">
        <v>25520789027.360054</v>
      </c>
      <c r="BB24">
        <v>26168987898.796944</v>
      </c>
      <c r="BC24">
        <v>27303230073.189163</v>
      </c>
      <c r="BD24">
        <v>27829679463.997185</v>
      </c>
      <c r="BE24">
        <v>28888050241.956913</v>
      </c>
      <c r="BF24">
        <v>30416985616.382946</v>
      </c>
      <c r="BG24">
        <v>31727610007.968498</v>
      </c>
      <c r="BH24">
        <v>32523297872.340424</v>
      </c>
      <c r="BI24">
        <v>33764059498.726131</v>
      </c>
      <c r="BJ24">
        <v>35436675410.810165</v>
      </c>
      <c r="BK24">
        <v>36164044588.158424</v>
      </c>
      <c r="BL24">
        <v>36906448210.906425</v>
      </c>
      <c r="BM24">
        <v>34724774104.314598</v>
      </c>
      <c r="BN24">
        <v>36235315986.080414</v>
      </c>
      <c r="BO24">
        <v>38474716945.189056</v>
      </c>
      <c r="BP24">
        <v>39966811156.113037</v>
      </c>
      <c r="BQ24">
        <v>41172709122.625847</v>
      </c>
    </row>
    <row r="25" spans="1:69" x14ac:dyDescent="0.45">
      <c r="A25" t="s">
        <v>378</v>
      </c>
      <c r="B25" t="s">
        <v>379</v>
      </c>
      <c r="C25" t="s">
        <v>344</v>
      </c>
      <c r="D25" t="s">
        <v>345</v>
      </c>
      <c r="E25">
        <v>2184283332.1431623</v>
      </c>
      <c r="F25">
        <v>2417282962.8121271</v>
      </c>
      <c r="G25">
        <v>2669936698.6227627</v>
      </c>
      <c r="H25">
        <v>2950922311.0896506</v>
      </c>
      <c r="I25">
        <v>3260815400.6095147</v>
      </c>
      <c r="J25">
        <v>3600774855.6199126</v>
      </c>
      <c r="K25">
        <v>3927434583.9065123</v>
      </c>
      <c r="L25">
        <v>4304394227.5271692</v>
      </c>
      <c r="M25">
        <v>4666900132.1382647</v>
      </c>
      <c r="N25">
        <v>5086065354.473815</v>
      </c>
      <c r="O25">
        <v>4798720488.403409</v>
      </c>
      <c r="P25">
        <v>4876772096.5882158</v>
      </c>
      <c r="Q25">
        <v>4706214993.3883095</v>
      </c>
      <c r="R25">
        <v>5062361052.1468182</v>
      </c>
      <c r="S25">
        <v>4214201484.4485135</v>
      </c>
      <c r="T25">
        <v>3590367915.851182</v>
      </c>
      <c r="U25">
        <v>3776535133.5457973</v>
      </c>
      <c r="V25">
        <v>4122274251.569427</v>
      </c>
      <c r="W25">
        <v>4706792959.8828611</v>
      </c>
      <c r="X25">
        <v>5937115492.782383</v>
      </c>
      <c r="Y25">
        <v>6322747882.0128002</v>
      </c>
      <c r="Z25">
        <v>5739385550.1506615</v>
      </c>
      <c r="AA25">
        <v>6123861119.4675932</v>
      </c>
      <c r="AB25">
        <v>6344139580.2240849</v>
      </c>
      <c r="AC25">
        <v>7243177029.7509995</v>
      </c>
      <c r="AD25">
        <v>7592963093.8700428</v>
      </c>
      <c r="AE25">
        <v>7729408658.3666134</v>
      </c>
      <c r="AF25">
        <v>7960094354.5332937</v>
      </c>
      <c r="AG25">
        <v>8143949263.7536573</v>
      </c>
      <c r="AH25">
        <v>8691819590.0313053</v>
      </c>
      <c r="AI25">
        <v>8553076499.1334867</v>
      </c>
      <c r="AJ25">
        <v>8195405227.0485001</v>
      </c>
      <c r="AK25">
        <v>7881883255.5099564</v>
      </c>
      <c r="AL25">
        <v>7906144212.0603685</v>
      </c>
      <c r="AM25">
        <v>8155102049.92344</v>
      </c>
      <c r="AN25">
        <v>8512193746.8765182</v>
      </c>
      <c r="AO25">
        <v>8871708834.2686615</v>
      </c>
      <c r="AP25">
        <v>8985954549.1644039</v>
      </c>
      <c r="AQ25">
        <v>9409803923.4890232</v>
      </c>
      <c r="AR25">
        <v>10082050093.206532</v>
      </c>
      <c r="AS25">
        <v>10500295805.869234</v>
      </c>
      <c r="AT25">
        <v>10776034605.578026</v>
      </c>
      <c r="AU25">
        <v>11067521626.853928</v>
      </c>
      <c r="AV25">
        <v>10927526700.162252</v>
      </c>
      <c r="AW25">
        <v>11023948326.689713</v>
      </c>
      <c r="AX25">
        <v>11398330894.619482</v>
      </c>
      <c r="AY25">
        <v>11685180402.795868</v>
      </c>
      <c r="AZ25">
        <v>11854159786.359524</v>
      </c>
      <c r="BA25">
        <v>11578710831.219454</v>
      </c>
      <c r="BB25">
        <v>11095250090.59479</v>
      </c>
      <c r="BC25">
        <v>11265968541.570765</v>
      </c>
      <c r="BD25">
        <v>11335048163.782322</v>
      </c>
      <c r="BE25">
        <v>11847406407.908352</v>
      </c>
      <c r="BF25">
        <v>11508181986.164297</v>
      </c>
      <c r="BG25">
        <v>11720773315.834663</v>
      </c>
      <c r="BH25">
        <v>11837600000</v>
      </c>
      <c r="BI25">
        <v>11700725733.164875</v>
      </c>
      <c r="BJ25">
        <v>12095184868.221306</v>
      </c>
      <c r="BK25">
        <v>12385290297.052977</v>
      </c>
      <c r="BL25">
        <v>12281371357.681297</v>
      </c>
      <c r="BM25">
        <v>9814098450.9106827</v>
      </c>
      <c r="BN25">
        <v>11540093873.180351</v>
      </c>
      <c r="BO25">
        <v>12795362392.877781</v>
      </c>
      <c r="BP25">
        <v>13185464197.917789</v>
      </c>
      <c r="BQ25">
        <v>13630935977.068907</v>
      </c>
    </row>
    <row r="26" spans="1:69" x14ac:dyDescent="0.45">
      <c r="A26" t="s">
        <v>380</v>
      </c>
      <c r="B26" t="s">
        <v>381</v>
      </c>
      <c r="C26" t="s">
        <v>344</v>
      </c>
      <c r="D26" t="s">
        <v>345</v>
      </c>
      <c r="AI26">
        <v>3519825382.2529392</v>
      </c>
      <c r="AJ26">
        <v>3190791225.5910435</v>
      </c>
      <c r="AK26">
        <v>2985402939.1684227</v>
      </c>
      <c r="AL26">
        <v>2920280897.2198343</v>
      </c>
      <c r="AM26">
        <v>3245365558.7890391</v>
      </c>
      <c r="AN26">
        <v>3763595298.4192724</v>
      </c>
      <c r="AO26">
        <v>5803437611.2848825</v>
      </c>
      <c r="AP26">
        <v>7929882641.9399691</v>
      </c>
      <c r="AQ26">
        <v>9247541638.9753952</v>
      </c>
      <c r="AR26">
        <v>10128052806.590559</v>
      </c>
      <c r="AS26">
        <v>10676417585.109543</v>
      </c>
      <c r="AT26">
        <v>10935140618.726934</v>
      </c>
      <c r="AU26">
        <v>11484898712.327587</v>
      </c>
      <c r="AV26">
        <v>11929035686.013885</v>
      </c>
      <c r="AW26">
        <v>12683578944.503292</v>
      </c>
      <c r="AX26">
        <v>13177880591.462847</v>
      </c>
      <c r="AY26">
        <v>13891331517.239658</v>
      </c>
      <c r="AZ26">
        <v>14704964354.814198</v>
      </c>
      <c r="BA26">
        <v>15505477767.973995</v>
      </c>
      <c r="BB26">
        <v>15039622521.678576</v>
      </c>
      <c r="BC26">
        <v>15169815910.704439</v>
      </c>
      <c r="BD26">
        <v>15315372000.553444</v>
      </c>
      <c r="BE26">
        <v>15189504687.290894</v>
      </c>
      <c r="BF26">
        <v>15546436275.299232</v>
      </c>
      <c r="BG26">
        <v>15725819000.029484</v>
      </c>
      <c r="BH26">
        <v>16404348871.443703</v>
      </c>
      <c r="BI26">
        <v>16936219727.676678</v>
      </c>
      <c r="BJ26">
        <v>17485647794.262745</v>
      </c>
      <c r="BK26">
        <v>18154910824.659252</v>
      </c>
      <c r="BL26">
        <v>18679105433.991192</v>
      </c>
      <c r="BM26">
        <v>18115912632.436096</v>
      </c>
      <c r="BN26">
        <v>19454671753.543537</v>
      </c>
      <c r="BO26">
        <v>20276983961.367558</v>
      </c>
      <c r="BP26">
        <v>20681387156.845619</v>
      </c>
      <c r="BQ26">
        <v>21194295295.924217</v>
      </c>
    </row>
    <row r="27" spans="1:69" x14ac:dyDescent="0.45">
      <c r="A27" t="s">
        <v>205</v>
      </c>
      <c r="B27" t="s">
        <v>382</v>
      </c>
      <c r="C27" t="s">
        <v>344</v>
      </c>
      <c r="D27" t="s">
        <v>345</v>
      </c>
      <c r="AI27">
        <v>29435120618.073788</v>
      </c>
      <c r="AJ27">
        <v>29081900434.876297</v>
      </c>
      <c r="AK27">
        <v>26290037655.88681</v>
      </c>
      <c r="AL27">
        <v>24291994260.962135</v>
      </c>
      <c r="AM27">
        <v>21449829995.357304</v>
      </c>
      <c r="AN27">
        <v>19219047589.816948</v>
      </c>
      <c r="AO27">
        <v>19757181801.976002</v>
      </c>
      <c r="AP27">
        <v>22009501596.410633</v>
      </c>
      <c r="AQ27">
        <v>23858297857.601673</v>
      </c>
      <c r="AR27">
        <v>24669479794.062714</v>
      </c>
      <c r="AS27">
        <v>26100310428.20507</v>
      </c>
      <c r="AT27">
        <v>27333629973.461086</v>
      </c>
      <c r="AU27">
        <v>28712684736.881863</v>
      </c>
      <c r="AV27">
        <v>30734974394.610222</v>
      </c>
      <c r="AW27">
        <v>34254050013.849213</v>
      </c>
      <c r="AX27">
        <v>37473931237.760979</v>
      </c>
      <c r="AY27">
        <v>41221322382.242432</v>
      </c>
      <c r="AZ27">
        <v>44766358828.169456</v>
      </c>
      <c r="BA27">
        <v>49332527213.965317</v>
      </c>
      <c r="BB27">
        <v>49431189907.608696</v>
      </c>
      <c r="BC27">
        <v>53262115561.618446</v>
      </c>
      <c r="BD27">
        <v>56218149512.204636</v>
      </c>
      <c r="BE27">
        <v>57178272623.373344</v>
      </c>
      <c r="BF27">
        <v>57749323055.267159</v>
      </c>
      <c r="BG27">
        <v>58702836383.794373</v>
      </c>
      <c r="BH27">
        <v>56454769844.763176</v>
      </c>
      <c r="BI27">
        <v>55028470324.337013</v>
      </c>
      <c r="BJ27">
        <v>56421892170.318878</v>
      </c>
      <c r="BK27">
        <v>58198729040.8946</v>
      </c>
      <c r="BL27">
        <v>59040547744.603584</v>
      </c>
      <c r="BM27">
        <v>58643356621.641823</v>
      </c>
      <c r="BN27">
        <v>60073587234.510658</v>
      </c>
      <c r="BO27">
        <v>57275121700.342194</v>
      </c>
      <c r="BP27">
        <v>59638602548.329437</v>
      </c>
      <c r="BQ27">
        <v>62030020172.738197</v>
      </c>
    </row>
    <row r="28" spans="1:69" x14ac:dyDescent="0.45">
      <c r="A28" t="s">
        <v>229</v>
      </c>
      <c r="B28" t="s">
        <v>383</v>
      </c>
      <c r="C28" t="s">
        <v>344</v>
      </c>
      <c r="D28" t="s">
        <v>345</v>
      </c>
      <c r="E28">
        <v>141975428.53025347</v>
      </c>
      <c r="F28">
        <v>148921259.78020233</v>
      </c>
      <c r="G28">
        <v>156207459.16943973</v>
      </c>
      <c r="H28">
        <v>163949779.06223437</v>
      </c>
      <c r="I28">
        <v>172147070.96734858</v>
      </c>
      <c r="J28">
        <v>180634852.89468122</v>
      </c>
      <c r="K28">
        <v>189252662.0749858</v>
      </c>
      <c r="L28">
        <v>198550878.53898171</v>
      </c>
      <c r="M28">
        <v>213178569.39430618</v>
      </c>
      <c r="N28">
        <v>224064265.93853849</v>
      </c>
      <c r="O28">
        <v>234836588.85122177</v>
      </c>
      <c r="P28">
        <v>244134805.31521767</v>
      </c>
      <c r="Q28">
        <v>269081241.31135356</v>
      </c>
      <c r="R28">
        <v>283482184.40510285</v>
      </c>
      <c r="S28">
        <v>321922326.6994772</v>
      </c>
      <c r="T28">
        <v>333488430.52740079</v>
      </c>
      <c r="U28">
        <v>333374974.64713031</v>
      </c>
      <c r="V28">
        <v>355032994.60252297</v>
      </c>
      <c r="W28">
        <v>383154473.50633025</v>
      </c>
      <c r="X28">
        <v>411956277.4451074</v>
      </c>
      <c r="Y28">
        <v>461839032.84464145</v>
      </c>
      <c r="Z28">
        <v>467073042.39118081</v>
      </c>
      <c r="AA28">
        <v>466574565.2915104</v>
      </c>
      <c r="AB28">
        <v>456555175.588135</v>
      </c>
      <c r="AC28">
        <v>465577611.09216952</v>
      </c>
      <c r="AD28">
        <v>470263295.82907146</v>
      </c>
      <c r="AE28">
        <v>491647963.40493238</v>
      </c>
      <c r="AF28">
        <v>544386840.55006254</v>
      </c>
      <c r="AG28">
        <v>597674042.50483012</v>
      </c>
      <c r="AH28">
        <v>675436470.0534153</v>
      </c>
      <c r="AI28">
        <v>752750268.21229708</v>
      </c>
      <c r="AJ28">
        <v>841429344.24366426</v>
      </c>
      <c r="AK28">
        <v>948552072.96283698</v>
      </c>
      <c r="AL28">
        <v>1006774198.2043418</v>
      </c>
      <c r="AM28">
        <v>1006574807.3644736</v>
      </c>
      <c r="AN28">
        <v>1013952268.4395958</v>
      </c>
      <c r="AO28">
        <v>1025168003.1821803</v>
      </c>
      <c r="AP28">
        <v>1068585358.5634735</v>
      </c>
      <c r="AQ28">
        <v>1110158348.6759863</v>
      </c>
      <c r="AR28">
        <v>1214788691.8968067</v>
      </c>
      <c r="AS28">
        <v>1363484410.7284923</v>
      </c>
      <c r="AT28">
        <v>1431576382.5434713</v>
      </c>
      <c r="AU28">
        <v>1508840332.9923859</v>
      </c>
      <c r="AV28">
        <v>1654694732.3559499</v>
      </c>
      <c r="AW28">
        <v>1733803048.0736449</v>
      </c>
      <c r="AX28">
        <v>1772285480.1682012</v>
      </c>
      <c r="AY28">
        <v>1852241206.9553361</v>
      </c>
      <c r="AZ28">
        <v>1914351453.57427</v>
      </c>
      <c r="BA28">
        <v>1882149832.9355612</v>
      </c>
      <c r="BB28">
        <v>1874822219.570406</v>
      </c>
      <c r="BC28">
        <v>1895708410.0465963</v>
      </c>
      <c r="BD28">
        <v>1891072573.0196614</v>
      </c>
      <c r="BE28">
        <v>1961756625.7529263</v>
      </c>
      <c r="BF28">
        <v>2049139661.3251503</v>
      </c>
      <c r="BG28">
        <v>2131737316.7405386</v>
      </c>
      <c r="BH28">
        <v>2193050000</v>
      </c>
      <c r="BI28">
        <v>2194246345.0392089</v>
      </c>
      <c r="BJ28">
        <v>2154467872.4855099</v>
      </c>
      <c r="BK28">
        <v>2178394773.2696896</v>
      </c>
      <c r="BL28">
        <v>2271360752.358222</v>
      </c>
      <c r="BM28">
        <v>1955575509.7170129</v>
      </c>
      <c r="BN28">
        <v>2302615266.5075574</v>
      </c>
      <c r="BO28">
        <v>2524886205.2505965</v>
      </c>
      <c r="BP28">
        <v>2553897572.4514151</v>
      </c>
      <c r="BQ28">
        <v>2762085934.9562454</v>
      </c>
    </row>
    <row r="29" spans="1:69" x14ac:dyDescent="0.45">
      <c r="A29" t="s">
        <v>384</v>
      </c>
      <c r="B29" t="s">
        <v>385</v>
      </c>
      <c r="C29" t="s">
        <v>344</v>
      </c>
      <c r="D29" t="s">
        <v>345</v>
      </c>
      <c r="E29">
        <v>1684353374.1403654</v>
      </c>
      <c r="F29">
        <v>1763181111.4965386</v>
      </c>
      <c r="G29">
        <v>1841995308.028326</v>
      </c>
      <c r="H29">
        <v>1861704657.7204034</v>
      </c>
      <c r="I29">
        <v>2068540044.9617331</v>
      </c>
      <c r="J29">
        <v>2167002551.4230394</v>
      </c>
      <c r="K29">
        <v>2478262917.2214289</v>
      </c>
      <c r="L29">
        <v>2807253305.252574</v>
      </c>
      <c r="M29">
        <v>2866353374.4126272</v>
      </c>
      <c r="N29">
        <v>2964853490.3864017</v>
      </c>
      <c r="O29">
        <v>3152003710.1002564</v>
      </c>
      <c r="P29">
        <v>3260353838.3077254</v>
      </c>
      <c r="Q29">
        <v>3319453907.4677787</v>
      </c>
      <c r="R29">
        <v>3368703965.4546661</v>
      </c>
      <c r="S29">
        <v>3398254000.0346932</v>
      </c>
      <c r="T29">
        <v>3526304151.6490231</v>
      </c>
      <c r="U29">
        <v>3841504521.9166794</v>
      </c>
      <c r="V29">
        <v>4068054788.4442554</v>
      </c>
      <c r="W29">
        <v>4127154858.6648369</v>
      </c>
      <c r="X29">
        <v>4215804962.4049172</v>
      </c>
      <c r="Y29">
        <v>4550705357.1399622</v>
      </c>
      <c r="Z29">
        <v>4659055484.2869024</v>
      </c>
      <c r="AA29">
        <v>4412805194.3524656</v>
      </c>
      <c r="AB29">
        <v>4501455299.1530733</v>
      </c>
      <c r="AC29">
        <v>4523125324.7945671</v>
      </c>
      <c r="AD29">
        <v>4432505217.759326</v>
      </c>
      <c r="AE29">
        <v>4728005565.6806488</v>
      </c>
      <c r="AF29">
        <v>4905305774.2213373</v>
      </c>
      <c r="AG29">
        <v>5104276008.4035196</v>
      </c>
      <c r="AH29">
        <v>5126931035.6925936</v>
      </c>
      <c r="AI29">
        <v>5127916036.2796469</v>
      </c>
      <c r="AJ29">
        <v>4946675890.0829706</v>
      </c>
      <c r="AK29">
        <v>4943720834.2348738</v>
      </c>
      <c r="AL29">
        <v>5092455993.9351931</v>
      </c>
      <c r="AM29">
        <v>5122991040.7680826</v>
      </c>
      <c r="AN29">
        <v>5348359015.5822506</v>
      </c>
      <c r="AO29">
        <v>5487441777.6363392</v>
      </c>
      <c r="AP29">
        <v>5739864145.6466408</v>
      </c>
      <c r="AQ29">
        <v>5963718852.7355537</v>
      </c>
      <c r="AR29">
        <v>6165450410.7722025</v>
      </c>
      <c r="AS29">
        <v>6739895068.977911</v>
      </c>
      <c r="AT29">
        <v>7226679645.6317396</v>
      </c>
      <c r="AU29">
        <v>7119884453.3035135</v>
      </c>
      <c r="AV29">
        <v>7362722827.7381439</v>
      </c>
      <c r="AW29">
        <v>7533631299.4758024</v>
      </c>
      <c r="AX29">
        <v>7659759815.3057594</v>
      </c>
      <c r="AY29">
        <v>8084406664.5289946</v>
      </c>
      <c r="AZ29">
        <v>8354841362.0830936</v>
      </c>
      <c r="BA29">
        <v>8198943712.9048491</v>
      </c>
      <c r="BB29">
        <v>7737613934.724328</v>
      </c>
      <c r="BC29">
        <v>7543950875.4288225</v>
      </c>
      <c r="BD29">
        <v>7261600082.730732</v>
      </c>
      <c r="BE29">
        <v>6876350478.4056454</v>
      </c>
      <c r="BF29">
        <v>6857116738.5043077</v>
      </c>
      <c r="BG29">
        <v>6603330213.0372849</v>
      </c>
      <c r="BH29">
        <v>6654541000</v>
      </c>
      <c r="BI29">
        <v>6610806937.0284863</v>
      </c>
      <c r="BJ29">
        <v>6849550930.1421471</v>
      </c>
      <c r="BK29">
        <v>6819905984.6490889</v>
      </c>
      <c r="BL29">
        <v>6840850356.5784845</v>
      </c>
      <c r="BM29">
        <v>6373786302.2815914</v>
      </c>
      <c r="BN29">
        <v>6667453991.6761513</v>
      </c>
      <c r="BO29">
        <v>7099253361.4119902</v>
      </c>
      <c r="BP29">
        <v>7448338953.2406254</v>
      </c>
      <c r="BQ29">
        <v>7605153959.3341036</v>
      </c>
    </row>
    <row r="30" spans="1:69" x14ac:dyDescent="0.45">
      <c r="A30" t="s">
        <v>230</v>
      </c>
      <c r="B30" t="s">
        <v>386</v>
      </c>
      <c r="C30" t="s">
        <v>344</v>
      </c>
      <c r="D30" t="s">
        <v>345</v>
      </c>
      <c r="E30">
        <v>4727739746.3389196</v>
      </c>
      <c r="F30">
        <v>4826516221.024889</v>
      </c>
      <c r="G30">
        <v>5095783596.5969439</v>
      </c>
      <c r="H30">
        <v>5442175895.4944592</v>
      </c>
      <c r="I30">
        <v>5657500838.178113</v>
      </c>
      <c r="J30">
        <v>5935478857.9803305</v>
      </c>
      <c r="K30">
        <v>6361087691.4241486</v>
      </c>
      <c r="L30">
        <v>6762931564.5816126</v>
      </c>
      <c r="M30">
        <v>7339771963.4840298</v>
      </c>
      <c r="N30">
        <v>7668160504.8473177</v>
      </c>
      <c r="O30">
        <v>8069284227.9515381</v>
      </c>
      <c r="P30">
        <v>8477859236.601202</v>
      </c>
      <c r="Q30">
        <v>9153331417.3773518</v>
      </c>
      <c r="R30">
        <v>9678655892.405611</v>
      </c>
      <c r="S30">
        <v>9963166545.2928066</v>
      </c>
      <c r="T30">
        <v>10691575418.028084</v>
      </c>
      <c r="U30">
        <v>11184945381.008108</v>
      </c>
      <c r="V30">
        <v>11740973137.01598</v>
      </c>
      <c r="W30">
        <v>11981979454.6341</v>
      </c>
      <c r="X30">
        <v>11997956711.045912</v>
      </c>
      <c r="Y30">
        <v>11833371991.066938</v>
      </c>
      <c r="Z30">
        <v>11865986701.725777</v>
      </c>
      <c r="AA30">
        <v>11398616583.329912</v>
      </c>
      <c r="AB30">
        <v>10937870662.802258</v>
      </c>
      <c r="AC30">
        <v>10915922108.40642</v>
      </c>
      <c r="AD30">
        <v>10732928705.491253</v>
      </c>
      <c r="AE30">
        <v>10456675549.28257</v>
      </c>
      <c r="AF30">
        <v>10714274143.170982</v>
      </c>
      <c r="AG30">
        <v>11026005730.83201</v>
      </c>
      <c r="AH30">
        <v>11443905787.912313</v>
      </c>
      <c r="AI30">
        <v>11974420933.71571</v>
      </c>
      <c r="AJ30">
        <v>12605057005.510117</v>
      </c>
      <c r="AK30">
        <v>12812599040.093473</v>
      </c>
      <c r="AL30">
        <v>13359606833.349638</v>
      </c>
      <c r="AM30">
        <v>13983135100.936197</v>
      </c>
      <c r="AN30">
        <v>14637304837.904131</v>
      </c>
      <c r="AO30">
        <v>15275687754.507015</v>
      </c>
      <c r="AP30">
        <v>16032477212.793756</v>
      </c>
      <c r="AQ30">
        <v>16838807367.908745</v>
      </c>
      <c r="AR30">
        <v>16910689781.90016</v>
      </c>
      <c r="AS30">
        <v>17334777888.126236</v>
      </c>
      <c r="AT30">
        <v>17626660726.911728</v>
      </c>
      <c r="AU30">
        <v>18064782966.664845</v>
      </c>
      <c r="AV30">
        <v>18554580623.708836</v>
      </c>
      <c r="AW30">
        <v>19328918118.465675</v>
      </c>
      <c r="AX30">
        <v>20183533307.222988</v>
      </c>
      <c r="AY30">
        <v>21151739180.876781</v>
      </c>
      <c r="AZ30">
        <v>22117185836.643009</v>
      </c>
      <c r="BA30">
        <v>23477060537.735123</v>
      </c>
      <c r="BB30">
        <v>24265185360.046368</v>
      </c>
      <c r="BC30">
        <v>25266542246.061188</v>
      </c>
      <c r="BD30">
        <v>26581436461.71759</v>
      </c>
      <c r="BE30">
        <v>27943010890.653271</v>
      </c>
      <c r="BF30">
        <v>29842021104.139645</v>
      </c>
      <c r="BG30">
        <v>31471565408.631233</v>
      </c>
      <c r="BH30">
        <v>33000198248.914616</v>
      </c>
      <c r="BI30">
        <v>34407300587.15242</v>
      </c>
      <c r="BJ30">
        <v>35850757840.606789</v>
      </c>
      <c r="BK30">
        <v>37364958928.441467</v>
      </c>
      <c r="BL30">
        <v>38193230080.246307</v>
      </c>
      <c r="BM30">
        <v>34855949803.364365</v>
      </c>
      <c r="BN30">
        <v>36986126802.976509</v>
      </c>
      <c r="BO30">
        <v>38319728337.571381</v>
      </c>
      <c r="BP30">
        <v>39500729033.684738</v>
      </c>
      <c r="BQ30">
        <v>40047688830.4291</v>
      </c>
    </row>
    <row r="31" spans="1:69" x14ac:dyDescent="0.45">
      <c r="A31" t="s">
        <v>231</v>
      </c>
      <c r="B31" t="s">
        <v>387</v>
      </c>
      <c r="C31" t="s">
        <v>344</v>
      </c>
      <c r="D31" t="s">
        <v>345</v>
      </c>
      <c r="E31">
        <v>188463862170.39767</v>
      </c>
      <c r="F31">
        <v>204671754317.05212</v>
      </c>
      <c r="G31">
        <v>218180090101.97739</v>
      </c>
      <c r="H31">
        <v>219489170642.58939</v>
      </c>
      <c r="I31">
        <v>226951802444.4371</v>
      </c>
      <c r="J31">
        <v>232398645703.10361</v>
      </c>
      <c r="K31">
        <v>247969354965.21179</v>
      </c>
      <c r="L31">
        <v>258384067873.7507</v>
      </c>
      <c r="M31">
        <v>283705706525.37823</v>
      </c>
      <c r="N31">
        <v>310657748645.28894</v>
      </c>
      <c r="O31">
        <v>342966154504.39905</v>
      </c>
      <c r="P31">
        <v>381868537872.87933</v>
      </c>
      <c r="Q31">
        <v>427464970641.33826</v>
      </c>
      <c r="R31">
        <v>487176363095.81</v>
      </c>
      <c r="S31">
        <v>526900425028.37024</v>
      </c>
      <c r="T31">
        <v>554123521012.02368</v>
      </c>
      <c r="U31">
        <v>610960688344.94812</v>
      </c>
      <c r="V31">
        <v>641107493085.33276</v>
      </c>
      <c r="W31">
        <v>672969879569.77258</v>
      </c>
      <c r="X31">
        <v>718459683182.51685</v>
      </c>
      <c r="Y31">
        <v>784557974035.30664</v>
      </c>
      <c r="Z31">
        <v>751214260138.80957</v>
      </c>
      <c r="AA31">
        <v>757449338497.95813</v>
      </c>
      <c r="AB31">
        <v>735256072879.96826</v>
      </c>
      <c r="AC31">
        <v>774959900815.4856</v>
      </c>
      <c r="AD31">
        <v>835794253029.50464</v>
      </c>
      <c r="AE31">
        <v>898395242581.41309</v>
      </c>
      <c r="AF31">
        <v>930108594644.53552</v>
      </c>
      <c r="AG31">
        <v>929550529487.74963</v>
      </c>
      <c r="AH31">
        <v>958924326219.56543</v>
      </c>
      <c r="AI31">
        <v>917211118029.01221</v>
      </c>
      <c r="AJ31">
        <v>926678475666.29187</v>
      </c>
      <c r="AK31">
        <v>921636677088.88953</v>
      </c>
      <c r="AL31">
        <v>967024426395.98438</v>
      </c>
      <c r="AM31">
        <v>1023623112443.6541</v>
      </c>
      <c r="AN31">
        <v>1066858840298.126</v>
      </c>
      <c r="AO31">
        <v>1090424301689.8813</v>
      </c>
      <c r="AP31">
        <v>1127442527329.5132</v>
      </c>
      <c r="AQ31">
        <v>1131254386851.7329</v>
      </c>
      <c r="AR31">
        <v>1136547951100.2329</v>
      </c>
      <c r="AS31">
        <v>1186419100640.6101</v>
      </c>
      <c r="AT31">
        <v>1202909097020.6729</v>
      </c>
      <c r="AU31">
        <v>1239639467497.7605</v>
      </c>
      <c r="AV31">
        <v>1253781634016.7129</v>
      </c>
      <c r="AW31">
        <v>1325999012757.6345</v>
      </c>
      <c r="AX31">
        <v>1368459252277.7253</v>
      </c>
      <c r="AY31">
        <v>1422677453370.699</v>
      </c>
      <c r="AZ31">
        <v>1509032133942.1814</v>
      </c>
      <c r="BA31">
        <v>1585905180197.0039</v>
      </c>
      <c r="BB31">
        <v>1583909921137.4202</v>
      </c>
      <c r="BC31">
        <v>1703150236756.7844</v>
      </c>
      <c r="BD31">
        <v>1770840632844.1025</v>
      </c>
      <c r="BE31">
        <v>1804861597828.479</v>
      </c>
      <c r="BF31">
        <v>1859094488272.1243</v>
      </c>
      <c r="BG31">
        <v>1868463501662.2988</v>
      </c>
      <c r="BH31">
        <v>1802212206814.5039</v>
      </c>
      <c r="BI31">
        <v>1743173232416.637</v>
      </c>
      <c r="BJ31">
        <v>1766233131666.655</v>
      </c>
      <c r="BK31">
        <v>1797736844969.1604</v>
      </c>
      <c r="BL31">
        <v>1819683217699.3813</v>
      </c>
      <c r="BM31">
        <v>1760056587795.4631</v>
      </c>
      <c r="BN31">
        <v>1843881119920.2031</v>
      </c>
      <c r="BO31">
        <v>1899505377558.02</v>
      </c>
      <c r="BP31">
        <v>1961080794855.5972</v>
      </c>
      <c r="BQ31">
        <v>2027676479714.6897</v>
      </c>
    </row>
    <row r="32" spans="1:69" x14ac:dyDescent="0.45">
      <c r="A32" t="s">
        <v>228</v>
      </c>
      <c r="B32" t="s">
        <v>388</v>
      </c>
      <c r="C32" t="s">
        <v>344</v>
      </c>
      <c r="D32" t="s">
        <v>345</v>
      </c>
      <c r="E32">
        <v>1704405287.9331582</v>
      </c>
      <c r="F32">
        <v>1835585348.8425393</v>
      </c>
      <c r="G32">
        <v>2001903306.3717916</v>
      </c>
      <c r="H32">
        <v>1900238226.8601816</v>
      </c>
      <c r="I32">
        <v>1995342789.163111</v>
      </c>
      <c r="J32">
        <v>2223507114.2431583</v>
      </c>
      <c r="K32">
        <v>2312522358.6279912</v>
      </c>
      <c r="L32">
        <v>2558485385.1200895</v>
      </c>
      <c r="M32">
        <v>2735579172.2018433</v>
      </c>
      <c r="N32">
        <v>2941251087.8440471</v>
      </c>
      <c r="O32">
        <v>3220946506.7753062</v>
      </c>
      <c r="P32">
        <v>3346973203.5048485</v>
      </c>
      <c r="Q32">
        <v>3389606970.6726055</v>
      </c>
      <c r="R32">
        <v>3435051445.7023439</v>
      </c>
      <c r="S32">
        <v>3275292656.4332662</v>
      </c>
      <c r="T32">
        <v>3213062095.8710628</v>
      </c>
      <c r="U32">
        <v>3353158383.1382294</v>
      </c>
      <c r="V32">
        <v>3475287310.8428698</v>
      </c>
      <c r="W32">
        <v>3644774963.8816972</v>
      </c>
      <c r="X32">
        <v>3932457348.5923042</v>
      </c>
      <c r="Y32">
        <v>4104426257.1601248</v>
      </c>
      <c r="Z32">
        <v>4026452354.8613038</v>
      </c>
      <c r="AA32">
        <v>3829118402.1204462</v>
      </c>
      <c r="AB32">
        <v>3848311978.0709295</v>
      </c>
      <c r="AC32">
        <v>3986865604.4634442</v>
      </c>
      <c r="AD32">
        <v>4030650949.600471</v>
      </c>
      <c r="AE32">
        <v>4236382091.8196626</v>
      </c>
      <c r="AF32">
        <v>4346145354.2864618</v>
      </c>
      <c r="AG32">
        <v>4498494363.3933859</v>
      </c>
      <c r="AH32">
        <v>4660440160.4755459</v>
      </c>
      <c r="AI32">
        <v>4506291753.6232662</v>
      </c>
      <c r="AJ32">
        <v>4330550570.0207109</v>
      </c>
      <c r="AK32">
        <v>4084033070.7949467</v>
      </c>
      <c r="AL32">
        <v>4116422240.4903474</v>
      </c>
      <c r="AM32">
        <v>4199194540.6060395</v>
      </c>
      <c r="AN32">
        <v>4283766241.8430462</v>
      </c>
      <c r="AO32">
        <v>4454109194.576354</v>
      </c>
      <c r="AP32">
        <v>4665238572.7261076</v>
      </c>
      <c r="AQ32">
        <v>4839180327.7020435</v>
      </c>
      <c r="AR32">
        <v>4855374937.7938681</v>
      </c>
      <c r="AS32">
        <v>5071302668.4455452</v>
      </c>
      <c r="AT32">
        <v>4951342795.6442823</v>
      </c>
      <c r="AU32">
        <v>4990329769.4511671</v>
      </c>
      <c r="AV32">
        <v>5098893435.1507769</v>
      </c>
      <c r="AW32">
        <v>5170869328.5385866</v>
      </c>
      <c r="AX32">
        <v>5375400852.0886097</v>
      </c>
      <c r="AY32">
        <v>5701717045.1494265</v>
      </c>
      <c r="AZ32">
        <v>5820266225.8426476</v>
      </c>
      <c r="BA32">
        <v>5857135318.6664553</v>
      </c>
      <c r="BB32">
        <v>5563266710.2027617</v>
      </c>
      <c r="BC32">
        <v>5439889540.4066572</v>
      </c>
      <c r="BD32">
        <v>5400100308.3557301</v>
      </c>
      <c r="BE32">
        <v>5383181191.920167</v>
      </c>
      <c r="BF32">
        <v>5328790506.4099369</v>
      </c>
      <c r="BG32">
        <v>5333181721.6884518</v>
      </c>
      <c r="BH32">
        <v>5288057750</v>
      </c>
      <c r="BI32">
        <v>5382816060.9182215</v>
      </c>
      <c r="BJ32">
        <v>5389730072.9203558</v>
      </c>
      <c r="BK32">
        <v>5326451133.4874878</v>
      </c>
      <c r="BL32">
        <v>5361210776.8654594</v>
      </c>
      <c r="BM32">
        <v>4554114648.0236435</v>
      </c>
      <c r="BN32">
        <v>4542503209.5252399</v>
      </c>
      <c r="BO32">
        <v>5352561584.7921324</v>
      </c>
      <c r="BP32">
        <v>5571685827.3347359</v>
      </c>
      <c r="BQ32">
        <v>5783409906.5453196</v>
      </c>
    </row>
    <row r="33" spans="1:69" x14ac:dyDescent="0.45">
      <c r="A33" t="s">
        <v>87</v>
      </c>
      <c r="B33" t="s">
        <v>389</v>
      </c>
      <c r="C33" t="s">
        <v>344</v>
      </c>
      <c r="D33" t="s">
        <v>345</v>
      </c>
      <c r="S33">
        <v>9912272227.9172859</v>
      </c>
      <c r="T33">
        <v>9848309169.9422913</v>
      </c>
      <c r="U33">
        <v>11904058996.819294</v>
      </c>
      <c r="V33">
        <v>13086612365.66366</v>
      </c>
      <c r="W33">
        <v>14005179257.873566</v>
      </c>
      <c r="X33">
        <v>17413814222.969925</v>
      </c>
      <c r="Y33">
        <v>15723288076.093575</v>
      </c>
      <c r="Z33">
        <v>12203657713.496428</v>
      </c>
      <c r="AA33">
        <v>12484528553.615116</v>
      </c>
      <c r="AB33">
        <v>12534388933.990055</v>
      </c>
      <c r="AC33">
        <v>12236497439.357937</v>
      </c>
      <c r="AD33">
        <v>11880752592.076084</v>
      </c>
      <c r="AE33">
        <v>11238334123.956463</v>
      </c>
      <c r="AF33">
        <v>11472489785.516016</v>
      </c>
      <c r="AG33">
        <v>11296288038.489532</v>
      </c>
      <c r="AH33">
        <v>10988327004.536942</v>
      </c>
      <c r="AI33">
        <v>11278756570.958399</v>
      </c>
      <c r="AJ33">
        <v>11607042399.182783</v>
      </c>
      <c r="AK33">
        <v>11244830849.298258</v>
      </c>
      <c r="AL33">
        <v>11173577997.531212</v>
      </c>
      <c r="AM33">
        <v>11284501978.398544</v>
      </c>
      <c r="AN33">
        <v>11436537376.557495</v>
      </c>
      <c r="AO33">
        <v>11433413457.784065</v>
      </c>
      <c r="AP33">
        <v>12158742942.45154</v>
      </c>
      <c r="AQ33">
        <v>11349316035.551813</v>
      </c>
      <c r="AR33">
        <v>11832878891.648506</v>
      </c>
      <c r="AS33">
        <v>12244033124.216412</v>
      </c>
      <c r="AT33">
        <v>12423538058.833561</v>
      </c>
      <c r="AU33">
        <v>12915688955.248837</v>
      </c>
      <c r="AV33">
        <v>13378513489.23221</v>
      </c>
      <c r="AW33">
        <v>13392499178.551451</v>
      </c>
      <c r="AX33">
        <v>13391973497.684393</v>
      </c>
      <c r="AY33">
        <v>13940831828.212048</v>
      </c>
      <c r="AZ33">
        <v>13416151408.817019</v>
      </c>
      <c r="BA33">
        <v>12892826139.070789</v>
      </c>
      <c r="BB33">
        <v>12647829712.465189</v>
      </c>
      <c r="BC33">
        <v>12994552805.37299</v>
      </c>
      <c r="BD33">
        <v>13481121670.6159</v>
      </c>
      <c r="BE33">
        <v>13604222554.71756</v>
      </c>
      <c r="BF33">
        <v>13315162321.260662</v>
      </c>
      <c r="BG33">
        <v>12981233067.575531</v>
      </c>
      <c r="BH33">
        <v>12930296852.488197</v>
      </c>
      <c r="BI33">
        <v>12609894729.686707</v>
      </c>
      <c r="BJ33">
        <v>12777445744.244373</v>
      </c>
      <c r="BK33">
        <v>12784137427.315435</v>
      </c>
      <c r="BL33">
        <v>13278735782.131914</v>
      </c>
      <c r="BM33">
        <v>13429259999.618341</v>
      </c>
      <c r="BN33">
        <v>13215632370.10146</v>
      </c>
      <c r="BO33">
        <v>13000438059.979092</v>
      </c>
      <c r="BP33">
        <v>13147036744.647089</v>
      </c>
      <c r="BQ33">
        <v>13699261291.492939</v>
      </c>
    </row>
    <row r="34" spans="1:69" x14ac:dyDescent="0.45">
      <c r="A34" t="s">
        <v>83</v>
      </c>
      <c r="B34" t="s">
        <v>390</v>
      </c>
      <c r="C34" t="s">
        <v>344</v>
      </c>
      <c r="D34" t="s">
        <v>345</v>
      </c>
      <c r="O34">
        <v>126311212.05155267</v>
      </c>
      <c r="P34">
        <v>129692690.12441035</v>
      </c>
      <c r="Q34">
        <v>131201349.54804122</v>
      </c>
      <c r="R34">
        <v>133126190.94998187</v>
      </c>
      <c r="S34">
        <v>139993192.57219139</v>
      </c>
      <c r="T34">
        <v>135363168.73800457</v>
      </c>
      <c r="U34">
        <v>147484467.11123264</v>
      </c>
      <c r="V34">
        <v>159137560.78236935</v>
      </c>
      <c r="W34">
        <v>170478518.08189234</v>
      </c>
      <c r="X34">
        <v>178646088.21814409</v>
      </c>
      <c r="Y34">
        <v>187593999.44256887</v>
      </c>
      <c r="Z34">
        <v>215962517.14562905</v>
      </c>
      <c r="AA34">
        <v>223391139.34041393</v>
      </c>
      <c r="AB34">
        <v>246693104.6937542</v>
      </c>
      <c r="AC34">
        <v>257934068.23272744</v>
      </c>
      <c r="AD34">
        <v>268325027.28745115</v>
      </c>
      <c r="AE34">
        <v>298893144.6023708</v>
      </c>
      <c r="AF34">
        <v>385734526.79325765</v>
      </c>
      <c r="AG34">
        <v>404123930.550951</v>
      </c>
      <c r="AH34">
        <v>433849538.31542563</v>
      </c>
      <c r="AI34">
        <v>478896647.44221115</v>
      </c>
      <c r="AJ34">
        <v>476943344.28117096</v>
      </c>
      <c r="AK34">
        <v>498886988.87028354</v>
      </c>
      <c r="AL34">
        <v>508796713.19013619</v>
      </c>
      <c r="AM34">
        <v>533989801.39501339</v>
      </c>
      <c r="AN34">
        <v>571764867.15718329</v>
      </c>
      <c r="AO34">
        <v>603584570.49182093</v>
      </c>
      <c r="AP34">
        <v>636020230.79772925</v>
      </c>
      <c r="AQ34">
        <v>673634664.00483751</v>
      </c>
      <c r="AR34">
        <v>727417465.57403696</v>
      </c>
      <c r="AS34">
        <v>751822818.96478689</v>
      </c>
      <c r="AT34">
        <v>806919209.63785303</v>
      </c>
      <c r="AU34">
        <v>891192074.38571107</v>
      </c>
      <c r="AV34">
        <v>960585283.61595738</v>
      </c>
      <c r="AW34">
        <v>1010125138.8713745</v>
      </c>
      <c r="AX34">
        <v>1080178039.1649706</v>
      </c>
      <c r="AY34">
        <v>1141108777.6696343</v>
      </c>
      <c r="AZ34">
        <v>1324881877.5724292</v>
      </c>
      <c r="BA34">
        <v>1384891723.5723295</v>
      </c>
      <c r="BB34">
        <v>1491078191.0250916</v>
      </c>
      <c r="BC34">
        <v>1668991759.5985157</v>
      </c>
      <c r="BD34">
        <v>1810676784.15218</v>
      </c>
      <c r="BE34">
        <v>1904194983.132072</v>
      </c>
      <c r="BF34">
        <v>1937258289.8248415</v>
      </c>
      <c r="BG34">
        <v>2051190106.3328056</v>
      </c>
      <c r="BH34">
        <v>2187815803.3683281</v>
      </c>
      <c r="BI34">
        <v>2373253832.3902693</v>
      </c>
      <c r="BJ34">
        <v>2422779966.723948</v>
      </c>
      <c r="BK34">
        <v>2507622616.5436196</v>
      </c>
      <c r="BL34">
        <v>2651940022.2578673</v>
      </c>
      <c r="BM34">
        <v>2380954251.4207983</v>
      </c>
      <c r="BN34">
        <v>2486224986.2508445</v>
      </c>
      <c r="BO34">
        <v>2615853471.1858721</v>
      </c>
      <c r="BP34">
        <v>2743574974.8387904</v>
      </c>
    </row>
    <row r="35" spans="1:69" x14ac:dyDescent="0.45">
      <c r="A35" t="s">
        <v>284</v>
      </c>
      <c r="B35" t="s">
        <v>391</v>
      </c>
      <c r="C35" t="s">
        <v>344</v>
      </c>
      <c r="D35" t="s">
        <v>345</v>
      </c>
      <c r="E35">
        <v>203297646.31088817</v>
      </c>
      <c r="F35">
        <v>216193392.77010748</v>
      </c>
      <c r="G35">
        <v>230606288.14464316</v>
      </c>
      <c r="H35">
        <v>244260590.4463394</v>
      </c>
      <c r="I35">
        <v>260949209.01740244</v>
      </c>
      <c r="J35">
        <v>276120678.76137269</v>
      </c>
      <c r="K35">
        <v>293637827.37646496</v>
      </c>
      <c r="L35">
        <v>311034576.4401176</v>
      </c>
      <c r="M35">
        <v>343901775.87897801</v>
      </c>
      <c r="N35">
        <v>395911433.31503785</v>
      </c>
      <c r="O35">
        <v>463692530.43264318</v>
      </c>
      <c r="P35">
        <v>583423075.81477427</v>
      </c>
      <c r="Q35">
        <v>737224722.54491436</v>
      </c>
      <c r="R35">
        <v>894277062.41177011</v>
      </c>
      <c r="S35">
        <v>972953726.99836683</v>
      </c>
      <c r="T35">
        <v>1055131834.8299415</v>
      </c>
      <c r="U35">
        <v>1167475696.0613437</v>
      </c>
      <c r="V35">
        <v>1307713344.7630508</v>
      </c>
      <c r="W35">
        <v>1495145303.7885368</v>
      </c>
      <c r="X35">
        <v>1676784360.5451775</v>
      </c>
      <c r="Y35">
        <v>1877778848.2349105</v>
      </c>
      <c r="Z35">
        <v>2047996824.3398204</v>
      </c>
      <c r="AA35">
        <v>2297146530.4209127</v>
      </c>
      <c r="AB35">
        <v>2599146160.633297</v>
      </c>
      <c r="AC35">
        <v>2821253171.4170995</v>
      </c>
      <c r="AD35">
        <v>3022275113.0584173</v>
      </c>
      <c r="AE35">
        <v>3269283371.1269937</v>
      </c>
      <c r="AF35">
        <v>3657737271.8820214</v>
      </c>
      <c r="AG35">
        <v>4369166056.0091286</v>
      </c>
      <c r="AH35">
        <v>4939753185.0904541</v>
      </c>
      <c r="AI35">
        <v>5274313873.0884476</v>
      </c>
      <c r="AJ35">
        <v>5667709608.200798</v>
      </c>
      <c r="AK35">
        <v>5833040675.4962778</v>
      </c>
      <c r="AL35">
        <v>5944807979.2182217</v>
      </c>
      <c r="AM35">
        <v>6160480628.085598</v>
      </c>
      <c r="AN35">
        <v>6593587689.5095797</v>
      </c>
      <c r="AO35">
        <v>6977980665.5423355</v>
      </c>
      <c r="AP35">
        <v>7558959721.659627</v>
      </c>
      <c r="AQ35">
        <v>7592496073.4307346</v>
      </c>
      <c r="AR35">
        <v>8326480944.1969662</v>
      </c>
      <c r="AS35">
        <v>8491986059.0257149</v>
      </c>
      <c r="AT35">
        <v>8513264763.9008617</v>
      </c>
      <c r="AU35">
        <v>9029979997.3425865</v>
      </c>
      <c r="AV35">
        <v>9447697367.9289532</v>
      </c>
      <c r="AW35">
        <v>9703335214.0381222</v>
      </c>
      <c r="AX35">
        <v>10145481816.287102</v>
      </c>
      <c r="AY35">
        <v>10994036837.147158</v>
      </c>
      <c r="AZ35">
        <v>11630872553.112646</v>
      </c>
      <c r="BA35">
        <v>12009117014.188183</v>
      </c>
      <c r="BB35">
        <v>10310519328.350321</v>
      </c>
      <c r="BC35">
        <v>11353915358.359301</v>
      </c>
      <c r="BD35">
        <v>12130342698.454865</v>
      </c>
      <c r="BE35">
        <v>12109617144.687349</v>
      </c>
      <c r="BF35">
        <v>13454136659.529509</v>
      </c>
      <c r="BG35">
        <v>14220638228.615927</v>
      </c>
      <c r="BH35">
        <v>13530748844.504961</v>
      </c>
      <c r="BI35">
        <v>14505561464.355886</v>
      </c>
      <c r="BJ35">
        <v>15102375175.291607</v>
      </c>
      <c r="BK35">
        <v>15734967214.968582</v>
      </c>
      <c r="BL35">
        <v>16212015760.899891</v>
      </c>
      <c r="BM35">
        <v>14796887968.59796</v>
      </c>
      <c r="BN35">
        <v>16560125447.609592</v>
      </c>
      <c r="BO35">
        <v>17468616755.562717</v>
      </c>
      <c r="BP35">
        <v>18029021881.094967</v>
      </c>
      <c r="BQ35">
        <v>17489977781.886208</v>
      </c>
    </row>
    <row r="36" spans="1:69" x14ac:dyDescent="0.45">
      <c r="A36" t="s">
        <v>289</v>
      </c>
      <c r="B36" t="s">
        <v>392</v>
      </c>
      <c r="C36" t="s">
        <v>344</v>
      </c>
      <c r="D36" t="s">
        <v>345</v>
      </c>
      <c r="E36">
        <v>980371513.73935664</v>
      </c>
      <c r="F36">
        <v>1028934744.0924309</v>
      </c>
      <c r="G36">
        <v>990722163.6720897</v>
      </c>
      <c r="H36">
        <v>983717651.45013964</v>
      </c>
      <c r="I36">
        <v>1004182171.7419811</v>
      </c>
      <c r="J36">
        <v>1013697588.2336868</v>
      </c>
      <c r="K36">
        <v>1020233745.2550608</v>
      </c>
      <c r="L36">
        <v>1067946130.3270885</v>
      </c>
      <c r="M36">
        <v>1082941302.665535</v>
      </c>
      <c r="N36">
        <v>1159738545.693342</v>
      </c>
      <c r="O36">
        <v>1186793864.4466245</v>
      </c>
      <c r="P36">
        <v>1200207036.9964583</v>
      </c>
      <c r="Q36">
        <v>1200196629.1031122</v>
      </c>
      <c r="R36">
        <v>1222867622.7843347</v>
      </c>
      <c r="S36">
        <v>1300385612.4263618</v>
      </c>
      <c r="T36">
        <v>1305652006.459507</v>
      </c>
      <c r="U36">
        <v>1376581799.6134293</v>
      </c>
      <c r="V36">
        <v>1428977736.6912186</v>
      </c>
      <c r="W36">
        <v>1446257441.6191423</v>
      </c>
      <c r="X36">
        <v>1410605202.9619505</v>
      </c>
      <c r="Y36">
        <v>1347429290.3508999</v>
      </c>
      <c r="Z36">
        <v>1326618707.6052995</v>
      </c>
      <c r="AA36">
        <v>1428977736.6912184</v>
      </c>
      <c r="AB36">
        <v>1312851666.6816969</v>
      </c>
      <c r="AC36">
        <v>1437332673.0748298</v>
      </c>
      <c r="AD36">
        <v>1493779882.6376028</v>
      </c>
      <c r="AE36">
        <v>1547227016.943352</v>
      </c>
      <c r="AF36">
        <v>1470809662.0226791</v>
      </c>
      <c r="AG36">
        <v>1495962938.2669551</v>
      </c>
      <c r="AH36">
        <v>1525542171.1566761</v>
      </c>
      <c r="AI36">
        <v>1492780724.8763738</v>
      </c>
      <c r="AJ36">
        <v>1484532469.3995605</v>
      </c>
      <c r="AK36">
        <v>1389164942.6689088</v>
      </c>
      <c r="AL36">
        <v>1393822474.9413052</v>
      </c>
      <c r="AM36">
        <v>1462119071.078655</v>
      </c>
      <c r="AN36">
        <v>1567392310.3014922</v>
      </c>
      <c r="AO36">
        <v>1504695160.784364</v>
      </c>
      <c r="AP36">
        <v>1584443041.5758007</v>
      </c>
      <c r="AQ36">
        <v>1658914120.4407461</v>
      </c>
      <c r="AR36">
        <v>1718634612.4608791</v>
      </c>
      <c r="AS36">
        <v>1675850364.8882473</v>
      </c>
      <c r="AT36">
        <v>1750672710.153625</v>
      </c>
      <c r="AU36">
        <v>1813986527.3515117</v>
      </c>
      <c r="AV36">
        <v>1716076872.6710663</v>
      </c>
      <c r="AW36">
        <v>1818953694.4509559</v>
      </c>
      <c r="AX36">
        <v>1835473623.1646113</v>
      </c>
      <c r="AY36">
        <v>1923045637.7790065</v>
      </c>
      <c r="AZ36">
        <v>2011650635.8080056</v>
      </c>
      <c r="BA36">
        <v>2052972574.365505</v>
      </c>
      <c r="BB36">
        <v>2229266675.8090434</v>
      </c>
      <c r="BC36">
        <v>2332499967.936038</v>
      </c>
      <c r="BD36">
        <v>2430339369.3363972</v>
      </c>
      <c r="BE36">
        <v>2553162918.7141576</v>
      </c>
      <c r="BF36">
        <v>1624016454.0511496</v>
      </c>
      <c r="BG36">
        <v>1625333052.5594358</v>
      </c>
      <c r="BH36">
        <v>1695825714.1928205</v>
      </c>
      <c r="BI36">
        <v>1776382808.6919196</v>
      </c>
      <c r="BJ36">
        <v>1856804600.5775187</v>
      </c>
      <c r="BK36">
        <v>1927167163.5440764</v>
      </c>
      <c r="BL36">
        <v>1986909345.6139426</v>
      </c>
      <c r="BM36">
        <v>2004791529.6620207</v>
      </c>
      <c r="BN36">
        <v>2024497026.4904802</v>
      </c>
      <c r="BO36">
        <v>2033686256.5847738</v>
      </c>
      <c r="BP36">
        <v>2047921417.5310392</v>
      </c>
      <c r="BQ36">
        <v>2079451880.7343152</v>
      </c>
    </row>
    <row r="37" spans="1:69" x14ac:dyDescent="0.45">
      <c r="A37" t="s">
        <v>393</v>
      </c>
      <c r="B37" t="s">
        <v>394</v>
      </c>
      <c r="C37" t="s">
        <v>344</v>
      </c>
      <c r="D37" t="s">
        <v>345</v>
      </c>
      <c r="E37">
        <v>276385630513.78101</v>
      </c>
      <c r="F37">
        <v>285128514178.80115</v>
      </c>
      <c r="G37">
        <v>306307396491.07654</v>
      </c>
      <c r="H37">
        <v>322533846696.2572</v>
      </c>
      <c r="I37">
        <v>344001699477.79791</v>
      </c>
      <c r="J37">
        <v>365732975014.49573</v>
      </c>
      <c r="K37">
        <v>390455390791.70007</v>
      </c>
      <c r="L37">
        <v>402424491586.36859</v>
      </c>
      <c r="M37">
        <v>422579012939.50519</v>
      </c>
      <c r="N37">
        <v>443991228283.50519</v>
      </c>
      <c r="O37">
        <v>456950058304.55585</v>
      </c>
      <c r="P37">
        <v>475314173273.54413</v>
      </c>
      <c r="Q37">
        <v>501549947377.32739</v>
      </c>
      <c r="R37">
        <v>535297444515.97113</v>
      </c>
      <c r="S37">
        <v>553271533661.59241</v>
      </c>
      <c r="T37">
        <v>561821810346.38916</v>
      </c>
      <c r="U37">
        <v>594909046618.08289</v>
      </c>
      <c r="V37">
        <v>615938049878.26294</v>
      </c>
      <c r="W37">
        <v>638949349984.25452</v>
      </c>
      <c r="X37">
        <v>662751487920.78442</v>
      </c>
      <c r="Y37">
        <v>677180908099.14563</v>
      </c>
      <c r="Z37">
        <v>700307077507.40588</v>
      </c>
      <c r="AA37">
        <v>678134303427.61523</v>
      </c>
      <c r="AB37">
        <v>695509823946.99194</v>
      </c>
      <c r="AC37">
        <v>736534953603.5105</v>
      </c>
      <c r="AD37">
        <v>771429628794.3186</v>
      </c>
      <c r="AE37">
        <v>787795360513.54517</v>
      </c>
      <c r="AF37">
        <v>819874511601.3656</v>
      </c>
      <c r="AG37">
        <v>856037856338.15686</v>
      </c>
      <c r="AH37">
        <v>876046283888.82178</v>
      </c>
      <c r="AI37">
        <v>877824201198.44958</v>
      </c>
      <c r="AJ37">
        <v>859468413488.40942</v>
      </c>
      <c r="AK37">
        <v>867121689041.97778</v>
      </c>
      <c r="AL37">
        <v>890167242138.09546</v>
      </c>
      <c r="AM37">
        <v>930171796810.65942</v>
      </c>
      <c r="AN37">
        <v>955122057479.24829</v>
      </c>
      <c r="AO37">
        <v>971253698681.48901</v>
      </c>
      <c r="AP37">
        <v>1012824977387.9498</v>
      </c>
      <c r="AQ37">
        <v>1052253104641.3842</v>
      </c>
      <c r="AR37">
        <v>1106349473970.8052</v>
      </c>
      <c r="AS37">
        <v>1163199675162.5083</v>
      </c>
      <c r="AT37">
        <v>1185010810251.6479</v>
      </c>
      <c r="AU37">
        <v>1220552310378.3093</v>
      </c>
      <c r="AV37">
        <v>1242600185731.7275</v>
      </c>
      <c r="AW37">
        <v>1281025904587.3833</v>
      </c>
      <c r="AX37">
        <v>1322152656986.3887</v>
      </c>
      <c r="AY37">
        <v>1357030300367.7915</v>
      </c>
      <c r="AZ37">
        <v>1384848127424.1609</v>
      </c>
      <c r="BA37">
        <v>1398632992945.7705</v>
      </c>
      <c r="BB37">
        <v>1357861635362.9358</v>
      </c>
      <c r="BC37">
        <v>1399830508940.8901</v>
      </c>
      <c r="BD37">
        <v>1443745913580.6895</v>
      </c>
      <c r="BE37">
        <v>1469093201732.3865</v>
      </c>
      <c r="BF37">
        <v>1503261570451.9697</v>
      </c>
      <c r="BG37">
        <v>1546457292263.2153</v>
      </c>
      <c r="BH37">
        <v>1556508816217.1401</v>
      </c>
      <c r="BI37">
        <v>1572673952924.2463</v>
      </c>
      <c r="BJ37">
        <v>1620386284360.0276</v>
      </c>
      <c r="BK37">
        <v>1664832887873.7107</v>
      </c>
      <c r="BL37">
        <v>1696605090551.8445</v>
      </c>
      <c r="BM37">
        <v>1611126165625.0261</v>
      </c>
      <c r="BN37">
        <v>1706996679677.6909</v>
      </c>
      <c r="BO37">
        <v>1778503389905</v>
      </c>
      <c r="BP37">
        <v>1805692180594.6223</v>
      </c>
      <c r="BQ37">
        <v>1833284621684.4634</v>
      </c>
    </row>
    <row r="38" spans="1:69" x14ac:dyDescent="0.45">
      <c r="A38" t="s">
        <v>395</v>
      </c>
      <c r="B38" t="s">
        <v>396</v>
      </c>
      <c r="C38" t="s">
        <v>344</v>
      </c>
      <c r="D38" t="s">
        <v>345</v>
      </c>
      <c r="AI38">
        <v>747660630694.04761</v>
      </c>
      <c r="AJ38">
        <v>666373949000.05591</v>
      </c>
      <c r="AK38">
        <v>633486021088.05737</v>
      </c>
      <c r="AL38">
        <v>634809513815.90906</v>
      </c>
      <c r="AM38">
        <v>658224074275.92908</v>
      </c>
      <c r="AN38">
        <v>695809263574.99792</v>
      </c>
      <c r="AO38">
        <v>727023630112.02173</v>
      </c>
      <c r="AP38">
        <v>743274942740.24622</v>
      </c>
      <c r="AQ38">
        <v>762850417054.75293</v>
      </c>
      <c r="AR38">
        <v>777353509961.51514</v>
      </c>
      <c r="AS38">
        <v>808028234183.7688</v>
      </c>
      <c r="AT38">
        <v>832312855924.91333</v>
      </c>
      <c r="AU38">
        <v>861797007597.28979</v>
      </c>
      <c r="AV38">
        <v>896241898201.69849</v>
      </c>
      <c r="AW38">
        <v>948887611974.28723</v>
      </c>
      <c r="AX38">
        <v>995476479372.66736</v>
      </c>
      <c r="AY38">
        <v>1061587624321.6788</v>
      </c>
      <c r="AZ38">
        <v>1128879941374.2019</v>
      </c>
      <c r="BA38">
        <v>1173606899743.3711</v>
      </c>
      <c r="BB38">
        <v>1131094733751.0007</v>
      </c>
      <c r="BC38">
        <v>1148497376302.8865</v>
      </c>
      <c r="BD38">
        <v>1189856899466.7312</v>
      </c>
      <c r="BE38">
        <v>1199818734420.4055</v>
      </c>
      <c r="BF38">
        <v>1207836036504.4734</v>
      </c>
      <c r="BG38">
        <v>1247235904972.0049</v>
      </c>
      <c r="BH38">
        <v>1297147579274.9111</v>
      </c>
      <c r="BI38">
        <v>1333559229689.4719</v>
      </c>
      <c r="BJ38">
        <v>1401664201692.3425</v>
      </c>
      <c r="BK38">
        <v>1472646304961.2517</v>
      </c>
      <c r="BL38">
        <v>1531945519358.0564</v>
      </c>
      <c r="BM38">
        <v>1481155886225.7134</v>
      </c>
      <c r="BN38">
        <v>1578113488315.7039</v>
      </c>
      <c r="BO38">
        <v>1641816629620.6445</v>
      </c>
      <c r="BP38">
        <v>1654348256920.1128</v>
      </c>
      <c r="BQ38">
        <v>1686828167631.5071</v>
      </c>
    </row>
    <row r="39" spans="1:69" x14ac:dyDescent="0.45">
      <c r="A39" t="s">
        <v>397</v>
      </c>
      <c r="B39" t="s">
        <v>398</v>
      </c>
      <c r="C39" t="s">
        <v>344</v>
      </c>
      <c r="D39" t="s">
        <v>345</v>
      </c>
      <c r="E39">
        <v>212618998244.81775</v>
      </c>
      <c r="F39">
        <v>229859575870.60269</v>
      </c>
      <c r="G39">
        <v>240869714664.82245</v>
      </c>
      <c r="H39">
        <v>252622227587.49344</v>
      </c>
      <c r="I39">
        <v>265900938033.40088</v>
      </c>
      <c r="J39">
        <v>271496969295.00925</v>
      </c>
      <c r="K39">
        <v>278179751690.4989</v>
      </c>
      <c r="L39">
        <v>286680708387.73645</v>
      </c>
      <c r="M39">
        <v>296966886752.39319</v>
      </c>
      <c r="N39">
        <v>313694770516.21674</v>
      </c>
      <c r="O39">
        <v>333700361262.20007</v>
      </c>
      <c r="P39">
        <v>347300128063.38519</v>
      </c>
      <c r="Q39">
        <v>358415499097.34222</v>
      </c>
      <c r="R39">
        <v>369346839843.44098</v>
      </c>
      <c r="S39">
        <v>374720496122.06982</v>
      </c>
      <c r="T39">
        <v>347428948950.03333</v>
      </c>
      <c r="U39">
        <v>342552172034.75177</v>
      </c>
      <c r="V39">
        <v>350888700310.21948</v>
      </c>
      <c r="W39">
        <v>352324128999.05151</v>
      </c>
      <c r="X39">
        <v>361102327236.65656</v>
      </c>
      <c r="Y39">
        <v>377720174386.38196</v>
      </c>
      <c r="Z39">
        <v>383768743423.93408</v>
      </c>
      <c r="AA39">
        <v>378743607969.44421</v>
      </c>
      <c r="AB39">
        <v>381164080265.35022</v>
      </c>
      <c r="AC39">
        <v>392631236095.26953</v>
      </c>
      <c r="AD39">
        <v>407054920691.89905</v>
      </c>
      <c r="AE39">
        <v>414620577535.85663</v>
      </c>
      <c r="AF39">
        <v>421194295501.07495</v>
      </c>
      <c r="AG39">
        <v>434999344090.26282</v>
      </c>
      <c r="AH39">
        <v>453838270540.78552</v>
      </c>
      <c r="AI39">
        <v>470515127362.4516</v>
      </c>
      <c r="AJ39">
        <v>466206071642.69458</v>
      </c>
      <c r="AK39">
        <v>466002185701.1629</v>
      </c>
      <c r="AL39">
        <v>465415100022.00134</v>
      </c>
      <c r="AM39">
        <v>471324744553.3739</v>
      </c>
      <c r="AN39">
        <v>473591186765.46289</v>
      </c>
      <c r="AO39">
        <v>475823127431.01874</v>
      </c>
      <c r="AP39">
        <v>486583036190.79193</v>
      </c>
      <c r="AQ39">
        <v>501326352837.15295</v>
      </c>
      <c r="AR39">
        <v>509661911366.65131</v>
      </c>
      <c r="AS39">
        <v>529837998914.4444</v>
      </c>
      <c r="AT39">
        <v>538186454855.43353</v>
      </c>
      <c r="AU39">
        <v>537792409495.6745</v>
      </c>
      <c r="AV39">
        <v>537618173222.30334</v>
      </c>
      <c r="AW39">
        <v>552143052490.04919</v>
      </c>
      <c r="AX39">
        <v>567325325069.24377</v>
      </c>
      <c r="AY39">
        <v>590436050732.84998</v>
      </c>
      <c r="AZ39">
        <v>613559745174.53345</v>
      </c>
      <c r="BA39">
        <v>630788402145.88501</v>
      </c>
      <c r="BB39">
        <v>616296830083.85718</v>
      </c>
      <c r="BC39">
        <v>636285783946.78833</v>
      </c>
      <c r="BD39">
        <v>647822334336.49109</v>
      </c>
      <c r="BE39">
        <v>655461804171.54285</v>
      </c>
      <c r="BF39">
        <v>667208623614.23364</v>
      </c>
      <c r="BG39">
        <v>682887235059.83374</v>
      </c>
      <c r="BH39">
        <v>694118186379.62781</v>
      </c>
      <c r="BI39">
        <v>708477337740.42419</v>
      </c>
      <c r="BJ39">
        <v>718132464454.11462</v>
      </c>
      <c r="BK39">
        <v>738674254331.74414</v>
      </c>
      <c r="BL39">
        <v>747109782755.79358</v>
      </c>
      <c r="BM39">
        <v>731108655210.76086</v>
      </c>
      <c r="BN39">
        <v>771755519734.10046</v>
      </c>
      <c r="BO39">
        <v>795248228754.84045</v>
      </c>
      <c r="BP39">
        <v>800682383958.14868</v>
      </c>
      <c r="BQ39">
        <v>811109937475.13135</v>
      </c>
    </row>
    <row r="40" spans="1:69" x14ac:dyDescent="0.45">
      <c r="A40" t="s">
        <v>399</v>
      </c>
      <c r="B40" t="s">
        <v>400</v>
      </c>
      <c r="C40" t="s">
        <v>344</v>
      </c>
      <c r="D40" t="s">
        <v>345</v>
      </c>
      <c r="BB40">
        <v>10651282807.335691</v>
      </c>
      <c r="BC40">
        <v>10267130199.566803</v>
      </c>
      <c r="BD40">
        <v>10382639840.364336</v>
      </c>
      <c r="BE40">
        <v>9785257918.112587</v>
      </c>
      <c r="BF40">
        <v>9833590352.1941509</v>
      </c>
      <c r="BG40">
        <v>10072261599.144447</v>
      </c>
      <c r="BH40">
        <v>10109968831.168831</v>
      </c>
      <c r="BI40">
        <v>10232605187.224829</v>
      </c>
      <c r="BJ40">
        <v>10417455287.850643</v>
      </c>
      <c r="BK40">
        <v>10534364509.544035</v>
      </c>
      <c r="BL40">
        <v>10700107561.567768</v>
      </c>
      <c r="BM40">
        <v>9748142610.5991135</v>
      </c>
      <c r="BN40">
        <v>10716796179.064131</v>
      </c>
      <c r="BO40">
        <v>11289283294.669222</v>
      </c>
      <c r="BP40">
        <v>11708680835.548515</v>
      </c>
    </row>
    <row r="41" spans="1:69" x14ac:dyDescent="0.45">
      <c r="A41" t="s">
        <v>232</v>
      </c>
      <c r="B41" t="s">
        <v>401</v>
      </c>
      <c r="C41" t="s">
        <v>344</v>
      </c>
      <c r="D41" t="s">
        <v>345</v>
      </c>
      <c r="E41">
        <v>26275664125.067379</v>
      </c>
      <c r="F41">
        <v>27725978494.516865</v>
      </c>
      <c r="G41">
        <v>28815827040.364735</v>
      </c>
      <c r="H41">
        <v>30454488579.469128</v>
      </c>
      <c r="I41">
        <v>31204014436.888691</v>
      </c>
      <c r="J41">
        <v>31413343021.733997</v>
      </c>
      <c r="K41">
        <v>35014387052.309898</v>
      </c>
      <c r="L41">
        <v>36270742031.798958</v>
      </c>
      <c r="M41">
        <v>37566955711.06588</v>
      </c>
      <c r="N41">
        <v>39108395437.064117</v>
      </c>
      <c r="O41">
        <v>39771076474.111107</v>
      </c>
      <c r="P41">
        <v>43577595609.556328</v>
      </c>
      <c r="Q41">
        <v>43267163670.365837</v>
      </c>
      <c r="R41">
        <v>41087469485.986565</v>
      </c>
      <c r="S41">
        <v>41600890292.237488</v>
      </c>
      <c r="T41">
        <v>36494895964.087494</v>
      </c>
      <c r="U41">
        <v>37810425597.672729</v>
      </c>
      <c r="V41">
        <v>42025983481.558037</v>
      </c>
      <c r="W41">
        <v>45399335593.865074</v>
      </c>
      <c r="X41">
        <v>49229142623.601021</v>
      </c>
      <c r="Y41">
        <v>53252287646.365303</v>
      </c>
      <c r="Z41">
        <v>56830116589.326286</v>
      </c>
      <c r="AA41">
        <v>50293481314.102287</v>
      </c>
      <c r="AB41">
        <v>47811382482.579536</v>
      </c>
      <c r="AC41">
        <v>49716049397.148384</v>
      </c>
      <c r="AD41">
        <v>51482161643.761223</v>
      </c>
      <c r="AE41">
        <v>54265063038.903633</v>
      </c>
      <c r="AF41">
        <v>57921900186.391464</v>
      </c>
      <c r="AG41">
        <v>62179629420.754799</v>
      </c>
      <c r="AH41">
        <v>68620417335.992447</v>
      </c>
      <c r="AI41">
        <v>71089876109.553741</v>
      </c>
      <c r="AJ41">
        <v>76603750426.186417</v>
      </c>
      <c r="AK41">
        <v>85414661278.391708</v>
      </c>
      <c r="AL41">
        <v>91125130548.819611</v>
      </c>
      <c r="AM41">
        <v>95751374590.683228</v>
      </c>
      <c r="AN41">
        <v>104613573720.41885</v>
      </c>
      <c r="AO41">
        <v>112056685779.90059</v>
      </c>
      <c r="AP41">
        <v>120339623825.59819</v>
      </c>
      <c r="AQ41">
        <v>125370887065.11278</v>
      </c>
      <c r="AR41">
        <v>125027832953.90868</v>
      </c>
      <c r="AS41">
        <v>131243743563.39742</v>
      </c>
      <c r="AT41">
        <v>135383217071.739</v>
      </c>
      <c r="AU41">
        <v>139719269577.32013</v>
      </c>
      <c r="AV41">
        <v>146318553366.96793</v>
      </c>
      <c r="AW41">
        <v>156084225513.95547</v>
      </c>
      <c r="AX41">
        <v>165194933117.6293</v>
      </c>
      <c r="AY41">
        <v>175189211415.66748</v>
      </c>
      <c r="AZ41">
        <v>184243394522.92725</v>
      </c>
      <c r="BA41">
        <v>191225100461.15848</v>
      </c>
      <c r="BB41">
        <v>189087132632.6044</v>
      </c>
      <c r="BC41">
        <v>200151851762.2254</v>
      </c>
      <c r="BD41">
        <v>212609096429.35544</v>
      </c>
      <c r="BE41">
        <v>225695909224.95959</v>
      </c>
      <c r="BF41">
        <v>233163076995.03662</v>
      </c>
      <c r="BG41">
        <v>237342873662.27084</v>
      </c>
      <c r="BH41">
        <v>242450355830.88394</v>
      </c>
      <c r="BI41">
        <v>246700604515.85986</v>
      </c>
      <c r="BJ41">
        <v>250050047209.61914</v>
      </c>
      <c r="BK41">
        <v>260027117802.78525</v>
      </c>
      <c r="BL41">
        <v>261676645417.27594</v>
      </c>
      <c r="BM41">
        <v>245600606668.88394</v>
      </c>
      <c r="BN41">
        <v>273390120031.28012</v>
      </c>
      <c r="BO41">
        <v>279278925615.69177</v>
      </c>
      <c r="BP41">
        <v>280734996501.05096</v>
      </c>
      <c r="BQ41">
        <v>288158504434.81396</v>
      </c>
    </row>
    <row r="42" spans="1:69" x14ac:dyDescent="0.45">
      <c r="A42" t="s">
        <v>89</v>
      </c>
      <c r="B42" t="s">
        <v>402</v>
      </c>
      <c r="C42" t="s">
        <v>344</v>
      </c>
      <c r="D42" t="s">
        <v>345</v>
      </c>
      <c r="E42">
        <v>161023131028.20328</v>
      </c>
      <c r="F42">
        <v>117112123190.55127</v>
      </c>
      <c r="G42">
        <v>110577266727.99934</v>
      </c>
      <c r="H42">
        <v>121966725197.00125</v>
      </c>
      <c r="I42">
        <v>144140275830.2789</v>
      </c>
      <c r="J42">
        <v>168572052589.0892</v>
      </c>
      <c r="K42">
        <v>186524976187.15939</v>
      </c>
      <c r="L42">
        <v>175762485053.60327</v>
      </c>
      <c r="M42">
        <v>168556223190.1727</v>
      </c>
      <c r="N42">
        <v>197109647391.9483</v>
      </c>
      <c r="O42">
        <v>235151809332.09406</v>
      </c>
      <c r="P42">
        <v>251753527067.49899</v>
      </c>
      <c r="Q42">
        <v>261345336449.32419</v>
      </c>
      <c r="R42">
        <v>281625734559.99554</v>
      </c>
      <c r="S42">
        <v>288131289036.63196</v>
      </c>
      <c r="T42">
        <v>313256337433.36511</v>
      </c>
      <c r="U42">
        <v>308338212930.48236</v>
      </c>
      <c r="V42">
        <v>331679415653.5874</v>
      </c>
      <c r="W42">
        <v>369245353260.87225</v>
      </c>
      <c r="X42">
        <v>397275966892.71832</v>
      </c>
      <c r="Y42">
        <v>428399142252.56372</v>
      </c>
      <c r="Z42">
        <v>450302166910.07202</v>
      </c>
      <c r="AA42">
        <v>491096319836.96014</v>
      </c>
      <c r="AB42">
        <v>543778042482.38696</v>
      </c>
      <c r="AC42">
        <v>626609364483.70068</v>
      </c>
      <c r="AD42">
        <v>710797305027.17822</v>
      </c>
      <c r="AE42">
        <v>774307505788.04895</v>
      </c>
      <c r="AF42">
        <v>864345705902.99622</v>
      </c>
      <c r="AG42">
        <v>961347723725.3009</v>
      </c>
      <c r="AH42">
        <v>1001785223303.9667</v>
      </c>
      <c r="AI42">
        <v>1041271896195.6591</v>
      </c>
      <c r="AJ42">
        <v>1138752669458.4963</v>
      </c>
      <c r="AK42">
        <v>1301589870245.1252</v>
      </c>
      <c r="AL42">
        <v>1482889338698.6912</v>
      </c>
      <c r="AM42">
        <v>1676743149158.2769</v>
      </c>
      <c r="AN42">
        <v>1861735071148.1138</v>
      </c>
      <c r="AO42">
        <v>2047465483836.5542</v>
      </c>
      <c r="AP42">
        <v>2237626840759.8691</v>
      </c>
      <c r="AQ42">
        <v>2414864610327.8623</v>
      </c>
      <c r="AR42">
        <v>2601702759078.6255</v>
      </c>
      <c r="AS42">
        <v>2825096197799.5435</v>
      </c>
      <c r="AT42">
        <v>3059936242478.5762</v>
      </c>
      <c r="AU42">
        <v>3342778183071.4604</v>
      </c>
      <c r="AV42">
        <v>3681006926650.7383</v>
      </c>
      <c r="AW42">
        <v>4053944733453.6616</v>
      </c>
      <c r="AX42">
        <v>4518455387849.4131</v>
      </c>
      <c r="AY42">
        <v>5091154930758.4219</v>
      </c>
      <c r="AZ42">
        <v>5811552614974.0908</v>
      </c>
      <c r="BA42">
        <v>6373544042638.0059</v>
      </c>
      <c r="BB42">
        <v>6972829250985.0967</v>
      </c>
      <c r="BC42">
        <v>7711689202853.2861</v>
      </c>
      <c r="BD42">
        <v>8441318020902.4248</v>
      </c>
      <c r="BE42">
        <v>9104482675356.3574</v>
      </c>
      <c r="BF42">
        <v>9812695262900.8906</v>
      </c>
      <c r="BG42">
        <v>10544908798423.977</v>
      </c>
      <c r="BH42">
        <v>11280814787468.914</v>
      </c>
      <c r="BI42">
        <v>12045152668727.279</v>
      </c>
      <c r="BJ42">
        <v>12875216222853.414</v>
      </c>
      <c r="BK42">
        <v>13745158275136.672</v>
      </c>
      <c r="BL42">
        <v>14579283528148.377</v>
      </c>
      <c r="BM42">
        <v>14920466234565.322</v>
      </c>
      <c r="BN42">
        <v>16199162892908.637</v>
      </c>
      <c r="BO42">
        <v>16706875253648.482</v>
      </c>
      <c r="BP42">
        <v>17611526369126.551</v>
      </c>
      <c r="BQ42">
        <v>18488114837769.328</v>
      </c>
    </row>
    <row r="43" spans="1:69" x14ac:dyDescent="0.45">
      <c r="A43" t="s">
        <v>403</v>
      </c>
      <c r="B43" t="s">
        <v>404</v>
      </c>
      <c r="C43" t="s">
        <v>344</v>
      </c>
      <c r="D43" t="s">
        <v>345</v>
      </c>
      <c r="E43">
        <v>5492745889.8149185</v>
      </c>
      <c r="F43">
        <v>6038315904.9061956</v>
      </c>
      <c r="G43">
        <v>6112405708.352541</v>
      </c>
      <c r="H43">
        <v>6998115047.4461651</v>
      </c>
      <c r="I43">
        <v>8230699197.1934862</v>
      </c>
      <c r="J43">
        <v>7974752907.8830881</v>
      </c>
      <c r="K43">
        <v>8898018736.2598476</v>
      </c>
      <c r="L43">
        <v>9307163143.6156044</v>
      </c>
      <c r="M43">
        <v>10475049116.162785</v>
      </c>
      <c r="N43">
        <v>11474286967.677691</v>
      </c>
      <c r="O43">
        <v>12664747894.41666</v>
      </c>
      <c r="P43">
        <v>13862407213.56633</v>
      </c>
      <c r="Q43">
        <v>14449705424.807068</v>
      </c>
      <c r="R43">
        <v>15307901973.380775</v>
      </c>
      <c r="S43">
        <v>15970333193.068853</v>
      </c>
      <c r="T43">
        <v>17288346643.979969</v>
      </c>
      <c r="U43">
        <v>19521378206.897388</v>
      </c>
      <c r="V43">
        <v>20949261442.04948</v>
      </c>
      <c r="W43">
        <v>23234711409.583782</v>
      </c>
      <c r="X43">
        <v>23791045073.333443</v>
      </c>
      <c r="Y43">
        <v>21184094378.321995</v>
      </c>
      <c r="Z43">
        <v>21925643370.811653</v>
      </c>
      <c r="AA43">
        <v>21969674962.351643</v>
      </c>
      <c r="AB43">
        <v>21112804814.630039</v>
      </c>
      <c r="AC43">
        <v>20542492760.351303</v>
      </c>
      <c r="AD43">
        <v>21467156206.371277</v>
      </c>
      <c r="AE43">
        <v>22166845697.292007</v>
      </c>
      <c r="AF43">
        <v>22089489409.933838</v>
      </c>
      <c r="AG43">
        <v>22340532915.165699</v>
      </c>
      <c r="AH43">
        <v>22999132929.876503</v>
      </c>
      <c r="AI43">
        <v>22747083497.322819</v>
      </c>
      <c r="AJ43">
        <v>22756392780.306595</v>
      </c>
      <c r="AK43">
        <v>22700739607.151691</v>
      </c>
      <c r="AL43">
        <v>22657044066.134167</v>
      </c>
      <c r="AM43">
        <v>22840839521.074574</v>
      </c>
      <c r="AN43">
        <v>24468419439.156643</v>
      </c>
      <c r="AO43">
        <v>26359663691.904835</v>
      </c>
      <c r="AP43">
        <v>28903065478.585991</v>
      </c>
      <c r="AQ43">
        <v>30135465005.63324</v>
      </c>
      <c r="AR43">
        <v>30487103687.180439</v>
      </c>
      <c r="AS43">
        <v>30406072178.226772</v>
      </c>
      <c r="AT43">
        <v>29751121585.554298</v>
      </c>
      <c r="AU43">
        <v>28938759334.224148</v>
      </c>
      <c r="AV43">
        <v>27571152176.356308</v>
      </c>
      <c r="AW43">
        <v>28449303912.454056</v>
      </c>
      <c r="AX43">
        <v>28732677632.166897</v>
      </c>
      <c r="AY43">
        <v>29541668752.636906</v>
      </c>
      <c r="AZ43">
        <v>29867049486.223133</v>
      </c>
      <c r="BA43">
        <v>31295490700.862289</v>
      </c>
      <c r="BB43">
        <v>32423167866.681831</v>
      </c>
      <c r="BC43">
        <v>34643522418.935638</v>
      </c>
      <c r="BD43">
        <v>32783010325.347122</v>
      </c>
      <c r="BE43">
        <v>35281210700.942528</v>
      </c>
      <c r="BF43">
        <v>39077544167.605431</v>
      </c>
      <c r="BG43">
        <v>42739891584.486206</v>
      </c>
      <c r="BH43">
        <v>45815005169.265106</v>
      </c>
      <c r="BI43">
        <v>49101205368.910004</v>
      </c>
      <c r="BJ43">
        <v>52739979047.065475</v>
      </c>
      <c r="BK43">
        <v>55294253263.743774</v>
      </c>
      <c r="BL43">
        <v>59010785540.985695</v>
      </c>
      <c r="BM43">
        <v>59423700880.66153</v>
      </c>
      <c r="BN43">
        <v>63620992438.481812</v>
      </c>
      <c r="BO43">
        <v>67692661917.017738</v>
      </c>
      <c r="BP43">
        <v>72059148622.089661</v>
      </c>
      <c r="BQ43">
        <v>76346667965.118622</v>
      </c>
    </row>
    <row r="44" spans="1:69" x14ac:dyDescent="0.45">
      <c r="A44" t="s">
        <v>288</v>
      </c>
      <c r="B44" t="s">
        <v>405</v>
      </c>
      <c r="C44" t="s">
        <v>344</v>
      </c>
      <c r="D44" t="s">
        <v>345</v>
      </c>
      <c r="E44">
        <v>4827329401.7725868</v>
      </c>
      <c r="F44">
        <v>4884469573.5857086</v>
      </c>
      <c r="G44">
        <v>5033033599.9843359</v>
      </c>
      <c r="H44">
        <v>5221397415.123539</v>
      </c>
      <c r="I44">
        <v>5406608719.743535</v>
      </c>
      <c r="J44">
        <v>5516149516.5675268</v>
      </c>
      <c r="K44">
        <v>5770717368.6374826</v>
      </c>
      <c r="L44">
        <v>5141012904.4287987</v>
      </c>
      <c r="M44">
        <v>5467278232.7078037</v>
      </c>
      <c r="N44">
        <v>5735255755.8194304</v>
      </c>
      <c r="O44">
        <v>5912593777.1762743</v>
      </c>
      <c r="P44">
        <v>6118334765.0077496</v>
      </c>
      <c r="Q44">
        <v>6281929448.7763882</v>
      </c>
      <c r="R44">
        <v>6618369536.8212795</v>
      </c>
      <c r="S44">
        <v>7328802680.1093502</v>
      </c>
      <c r="T44">
        <v>8152930849.0535049</v>
      </c>
      <c r="U44">
        <v>7704916015.4502821</v>
      </c>
      <c r="V44">
        <v>8763561576.9324493</v>
      </c>
      <c r="W44">
        <v>10691808462.13209</v>
      </c>
      <c r="X44">
        <v>11337071801.85347</v>
      </c>
      <c r="Y44">
        <v>11114265274.331308</v>
      </c>
      <c r="Z44">
        <v>13012879895.430174</v>
      </c>
      <c r="AA44">
        <v>13990954313.134081</v>
      </c>
      <c r="AB44">
        <v>14951689440.310144</v>
      </c>
      <c r="AC44">
        <v>16069264314.02335</v>
      </c>
      <c r="AD44">
        <v>17364955075.044968</v>
      </c>
      <c r="AE44">
        <v>18540851327.410915</v>
      </c>
      <c r="AF44">
        <v>18142844102.46146</v>
      </c>
      <c r="AG44">
        <v>16723414750.103172</v>
      </c>
      <c r="AH44">
        <v>16419195682.099245</v>
      </c>
      <c r="AI44">
        <v>15416689237.844101</v>
      </c>
      <c r="AJ44">
        <v>14829529308.226097</v>
      </c>
      <c r="AK44">
        <v>14369813423.521723</v>
      </c>
      <c r="AL44">
        <v>13229990256.140083</v>
      </c>
      <c r="AM44">
        <v>13478291933.840296</v>
      </c>
      <c r="AN44">
        <v>13868353888.05522</v>
      </c>
      <c r="AO44">
        <v>14452915010.388977</v>
      </c>
      <c r="AP44">
        <v>15107243821.278784</v>
      </c>
      <c r="AQ44">
        <v>15821141892.629511</v>
      </c>
      <c r="AR44">
        <v>16534881734.706547</v>
      </c>
      <c r="AS44">
        <v>17168567484.574917</v>
      </c>
      <c r="AT44">
        <v>17910981185.569717</v>
      </c>
      <c r="AU44">
        <v>18712860619.425121</v>
      </c>
      <c r="AV44">
        <v>19733301668.575825</v>
      </c>
      <c r="AW44">
        <v>21124275032.77103</v>
      </c>
      <c r="AX44">
        <v>21594980960.244438</v>
      </c>
      <c r="AY44">
        <v>22417659743.288166</v>
      </c>
      <c r="AZ44">
        <v>23387803922.577084</v>
      </c>
      <c r="BA44">
        <v>24053813243.652218</v>
      </c>
      <c r="BB44">
        <v>24674221649.268597</v>
      </c>
      <c r="BC44">
        <v>25389533434.649548</v>
      </c>
      <c r="BD44">
        <v>26247499413.697418</v>
      </c>
      <c r="BE44">
        <v>27461703151.657257</v>
      </c>
      <c r="BF44">
        <v>28833560540.790089</v>
      </c>
      <c r="BG44">
        <v>30482787768.478279</v>
      </c>
      <c r="BH44">
        <v>32210233020.456917</v>
      </c>
      <c r="BI44">
        <v>33671222913.454788</v>
      </c>
      <c r="BJ44">
        <v>34863580363.115135</v>
      </c>
      <c r="BK44">
        <v>36242614248.575638</v>
      </c>
      <c r="BL44">
        <v>37502066832.740334</v>
      </c>
      <c r="BM44">
        <v>37599547048.584106</v>
      </c>
      <c r="BN44">
        <v>38854942334.576851</v>
      </c>
      <c r="BO44">
        <v>40306867605.136429</v>
      </c>
      <c r="BP44">
        <v>41616173714.873222</v>
      </c>
      <c r="BQ44">
        <v>43143796434.627884</v>
      </c>
    </row>
    <row r="45" spans="1:69" x14ac:dyDescent="0.45">
      <c r="A45" t="s">
        <v>292</v>
      </c>
      <c r="B45" t="s">
        <v>406</v>
      </c>
      <c r="C45" t="s">
        <v>344</v>
      </c>
      <c r="D45" t="s">
        <v>345</v>
      </c>
      <c r="E45">
        <v>19168015351.980629</v>
      </c>
      <c r="F45">
        <v>17088021918.368578</v>
      </c>
      <c r="G45">
        <v>20710801756.546898</v>
      </c>
      <c r="H45">
        <v>21790660916.877834</v>
      </c>
      <c r="I45">
        <v>21258920074.325745</v>
      </c>
      <c r="J45">
        <v>21470945657.203995</v>
      </c>
      <c r="K45">
        <v>22925706424.348537</v>
      </c>
      <c r="L45">
        <v>22699718872.704506</v>
      </c>
      <c r="M45">
        <v>23683229243.638847</v>
      </c>
      <c r="N45">
        <v>25892599199.978184</v>
      </c>
      <c r="O45">
        <v>25829147683.177898</v>
      </c>
      <c r="P45">
        <v>27380192668.201851</v>
      </c>
      <c r="Q45">
        <v>27421573863.067368</v>
      </c>
      <c r="R45">
        <v>29652942980.972843</v>
      </c>
      <c r="S45">
        <v>30581253826.713142</v>
      </c>
      <c r="T45">
        <v>29057808604.286209</v>
      </c>
      <c r="U45">
        <v>27515128940.799965</v>
      </c>
      <c r="V45">
        <v>27724462281.240028</v>
      </c>
      <c r="W45">
        <v>26242508947.858669</v>
      </c>
      <c r="X45">
        <v>26355374898.522022</v>
      </c>
      <c r="Y45">
        <v>26933852428.253281</v>
      </c>
      <c r="Z45">
        <v>27566939113.866909</v>
      </c>
      <c r="AA45">
        <v>27440771406.066669</v>
      </c>
      <c r="AB45">
        <v>27828153788.093937</v>
      </c>
      <c r="AC45">
        <v>29370132388.439857</v>
      </c>
      <c r="AD45">
        <v>29507540832.113289</v>
      </c>
      <c r="AE45">
        <v>30899473396.729198</v>
      </c>
      <c r="AF45">
        <v>31726232824.150764</v>
      </c>
      <c r="AG45">
        <v>31875467102.209011</v>
      </c>
      <c r="AH45">
        <v>31471907548.357983</v>
      </c>
      <c r="AI45">
        <v>29404734879.051197</v>
      </c>
      <c r="AJ45">
        <v>26928547011.702545</v>
      </c>
      <c r="AK45">
        <v>24101047269.138588</v>
      </c>
      <c r="AL45">
        <v>20854865032.240208</v>
      </c>
      <c r="AM45">
        <v>20041525962.687042</v>
      </c>
      <c r="AN45">
        <v>20181816409.898792</v>
      </c>
      <c r="AO45">
        <v>19975321585.734196</v>
      </c>
      <c r="AP45">
        <v>18853298464.023151</v>
      </c>
      <c r="AQ45">
        <v>18547091854.443409</v>
      </c>
      <c r="AR45">
        <v>17755104912.178986</v>
      </c>
      <c r="AS45">
        <v>16528062516.726246</v>
      </c>
      <c r="AT45">
        <v>16180944606.213261</v>
      </c>
      <c r="AU45">
        <v>16657920857.69244</v>
      </c>
      <c r="AV45">
        <v>17587070083.915531</v>
      </c>
      <c r="AW45">
        <v>18772152630.071262</v>
      </c>
      <c r="AX45">
        <v>19923852569.065376</v>
      </c>
      <c r="AY45">
        <v>20983996692.923695</v>
      </c>
      <c r="AZ45">
        <v>22297485299.994221</v>
      </c>
      <c r="BA45">
        <v>23685703159.348988</v>
      </c>
      <c r="BB45">
        <v>24361945145.794193</v>
      </c>
      <c r="BC45">
        <v>26093586500.169884</v>
      </c>
      <c r="BD45">
        <v>27887434695.458286</v>
      </c>
      <c r="BE45">
        <v>29863789011.157784</v>
      </c>
      <c r="BF45">
        <v>32396822644.976864</v>
      </c>
      <c r="BG45">
        <v>35464895084.478706</v>
      </c>
      <c r="BH45">
        <v>37917706497.179283</v>
      </c>
      <c r="BI45">
        <v>38827503534.075623</v>
      </c>
      <c r="BJ45">
        <v>40274584268.021027</v>
      </c>
      <c r="BK45">
        <v>42619016590.659325</v>
      </c>
      <c r="BL45">
        <v>44487659679.018784</v>
      </c>
      <c r="BM45">
        <v>45259708653.51162</v>
      </c>
      <c r="BN45">
        <v>48065880294.850365</v>
      </c>
      <c r="BO45">
        <v>52355494715.789925</v>
      </c>
      <c r="BP45">
        <v>56862826231.046387</v>
      </c>
      <c r="BQ45">
        <v>60658948871.079704</v>
      </c>
    </row>
    <row r="46" spans="1:69" x14ac:dyDescent="0.45">
      <c r="A46" t="s">
        <v>293</v>
      </c>
      <c r="B46" t="s">
        <v>407</v>
      </c>
      <c r="C46" t="s">
        <v>344</v>
      </c>
      <c r="D46" t="s">
        <v>345</v>
      </c>
      <c r="E46">
        <v>1260529281.2653186</v>
      </c>
      <c r="F46">
        <v>1365792636.8232908</v>
      </c>
      <c r="G46">
        <v>1436845387.1942544</v>
      </c>
      <c r="H46">
        <v>1378950570.2895637</v>
      </c>
      <c r="I46">
        <v>1431582304.1997769</v>
      </c>
      <c r="J46">
        <v>1484213965.7349997</v>
      </c>
      <c r="K46">
        <v>1504384173.2326431</v>
      </c>
      <c r="L46">
        <v>1536221035.1163945</v>
      </c>
      <c r="M46">
        <v>1653455074.0544431</v>
      </c>
      <c r="N46">
        <v>1778266546.9019036</v>
      </c>
      <c r="O46">
        <v>1891337095.1314614</v>
      </c>
      <c r="P46">
        <v>2037973138.2197046</v>
      </c>
      <c r="Q46">
        <v>2213596509.609993</v>
      </c>
      <c r="R46">
        <v>2395801820.8271947</v>
      </c>
      <c r="S46">
        <v>2584723272.0020728</v>
      </c>
      <c r="T46">
        <v>2784563654.6587844</v>
      </c>
      <c r="U46">
        <v>2810078242.5024714</v>
      </c>
      <c r="V46">
        <v>2558479910.8676338</v>
      </c>
      <c r="W46">
        <v>2721192760.5314846</v>
      </c>
      <c r="X46">
        <v>2988229521.679184</v>
      </c>
      <c r="Y46">
        <v>3515251773.3371401</v>
      </c>
      <c r="Z46">
        <v>4134629379.9264078</v>
      </c>
      <c r="AA46">
        <v>5110306815.4656181</v>
      </c>
      <c r="AB46">
        <v>5409462277.4497452</v>
      </c>
      <c r="AC46">
        <v>5786833455.267374</v>
      </c>
      <c r="AD46">
        <v>5718221236.283267</v>
      </c>
      <c r="AE46">
        <v>5325863974.4494467</v>
      </c>
      <c r="AF46">
        <v>5335949916.7148771</v>
      </c>
      <c r="AG46">
        <v>5430196848.6554127</v>
      </c>
      <c r="AH46">
        <v>5571375261.4126492</v>
      </c>
      <c r="AI46">
        <v>5627089212.7173319</v>
      </c>
      <c r="AJ46">
        <v>5761878676.2450609</v>
      </c>
      <c r="AK46">
        <v>5912375954.2802191</v>
      </c>
      <c r="AL46">
        <v>5854453399.8182726</v>
      </c>
      <c r="AM46">
        <v>5532863840.0862885</v>
      </c>
      <c r="AN46">
        <v>5753366411.5129194</v>
      </c>
      <c r="AO46">
        <v>6000213536.4035521</v>
      </c>
      <c r="AP46">
        <v>5962723473.0665102</v>
      </c>
      <c r="AQ46">
        <v>6185583409.3901501</v>
      </c>
      <c r="AR46">
        <v>6025859314.2958221</v>
      </c>
      <c r="AS46">
        <v>6482377234.5930748</v>
      </c>
      <c r="AT46">
        <v>6728876234.4248457</v>
      </c>
      <c r="AU46">
        <v>7037184600.0576839</v>
      </c>
      <c r="AV46">
        <v>7094415494.3931351</v>
      </c>
      <c r="AW46">
        <v>7341062186.8091631</v>
      </c>
      <c r="AX46">
        <v>7910417276.4480591</v>
      </c>
      <c r="AY46">
        <v>8542162055.6802597</v>
      </c>
      <c r="AZ46">
        <v>7977183901.1332836</v>
      </c>
      <c r="BA46">
        <v>8480255108.6284971</v>
      </c>
      <c r="BB46">
        <v>9467126891.8181305</v>
      </c>
      <c r="BC46">
        <v>10407332392.129982</v>
      </c>
      <c r="BD46">
        <v>10636909752.525925</v>
      </c>
      <c r="BE46">
        <v>11694979455.247242</v>
      </c>
      <c r="BF46">
        <v>11611660392.468187</v>
      </c>
      <c r="BG46">
        <v>12383378937.255602</v>
      </c>
      <c r="BH46">
        <v>12434793867.3568</v>
      </c>
      <c r="BI46">
        <v>11354801748.821877</v>
      </c>
      <c r="BJ46">
        <v>10719526284.716585</v>
      </c>
      <c r="BK46">
        <v>10472514332.327286</v>
      </c>
      <c r="BL46">
        <v>10590275024.737988</v>
      </c>
      <c r="BM46">
        <v>9926500702.4006424</v>
      </c>
      <c r="BN46">
        <v>10027261669.799528</v>
      </c>
      <c r="BO46">
        <v>10175199489.763863</v>
      </c>
      <c r="BP46">
        <v>10369226732.5707</v>
      </c>
      <c r="BQ46">
        <v>10636718190.048618</v>
      </c>
    </row>
    <row r="47" spans="1:69" x14ac:dyDescent="0.45">
      <c r="A47" t="s">
        <v>233</v>
      </c>
      <c r="B47" t="s">
        <v>408</v>
      </c>
      <c r="C47" t="s">
        <v>344</v>
      </c>
      <c r="D47" t="s">
        <v>345</v>
      </c>
      <c r="E47">
        <v>30607351920.848652</v>
      </c>
      <c r="F47">
        <v>32165026473.276825</v>
      </c>
      <c r="G47">
        <v>33905762200.138039</v>
      </c>
      <c r="H47">
        <v>35020145447.63533</v>
      </c>
      <c r="I47">
        <v>37179817268.79789</v>
      </c>
      <c r="J47">
        <v>38518294925.195465</v>
      </c>
      <c r="K47">
        <v>40535396289.087547</v>
      </c>
      <c r="L47">
        <v>42211479864.709473</v>
      </c>
      <c r="M47">
        <v>44715936774.115166</v>
      </c>
      <c r="N47">
        <v>47444734555.517792</v>
      </c>
      <c r="O47">
        <v>50390007345.541153</v>
      </c>
      <c r="P47">
        <v>53393618595.524765</v>
      </c>
      <c r="Q47">
        <v>57488453984.910278</v>
      </c>
      <c r="R47">
        <v>61353376858.800079</v>
      </c>
      <c r="S47">
        <v>64878592920.433334</v>
      </c>
      <c r="T47">
        <v>66385888256.798271</v>
      </c>
      <c r="U47">
        <v>69524857841.279053</v>
      </c>
      <c r="V47">
        <v>72416052846.121872</v>
      </c>
      <c r="W47">
        <v>78549620712.742233</v>
      </c>
      <c r="X47">
        <v>82774898275.662064</v>
      </c>
      <c r="Y47">
        <v>86158201122.730072</v>
      </c>
      <c r="Z47">
        <v>88119913721.780716</v>
      </c>
      <c r="AA47">
        <v>88955661300.656036</v>
      </c>
      <c r="AB47">
        <v>90355784303.229172</v>
      </c>
      <c r="AC47">
        <v>93383320875.49118</v>
      </c>
      <c r="AD47">
        <v>96284839824.19162</v>
      </c>
      <c r="AE47">
        <v>101892542204.38266</v>
      </c>
      <c r="AF47">
        <v>107363083659.42551</v>
      </c>
      <c r="AG47">
        <v>111726505380.41551</v>
      </c>
      <c r="AH47">
        <v>115540955654.07402</v>
      </c>
      <c r="AI47">
        <v>120488417446.26054</v>
      </c>
      <c r="AJ47">
        <v>122900122761.67143</v>
      </c>
      <c r="AK47">
        <v>127871346008.23782</v>
      </c>
      <c r="AL47">
        <v>134757742185.31169</v>
      </c>
      <c r="AM47">
        <v>142593449287.22223</v>
      </c>
      <c r="AN47">
        <v>150011784497.79172</v>
      </c>
      <c r="AO47">
        <v>153095808839.2529</v>
      </c>
      <c r="AP47">
        <v>158347444690.97076</v>
      </c>
      <c r="AQ47">
        <v>159249683235.26254</v>
      </c>
      <c r="AR47">
        <v>152554802278.4996</v>
      </c>
      <c r="AS47">
        <v>157016818928.93045</v>
      </c>
      <c r="AT47">
        <v>159651401476.81937</v>
      </c>
      <c r="AU47">
        <v>163649041384.44662</v>
      </c>
      <c r="AV47">
        <v>170061255792.91068</v>
      </c>
      <c r="AW47">
        <v>179130660092.78265</v>
      </c>
      <c r="AX47">
        <v>187780451739.37622</v>
      </c>
      <c r="AY47">
        <v>200393418124.05515</v>
      </c>
      <c r="AZ47">
        <v>213896316785.0228</v>
      </c>
      <c r="BA47">
        <v>220919487240.84891</v>
      </c>
      <c r="BB47">
        <v>223437193184.79196</v>
      </c>
      <c r="BC47">
        <v>233479933032.1731</v>
      </c>
      <c r="BD47">
        <v>249701866578.27701</v>
      </c>
      <c r="BE47">
        <v>259471791121.28766</v>
      </c>
      <c r="BF47">
        <v>272793056063.57019</v>
      </c>
      <c r="BG47">
        <v>285066097496.81427</v>
      </c>
      <c r="BH47">
        <v>293492370193.16608</v>
      </c>
      <c r="BI47">
        <v>299618678572.19135</v>
      </c>
      <c r="BJ47">
        <v>303691577641.58325</v>
      </c>
      <c r="BK47">
        <v>311479214511.79504</v>
      </c>
      <c r="BL47">
        <v>321405606655.84167</v>
      </c>
      <c r="BM47">
        <v>298309675728.0929</v>
      </c>
      <c r="BN47">
        <v>330530695024.8858</v>
      </c>
      <c r="BO47">
        <v>354752900899.01965</v>
      </c>
      <c r="BP47">
        <v>357280089727.87396</v>
      </c>
      <c r="BQ47">
        <v>363510345114.58051</v>
      </c>
    </row>
    <row r="48" spans="1:69" x14ac:dyDescent="0.45">
      <c r="A48" t="s">
        <v>291</v>
      </c>
      <c r="B48" t="s">
        <v>409</v>
      </c>
      <c r="C48" t="s">
        <v>344</v>
      </c>
      <c r="D48" t="s">
        <v>345</v>
      </c>
      <c r="Y48">
        <v>339631220.0698337</v>
      </c>
      <c r="Z48">
        <v>352757725.44102538</v>
      </c>
      <c r="AA48">
        <v>375275369.33277911</v>
      </c>
      <c r="AB48">
        <v>393368903.05669999</v>
      </c>
      <c r="AC48">
        <v>409537545.03417021</v>
      </c>
      <c r="AD48">
        <v>418874840.4289574</v>
      </c>
      <c r="AE48">
        <v>426697797.91132712</v>
      </c>
      <c r="AF48">
        <v>433686186.94418681</v>
      </c>
      <c r="AG48">
        <v>445340980.21086609</v>
      </c>
      <c r="AH48">
        <v>431177994.66850865</v>
      </c>
      <c r="AI48">
        <v>453130285.73962653</v>
      </c>
      <c r="AJ48">
        <v>428681019.71070039</v>
      </c>
      <c r="AK48">
        <v>465251719.42968786</v>
      </c>
      <c r="AL48">
        <v>479237471.34970301</v>
      </c>
      <c r="AM48">
        <v>453949149.94411892</v>
      </c>
      <c r="AN48">
        <v>470337651.35183638</v>
      </c>
      <c r="AO48">
        <v>464262351.99357504</v>
      </c>
      <c r="AP48">
        <v>482972838.20033264</v>
      </c>
      <c r="AQ48">
        <v>489167041.12801343</v>
      </c>
      <c r="AR48">
        <v>498580614.28431505</v>
      </c>
      <c r="AS48">
        <v>552666034.12514389</v>
      </c>
      <c r="AT48">
        <v>565559219.2846446</v>
      </c>
      <c r="AU48">
        <v>578708159.29157579</v>
      </c>
      <c r="AV48">
        <v>590883436.10741186</v>
      </c>
      <c r="AW48">
        <v>602226387.93731189</v>
      </c>
      <c r="AX48">
        <v>619314849.98010242</v>
      </c>
      <c r="AY48">
        <v>635707838.31496775</v>
      </c>
      <c r="AZ48">
        <v>640793770.23711634</v>
      </c>
      <c r="BA48">
        <v>666198751.748546</v>
      </c>
      <c r="BB48">
        <v>709414590.5735786</v>
      </c>
      <c r="BC48">
        <v>743473997.72095418</v>
      </c>
      <c r="BD48">
        <v>787250881.77254367</v>
      </c>
      <c r="BE48">
        <v>836931448.75181925</v>
      </c>
      <c r="BF48">
        <v>911646574.99385643</v>
      </c>
      <c r="BG48">
        <v>947161529.43995953</v>
      </c>
      <c r="BH48">
        <v>966029599.80122805</v>
      </c>
      <c r="BI48">
        <v>992887430.46025229</v>
      </c>
      <c r="BJ48">
        <v>1048451292.7963154</v>
      </c>
      <c r="BK48">
        <v>1091014283.721328</v>
      </c>
      <c r="BL48">
        <v>1130604685.4108546</v>
      </c>
      <c r="BM48">
        <v>1175888997.6510708</v>
      </c>
      <c r="BN48">
        <v>1207941361.7321196</v>
      </c>
      <c r="BO48">
        <v>1241985921.4668374</v>
      </c>
      <c r="BP48">
        <v>1280048596.6247921</v>
      </c>
      <c r="BQ48">
        <v>1323426672.339433</v>
      </c>
    </row>
    <row r="49" spans="1:69" x14ac:dyDescent="0.45">
      <c r="A49" t="s">
        <v>287</v>
      </c>
      <c r="B49" t="s">
        <v>410</v>
      </c>
      <c r="C49" t="s">
        <v>344</v>
      </c>
      <c r="D49" t="s">
        <v>345</v>
      </c>
      <c r="Y49">
        <v>188081994.53736266</v>
      </c>
      <c r="Z49">
        <v>203977861.68299028</v>
      </c>
      <c r="AA49">
        <v>209740297.64283776</v>
      </c>
      <c r="AB49">
        <v>229709146.50955695</v>
      </c>
      <c r="AC49">
        <v>238399665.30796668</v>
      </c>
      <c r="AD49">
        <v>259002370.87442374</v>
      </c>
      <c r="AE49">
        <v>266439508.49706793</v>
      </c>
      <c r="AF49">
        <v>277920556.72519624</v>
      </c>
      <c r="AG49">
        <v>294587049.28900528</v>
      </c>
      <c r="AH49">
        <v>311372470.19676691</v>
      </c>
      <c r="AI49">
        <v>313527702.86033314</v>
      </c>
      <c r="AJ49">
        <v>317930092.63486147</v>
      </c>
      <c r="AK49">
        <v>352704163.84072334</v>
      </c>
      <c r="AL49">
        <v>383418741.33313388</v>
      </c>
      <c r="AM49">
        <v>456968584.43228257</v>
      </c>
      <c r="AN49">
        <v>521911297.41469628</v>
      </c>
      <c r="AO49">
        <v>581130092.02310336</v>
      </c>
      <c r="AP49">
        <v>645742611.60766244</v>
      </c>
      <c r="AQ49">
        <v>726572059.75741327</v>
      </c>
      <c r="AR49">
        <v>808112687.72747099</v>
      </c>
      <c r="AS49">
        <v>923550525.28988707</v>
      </c>
      <c r="AT49">
        <v>944160982.56555903</v>
      </c>
      <c r="AU49">
        <v>993737848.22592247</v>
      </c>
      <c r="AV49">
        <v>1035238917.786296</v>
      </c>
      <c r="AW49">
        <v>1140802982.1676345</v>
      </c>
      <c r="AX49">
        <v>1219660508.684479</v>
      </c>
      <c r="AY49">
        <v>1317035160.0100513</v>
      </c>
      <c r="AZ49">
        <v>1516838454.6371431</v>
      </c>
      <c r="BA49">
        <v>1623608884.7958338</v>
      </c>
      <c r="BB49">
        <v>1599196517.1566844</v>
      </c>
      <c r="BC49">
        <v>1628564468.2422805</v>
      </c>
      <c r="BD49">
        <v>1692481034.5440664</v>
      </c>
      <c r="BE49">
        <v>1710821579.6128569</v>
      </c>
      <c r="BF49">
        <v>1721636311.1576202</v>
      </c>
      <c r="BG49">
        <v>1733630380.444896</v>
      </c>
      <c r="BH49">
        <v>1749857620.3532875</v>
      </c>
      <c r="BI49">
        <v>1824764034.9525554</v>
      </c>
      <c r="BJ49">
        <v>1907814790.7283316</v>
      </c>
      <c r="BK49">
        <v>1978536809.3319349</v>
      </c>
      <c r="BL49">
        <v>2116002110.9275551</v>
      </c>
      <c r="BM49">
        <v>1675762033.7188573</v>
      </c>
      <c r="BN49">
        <v>1793627260.8812294</v>
      </c>
      <c r="BO49">
        <v>2077803747.0865779</v>
      </c>
      <c r="BP49">
        <v>2189821144.8155308</v>
      </c>
      <c r="BQ49">
        <v>2349062342.9162755</v>
      </c>
    </row>
    <row r="50" spans="1:69" x14ac:dyDescent="0.45">
      <c r="A50" t="s">
        <v>234</v>
      </c>
      <c r="B50" t="s">
        <v>411</v>
      </c>
      <c r="C50" t="s">
        <v>344</v>
      </c>
      <c r="D50" t="s">
        <v>345</v>
      </c>
      <c r="E50">
        <v>4791476272.9167871</v>
      </c>
      <c r="F50">
        <v>4881521363.2174606</v>
      </c>
      <c r="G50">
        <v>5147192860.8717747</v>
      </c>
      <c r="H50">
        <v>5502293755.7558804</v>
      </c>
      <c r="I50">
        <v>5703625342.6649046</v>
      </c>
      <c r="J50">
        <v>6170782350.2284012</v>
      </c>
      <c r="K50">
        <v>6600843858.9224482</v>
      </c>
      <c r="L50">
        <v>6973799848.7595062</v>
      </c>
      <c r="M50">
        <v>7564711134.4951506</v>
      </c>
      <c r="N50">
        <v>7980149936.2340641</v>
      </c>
      <c r="O50">
        <v>8578911306.7505159</v>
      </c>
      <c r="P50">
        <v>9160433275.2065239</v>
      </c>
      <c r="Q50">
        <v>9909577642.878458</v>
      </c>
      <c r="R50">
        <v>10673498640.684057</v>
      </c>
      <c r="S50">
        <v>11265333465.847651</v>
      </c>
      <c r="T50">
        <v>11501913472.591854</v>
      </c>
      <c r="U50">
        <v>12136538956.014368</v>
      </c>
      <c r="V50">
        <v>13217233964.227983</v>
      </c>
      <c r="W50">
        <v>14045648795.957407</v>
      </c>
      <c r="X50">
        <v>14739380800.271338</v>
      </c>
      <c r="Y50">
        <v>14850205526.987339</v>
      </c>
      <c r="Z50">
        <v>14514345035.841358</v>
      </c>
      <c r="AA50">
        <v>13456892435.6131</v>
      </c>
      <c r="AB50">
        <v>13842162284.013798</v>
      </c>
      <c r="AC50">
        <v>14952872322.387098</v>
      </c>
      <c r="AD50">
        <v>15060772507.640724</v>
      </c>
      <c r="AE50">
        <v>15894574652.580927</v>
      </c>
      <c r="AF50">
        <v>16651876951.569107</v>
      </c>
      <c r="AG50">
        <v>17223393910.031345</v>
      </c>
      <c r="AH50">
        <v>18199267197.632244</v>
      </c>
      <c r="AI50">
        <v>18845898693.26133</v>
      </c>
      <c r="AJ50">
        <v>19272881732.319984</v>
      </c>
      <c r="AK50">
        <v>21046199572.805527</v>
      </c>
      <c r="AL50">
        <v>22539888605.238941</v>
      </c>
      <c r="AM50">
        <v>23558472567.31234</v>
      </c>
      <c r="AN50">
        <v>24537080455.485104</v>
      </c>
      <c r="AO50">
        <v>24868443787.407032</v>
      </c>
      <c r="AP50">
        <v>26230280995.253239</v>
      </c>
      <c r="AQ50">
        <v>28107138541.495365</v>
      </c>
      <c r="AR50">
        <v>29291801356.65818</v>
      </c>
      <c r="AS50">
        <v>30425018574.494297</v>
      </c>
      <c r="AT50">
        <v>31487207663.314407</v>
      </c>
      <c r="AU50">
        <v>32563086627.961765</v>
      </c>
      <c r="AV50">
        <v>33968893647.730225</v>
      </c>
      <c r="AW50">
        <v>35471881179.018509</v>
      </c>
      <c r="AX50">
        <v>36882479548.025398</v>
      </c>
      <c r="AY50">
        <v>39584746492.465797</v>
      </c>
      <c r="AZ50">
        <v>42836685662.150665</v>
      </c>
      <c r="BA50">
        <v>44866362740.565567</v>
      </c>
      <c r="BB50">
        <v>44474474828.89537</v>
      </c>
      <c r="BC50">
        <v>46858459461.260269</v>
      </c>
      <c r="BD50">
        <v>48921712048.611847</v>
      </c>
      <c r="BE50">
        <v>51310359848.065346</v>
      </c>
      <c r="BF50">
        <v>52590433317.551208</v>
      </c>
      <c r="BG50">
        <v>54453244250.796265</v>
      </c>
      <c r="BH50">
        <v>56441920820.553848</v>
      </c>
      <c r="BI50">
        <v>58814921621.351791</v>
      </c>
      <c r="BJ50">
        <v>61260269007.551376</v>
      </c>
      <c r="BK50">
        <v>62862779082.629158</v>
      </c>
      <c r="BL50">
        <v>64382494195.839294</v>
      </c>
      <c r="BM50">
        <v>61631202097.758118</v>
      </c>
      <c r="BN50">
        <v>66522107766.4702</v>
      </c>
      <c r="BO50">
        <v>69549856033.067093</v>
      </c>
      <c r="BP50">
        <v>73105190307.948669</v>
      </c>
      <c r="BQ50">
        <v>76264229553.518021</v>
      </c>
    </row>
    <row r="51" spans="1:69" x14ac:dyDescent="0.45">
      <c r="A51" t="s">
        <v>412</v>
      </c>
      <c r="B51" t="s">
        <v>413</v>
      </c>
      <c r="C51" t="s">
        <v>344</v>
      </c>
      <c r="D51" t="s">
        <v>345</v>
      </c>
      <c r="E51">
        <v>11198486085.66715</v>
      </c>
      <c r="F51">
        <v>12285227164.060974</v>
      </c>
      <c r="G51">
        <v>12937234114.148697</v>
      </c>
      <c r="H51">
        <v>13233798496.093241</v>
      </c>
      <c r="I51">
        <v>14312923188.526651</v>
      </c>
      <c r="J51">
        <v>15317133360.170481</v>
      </c>
      <c r="K51">
        <v>16380101815.494955</v>
      </c>
      <c r="L51">
        <v>17461702172.783707</v>
      </c>
      <c r="M51">
        <v>18535342779.277206</v>
      </c>
      <c r="N51">
        <v>19631030519.938992</v>
      </c>
      <c r="O51">
        <v>20024762660.58786</v>
      </c>
      <c r="P51">
        <v>20490698546.369919</v>
      </c>
      <c r="Q51">
        <v>20700649515.733555</v>
      </c>
      <c r="R51">
        <v>21214653502.081913</v>
      </c>
      <c r="S51">
        <v>20602804926.446117</v>
      </c>
      <c r="T51">
        <v>20250901026.141262</v>
      </c>
      <c r="U51">
        <v>21338401903.042374</v>
      </c>
      <c r="V51">
        <v>22784012766.349422</v>
      </c>
      <c r="W51">
        <v>24608820471.910355</v>
      </c>
      <c r="X51">
        <v>26442742461.503384</v>
      </c>
      <c r="Y51">
        <v>27820298086.959095</v>
      </c>
      <c r="Z51">
        <v>27932756202.136932</v>
      </c>
      <c r="AA51">
        <v>28096693782.76733</v>
      </c>
      <c r="AB51">
        <v>27071457760.23978</v>
      </c>
      <c r="AC51">
        <v>27585272533.630913</v>
      </c>
      <c r="AD51">
        <v>27883038889.35228</v>
      </c>
      <c r="AE51">
        <v>28243002587.017872</v>
      </c>
      <c r="AF51">
        <v>28272202685.120647</v>
      </c>
      <c r="AG51">
        <v>28750857641.087929</v>
      </c>
      <c r="AH51">
        <v>29663715881.889748</v>
      </c>
      <c r="AI51">
        <v>29582962117.800846</v>
      </c>
      <c r="AJ51">
        <v>29586677929.35088</v>
      </c>
      <c r="AK51">
        <v>30232606494.758499</v>
      </c>
      <c r="AL51">
        <v>30370885398.788948</v>
      </c>
      <c r="AM51">
        <v>31390480410.364765</v>
      </c>
      <c r="AN51">
        <v>32363370397.052113</v>
      </c>
      <c r="AO51">
        <v>33958911515.171608</v>
      </c>
      <c r="AP51">
        <v>35525737432.635818</v>
      </c>
      <c r="AQ51">
        <v>37280033258.934006</v>
      </c>
      <c r="AR51">
        <v>39193879870.49556</v>
      </c>
      <c r="AS51">
        <v>41034423901.022194</v>
      </c>
      <c r="AT51">
        <v>41923312487.79628</v>
      </c>
      <c r="AU51">
        <v>43612572782.021423</v>
      </c>
      <c r="AV51">
        <v>46296870344.812393</v>
      </c>
      <c r="AW51">
        <v>48474112289.048119</v>
      </c>
      <c r="AX51">
        <v>50607770884.401817</v>
      </c>
      <c r="AY51">
        <v>54583736724.437172</v>
      </c>
      <c r="AZ51">
        <v>56695324410.708687</v>
      </c>
      <c r="BA51">
        <v>57665512810.425896</v>
      </c>
      <c r="BB51">
        <v>55720643558.773705</v>
      </c>
      <c r="BC51">
        <v>56776398510.117188</v>
      </c>
      <c r="BD51">
        <v>57261491716.997604</v>
      </c>
      <c r="BE51">
        <v>59783378656.06189</v>
      </c>
      <c r="BF51">
        <v>60662529694.75853</v>
      </c>
      <c r="BG51">
        <v>62216495489.979126</v>
      </c>
      <c r="BH51">
        <v>62135017573.490723</v>
      </c>
      <c r="BI51">
        <v>60255268325.306923</v>
      </c>
      <c r="BJ51">
        <v>59780636416.476295</v>
      </c>
      <c r="BK51">
        <v>60516569771.179626</v>
      </c>
      <c r="BL51">
        <v>61072798241.079376</v>
      </c>
      <c r="BM51">
        <v>55507079559.941422</v>
      </c>
      <c r="BN51">
        <v>59103421605.535294</v>
      </c>
      <c r="BO51">
        <v>67979666350.833054</v>
      </c>
      <c r="BP51">
        <v>74103242039.828003</v>
      </c>
      <c r="BQ51">
        <v>83991820136.326904</v>
      </c>
    </row>
    <row r="52" spans="1:69" x14ac:dyDescent="0.45">
      <c r="A52" t="s">
        <v>414</v>
      </c>
      <c r="B52" t="s">
        <v>415</v>
      </c>
      <c r="C52" t="s">
        <v>344</v>
      </c>
      <c r="D52" t="s">
        <v>345</v>
      </c>
      <c r="O52">
        <v>23120654813.226871</v>
      </c>
      <c r="P52">
        <v>25105299224.961369</v>
      </c>
      <c r="Q52">
        <v>26317053148.530327</v>
      </c>
      <c r="R52">
        <v>27220909321.883408</v>
      </c>
      <c r="S52">
        <v>27488896946.333035</v>
      </c>
      <c r="T52">
        <v>30093861942.679688</v>
      </c>
      <c r="U52">
        <v>31727344869.416042</v>
      </c>
      <c r="V52">
        <v>34490638878.705101</v>
      </c>
      <c r="W52">
        <v>36765640923.643326</v>
      </c>
      <c r="X52">
        <v>37165718488.94899</v>
      </c>
      <c r="Y52">
        <v>35363388173.540688</v>
      </c>
      <c r="Z52">
        <v>42325850268.88739</v>
      </c>
      <c r="AA52">
        <v>46100569046.77153</v>
      </c>
      <c r="AB52">
        <v>48595287844.258774</v>
      </c>
      <c r="AC52">
        <v>52448756410.021782</v>
      </c>
      <c r="AD52">
        <v>53286192380.628754</v>
      </c>
      <c r="AE52">
        <v>53336975926.049736</v>
      </c>
      <c r="AF52">
        <v>52055729737.862221</v>
      </c>
      <c r="AG52">
        <v>53984675578.248711</v>
      </c>
      <c r="AH52">
        <v>54351816305.329002</v>
      </c>
      <c r="AI52">
        <v>52749217702.760857</v>
      </c>
      <c r="AJ52">
        <v>47108903626.707481</v>
      </c>
      <c r="AK52">
        <v>41653408481.76059</v>
      </c>
      <c r="AL52">
        <v>35456139102.317986</v>
      </c>
      <c r="AM52">
        <v>35710334910.446045</v>
      </c>
      <c r="AN52">
        <v>36587809678.546654</v>
      </c>
      <c r="AO52">
        <v>39455836484.956184</v>
      </c>
      <c r="AP52">
        <v>40554060118.107681</v>
      </c>
      <c r="AQ52">
        <v>40618600303.843857</v>
      </c>
      <c r="AR52">
        <v>43132386084.364624</v>
      </c>
      <c r="AS52">
        <v>45683563278.599503</v>
      </c>
      <c r="AT52">
        <v>47138598430.461617</v>
      </c>
      <c r="AU52">
        <v>47810239203.230843</v>
      </c>
      <c r="AV52">
        <v>49623557376.225014</v>
      </c>
      <c r="AW52">
        <v>52487103646.415359</v>
      </c>
      <c r="AX52">
        <v>58366528662.698265</v>
      </c>
      <c r="AY52">
        <v>65408954114.946609</v>
      </c>
      <c r="AZ52">
        <v>70159041951.115723</v>
      </c>
      <c r="BA52">
        <v>73047369063.910004</v>
      </c>
      <c r="BB52">
        <v>74107509498.147736</v>
      </c>
      <c r="BC52">
        <v>75878940053.32103</v>
      </c>
      <c r="BD52">
        <v>78005296225.144562</v>
      </c>
      <c r="BE52">
        <v>80357078126.462173</v>
      </c>
      <c r="BF52">
        <v>82564971264.272919</v>
      </c>
      <c r="BG52">
        <v>83429902609.353012</v>
      </c>
      <c r="BH52">
        <v>87132800000</v>
      </c>
      <c r="BI52">
        <v>87579654548.890732</v>
      </c>
      <c r="BJ52">
        <v>89164663930.970154</v>
      </c>
      <c r="BK52">
        <v>91169039692.771194</v>
      </c>
      <c r="BL52">
        <v>91020354637.147446</v>
      </c>
      <c r="BM52">
        <v>81054459000.258713</v>
      </c>
      <c r="BN52">
        <v>82070633423.424911</v>
      </c>
      <c r="BO52">
        <v>83527427215.729874</v>
      </c>
      <c r="BP52">
        <v>81915873064.453094</v>
      </c>
    </row>
    <row r="53" spans="1:69" x14ac:dyDescent="0.45">
      <c r="A53" t="s">
        <v>416</v>
      </c>
      <c r="B53" t="s">
        <v>417</v>
      </c>
      <c r="C53" t="s">
        <v>344</v>
      </c>
      <c r="D53" t="s">
        <v>345</v>
      </c>
      <c r="AS53">
        <v>2881155239.821979</v>
      </c>
      <c r="AT53">
        <v>2861109495.5201025</v>
      </c>
      <c r="AU53">
        <v>2872469966.1403346</v>
      </c>
      <c r="AV53">
        <v>2880748042.0171976</v>
      </c>
      <c r="AW53">
        <v>2886753280.2991638</v>
      </c>
      <c r="AX53">
        <v>2906280011.1405478</v>
      </c>
      <c r="AY53">
        <v>2953824854.027564</v>
      </c>
      <c r="AZ53">
        <v>3026783241.7524362</v>
      </c>
      <c r="BA53">
        <v>3093010563.0260015</v>
      </c>
      <c r="BB53">
        <v>3076577142.9682536</v>
      </c>
      <c r="BC53">
        <v>3079109369.2821512</v>
      </c>
      <c r="BD53">
        <v>3094765331.2503757</v>
      </c>
      <c r="BE53">
        <v>3083966122.1167521</v>
      </c>
      <c r="BF53">
        <v>3064361444.8472977</v>
      </c>
      <c r="BG53">
        <v>3044829285.4885917</v>
      </c>
      <c r="BH53">
        <v>3058779217.8770947</v>
      </c>
      <c r="BI53">
        <v>3026120372.5829082</v>
      </c>
      <c r="BJ53">
        <v>2987500779.2465477</v>
      </c>
      <c r="BK53">
        <v>2924640436.8364005</v>
      </c>
      <c r="BL53">
        <v>2830872612.1235471</v>
      </c>
      <c r="BM53">
        <v>2308903004.875607</v>
      </c>
      <c r="BN53">
        <v>2405500855.3550806</v>
      </c>
      <c r="BO53">
        <v>2596088688.1248641</v>
      </c>
      <c r="BP53">
        <v>2705176334.7998691</v>
      </c>
    </row>
    <row r="54" spans="1:69" x14ac:dyDescent="0.45">
      <c r="A54" t="s">
        <v>418</v>
      </c>
      <c r="B54" t="s">
        <v>419</v>
      </c>
      <c r="C54" t="s">
        <v>344</v>
      </c>
      <c r="D54" t="s">
        <v>345</v>
      </c>
      <c r="AY54">
        <v>4633485653.9426155</v>
      </c>
      <c r="AZ54">
        <v>4780025440.1017599</v>
      </c>
      <c r="BA54">
        <v>4762941571.7662859</v>
      </c>
      <c r="BB54">
        <v>4419986799.9471989</v>
      </c>
      <c r="BC54">
        <v>4299956079.8243189</v>
      </c>
      <c r="BD54">
        <v>4350225240.9009628</v>
      </c>
      <c r="BE54">
        <v>4403722294.8891792</v>
      </c>
      <c r="BF54">
        <v>4460060480.2419214</v>
      </c>
      <c r="BG54">
        <v>4578454033.8161354</v>
      </c>
      <c r="BH54">
        <v>4708167232.668931</v>
      </c>
      <c r="BI54">
        <v>4860710642.8425713</v>
      </c>
      <c r="BJ54">
        <v>5015477901.9116077</v>
      </c>
      <c r="BK54">
        <v>5229501758.0070314</v>
      </c>
      <c r="BL54">
        <v>5434269977.0799074</v>
      </c>
      <c r="BM54">
        <v>5165012420.0496798</v>
      </c>
      <c r="BN54">
        <v>5418352633.410533</v>
      </c>
      <c r="BO54">
        <v>5697740750.9630041</v>
      </c>
      <c r="BP54">
        <v>5946143784.5751381</v>
      </c>
    </row>
    <row r="55" spans="1:69" x14ac:dyDescent="0.45">
      <c r="A55" t="s">
        <v>420</v>
      </c>
      <c r="B55" t="s">
        <v>421</v>
      </c>
      <c r="C55" t="s">
        <v>344</v>
      </c>
      <c r="D55" t="s">
        <v>345</v>
      </c>
      <c r="T55">
        <v>3097709456.7000999</v>
      </c>
      <c r="U55">
        <v>3725500305.8672934</v>
      </c>
      <c r="V55">
        <v>4335066701.3759823</v>
      </c>
      <c r="W55">
        <v>4672222324.3593998</v>
      </c>
      <c r="X55">
        <v>5135032548.0579977</v>
      </c>
      <c r="Y55">
        <v>5430463535.966795</v>
      </c>
      <c r="Z55">
        <v>5567148219.4062157</v>
      </c>
      <c r="AA55">
        <v>5902385684.0361586</v>
      </c>
      <c r="AB55">
        <v>6231867577.1936607</v>
      </c>
      <c r="AC55">
        <v>6777647957.8973713</v>
      </c>
      <c r="AD55">
        <v>7108569382.1993427</v>
      </c>
      <c r="AE55">
        <v>7371867258.4835539</v>
      </c>
      <c r="AF55">
        <v>7892708170.1502285</v>
      </c>
      <c r="AG55">
        <v>8575173111.9755888</v>
      </c>
      <c r="AH55">
        <v>9256678608.7828751</v>
      </c>
      <c r="AI55">
        <v>9942043047.7485905</v>
      </c>
      <c r="AJ55">
        <v>10015564575.146212</v>
      </c>
      <c r="AK55">
        <v>10957027546.688532</v>
      </c>
      <c r="AL55">
        <v>11033726793.001575</v>
      </c>
      <c r="AM55">
        <v>11684716530.454535</v>
      </c>
      <c r="AN55">
        <v>12661847363.650953</v>
      </c>
      <c r="AO55">
        <v>12819935779.521675</v>
      </c>
      <c r="AP55">
        <v>13158501394.56596</v>
      </c>
      <c r="AQ55">
        <v>13962602012.692404</v>
      </c>
      <c r="AR55">
        <v>14660446535.506081</v>
      </c>
      <c r="AS55">
        <v>15534986805.803053</v>
      </c>
      <c r="AT55">
        <v>16149016881.409319</v>
      </c>
      <c r="AU55">
        <v>16750240728.324144</v>
      </c>
      <c r="AV55">
        <v>17189649730.227539</v>
      </c>
      <c r="AW55">
        <v>18053648327.353146</v>
      </c>
      <c r="AX55">
        <v>18929789645.954926</v>
      </c>
      <c r="AY55">
        <v>19822098963.13884</v>
      </c>
      <c r="AZ55">
        <v>20832674395.66864</v>
      </c>
      <c r="BA55">
        <v>21592439785.332909</v>
      </c>
      <c r="BB55">
        <v>21157334409.903831</v>
      </c>
      <c r="BC55">
        <v>21640286747.105167</v>
      </c>
      <c r="BD55">
        <v>21730464390.338024</v>
      </c>
      <c r="BE55">
        <v>20981332378.094383</v>
      </c>
      <c r="BF55">
        <v>19599191826.140759</v>
      </c>
      <c r="BG55">
        <v>19251098679.034626</v>
      </c>
      <c r="BH55">
        <v>19909278416.857502</v>
      </c>
      <c r="BI55">
        <v>21218032913.055397</v>
      </c>
      <c r="BJ55">
        <v>22438246417.151432</v>
      </c>
      <c r="BK55">
        <v>23845497750.300781</v>
      </c>
      <c r="BL55">
        <v>25246562822.682083</v>
      </c>
      <c r="BM55">
        <v>24433464399.392487</v>
      </c>
      <c r="BN55">
        <v>27215993570.029896</v>
      </c>
      <c r="BO55">
        <v>29176869929.23159</v>
      </c>
      <c r="BP55">
        <v>29983292283.174717</v>
      </c>
      <c r="BQ55">
        <v>31017134702.053265</v>
      </c>
    </row>
    <row r="56" spans="1:69" x14ac:dyDescent="0.45">
      <c r="A56" t="s">
        <v>422</v>
      </c>
      <c r="B56" t="s">
        <v>423</v>
      </c>
      <c r="C56" t="s">
        <v>344</v>
      </c>
      <c r="D56" t="s">
        <v>345</v>
      </c>
      <c r="AI56">
        <v>122972963913.46498</v>
      </c>
      <c r="AJ56">
        <v>108689725030.78021</v>
      </c>
      <c r="AK56">
        <v>108139165550.88205</v>
      </c>
      <c r="AL56">
        <v>108206108282.01154</v>
      </c>
      <c r="AM56">
        <v>111354158852.66788</v>
      </c>
      <c r="AN56">
        <v>118281953160.12558</v>
      </c>
      <c r="AO56">
        <v>123212636052.80571</v>
      </c>
      <c r="AP56">
        <v>122478487836.03635</v>
      </c>
      <c r="AQ56">
        <v>121996963423.8064</v>
      </c>
      <c r="AR56">
        <v>123678521512.35104</v>
      </c>
      <c r="AS56">
        <v>128638858401.09229</v>
      </c>
      <c r="AT56">
        <v>132391536300.24594</v>
      </c>
      <c r="AU56">
        <v>134395228572.19223</v>
      </c>
      <c r="AV56">
        <v>138831395778.17758</v>
      </c>
      <c r="AW56">
        <v>145406922288.08865</v>
      </c>
      <c r="AX56">
        <v>154676655549.65408</v>
      </c>
      <c r="AY56">
        <v>164921158024.59879</v>
      </c>
      <c r="AZ56">
        <v>173973393346.00668</v>
      </c>
      <c r="BA56">
        <v>178518044754.24881</v>
      </c>
      <c r="BB56">
        <v>169952170270.61893</v>
      </c>
      <c r="BC56">
        <v>174565802522.07935</v>
      </c>
      <c r="BD56">
        <v>177659773382.53809</v>
      </c>
      <c r="BE56">
        <v>176290606021.54642</v>
      </c>
      <c r="BF56">
        <v>176216894659.90887</v>
      </c>
      <c r="BG56">
        <v>180173337874.8537</v>
      </c>
      <c r="BH56">
        <v>189107698561.91879</v>
      </c>
      <c r="BI56">
        <v>193988322685.05771</v>
      </c>
      <c r="BJ56">
        <v>204024435232.92081</v>
      </c>
      <c r="BK56">
        <v>209798950825.42007</v>
      </c>
      <c r="BL56">
        <v>217279912681.72952</v>
      </c>
      <c r="BM56">
        <v>205753475017.53949</v>
      </c>
      <c r="BN56">
        <v>214043320221.16748</v>
      </c>
      <c r="BO56">
        <v>220137498830.72992</v>
      </c>
      <c r="BP56">
        <v>220015846842.12695</v>
      </c>
      <c r="BQ56">
        <v>222480870567.08063</v>
      </c>
    </row>
    <row r="57" spans="1:69" x14ac:dyDescent="0.45">
      <c r="A57" t="s">
        <v>424</v>
      </c>
      <c r="B57" t="s">
        <v>425</v>
      </c>
      <c r="C57" t="s">
        <v>344</v>
      </c>
      <c r="D57" t="s">
        <v>345</v>
      </c>
      <c r="E57">
        <v>917491579543.01135</v>
      </c>
      <c r="F57">
        <v>956929400595.95776</v>
      </c>
      <c r="G57">
        <v>1001172753513.0061</v>
      </c>
      <c r="H57">
        <v>1028557795839.0355</v>
      </c>
      <c r="I57">
        <v>1096848581197.3156</v>
      </c>
      <c r="J57">
        <v>1154369120212.9844</v>
      </c>
      <c r="K57">
        <v>1186832072458.7576</v>
      </c>
      <c r="L57">
        <v>1182912482567.6191</v>
      </c>
      <c r="M57">
        <v>1249969106699.3396</v>
      </c>
      <c r="N57">
        <v>1342693099411.2949</v>
      </c>
      <c r="O57">
        <v>1411212669065.7649</v>
      </c>
      <c r="P57">
        <v>1455421725512.6831</v>
      </c>
      <c r="Q57">
        <v>1518009827083.5046</v>
      </c>
      <c r="R57">
        <v>1590532547529.8149</v>
      </c>
      <c r="S57">
        <v>1604689380040.1345</v>
      </c>
      <c r="T57">
        <v>1590780912797.4526</v>
      </c>
      <c r="U57">
        <v>1669512771062.1907</v>
      </c>
      <c r="V57">
        <v>1725395004279.3093</v>
      </c>
      <c r="W57">
        <v>1777303390150.4817</v>
      </c>
      <c r="X57">
        <v>1851067937956.2283</v>
      </c>
      <c r="Y57">
        <v>1877146313525.6335</v>
      </c>
      <c r="Z57">
        <v>1887080933422.3696</v>
      </c>
      <c r="AA57">
        <v>1879629968244.5059</v>
      </c>
      <c r="AB57">
        <v>1909185460624.5813</v>
      </c>
      <c r="AC57">
        <v>1963080770679.3503</v>
      </c>
      <c r="AD57">
        <v>2008780018732.0955</v>
      </c>
      <c r="AE57">
        <v>2054727633073.7251</v>
      </c>
      <c r="AF57">
        <v>2083538029650.8872</v>
      </c>
      <c r="AG57">
        <v>2160779694267.3047</v>
      </c>
      <c r="AH57">
        <v>2244975592505.0625</v>
      </c>
      <c r="AI57">
        <v>2362949196757.7271</v>
      </c>
      <c r="AJ57">
        <v>2483654820996.9019</v>
      </c>
      <c r="AK57">
        <v>2533680204795.8223</v>
      </c>
      <c r="AL57">
        <v>2509019802317.8389</v>
      </c>
      <c r="AM57">
        <v>2574193723152.5093</v>
      </c>
      <c r="AN57">
        <v>2612945784189.3403</v>
      </c>
      <c r="AO57">
        <v>2640072233042.605</v>
      </c>
      <c r="AP57">
        <v>2689040748577.0947</v>
      </c>
      <c r="AQ57">
        <v>2745407382812.4854</v>
      </c>
      <c r="AR57">
        <v>2803887763789.209</v>
      </c>
      <c r="AS57">
        <v>2884562511081.1064</v>
      </c>
      <c r="AT57">
        <v>2931769559083.2686</v>
      </c>
      <c r="AU57">
        <v>2925076029437.7935</v>
      </c>
      <c r="AV57">
        <v>2909575202980.5669</v>
      </c>
      <c r="AW57">
        <v>2943395181479.3071</v>
      </c>
      <c r="AX57">
        <v>2969464751855.6694</v>
      </c>
      <c r="AY57">
        <v>3083959477646.3071</v>
      </c>
      <c r="AZ57">
        <v>3173089211903.5352</v>
      </c>
      <c r="BA57">
        <v>3201977118076.6558</v>
      </c>
      <c r="BB57">
        <v>3024422218192.6807</v>
      </c>
      <c r="BC57">
        <v>3149837977323.9302</v>
      </c>
      <c r="BD57">
        <v>3268207907175.7563</v>
      </c>
      <c r="BE57">
        <v>3283708733632.9829</v>
      </c>
      <c r="BF57">
        <v>3296391224293.4512</v>
      </c>
      <c r="BG57">
        <v>3367906395564.5923</v>
      </c>
      <c r="BH57">
        <v>3423568450957.0293</v>
      </c>
      <c r="BI57">
        <v>3502129441295.1221</v>
      </c>
      <c r="BJ57">
        <v>3597248136567.3438</v>
      </c>
      <c r="BK57">
        <v>3637409365502.5542</v>
      </c>
      <c r="BL57">
        <v>3673343090742.6274</v>
      </c>
      <c r="BM57">
        <v>3522914639711.9175</v>
      </c>
      <c r="BN57">
        <v>3652205602904.356</v>
      </c>
      <c r="BO57">
        <v>3702230996915.748</v>
      </c>
      <c r="BP57">
        <v>3692366831839.5664</v>
      </c>
      <c r="BQ57">
        <v>3683559545240.2866</v>
      </c>
    </row>
    <row r="58" spans="1:69" x14ac:dyDescent="0.45">
      <c r="A58" t="s">
        <v>257</v>
      </c>
      <c r="B58" t="s">
        <v>426</v>
      </c>
      <c r="C58" t="s">
        <v>344</v>
      </c>
      <c r="D58" t="s">
        <v>345</v>
      </c>
      <c r="BF58">
        <v>2107658964.7727897</v>
      </c>
      <c r="BG58">
        <v>2259262606.1124077</v>
      </c>
      <c r="BH58">
        <v>2424391785.4389744</v>
      </c>
      <c r="BI58">
        <v>2597091693.865469</v>
      </c>
      <c r="BJ58">
        <v>2738843335.3025575</v>
      </c>
      <c r="BK58">
        <v>2869605010.3792009</v>
      </c>
      <c r="BL58">
        <v>3028726927.1770091</v>
      </c>
      <c r="BM58">
        <v>3065135713.1142178</v>
      </c>
      <c r="BN58">
        <v>3200221046.3112841</v>
      </c>
      <c r="BO58">
        <v>3365561651.664207</v>
      </c>
      <c r="BP58">
        <v>3613673262.5646214</v>
      </c>
      <c r="BQ58">
        <v>3828825224.959352</v>
      </c>
    </row>
    <row r="59" spans="1:69" x14ac:dyDescent="0.45">
      <c r="A59" t="s">
        <v>235</v>
      </c>
      <c r="B59" t="s">
        <v>427</v>
      </c>
      <c r="C59" t="s">
        <v>344</v>
      </c>
      <c r="D59" t="s">
        <v>345</v>
      </c>
      <c r="V59">
        <v>233294626.82316869</v>
      </c>
      <c r="W59">
        <v>257873955.50783226</v>
      </c>
      <c r="X59">
        <v>210530140.02773929</v>
      </c>
      <c r="Y59">
        <v>238705772.14178604</v>
      </c>
      <c r="Z59">
        <v>264556010.5868575</v>
      </c>
      <c r="AA59">
        <v>275476045.45826507</v>
      </c>
      <c r="AB59">
        <v>282518088.92267674</v>
      </c>
      <c r="AC59">
        <v>294374375.45609128</v>
      </c>
      <c r="AD59">
        <v>298557238.5782004</v>
      </c>
      <c r="AE59">
        <v>319675256.71958411</v>
      </c>
      <c r="AF59">
        <v>339838968.61136419</v>
      </c>
      <c r="AG59">
        <v>366402899.65313053</v>
      </c>
      <c r="AH59">
        <v>365702570.33003998</v>
      </c>
      <c r="AI59">
        <v>385516275.29153937</v>
      </c>
      <c r="AJ59">
        <v>390712128.71821964</v>
      </c>
      <c r="AK59">
        <v>398641322.02669406</v>
      </c>
      <c r="AL59">
        <v>407257611.78252262</v>
      </c>
      <c r="AM59">
        <v>407398040.25351453</v>
      </c>
      <c r="AN59">
        <v>419745715.09568262</v>
      </c>
      <c r="AO59">
        <v>432775471.08266532</v>
      </c>
      <c r="AP59">
        <v>442234331.66443861</v>
      </c>
      <c r="AQ59">
        <v>458925258.5022698</v>
      </c>
      <c r="AR59">
        <v>460550216.52374089</v>
      </c>
      <c r="AS59">
        <v>471328101.67232674</v>
      </c>
      <c r="AT59">
        <v>471027183.52020127</v>
      </c>
      <c r="AU59">
        <v>456484593.58449799</v>
      </c>
      <c r="AV59">
        <v>482983317.39199752</v>
      </c>
      <c r="AW59">
        <v>502775184.65380734</v>
      </c>
      <c r="AX59">
        <v>507377017.90743399</v>
      </c>
      <c r="AY59">
        <v>529705537.84296018</v>
      </c>
      <c r="AZ59">
        <v>558086829.79967058</v>
      </c>
      <c r="BA59">
        <v>597829935.17190075</v>
      </c>
      <c r="BB59">
        <v>591040072.97589314</v>
      </c>
      <c r="BC59">
        <v>590415870.48550224</v>
      </c>
      <c r="BD59">
        <v>590668207.66246879</v>
      </c>
      <c r="BE59">
        <v>589738544.3789078</v>
      </c>
      <c r="BF59">
        <v>589765106.18700957</v>
      </c>
      <c r="BG59">
        <v>603537403.68776238</v>
      </c>
      <c r="BH59">
        <v>583177777.77777779</v>
      </c>
      <c r="BI59">
        <v>591617792.30210602</v>
      </c>
      <c r="BJ59">
        <v>546983994.01314282</v>
      </c>
      <c r="BK59">
        <v>563196657.63324308</v>
      </c>
      <c r="BL59">
        <v>585432211.24041319</v>
      </c>
      <c r="BM59">
        <v>493481872.04421073</v>
      </c>
      <c r="BN59">
        <v>520030399.24190098</v>
      </c>
      <c r="BO59">
        <v>574096959.63299513</v>
      </c>
      <c r="BP59">
        <v>595064186.90330708</v>
      </c>
      <c r="BQ59">
        <v>607279298.40409529</v>
      </c>
    </row>
    <row r="60" spans="1:69" x14ac:dyDescent="0.45">
      <c r="A60" t="s">
        <v>428</v>
      </c>
      <c r="B60" t="s">
        <v>429</v>
      </c>
      <c r="C60" t="s">
        <v>344</v>
      </c>
      <c r="D60" t="s">
        <v>345</v>
      </c>
      <c r="E60">
        <v>80238063131.309387</v>
      </c>
      <c r="F60">
        <v>85356314760.100739</v>
      </c>
      <c r="G60">
        <v>90193305330.741058</v>
      </c>
      <c r="H60">
        <v>90767855837.526962</v>
      </c>
      <c r="I60">
        <v>99181979992.30835</v>
      </c>
      <c r="J60">
        <v>103699971910.59897</v>
      </c>
      <c r="K60">
        <v>106542294923.76035</v>
      </c>
      <c r="L60">
        <v>112813620772.67476</v>
      </c>
      <c r="M60">
        <v>119416599036.83084</v>
      </c>
      <c r="N60">
        <v>127535877471.20645</v>
      </c>
      <c r="O60">
        <v>129902945560.35684</v>
      </c>
      <c r="P60">
        <v>134031029529.87947</v>
      </c>
      <c r="Q60">
        <v>139120989452.46863</v>
      </c>
      <c r="R60">
        <v>145686794687.83676</v>
      </c>
      <c r="S60">
        <v>144281984443.38644</v>
      </c>
      <c r="T60">
        <v>142247753418.63464</v>
      </c>
      <c r="U60">
        <v>150773233048.03857</v>
      </c>
      <c r="V60">
        <v>153766730433.02768</v>
      </c>
      <c r="W60">
        <v>157483262378.60217</v>
      </c>
      <c r="X60">
        <v>163866531123.8688</v>
      </c>
      <c r="Y60">
        <v>162635188845.17493</v>
      </c>
      <c r="Z60">
        <v>161430084232.08679</v>
      </c>
      <c r="AA60">
        <v>167713124648.91882</v>
      </c>
      <c r="AB60">
        <v>172165579296.73508</v>
      </c>
      <c r="AC60">
        <v>179636437842.04025</v>
      </c>
      <c r="AD60">
        <v>187096889700.13608</v>
      </c>
      <c r="AE60">
        <v>195952945326.29327</v>
      </c>
      <c r="AF60">
        <v>196860120910.6608</v>
      </c>
      <c r="AG60">
        <v>197397452813.50439</v>
      </c>
      <c r="AH60">
        <v>198773654972.47379</v>
      </c>
      <c r="AI60">
        <v>202073829844.96347</v>
      </c>
      <c r="AJ60">
        <v>205020430124.22095</v>
      </c>
      <c r="AK60">
        <v>209167606432.29828</v>
      </c>
      <c r="AL60">
        <v>209002572327.36816</v>
      </c>
      <c r="AM60">
        <v>220068623481.05609</v>
      </c>
      <c r="AN60">
        <v>226754355587.31342</v>
      </c>
      <c r="AO60">
        <v>233320596409.06384</v>
      </c>
      <c r="AP60">
        <v>240713316196.95377</v>
      </c>
      <c r="AQ60">
        <v>246313036680.16187</v>
      </c>
      <c r="AR60">
        <v>253621896626.28201</v>
      </c>
      <c r="AS60">
        <v>263066798869.21347</v>
      </c>
      <c r="AT60">
        <v>265566018286.99127</v>
      </c>
      <c r="AU60">
        <v>266778406880.15015</v>
      </c>
      <c r="AV60">
        <v>267955142440.5162</v>
      </c>
      <c r="AW60">
        <v>275394519880.79333</v>
      </c>
      <c r="AX60">
        <v>281892753289.03082</v>
      </c>
      <c r="AY60">
        <v>292651155542.90942</v>
      </c>
      <c r="AZ60">
        <v>295540131122.48987</v>
      </c>
      <c r="BA60">
        <v>294307201413.92572</v>
      </c>
      <c r="BB60">
        <v>279666951317.25781</v>
      </c>
      <c r="BC60">
        <v>284093791186.59308</v>
      </c>
      <c r="BD60">
        <v>287817703286.1225</v>
      </c>
      <c r="BE60">
        <v>287802068160.37372</v>
      </c>
      <c r="BF60">
        <v>291810211099.29529</v>
      </c>
      <c r="BG60">
        <v>295539545106.69391</v>
      </c>
      <c r="BH60">
        <v>301758922337.63733</v>
      </c>
      <c r="BI60">
        <v>311032111297.5163</v>
      </c>
      <c r="BJ60">
        <v>320538736986.01263</v>
      </c>
      <c r="BK60">
        <v>326500781502.59906</v>
      </c>
      <c r="BL60">
        <v>332088518944.14569</v>
      </c>
      <c r="BM60">
        <v>326176991232.29474</v>
      </c>
      <c r="BN60">
        <v>350255593092.93451</v>
      </c>
      <c r="BO60">
        <v>355650135426.45605</v>
      </c>
      <c r="BP60">
        <v>364524261929.18481</v>
      </c>
      <c r="BQ60">
        <v>377924893185.30933</v>
      </c>
    </row>
    <row r="61" spans="1:69" x14ac:dyDescent="0.45">
      <c r="A61" t="s">
        <v>236</v>
      </c>
      <c r="B61" t="s">
        <v>430</v>
      </c>
      <c r="C61" t="s">
        <v>344</v>
      </c>
      <c r="D61" t="s">
        <v>345</v>
      </c>
      <c r="E61">
        <v>4496273447.0138664</v>
      </c>
      <c r="F61">
        <v>4392263457.7063875</v>
      </c>
      <c r="G61">
        <v>5141023191.7668819</v>
      </c>
      <c r="H61">
        <v>5475338924.3175001</v>
      </c>
      <c r="I61">
        <v>5845738217.2137184</v>
      </c>
      <c r="J61">
        <v>5116082881.7677393</v>
      </c>
      <c r="K61">
        <v>5804878762.0610876</v>
      </c>
      <c r="L61">
        <v>5998038557.5912857</v>
      </c>
      <c r="M61">
        <v>6012365501.5622034</v>
      </c>
      <c r="N61">
        <v>6667199033.3133087</v>
      </c>
      <c r="O61">
        <v>7882408258.0704298</v>
      </c>
      <c r="P61">
        <v>8739341597.2021751</v>
      </c>
      <c r="Q61">
        <v>9647723102.0439472</v>
      </c>
      <c r="R61">
        <v>10891870678.135597</v>
      </c>
      <c r="S61">
        <v>11545590180.593567</v>
      </c>
      <c r="T61">
        <v>12145181930.25124</v>
      </c>
      <c r="U61">
        <v>12962324665.609108</v>
      </c>
      <c r="V61">
        <v>13608079675.46077</v>
      </c>
      <c r="W61">
        <v>13899385751.843037</v>
      </c>
      <c r="X61">
        <v>14529222408.940935</v>
      </c>
      <c r="Y61">
        <v>15687018149.874105</v>
      </c>
      <c r="Z61">
        <v>16358401738.178024</v>
      </c>
      <c r="AA61">
        <v>16636283320.394583</v>
      </c>
      <c r="AB61">
        <v>17406201586.839283</v>
      </c>
      <c r="AC61">
        <v>17624283185.83844</v>
      </c>
      <c r="AD61">
        <v>17250201610.907948</v>
      </c>
      <c r="AE61">
        <v>17857752538.460495</v>
      </c>
      <c r="AF61">
        <v>19664486965.328369</v>
      </c>
      <c r="AG61">
        <v>20088446093.545555</v>
      </c>
      <c r="AH61">
        <v>20972445961.204479</v>
      </c>
      <c r="AI61">
        <v>19828543241.584225</v>
      </c>
      <c r="AJ61">
        <v>20015752229.461414</v>
      </c>
      <c r="AK61">
        <v>22265015206.61187</v>
      </c>
      <c r="AL61">
        <v>23905211028.647804</v>
      </c>
      <c r="AM61">
        <v>24525260342.733246</v>
      </c>
      <c r="AN61">
        <v>25923197384.362877</v>
      </c>
      <c r="AO61">
        <v>27468529262.457123</v>
      </c>
      <c r="AP61">
        <v>29913105390.308628</v>
      </c>
      <c r="AQ61">
        <v>31919035075.501854</v>
      </c>
      <c r="AR61">
        <v>33820295671.473763</v>
      </c>
      <c r="AS61">
        <v>35393522990.410767</v>
      </c>
      <c r="AT61">
        <v>36267520113.185547</v>
      </c>
      <c r="AU61">
        <v>37894663734.247169</v>
      </c>
      <c r="AV61">
        <v>37383329266.819855</v>
      </c>
      <c r="AW61">
        <v>38349900170.159767</v>
      </c>
      <c r="AX61">
        <v>41966981958.552444</v>
      </c>
      <c r="AY61">
        <v>45815860539.798134</v>
      </c>
      <c r="AZ61">
        <v>49214666985.204895</v>
      </c>
      <c r="BA61">
        <v>50823044977.737564</v>
      </c>
      <c r="BB61">
        <v>51333030311.777031</v>
      </c>
      <c r="BC61">
        <v>55645592832.704712</v>
      </c>
      <c r="BD61">
        <v>57421779163.488541</v>
      </c>
      <c r="BE61">
        <v>59015618840.28759</v>
      </c>
      <c r="BF61">
        <v>61927882062.542885</v>
      </c>
      <c r="BG61">
        <v>66331713896.787918</v>
      </c>
      <c r="BH61">
        <v>70966782572.438599</v>
      </c>
      <c r="BI61">
        <v>75735566406.047623</v>
      </c>
      <c r="BJ61">
        <v>78714898894.655899</v>
      </c>
      <c r="BK61">
        <v>84301701754.601791</v>
      </c>
      <c r="BL61">
        <v>88427452425.894409</v>
      </c>
      <c r="BM61">
        <v>81415993438.073425</v>
      </c>
      <c r="BN61">
        <v>92824351636.87677</v>
      </c>
      <c r="BO61">
        <v>97686450823.966553</v>
      </c>
      <c r="BP61">
        <v>99828029402.870651</v>
      </c>
      <c r="BQ61">
        <v>104771210812.01695</v>
      </c>
    </row>
    <row r="62" spans="1:69" x14ac:dyDescent="0.45">
      <c r="A62" t="s">
        <v>255</v>
      </c>
      <c r="B62" t="s">
        <v>431</v>
      </c>
      <c r="C62" t="s">
        <v>344</v>
      </c>
      <c r="D62" t="s">
        <v>345</v>
      </c>
      <c r="E62">
        <v>27287513101.982952</v>
      </c>
      <c r="F62">
        <v>23574926517.950321</v>
      </c>
      <c r="G62">
        <v>18934192372.523987</v>
      </c>
      <c r="H62">
        <v>25431219789.977432</v>
      </c>
      <c r="I62">
        <v>26916253746.417416</v>
      </c>
      <c r="J62">
        <v>28586918218.691067</v>
      </c>
      <c r="K62">
        <v>27213325104.702991</v>
      </c>
      <c r="L62">
        <v>29785790538.944042</v>
      </c>
      <c r="M62">
        <v>33001535545.817211</v>
      </c>
      <c r="N62">
        <v>35784647535.922729</v>
      </c>
      <c r="O62">
        <v>38956118145.081032</v>
      </c>
      <c r="P62">
        <v>34541720238.014046</v>
      </c>
      <c r="Q62">
        <v>44014431054.100792</v>
      </c>
      <c r="R62">
        <v>45692778905.92662</v>
      </c>
      <c r="S62">
        <v>49117415081.838615</v>
      </c>
      <c r="T62">
        <v>51595556464.031502</v>
      </c>
      <c r="U62">
        <v>55922750141.452599</v>
      </c>
      <c r="V62">
        <v>58863496043.635834</v>
      </c>
      <c r="W62">
        <v>64287670491.733597</v>
      </c>
      <c r="X62">
        <v>69094990985.068008</v>
      </c>
      <c r="Y62">
        <v>69641260800.996918</v>
      </c>
      <c r="Z62">
        <v>71730495900.951431</v>
      </c>
      <c r="AA62">
        <v>76321250590.206711</v>
      </c>
      <c r="AB62">
        <v>80442600430.427811</v>
      </c>
      <c r="AC62">
        <v>84947383262.675797</v>
      </c>
      <c r="AD62">
        <v>88090434111.492905</v>
      </c>
      <c r="AE62">
        <v>88442796731.309418</v>
      </c>
      <c r="AF62">
        <v>87823699342.067398</v>
      </c>
      <c r="AG62">
        <v>86945457526.547302</v>
      </c>
      <c r="AH62">
        <v>90771059536.258133</v>
      </c>
      <c r="AI62">
        <v>91497228539.179169</v>
      </c>
      <c r="AJ62">
        <v>90399261260.130569</v>
      </c>
      <c r="AK62">
        <v>92026450044.287643</v>
      </c>
      <c r="AL62">
        <v>90093893896.742599</v>
      </c>
      <c r="AM62">
        <v>89283051957.234711</v>
      </c>
      <c r="AN62">
        <v>92675803280.53241</v>
      </c>
      <c r="AO62">
        <v>96475509798.651062</v>
      </c>
      <c r="AP62">
        <v>97536740345.5047</v>
      </c>
      <c r="AQ62">
        <v>102511117625.24846</v>
      </c>
      <c r="AR62">
        <v>105791474981.45444</v>
      </c>
      <c r="AS62">
        <v>109811551032.42624</v>
      </c>
      <c r="AT62">
        <v>113105897561.89508</v>
      </c>
      <c r="AU62">
        <v>119213616030.23743</v>
      </c>
      <c r="AV62">
        <v>126962501072.9425</v>
      </c>
      <c r="AW62">
        <v>132675813620.92906</v>
      </c>
      <c r="AX62">
        <v>139840307556.0549</v>
      </c>
      <c r="AY62">
        <v>143895676473.86392</v>
      </c>
      <c r="AZ62">
        <v>148356442446.40527</v>
      </c>
      <c r="BA62">
        <v>152065353506.51758</v>
      </c>
      <c r="BB62">
        <v>153890137748.13229</v>
      </c>
      <c r="BC62">
        <v>161276864361.48248</v>
      </c>
      <c r="BD62">
        <v>166115170291.39008</v>
      </c>
      <c r="BE62">
        <v>170101934378.95541</v>
      </c>
      <c r="BF62">
        <v>174524584673.84866</v>
      </c>
      <c r="BG62">
        <v>181680092643.14658</v>
      </c>
      <c r="BH62">
        <v>187493855609.34464</v>
      </c>
      <c r="BI62">
        <v>194806115978.43945</v>
      </c>
      <c r="BJ62">
        <v>197728207716.082</v>
      </c>
      <c r="BK62">
        <v>200496402625.85269</v>
      </c>
      <c r="BL62">
        <v>202300870247.9198</v>
      </c>
      <c r="BM62">
        <v>192185826737.37289</v>
      </c>
      <c r="BN62">
        <v>199488888151.48477</v>
      </c>
      <c r="BO62">
        <v>206670488126.8317</v>
      </c>
      <c r="BP62">
        <v>215143978140.15503</v>
      </c>
      <c r="BQ62">
        <v>222243729417.4809</v>
      </c>
    </row>
    <row r="63" spans="1:69" x14ac:dyDescent="0.45">
      <c r="A63" t="s">
        <v>432</v>
      </c>
      <c r="B63" t="s">
        <v>433</v>
      </c>
      <c r="C63" t="s">
        <v>344</v>
      </c>
      <c r="D63" t="s">
        <v>345</v>
      </c>
      <c r="E63">
        <v>291478638399.16571</v>
      </c>
      <c r="F63">
        <v>252319637559.84293</v>
      </c>
      <c r="G63">
        <v>250624195905.22092</v>
      </c>
      <c r="H63">
        <v>266821873268.08087</v>
      </c>
      <c r="I63">
        <v>295722713774.18311</v>
      </c>
      <c r="J63">
        <v>327729672338.77728</v>
      </c>
      <c r="K63">
        <v>354017110891.27838</v>
      </c>
      <c r="L63">
        <v>348876058060.48859</v>
      </c>
      <c r="M63">
        <v>354921264833.80499</v>
      </c>
      <c r="N63">
        <v>395456597724.01611</v>
      </c>
      <c r="O63">
        <v>448772051139.22803</v>
      </c>
      <c r="P63">
        <v>479180759860.91986</v>
      </c>
      <c r="Q63">
        <v>502639951485.04163</v>
      </c>
      <c r="R63">
        <v>544172767814.18207</v>
      </c>
      <c r="S63">
        <v>565507293405.91125</v>
      </c>
      <c r="T63">
        <v>603521432001.00842</v>
      </c>
      <c r="U63">
        <v>620155255963.65857</v>
      </c>
      <c r="V63">
        <v>666488326301.05127</v>
      </c>
      <c r="W63">
        <v>727724670973.34326</v>
      </c>
      <c r="X63">
        <v>778788475111.8999</v>
      </c>
      <c r="Y63">
        <v>836943969537.54211</v>
      </c>
      <c r="Z63">
        <v>883594017923.70068</v>
      </c>
      <c r="AA63">
        <v>940536174830.19568</v>
      </c>
      <c r="AB63">
        <v>1012781890213.3893</v>
      </c>
      <c r="AC63">
        <v>1114273971542.2488</v>
      </c>
      <c r="AD63">
        <v>1202662286771.2549</v>
      </c>
      <c r="AE63">
        <v>1288591109298.4265</v>
      </c>
      <c r="AF63">
        <v>1406838384097.543</v>
      </c>
      <c r="AG63">
        <v>1544378921782.5276</v>
      </c>
      <c r="AH63">
        <v>1632195128625.9565</v>
      </c>
      <c r="AI63">
        <v>1716318852829.9536</v>
      </c>
      <c r="AJ63">
        <v>1855257048873.3958</v>
      </c>
      <c r="AK63">
        <v>2063994707799.6851</v>
      </c>
      <c r="AL63">
        <v>2297525916281.7412</v>
      </c>
      <c r="AM63">
        <v>2549082496142.2651</v>
      </c>
      <c r="AN63">
        <v>2802380828669.0952</v>
      </c>
      <c r="AO63">
        <v>3057576687422.6167</v>
      </c>
      <c r="AP63">
        <v>3283729774805.2651</v>
      </c>
      <c r="AQ63">
        <v>3382361414001.0981</v>
      </c>
      <c r="AR63">
        <v>3600568816985.6436</v>
      </c>
      <c r="AS63">
        <v>3878849413057.9668</v>
      </c>
      <c r="AT63">
        <v>4149616056964.2935</v>
      </c>
      <c r="AU63">
        <v>4488023668133.1484</v>
      </c>
      <c r="AV63">
        <v>4893022168208.0674</v>
      </c>
      <c r="AW63">
        <v>5340691587477.1787</v>
      </c>
      <c r="AX63">
        <v>5877398126852.2275</v>
      </c>
      <c r="AY63">
        <v>6528043973835.0166</v>
      </c>
      <c r="AZ63">
        <v>7340899502059.2607</v>
      </c>
      <c r="BA63">
        <v>7975801115667.2197</v>
      </c>
      <c r="BB63">
        <v>8615143885858.6367</v>
      </c>
      <c r="BC63">
        <v>9467866710425.6504</v>
      </c>
      <c r="BD63">
        <v>10280664429455.648</v>
      </c>
      <c r="BE63">
        <v>11059850129203.936</v>
      </c>
      <c r="BF63">
        <v>11869158736067.807</v>
      </c>
      <c r="BG63">
        <v>12702727344304.672</v>
      </c>
      <c r="BH63">
        <v>13548910408226.5</v>
      </c>
      <c r="BI63">
        <v>14430954947967.639</v>
      </c>
      <c r="BJ63">
        <v>15393022110262.195</v>
      </c>
      <c r="BK63">
        <v>16399293226546.854</v>
      </c>
      <c r="BL63">
        <v>17364521775909.602</v>
      </c>
      <c r="BM63">
        <v>17598124771099.82</v>
      </c>
      <c r="BN63">
        <v>18956664571163.547</v>
      </c>
      <c r="BO63">
        <v>19628749418509.496</v>
      </c>
      <c r="BP63">
        <v>20660196667673.359</v>
      </c>
      <c r="BQ63">
        <v>21685479497061.602</v>
      </c>
    </row>
    <row r="64" spans="1:69" x14ac:dyDescent="0.45">
      <c r="A64" t="s">
        <v>434</v>
      </c>
      <c r="B64" t="s">
        <v>435</v>
      </c>
      <c r="C64" t="s">
        <v>344</v>
      </c>
      <c r="D64" t="s">
        <v>345</v>
      </c>
      <c r="E64">
        <v>1029334455576.9463</v>
      </c>
      <c r="F64">
        <v>1078691001164.0948</v>
      </c>
      <c r="G64">
        <v>1122176906898.3967</v>
      </c>
      <c r="H64">
        <v>1181876011038.5422</v>
      </c>
      <c r="I64">
        <v>1280596749138.2195</v>
      </c>
      <c r="J64">
        <v>1359532967920.939</v>
      </c>
      <c r="K64">
        <v>1418545102262.7832</v>
      </c>
      <c r="L64">
        <v>1498927876435.0588</v>
      </c>
      <c r="M64">
        <v>1607272307451.0242</v>
      </c>
      <c r="N64">
        <v>1715583597538.6782</v>
      </c>
      <c r="O64">
        <v>1860051394516.918</v>
      </c>
      <c r="P64">
        <v>1961332189396.6587</v>
      </c>
      <c r="Q64">
        <v>2094816677434.5762</v>
      </c>
      <c r="R64">
        <v>2242525159041.7817</v>
      </c>
      <c r="S64">
        <v>2397307562366.8418</v>
      </c>
      <c r="T64">
        <v>2466596651650.7471</v>
      </c>
      <c r="U64">
        <v>2639067959103.4937</v>
      </c>
      <c r="V64">
        <v>2743985541084.6392</v>
      </c>
      <c r="W64">
        <v>2803540445012.8789</v>
      </c>
      <c r="X64">
        <v>2919729995976.8389</v>
      </c>
      <c r="Y64">
        <v>3019269004801.7397</v>
      </c>
      <c r="Z64">
        <v>3132098629848.5063</v>
      </c>
      <c r="AA64">
        <v>3146717745844.7144</v>
      </c>
      <c r="AB64">
        <v>3164100443177.7476</v>
      </c>
      <c r="AC64">
        <v>3229576181143.0293</v>
      </c>
      <c r="AD64">
        <v>3263547864167.0054</v>
      </c>
      <c r="AE64">
        <v>3310486994481.7563</v>
      </c>
      <c r="AF64">
        <v>3405980562259.6313</v>
      </c>
      <c r="AG64">
        <v>3513265426044.9712</v>
      </c>
      <c r="AH64">
        <v>3596190027657.2466</v>
      </c>
      <c r="AI64">
        <v>3777574559225.2603</v>
      </c>
      <c r="AJ64">
        <v>3939110041019.999</v>
      </c>
      <c r="AK64">
        <v>4100362331808.0024</v>
      </c>
      <c r="AL64">
        <v>4247571955811.1592</v>
      </c>
      <c r="AM64">
        <v>4393995743214.7139</v>
      </c>
      <c r="AN64">
        <v>4503055036947.4385</v>
      </c>
      <c r="AO64">
        <v>4763009451463.4053</v>
      </c>
      <c r="AP64">
        <v>4997958212841.8721</v>
      </c>
      <c r="AQ64">
        <v>5120789133403.6162</v>
      </c>
      <c r="AR64">
        <v>5240421836929.5146</v>
      </c>
      <c r="AS64">
        <v>5469487247839.1865</v>
      </c>
      <c r="AT64">
        <v>5531876980506.9834</v>
      </c>
      <c r="AU64">
        <v>5638144010862.5576</v>
      </c>
      <c r="AV64">
        <v>5929854084083.9883</v>
      </c>
      <c r="AW64">
        <v>6296974515466.8994</v>
      </c>
      <c r="AX64">
        <v>6668190373898.2275</v>
      </c>
      <c r="AY64">
        <v>7073063926282.2188</v>
      </c>
      <c r="AZ64">
        <v>7477163501590.3984</v>
      </c>
      <c r="BA64">
        <v>7735129871950.1738</v>
      </c>
      <c r="BB64">
        <v>7791113617535.0371</v>
      </c>
      <c r="BC64">
        <v>8297818725002.375</v>
      </c>
      <c r="BD64">
        <v>8710906130242.7529</v>
      </c>
      <c r="BE64">
        <v>9077496318096.8281</v>
      </c>
      <c r="BF64">
        <v>9447051298049.1094</v>
      </c>
      <c r="BG64">
        <v>9837623874187.0059</v>
      </c>
      <c r="BH64">
        <v>10271831724034.828</v>
      </c>
      <c r="BI64">
        <v>10724193200479.342</v>
      </c>
      <c r="BJ64">
        <v>11222755051351.068</v>
      </c>
      <c r="BK64">
        <v>11653832032363.537</v>
      </c>
      <c r="BL64">
        <v>11932031290613.303</v>
      </c>
      <c r="BM64">
        <v>11429059854628.234</v>
      </c>
      <c r="BN64">
        <v>12286980106865.168</v>
      </c>
      <c r="BO64">
        <v>13019308032115.209</v>
      </c>
      <c r="BP64">
        <v>13619615419438.941</v>
      </c>
      <c r="BQ64">
        <v>14107532835813.938</v>
      </c>
    </row>
    <row r="65" spans="1:69" x14ac:dyDescent="0.45">
      <c r="A65" t="s">
        <v>436</v>
      </c>
      <c r="B65" t="s">
        <v>437</v>
      </c>
      <c r="C65" t="s">
        <v>344</v>
      </c>
      <c r="D65" t="s">
        <v>345</v>
      </c>
      <c r="E65">
        <v>1195457076960.469</v>
      </c>
      <c r="F65">
        <v>1240652087294.0107</v>
      </c>
      <c r="G65">
        <v>1308092841062.8748</v>
      </c>
      <c r="H65">
        <v>1409688981471.7671</v>
      </c>
      <c r="I65">
        <v>1556380436932.4707</v>
      </c>
      <c r="J65">
        <v>1665051864576.4458</v>
      </c>
      <c r="K65">
        <v>1808417402449.9883</v>
      </c>
      <c r="L65">
        <v>1940950098378.2698</v>
      </c>
      <c r="M65">
        <v>2121652519975.1353</v>
      </c>
      <c r="N65">
        <v>2365252160298.5044</v>
      </c>
      <c r="O65">
        <v>2457692242660.3125</v>
      </c>
      <c r="P65">
        <v>2587494935559.3154</v>
      </c>
      <c r="Q65">
        <v>2772712564178.8872</v>
      </c>
      <c r="R65">
        <v>2985248464138.4272</v>
      </c>
      <c r="S65">
        <v>3015568160589.1206</v>
      </c>
      <c r="T65">
        <v>3122547661689.6992</v>
      </c>
      <c r="U65">
        <v>3252974004348.7231</v>
      </c>
      <c r="V65">
        <v>3422139105301.0449</v>
      </c>
      <c r="W65">
        <v>3620494720189.418</v>
      </c>
      <c r="X65">
        <v>3835121514546.3926</v>
      </c>
      <c r="Y65">
        <v>3978932674647.792</v>
      </c>
      <c r="Z65">
        <v>4163133736014.833</v>
      </c>
      <c r="AA65">
        <v>4336067192083.6123</v>
      </c>
      <c r="AB65">
        <v>4527752428156.9795</v>
      </c>
      <c r="AC65">
        <v>4807219417696.5166</v>
      </c>
      <c r="AD65">
        <v>5081467535274.9912</v>
      </c>
      <c r="AE65">
        <v>5331475129293.0596</v>
      </c>
      <c r="AF65">
        <v>5665736426295.8555</v>
      </c>
      <c r="AG65">
        <v>6096829586450.1836</v>
      </c>
      <c r="AH65">
        <v>6410222652974.9512</v>
      </c>
      <c r="AI65">
        <v>6735183095035.1621</v>
      </c>
      <c r="AJ65">
        <v>7064102389575.1367</v>
      </c>
      <c r="AK65">
        <v>7365522392861.8057</v>
      </c>
      <c r="AL65">
        <v>7677093497726.5195</v>
      </c>
      <c r="AM65">
        <v>8080685771668.6025</v>
      </c>
      <c r="AN65">
        <v>8541168794784.4336</v>
      </c>
      <c r="AO65">
        <v>9023185501488.834</v>
      </c>
      <c r="AP65">
        <v>9392705486585.3887</v>
      </c>
      <c r="AQ65">
        <v>9438887656844.6855</v>
      </c>
      <c r="AR65">
        <v>9795419028695.541</v>
      </c>
      <c r="AS65">
        <v>10328138088341.576</v>
      </c>
      <c r="AT65">
        <v>10670832287548.125</v>
      </c>
      <c r="AU65">
        <v>11144112366693.127</v>
      </c>
      <c r="AV65">
        <v>11701875287689.143</v>
      </c>
      <c r="AW65">
        <v>12392336211545.238</v>
      </c>
      <c r="AX65">
        <v>13130745933532.807</v>
      </c>
      <c r="AY65">
        <v>13982286619866.783</v>
      </c>
      <c r="AZ65">
        <v>15028967527521.146</v>
      </c>
      <c r="BA65">
        <v>15695648041605.629</v>
      </c>
      <c r="BB65">
        <v>16107433877786.551</v>
      </c>
      <c r="BC65">
        <v>17334504129876.719</v>
      </c>
      <c r="BD65">
        <v>18280665502304.18</v>
      </c>
      <c r="BE65">
        <v>19232216865454.883</v>
      </c>
      <c r="BF65">
        <v>20246462978793.371</v>
      </c>
      <c r="BG65">
        <v>21218898581822.488</v>
      </c>
      <c r="BH65">
        <v>22220470013499.566</v>
      </c>
      <c r="BI65">
        <v>23252916309894.953</v>
      </c>
      <c r="BJ65">
        <v>24427100663507.465</v>
      </c>
      <c r="BK65">
        <v>25595769576813.863</v>
      </c>
      <c r="BL65">
        <v>26630793196750.367</v>
      </c>
      <c r="BM65">
        <v>26616378301685.445</v>
      </c>
      <c r="BN65">
        <v>28303786374948.227</v>
      </c>
      <c r="BO65">
        <v>29150203066864.145</v>
      </c>
      <c r="BP65">
        <v>30372749451495.559</v>
      </c>
      <c r="BQ65">
        <v>31555644471372.098</v>
      </c>
    </row>
    <row r="66" spans="1:69" x14ac:dyDescent="0.45">
      <c r="A66" t="s">
        <v>438</v>
      </c>
      <c r="B66" t="s">
        <v>439</v>
      </c>
      <c r="C66" t="s">
        <v>344</v>
      </c>
      <c r="D66" t="s">
        <v>345</v>
      </c>
      <c r="AF66">
        <v>686778615180.43909</v>
      </c>
      <c r="AG66">
        <v>709391785859.69373</v>
      </c>
      <c r="AH66">
        <v>718233616612.12292</v>
      </c>
      <c r="AI66">
        <v>737990019631.39233</v>
      </c>
      <c r="AJ66">
        <v>703357194572.245</v>
      </c>
      <c r="AK66">
        <v>670075887217.57751</v>
      </c>
      <c r="AL66">
        <v>656296309539.25354</v>
      </c>
      <c r="AM66">
        <v>590623957240.76501</v>
      </c>
      <c r="AN66">
        <v>596124530085.46521</v>
      </c>
      <c r="AO66">
        <v>619585096465.75891</v>
      </c>
      <c r="AP66">
        <v>654254829585.05286</v>
      </c>
      <c r="AQ66">
        <v>669619453979.94531</v>
      </c>
      <c r="AR66">
        <v>661158377796.89648</v>
      </c>
      <c r="AS66">
        <v>705979031426.89026</v>
      </c>
      <c r="AT66">
        <v>705259245155.56665</v>
      </c>
      <c r="AU66">
        <v>750423808170.89343</v>
      </c>
      <c r="AV66">
        <v>799940969731.70947</v>
      </c>
      <c r="AW66">
        <v>876214553269.12634</v>
      </c>
      <c r="AX66">
        <v>950409402617.43335</v>
      </c>
      <c r="AY66">
        <v>1028179267523.6936</v>
      </c>
      <c r="AZ66">
        <v>1101695964675.4124</v>
      </c>
      <c r="BA66">
        <v>1135271170084.7458</v>
      </c>
      <c r="BB66">
        <v>1096006449714.3085</v>
      </c>
      <c r="BC66">
        <v>1173388947226.2627</v>
      </c>
      <c r="BD66">
        <v>1272305726576.2478</v>
      </c>
      <c r="BE66">
        <v>1323791064629.3601</v>
      </c>
      <c r="BF66">
        <v>1409950869667.0142</v>
      </c>
      <c r="BG66">
        <v>1457352674877.1853</v>
      </c>
      <c r="BH66">
        <v>1509371606861.5979</v>
      </c>
      <c r="BI66">
        <v>1551359209223.73</v>
      </c>
      <c r="BJ66">
        <v>1641635470154.1455</v>
      </c>
      <c r="BK66">
        <v>1699050002289.3782</v>
      </c>
      <c r="BL66">
        <v>1738238409533.0188</v>
      </c>
      <c r="BM66">
        <v>1743366626834.2476</v>
      </c>
      <c r="BN66">
        <v>1901050092508.4224</v>
      </c>
      <c r="BO66">
        <v>1960093561392.9348</v>
      </c>
      <c r="BP66">
        <v>2059584774968.0933</v>
      </c>
      <c r="BQ66">
        <v>2136859141351.9612</v>
      </c>
    </row>
    <row r="67" spans="1:69" x14ac:dyDescent="0.45">
      <c r="A67" t="s">
        <v>440</v>
      </c>
      <c r="B67" t="s">
        <v>441</v>
      </c>
      <c r="C67" t="s">
        <v>344</v>
      </c>
      <c r="D67" t="s">
        <v>345</v>
      </c>
      <c r="E67">
        <v>4842233291330.7461</v>
      </c>
      <c r="F67">
        <v>5093001565311.7842</v>
      </c>
      <c r="G67">
        <v>5332619609343.832</v>
      </c>
      <c r="H67">
        <v>5592297586687.6563</v>
      </c>
      <c r="I67">
        <v>5918478144805.8906</v>
      </c>
      <c r="J67">
        <v>6182330586961.9639</v>
      </c>
      <c r="K67">
        <v>6417626851257.7461</v>
      </c>
      <c r="L67">
        <v>6639866281122.876</v>
      </c>
      <c r="M67">
        <v>6998882382266.7266</v>
      </c>
      <c r="N67">
        <v>7415643057522.2197</v>
      </c>
      <c r="O67">
        <v>7786442148594.1152</v>
      </c>
      <c r="P67">
        <v>8076503607627.0264</v>
      </c>
      <c r="Q67">
        <v>8454055495018.3926</v>
      </c>
      <c r="R67">
        <v>8954815120960.3906</v>
      </c>
      <c r="S67">
        <v>9154531827591.1133</v>
      </c>
      <c r="T67">
        <v>9078501160320.0254</v>
      </c>
      <c r="U67">
        <v>9479132809899.5938</v>
      </c>
      <c r="V67">
        <v>9753251670339.0918</v>
      </c>
      <c r="W67">
        <v>10055991001037.744</v>
      </c>
      <c r="X67">
        <v>10430571565394.4</v>
      </c>
      <c r="Y67">
        <v>10586018749254.383</v>
      </c>
      <c r="Z67">
        <v>10640963651763.717</v>
      </c>
      <c r="AA67">
        <v>10742209222319.916</v>
      </c>
      <c r="AB67">
        <v>10952174691797.941</v>
      </c>
      <c r="AC67">
        <v>11244580650413.074</v>
      </c>
      <c r="AD67">
        <v>11555752225310.604</v>
      </c>
      <c r="AE67">
        <v>11873720717508.887</v>
      </c>
      <c r="AF67">
        <v>12241300065833.957</v>
      </c>
      <c r="AG67">
        <v>12757307484647.148</v>
      </c>
      <c r="AH67">
        <v>13206406790675.256</v>
      </c>
      <c r="AI67">
        <v>13508749094318.58</v>
      </c>
      <c r="AJ67">
        <v>13533170727638.617</v>
      </c>
      <c r="AK67">
        <v>13438609859600.539</v>
      </c>
      <c r="AL67">
        <v>13337105767538.373</v>
      </c>
      <c r="AM67">
        <v>13505245019038.166</v>
      </c>
      <c r="AN67">
        <v>13800166221816.686</v>
      </c>
      <c r="AO67">
        <v>14049742031848.871</v>
      </c>
      <c r="AP67">
        <v>14485341514600.242</v>
      </c>
      <c r="AQ67">
        <v>14863537552643.432</v>
      </c>
      <c r="AR67">
        <v>15296377279798.543</v>
      </c>
      <c r="AS67">
        <v>15966557247349.533</v>
      </c>
      <c r="AT67">
        <v>16325427597190.646</v>
      </c>
      <c r="AU67">
        <v>16582593738189.225</v>
      </c>
      <c r="AV67">
        <v>16883430742261.182</v>
      </c>
      <c r="AW67">
        <v>17422909646763.188</v>
      </c>
      <c r="AX67">
        <v>17895241696141.672</v>
      </c>
      <c r="AY67">
        <v>18594922940298.777</v>
      </c>
      <c r="AZ67">
        <v>19272712856290.395</v>
      </c>
      <c r="BA67">
        <v>19465179329579.012</v>
      </c>
      <c r="BB67">
        <v>18602211900856.547</v>
      </c>
      <c r="BC67">
        <v>19090624520688.125</v>
      </c>
      <c r="BD67">
        <v>19544334572251.844</v>
      </c>
      <c r="BE67">
        <v>19605132607298.207</v>
      </c>
      <c r="BF67">
        <v>19776004009230.297</v>
      </c>
      <c r="BG67">
        <v>20160377056124.879</v>
      </c>
      <c r="BH67">
        <v>20583343138821.043</v>
      </c>
      <c r="BI67">
        <v>20970715029804.961</v>
      </c>
      <c r="BJ67">
        <v>21573240401773.707</v>
      </c>
      <c r="BK67">
        <v>22031493403387.738</v>
      </c>
      <c r="BL67">
        <v>22440577561364.922</v>
      </c>
      <c r="BM67">
        <v>21227016942120.223</v>
      </c>
      <c r="BN67">
        <v>22663327013124.582</v>
      </c>
      <c r="BO67">
        <v>23411478944492.133</v>
      </c>
      <c r="BP67">
        <v>23661852190513.621</v>
      </c>
      <c r="BQ67">
        <v>24020514881046.668</v>
      </c>
    </row>
    <row r="68" spans="1:69" x14ac:dyDescent="0.45">
      <c r="A68" t="s">
        <v>237</v>
      </c>
      <c r="B68" t="s">
        <v>442</v>
      </c>
      <c r="C68" t="s">
        <v>344</v>
      </c>
      <c r="D68" t="s">
        <v>345</v>
      </c>
      <c r="E68">
        <v>10979942382.056343</v>
      </c>
      <c r="F68">
        <v>11542600183.174282</v>
      </c>
      <c r="G68">
        <v>12110397647.34203</v>
      </c>
      <c r="H68">
        <v>12365487217.994545</v>
      </c>
      <c r="I68">
        <v>13281429196.117107</v>
      </c>
      <c r="J68">
        <v>13716406958.124212</v>
      </c>
      <c r="K68">
        <v>13669836239.713598</v>
      </c>
      <c r="L68">
        <v>14301529480.300875</v>
      </c>
      <c r="M68">
        <v>14574608375.609802</v>
      </c>
      <c r="N68">
        <v>15255131525.624525</v>
      </c>
      <c r="O68">
        <v>16303453382.483118</v>
      </c>
      <c r="P68">
        <v>17329365500.41893</v>
      </c>
      <c r="Q68">
        <v>18198890797.82748</v>
      </c>
      <c r="R68">
        <v>20737760204.223255</v>
      </c>
      <c r="S68">
        <v>23062154053.823799</v>
      </c>
      <c r="T68">
        <v>25592569112.840832</v>
      </c>
      <c r="U68">
        <v>27485699466.565735</v>
      </c>
      <c r="V68">
        <v>27926801545.637638</v>
      </c>
      <c r="W68">
        <v>29520535222.700962</v>
      </c>
      <c r="X68">
        <v>30622846296.757915</v>
      </c>
      <c r="Y68">
        <v>31758550581.509056</v>
      </c>
      <c r="Z68">
        <v>33541114872.204899</v>
      </c>
      <c r="AA68">
        <v>33747340858.00182</v>
      </c>
      <c r="AB68">
        <v>33633656605.944767</v>
      </c>
      <c r="AC68">
        <v>34516632001.893044</v>
      </c>
      <c r="AD68">
        <v>35874861958.723007</v>
      </c>
      <c r="AE68">
        <v>37117847903.417809</v>
      </c>
      <c r="AF68">
        <v>37021676038.737083</v>
      </c>
      <c r="AG68">
        <v>39202425756.336395</v>
      </c>
      <c r="AH68">
        <v>39596715108.460648</v>
      </c>
      <c r="AI68">
        <v>41053840192.298409</v>
      </c>
      <c r="AJ68">
        <v>42815601069.592529</v>
      </c>
      <c r="AK68">
        <v>43720855882.778389</v>
      </c>
      <c r="AL68">
        <v>44583563740.615524</v>
      </c>
      <c r="AM68">
        <v>46482043534.157684</v>
      </c>
      <c r="AN68">
        <v>47529074179.325096</v>
      </c>
      <c r="AO68">
        <v>48352157793.122704</v>
      </c>
      <c r="AP68">
        <v>50444773789.827042</v>
      </c>
      <c r="AQ68">
        <v>52092567129.048706</v>
      </c>
      <c r="AR68">
        <v>49623699371.739876</v>
      </c>
      <c r="AS68">
        <v>50165491738.883484</v>
      </c>
      <c r="AT68">
        <v>52275588700.066559</v>
      </c>
      <c r="AU68">
        <v>54851779632.361488</v>
      </c>
      <c r="AV68">
        <v>56433979416.132126</v>
      </c>
      <c r="AW68">
        <v>60289773139.551422</v>
      </c>
      <c r="AX68">
        <v>63544590361.254227</v>
      </c>
      <c r="AY68">
        <v>66303144898.657219</v>
      </c>
      <c r="AZ68">
        <v>67564514887.922836</v>
      </c>
      <c r="BA68">
        <v>72000071699.660065</v>
      </c>
      <c r="BB68">
        <v>72785601820.19104</v>
      </c>
      <c r="BC68">
        <v>75718234074.216949</v>
      </c>
      <c r="BD68">
        <v>82140258351.387665</v>
      </c>
      <c r="BE68">
        <v>86890603905.328674</v>
      </c>
      <c r="BF68">
        <v>93156490881.188599</v>
      </c>
      <c r="BG68">
        <v>97093344927.478394</v>
      </c>
      <c r="BH68">
        <v>97209558000</v>
      </c>
      <c r="BI68">
        <v>96540800718.339813</v>
      </c>
      <c r="BJ68">
        <v>102304671535.15608</v>
      </c>
      <c r="BK68">
        <v>103373033702.49815</v>
      </c>
      <c r="BL68">
        <v>103544017315.43484</v>
      </c>
      <c r="BM68">
        <v>93971273313.915207</v>
      </c>
      <c r="BN68">
        <v>102825145845.29494</v>
      </c>
      <c r="BO68">
        <v>108859360917.98628</v>
      </c>
      <c r="BP68">
        <v>111023744250.54633</v>
      </c>
      <c r="BQ68">
        <v>108801876280.21585</v>
      </c>
    </row>
    <row r="69" spans="1:69" x14ac:dyDescent="0.45">
      <c r="A69" t="s">
        <v>443</v>
      </c>
      <c r="B69" t="s">
        <v>444</v>
      </c>
      <c r="C69" t="s">
        <v>344</v>
      </c>
      <c r="D69" t="s">
        <v>345</v>
      </c>
      <c r="E69">
        <v>20297834751.36311</v>
      </c>
      <c r="F69">
        <v>21345429171.524639</v>
      </c>
      <c r="G69">
        <v>22172696194.241005</v>
      </c>
      <c r="H69">
        <v>24504840915.71859</v>
      </c>
      <c r="I69">
        <v>27324754468.983311</v>
      </c>
      <c r="J69">
        <v>28667504459.838966</v>
      </c>
      <c r="K69">
        <v>30114182469.176315</v>
      </c>
      <c r="L69">
        <v>30356681177.75172</v>
      </c>
      <c r="M69">
        <v>29868912347.006203</v>
      </c>
      <c r="N69">
        <v>31445846805.479534</v>
      </c>
      <c r="O69">
        <v>33206347267.873234</v>
      </c>
      <c r="P69">
        <v>34553643778.921455</v>
      </c>
      <c r="Q69">
        <v>35609492777.154839</v>
      </c>
      <c r="R69">
        <v>36858257210.567635</v>
      </c>
      <c r="S69">
        <v>37432854799.081444</v>
      </c>
      <c r="T69">
        <v>40779032775.352005</v>
      </c>
      <c r="U69">
        <v>46194361685.808144</v>
      </c>
      <c r="V69">
        <v>50353260517.124199</v>
      </c>
      <c r="W69">
        <v>54698126368.794067</v>
      </c>
      <c r="X69">
        <v>57185627388.595299</v>
      </c>
      <c r="Y69">
        <v>62910668708.906898</v>
      </c>
      <c r="Z69">
        <v>67533693105.521652</v>
      </c>
      <c r="AA69">
        <v>74224371654.58136</v>
      </c>
      <c r="AB69">
        <v>78005663121.455994</v>
      </c>
      <c r="AC69">
        <v>85607909950.970993</v>
      </c>
      <c r="AD69">
        <v>90565897013.698166</v>
      </c>
      <c r="AE69">
        <v>94862819134.728363</v>
      </c>
      <c r="AF69">
        <v>98498676314.061615</v>
      </c>
      <c r="AG69">
        <v>103878004711.41086</v>
      </c>
      <c r="AH69">
        <v>108989704831.61481</v>
      </c>
      <c r="AI69">
        <v>115166183182.72305</v>
      </c>
      <c r="AJ69">
        <v>116462268700.38647</v>
      </c>
      <c r="AK69">
        <v>121671461981.94179</v>
      </c>
      <c r="AL69">
        <v>125200896556.84598</v>
      </c>
      <c r="AM69">
        <v>130175343748.38562</v>
      </c>
      <c r="AN69">
        <v>136218680413.74272</v>
      </c>
      <c r="AO69">
        <v>143014263358.94907</v>
      </c>
      <c r="AP69">
        <v>150869114035.7529</v>
      </c>
      <c r="AQ69">
        <v>159280817658.22836</v>
      </c>
      <c r="AR69">
        <v>168922784450.8999</v>
      </c>
      <c r="AS69">
        <v>179683172290.02579</v>
      </c>
      <c r="AT69">
        <v>186035425185.20212</v>
      </c>
      <c r="AU69">
        <v>190482051407.27625</v>
      </c>
      <c r="AV69">
        <v>196565009501.83374</v>
      </c>
      <c r="AW69">
        <v>204608590453.31583</v>
      </c>
      <c r="AX69">
        <v>213758163785.62601</v>
      </c>
      <c r="AY69">
        <v>228387426641.13336</v>
      </c>
      <c r="AZ69">
        <v>244575133305.99005</v>
      </c>
      <c r="BA69">
        <v>262077623377.43155</v>
      </c>
      <c r="BB69">
        <v>274326082658.19623</v>
      </c>
      <c r="BC69">
        <v>288446290408.13885</v>
      </c>
      <c r="BD69">
        <v>293536132736.60675</v>
      </c>
      <c r="BE69">
        <v>300070833532.5108</v>
      </c>
      <c r="BF69">
        <v>306628779736.18268</v>
      </c>
      <c r="BG69">
        <v>315569804751.57202</v>
      </c>
      <c r="BH69">
        <v>329366576819.40698</v>
      </c>
      <c r="BI69">
        <v>343682967575.51154</v>
      </c>
      <c r="BJ69">
        <v>358053111989.02252</v>
      </c>
      <c r="BK69">
        <v>377141312302.66937</v>
      </c>
      <c r="BL69">
        <v>398080548973.05243</v>
      </c>
      <c r="BM69">
        <v>412213064649.08716</v>
      </c>
      <c r="BN69">
        <v>425777537421.99646</v>
      </c>
      <c r="BO69">
        <v>453827104224.60486</v>
      </c>
      <c r="BP69">
        <v>470892276431.91577</v>
      </c>
      <c r="BQ69">
        <v>482189779212.63232</v>
      </c>
    </row>
    <row r="70" spans="1:69" x14ac:dyDescent="0.45">
      <c r="A70" t="s">
        <v>189</v>
      </c>
      <c r="B70" t="s">
        <v>445</v>
      </c>
      <c r="C70" t="s">
        <v>344</v>
      </c>
      <c r="D70" t="s">
        <v>345</v>
      </c>
      <c r="E70">
        <v>2685989710228.1201</v>
      </c>
      <c r="F70">
        <v>2839518864331.6421</v>
      </c>
      <c r="G70">
        <v>3003142534070.7529</v>
      </c>
      <c r="H70">
        <v>3150075427624.4355</v>
      </c>
      <c r="I70">
        <v>3333885849921.9229</v>
      </c>
      <c r="J70">
        <v>3501878484683.3003</v>
      </c>
      <c r="K70">
        <v>3655858962115.7207</v>
      </c>
      <c r="L70">
        <v>3782320058558.7969</v>
      </c>
      <c r="M70">
        <v>3996435095251.0015</v>
      </c>
      <c r="N70">
        <v>4281563736857.8794</v>
      </c>
      <c r="O70">
        <v>4521707157416.4307</v>
      </c>
      <c r="P70">
        <v>4691885941269.0166</v>
      </c>
      <c r="Q70">
        <v>4921696777218.2158</v>
      </c>
      <c r="R70">
        <v>5226976051258.8066</v>
      </c>
      <c r="S70">
        <v>5398796816997.2471</v>
      </c>
      <c r="T70">
        <v>5355288086929.0703</v>
      </c>
      <c r="U70">
        <v>5624953857187.2617</v>
      </c>
      <c r="V70">
        <v>5799638845459.6787</v>
      </c>
      <c r="W70">
        <v>5979487570224.6914</v>
      </c>
      <c r="X70">
        <v>6212846957650.1641</v>
      </c>
      <c r="Y70">
        <v>6348411544853.9492</v>
      </c>
      <c r="Z70">
        <v>6383038799345.6631</v>
      </c>
      <c r="AA70">
        <v>6427015716907.7305</v>
      </c>
      <c r="AB70">
        <v>6516702121427.1602</v>
      </c>
      <c r="AC70">
        <v>6673397446001.2871</v>
      </c>
      <c r="AD70">
        <v>6827203098853.3486</v>
      </c>
      <c r="AE70">
        <v>6999206880507.8633</v>
      </c>
      <c r="AF70">
        <v>7176477455824.0723</v>
      </c>
      <c r="AG70">
        <v>7486387509214.6895</v>
      </c>
      <c r="AH70">
        <v>7794165727722.7559</v>
      </c>
      <c r="AI70">
        <v>8074058156386.1387</v>
      </c>
      <c r="AJ70">
        <v>8264846871273.5039</v>
      </c>
      <c r="AK70">
        <v>8357590936017.1748</v>
      </c>
      <c r="AL70">
        <v>8300535412361.9453</v>
      </c>
      <c r="AM70">
        <v>8509336542630.3213</v>
      </c>
      <c r="AN70">
        <v>8719497785599.4189</v>
      </c>
      <c r="AO70">
        <v>8871483808486.9512</v>
      </c>
      <c r="AP70">
        <v>9116714491392.9961</v>
      </c>
      <c r="AQ70">
        <v>9390292646651.4199</v>
      </c>
      <c r="AR70">
        <v>9672972648968.4688</v>
      </c>
      <c r="AS70">
        <v>10050398201808.49</v>
      </c>
      <c r="AT70">
        <v>10270033783951.49</v>
      </c>
      <c r="AU70">
        <v>10367290754266.693</v>
      </c>
      <c r="AV70">
        <v>10445394864705.234</v>
      </c>
      <c r="AW70">
        <v>10686912258022.482</v>
      </c>
      <c r="AX70">
        <v>10876275653344.393</v>
      </c>
      <c r="AY70">
        <v>11237542192295.791</v>
      </c>
      <c r="AZ70">
        <v>11575961405861.641</v>
      </c>
      <c r="BA70">
        <v>11624175509514.047</v>
      </c>
      <c r="BB70">
        <v>11103080920470.898</v>
      </c>
      <c r="BC70">
        <v>11338614920965.467</v>
      </c>
      <c r="BD70">
        <v>11540240749292.098</v>
      </c>
      <c r="BE70">
        <v>11434319456033.553</v>
      </c>
      <c r="BF70">
        <v>11414909465571.74</v>
      </c>
      <c r="BG70">
        <v>11580654069592.828</v>
      </c>
      <c r="BH70">
        <v>11828599572756.473</v>
      </c>
      <c r="BI70">
        <v>12044172081412.527</v>
      </c>
      <c r="BJ70">
        <v>12357018841239.807</v>
      </c>
      <c r="BK70">
        <v>12575801413322.398</v>
      </c>
      <c r="BL70">
        <v>12780480198723.914</v>
      </c>
      <c r="BM70">
        <v>12007722379857.971</v>
      </c>
      <c r="BN70">
        <v>12771227094666.086</v>
      </c>
      <c r="BO70">
        <v>13223731356621.559</v>
      </c>
      <c r="BP70">
        <v>13279098631202.059</v>
      </c>
      <c r="BQ70">
        <v>13393736692322.787</v>
      </c>
    </row>
    <row r="71" spans="1:69" x14ac:dyDescent="0.45">
      <c r="A71" t="s">
        <v>296</v>
      </c>
      <c r="B71" t="s">
        <v>446</v>
      </c>
      <c r="C71" t="s">
        <v>344</v>
      </c>
      <c r="D71" t="s">
        <v>345</v>
      </c>
      <c r="AK71">
        <v>1154926145.9126005</v>
      </c>
      <c r="AL71">
        <v>1310318715.9037468</v>
      </c>
      <c r="AM71">
        <v>1588386838.4748273</v>
      </c>
      <c r="AN71">
        <v>1633788955.2408891</v>
      </c>
      <c r="AO71">
        <v>1785058837.0734384</v>
      </c>
      <c r="AP71">
        <v>1926233510.0282345</v>
      </c>
      <c r="AQ71">
        <v>1960377599.5202322</v>
      </c>
      <c r="AR71">
        <v>1960641860.3008614</v>
      </c>
      <c r="AS71">
        <v>1899038769.4513733</v>
      </c>
      <c r="AT71">
        <v>2065307884.5655131</v>
      </c>
      <c r="AU71">
        <v>2127379250.6275077</v>
      </c>
      <c r="AV71">
        <v>2070886355.8445961</v>
      </c>
      <c r="AW71">
        <v>2100950149.6029029</v>
      </c>
      <c r="AX71">
        <v>2155038051.3013086</v>
      </c>
      <c r="AY71">
        <v>2134151053.7657559</v>
      </c>
      <c r="AZ71">
        <v>2164601595.0215135</v>
      </c>
      <c r="BA71">
        <v>1952837971.2142496</v>
      </c>
      <c r="BB71">
        <v>2028539764.9987924</v>
      </c>
      <c r="BC71">
        <v>2073049788.7456055</v>
      </c>
      <c r="BD71">
        <v>2252986366.4108148</v>
      </c>
    </row>
    <row r="72" spans="1:69" x14ac:dyDescent="0.45">
      <c r="A72" t="s">
        <v>447</v>
      </c>
      <c r="B72" t="s">
        <v>448</v>
      </c>
      <c r="C72" t="s">
        <v>344</v>
      </c>
      <c r="D72" t="s">
        <v>345</v>
      </c>
      <c r="E72">
        <v>191405167019.61731</v>
      </c>
      <c r="F72">
        <v>214065001135.14542</v>
      </c>
      <c r="G72">
        <v>235371828523.35754</v>
      </c>
      <c r="H72">
        <v>257959283397.78058</v>
      </c>
      <c r="I72">
        <v>271653078386.35287</v>
      </c>
      <c r="J72">
        <v>288639911835.09778</v>
      </c>
      <c r="K72">
        <v>309554933923.9776</v>
      </c>
      <c r="L72">
        <v>322990665643.03259</v>
      </c>
      <c r="M72">
        <v>344298424898.01782</v>
      </c>
      <c r="N72">
        <v>374965139160.23712</v>
      </c>
      <c r="O72">
        <v>390882299704.60614</v>
      </c>
      <c r="P72">
        <v>409056269215.40997</v>
      </c>
      <c r="Q72">
        <v>442393315595.88403</v>
      </c>
      <c r="R72">
        <v>476848965657.5448</v>
      </c>
      <c r="S72">
        <v>503642086898.71497</v>
      </c>
      <c r="T72">
        <v>506372851132.1308</v>
      </c>
      <c r="U72">
        <v>523102353883.31787</v>
      </c>
      <c r="V72">
        <v>537951003182.77136</v>
      </c>
      <c r="W72">
        <v>545821244290.08173</v>
      </c>
      <c r="X72">
        <v>546048014004.36652</v>
      </c>
      <c r="Y72">
        <v>558108729943.21265</v>
      </c>
      <c r="Z72">
        <v>557369411137.95361</v>
      </c>
      <c r="AA72">
        <v>564316807889.35559</v>
      </c>
      <c r="AB72">
        <v>574305868927.18726</v>
      </c>
      <c r="AC72">
        <v>584555434060.42603</v>
      </c>
      <c r="AD72">
        <v>598125512978.77271</v>
      </c>
      <c r="AE72">
        <v>617584460036.69421</v>
      </c>
      <c r="AF72">
        <v>651842628032.11731</v>
      </c>
      <c r="AG72">
        <v>685049604314.94043</v>
      </c>
      <c r="AH72">
        <v>718117156374.29175</v>
      </c>
      <c r="AI72">
        <v>745271992216.37695</v>
      </c>
      <c r="AJ72">
        <v>764246620838.29175</v>
      </c>
      <c r="AK72">
        <v>771348118766.82288</v>
      </c>
      <c r="AL72">
        <v>763391725887.25208</v>
      </c>
      <c r="AM72">
        <v>781584842222.94543</v>
      </c>
      <c r="AN72">
        <v>803136997375.09534</v>
      </c>
      <c r="AO72">
        <v>824078081163.90906</v>
      </c>
      <c r="AP72">
        <v>853640231891.44519</v>
      </c>
      <c r="AQ72">
        <v>890363642200.01868</v>
      </c>
      <c r="AR72">
        <v>929618577227.5752</v>
      </c>
      <c r="AS72">
        <v>977964704474.03113</v>
      </c>
      <c r="AT72">
        <v>1016292009754.1249</v>
      </c>
      <c r="AU72">
        <v>1044295490089.6656</v>
      </c>
      <c r="AV72">
        <v>1074990358774.1377</v>
      </c>
      <c r="AW72">
        <v>1108471271904.2212</v>
      </c>
      <c r="AX72">
        <v>1147835587310.1633</v>
      </c>
      <c r="AY72">
        <v>1194247574981.1267</v>
      </c>
      <c r="AZ72">
        <v>1236446314615.4277</v>
      </c>
      <c r="BA72">
        <v>1245931907237.1599</v>
      </c>
      <c r="BB72">
        <v>1198983535018.3438</v>
      </c>
      <c r="BC72">
        <v>1200112046037.6494</v>
      </c>
      <c r="BD72">
        <v>1192432281393.688</v>
      </c>
      <c r="BE72">
        <v>1158267740898.6941</v>
      </c>
      <c r="BF72">
        <v>1141735527746.3481</v>
      </c>
      <c r="BG72">
        <v>1159095455877.4395</v>
      </c>
      <c r="BH72">
        <v>1206164777553.1243</v>
      </c>
      <c r="BI72">
        <v>1241326362266.4795</v>
      </c>
      <c r="BJ72">
        <v>1277275696051.0928</v>
      </c>
      <c r="BK72">
        <v>1307871701701.2546</v>
      </c>
      <c r="BL72">
        <v>1333521400432.6887</v>
      </c>
      <c r="BM72">
        <v>1187633217292.0171</v>
      </c>
      <c r="BN72">
        <v>1267004457826.9172</v>
      </c>
      <c r="BO72">
        <v>1345296618859.6665</v>
      </c>
      <c r="BP72">
        <v>1381292228958.2124</v>
      </c>
      <c r="BQ72">
        <v>1424805636601.9563</v>
      </c>
    </row>
    <row r="73" spans="1:69" x14ac:dyDescent="0.45">
      <c r="A73" t="s">
        <v>449</v>
      </c>
      <c r="B73" t="s">
        <v>450</v>
      </c>
      <c r="C73" t="s">
        <v>344</v>
      </c>
      <c r="D73" t="s">
        <v>345</v>
      </c>
      <c r="AI73">
        <v>14658008362.878319</v>
      </c>
      <c r="AJ73">
        <v>13485390619.788067</v>
      </c>
      <c r="AK73">
        <v>10630714641.164593</v>
      </c>
      <c r="AL73">
        <v>10020459081.607786</v>
      </c>
      <c r="AM73">
        <v>9855880594.364048</v>
      </c>
      <c r="AN73">
        <v>10302024946.688927</v>
      </c>
      <c r="AO73">
        <v>10811255302.967751</v>
      </c>
      <c r="AP73">
        <v>12222126358.452414</v>
      </c>
      <c r="AQ73">
        <v>12752545572.922224</v>
      </c>
      <c r="AR73">
        <v>12698344018.650396</v>
      </c>
      <c r="AS73">
        <v>13979307068.902758</v>
      </c>
      <c r="AT73">
        <v>14801394595.554619</v>
      </c>
      <c r="AU73">
        <v>15827575405.148474</v>
      </c>
      <c r="AV73">
        <v>17029885802.18055</v>
      </c>
      <c r="AW73">
        <v>18188037434.550167</v>
      </c>
      <c r="AX73">
        <v>19920094036.359749</v>
      </c>
      <c r="AY73">
        <v>21864807422.09008</v>
      </c>
      <c r="AZ73">
        <v>23520174236.288338</v>
      </c>
      <c r="BA73">
        <v>22314692031.201435</v>
      </c>
      <c r="BB73">
        <v>19050002927.298298</v>
      </c>
      <c r="BC73">
        <v>19516680413.328976</v>
      </c>
      <c r="BD73">
        <v>21001309333.012939</v>
      </c>
      <c r="BE73">
        <v>21772481344.230087</v>
      </c>
      <c r="BF73">
        <v>22154913628.32436</v>
      </c>
      <c r="BG73">
        <v>22891074856.693836</v>
      </c>
      <c r="BH73">
        <v>23311847750.939442</v>
      </c>
      <c r="BI73">
        <v>24032887679.503723</v>
      </c>
      <c r="BJ73">
        <v>25387062190.04678</v>
      </c>
      <c r="BK73">
        <v>26326306710.858196</v>
      </c>
      <c r="BL73">
        <v>27307395871.067581</v>
      </c>
      <c r="BM73">
        <v>26519903136.83123</v>
      </c>
      <c r="BN73">
        <v>28417255488.302334</v>
      </c>
      <c r="BO73">
        <v>28434428182.572762</v>
      </c>
      <c r="BP73">
        <v>27574844401.635307</v>
      </c>
      <c r="BQ73">
        <v>27502872345.33242</v>
      </c>
    </row>
    <row r="74" spans="1:69" x14ac:dyDescent="0.45">
      <c r="A74" t="s">
        <v>451</v>
      </c>
      <c r="B74" t="s">
        <v>452</v>
      </c>
      <c r="C74" t="s">
        <v>344</v>
      </c>
      <c r="D74" t="s">
        <v>345</v>
      </c>
      <c r="F74">
        <v>5263329225.8354635</v>
      </c>
      <c r="G74">
        <v>5491025655.4419441</v>
      </c>
      <c r="H74">
        <v>5739145003.597456</v>
      </c>
      <c r="I74">
        <v>5973903904.1900911</v>
      </c>
      <c r="J74">
        <v>6318713576.2363148</v>
      </c>
      <c r="K74">
        <v>6777237221.5714474</v>
      </c>
      <c r="L74">
        <v>7052500667.1625509</v>
      </c>
      <c r="M74">
        <v>7344628492.481286</v>
      </c>
      <c r="N74">
        <v>7446620220.1137304</v>
      </c>
      <c r="O74">
        <v>7705965802.7253771</v>
      </c>
      <c r="P74">
        <v>8208893824.0249605</v>
      </c>
      <c r="Q74">
        <v>8555896866.5395002</v>
      </c>
      <c r="R74">
        <v>8993092031.6149082</v>
      </c>
      <c r="S74">
        <v>9287495137.522089</v>
      </c>
      <c r="T74">
        <v>9403229559.944643</v>
      </c>
      <c r="U74">
        <v>9417222535.5746441</v>
      </c>
      <c r="V74">
        <v>9673906039.8911152</v>
      </c>
      <c r="W74">
        <v>9938971677.8943882</v>
      </c>
      <c r="X74">
        <v>9829567086.0818748</v>
      </c>
      <c r="Y74">
        <v>10461034808.895189</v>
      </c>
      <c r="Z74">
        <v>10919390083.465393</v>
      </c>
      <c r="AA74">
        <v>11019413209.701256</v>
      </c>
      <c r="AB74">
        <v>11926862517.735458</v>
      </c>
      <c r="AC74">
        <v>11587182914.654207</v>
      </c>
      <c r="AD74">
        <v>10295866350.447165</v>
      </c>
      <c r="AE74">
        <v>11290613046.456877</v>
      </c>
      <c r="AF74">
        <v>12855416412.183422</v>
      </c>
      <c r="AG74">
        <v>12920165915.280706</v>
      </c>
      <c r="AH74">
        <v>12873518408.229246</v>
      </c>
      <c r="AI74">
        <v>13224508680.370079</v>
      </c>
      <c r="AJ74">
        <v>12280612057.847647</v>
      </c>
      <c r="AK74">
        <v>11215578415.091602</v>
      </c>
      <c r="AL74">
        <v>12689623265.693003</v>
      </c>
      <c r="AM74">
        <v>13094417753.48064</v>
      </c>
      <c r="AN74">
        <v>13896779695.891272</v>
      </c>
      <c r="AO74">
        <v>15623617690.374147</v>
      </c>
      <c r="AP74">
        <v>16113247315.527451</v>
      </c>
      <c r="AQ74">
        <v>15556028804.396526</v>
      </c>
      <c r="AR74">
        <v>16359053695.24486</v>
      </c>
      <c r="AS74">
        <v>17352574603.75827</v>
      </c>
      <c r="AT74">
        <v>18793064976.113571</v>
      </c>
      <c r="AU74">
        <v>19077728362.310501</v>
      </c>
      <c r="AV74">
        <v>18665390025.603889</v>
      </c>
      <c r="AW74">
        <v>21198769337.727905</v>
      </c>
      <c r="AX74">
        <v>23704202269.324039</v>
      </c>
      <c r="AY74">
        <v>26272487888.348747</v>
      </c>
      <c r="AZ74">
        <v>29282307975.898937</v>
      </c>
      <c r="BA74">
        <v>32441436121.856342</v>
      </c>
      <c r="BB74">
        <v>35297110794.621399</v>
      </c>
      <c r="BC74">
        <v>39727088219.905998</v>
      </c>
      <c r="BD74">
        <v>44167899823.553932</v>
      </c>
      <c r="BE74">
        <v>47987456602.712067</v>
      </c>
      <c r="BF74">
        <v>53065618849.706276</v>
      </c>
      <c r="BG74">
        <v>58508820967.928848</v>
      </c>
      <c r="BH74">
        <v>64589328550.595299</v>
      </c>
      <c r="BI74">
        <v>70682351658.233658</v>
      </c>
      <c r="BJ74">
        <v>77442545825.236588</v>
      </c>
      <c r="BK74">
        <v>82721144197.594666</v>
      </c>
      <c r="BL74">
        <v>89640011617.716293</v>
      </c>
      <c r="BM74">
        <v>95071775811.982697</v>
      </c>
      <c r="BN74">
        <v>100435279224.38777</v>
      </c>
      <c r="BO74">
        <v>105780203623.56856</v>
      </c>
      <c r="BP74">
        <v>112755610463.0067</v>
      </c>
      <c r="BQ74">
        <v>121005590210.62129</v>
      </c>
    </row>
    <row r="75" spans="1:69" x14ac:dyDescent="0.45">
      <c r="A75" t="s">
        <v>453</v>
      </c>
      <c r="B75" t="s">
        <v>454</v>
      </c>
      <c r="C75" t="s">
        <v>344</v>
      </c>
      <c r="D75" t="s">
        <v>345</v>
      </c>
      <c r="E75">
        <v>3072502387085.2563</v>
      </c>
      <c r="F75">
        <v>3248423010886.7012</v>
      </c>
      <c r="G75">
        <v>3433444745555.0903</v>
      </c>
      <c r="H75">
        <v>3598143636878.4868</v>
      </c>
      <c r="I75">
        <v>3812715290111.7158</v>
      </c>
      <c r="J75">
        <v>4012577369437.7563</v>
      </c>
      <c r="K75">
        <v>4184313175438.5591</v>
      </c>
      <c r="L75">
        <v>4333380188221.6675</v>
      </c>
      <c r="M75">
        <v>4574851600944.1455</v>
      </c>
      <c r="N75">
        <v>4896644330520.9619</v>
      </c>
      <c r="O75">
        <v>5167397602689.3057</v>
      </c>
      <c r="P75">
        <v>5356335028127.7783</v>
      </c>
      <c r="Q75">
        <v>5612156103383.8135</v>
      </c>
      <c r="R75">
        <v>5953529153004.0039</v>
      </c>
      <c r="S75">
        <v>6144026342493.3721</v>
      </c>
      <c r="T75">
        <v>6106274302854.1992</v>
      </c>
      <c r="U75">
        <v>6404546371703.6455</v>
      </c>
      <c r="V75">
        <v>6593457470635.0674</v>
      </c>
      <c r="W75">
        <v>6794579190358.2383</v>
      </c>
      <c r="X75">
        <v>7058842053792.709</v>
      </c>
      <c r="Y75">
        <v>7204751159602.9883</v>
      </c>
      <c r="Z75">
        <v>7244984932687.3662</v>
      </c>
      <c r="AA75">
        <v>7304361984797.9502</v>
      </c>
      <c r="AB75">
        <v>7409982880346.4043</v>
      </c>
      <c r="AC75">
        <v>7597200033422.458</v>
      </c>
      <c r="AD75">
        <v>7773194226642.998</v>
      </c>
      <c r="AE75">
        <v>7973689834266.7676</v>
      </c>
      <c r="AF75">
        <v>8176546095175.6748</v>
      </c>
      <c r="AG75">
        <v>8514257042919.2598</v>
      </c>
      <c r="AH75">
        <v>8845724844380.3398</v>
      </c>
      <c r="AI75">
        <v>9137384908027.9434</v>
      </c>
      <c r="AJ75">
        <v>9270776396565.2637</v>
      </c>
      <c r="AK75">
        <v>9354368313027.3086</v>
      </c>
      <c r="AL75">
        <v>9298615216859.0156</v>
      </c>
      <c r="AM75">
        <v>9549830099085.8906</v>
      </c>
      <c r="AN75">
        <v>9810056277346.375</v>
      </c>
      <c r="AO75">
        <v>9998049142427.0527</v>
      </c>
      <c r="AP75">
        <v>10266480071120.227</v>
      </c>
      <c r="AQ75">
        <v>10572599735763.652</v>
      </c>
      <c r="AR75">
        <v>10890211146774.082</v>
      </c>
      <c r="AS75">
        <v>11318629440005.895</v>
      </c>
      <c r="AT75">
        <v>11563265412214.621</v>
      </c>
      <c r="AU75">
        <v>11690220076952.943</v>
      </c>
      <c r="AV75">
        <v>11799774508157.285</v>
      </c>
      <c r="AW75">
        <v>12106594006373.18</v>
      </c>
      <c r="AX75">
        <v>12346767407877.215</v>
      </c>
      <c r="AY75">
        <v>12786922888687.768</v>
      </c>
      <c r="AZ75">
        <v>13188707108398.705</v>
      </c>
      <c r="BA75">
        <v>13270906111459.242</v>
      </c>
      <c r="BB75">
        <v>12698644647848.207</v>
      </c>
      <c r="BC75">
        <v>12976049016675.84</v>
      </c>
      <c r="BD75">
        <v>13230535416570.045</v>
      </c>
      <c r="BE75">
        <v>13129747124225.543</v>
      </c>
      <c r="BF75">
        <v>13125063129604.598</v>
      </c>
      <c r="BG75">
        <v>13338917403787.795</v>
      </c>
      <c r="BH75">
        <v>13655113751882.811</v>
      </c>
      <c r="BI75">
        <v>13920858121553.166</v>
      </c>
      <c r="BJ75">
        <v>14309826811581.547</v>
      </c>
      <c r="BK75">
        <v>14603756580236.258</v>
      </c>
      <c r="BL75">
        <v>14877892247998.543</v>
      </c>
      <c r="BM75">
        <v>14048682909024.564</v>
      </c>
      <c r="BN75">
        <v>14941776767669.34</v>
      </c>
      <c r="BO75">
        <v>15463565105696.068</v>
      </c>
      <c r="BP75">
        <v>15534002015257.869</v>
      </c>
      <c r="BQ75">
        <v>15693282674206.449</v>
      </c>
    </row>
    <row r="76" spans="1:69" x14ac:dyDescent="0.45">
      <c r="A76" t="s">
        <v>455</v>
      </c>
      <c r="B76" t="s">
        <v>456</v>
      </c>
      <c r="C76" t="s">
        <v>344</v>
      </c>
      <c r="D76" t="s">
        <v>345</v>
      </c>
      <c r="E76">
        <v>282686325888.97711</v>
      </c>
      <c r="F76">
        <v>282207590101.99481</v>
      </c>
      <c r="G76">
        <v>304441785065.45447</v>
      </c>
      <c r="H76">
        <v>324035248117.20056</v>
      </c>
      <c r="I76">
        <v>340809455718.90082</v>
      </c>
      <c r="J76">
        <v>362283306340.73834</v>
      </c>
      <c r="K76">
        <v>365412687549.375</v>
      </c>
      <c r="L76">
        <v>344391437970.47955</v>
      </c>
      <c r="M76">
        <v>365694008158.06573</v>
      </c>
      <c r="N76">
        <v>413357245339.99548</v>
      </c>
      <c r="O76">
        <v>463727974741.26422</v>
      </c>
      <c r="P76">
        <v>499019649197.41364</v>
      </c>
      <c r="Q76">
        <v>517869910497.69971</v>
      </c>
      <c r="R76">
        <v>538070274543.45343</v>
      </c>
      <c r="S76">
        <v>597164461707.52795</v>
      </c>
      <c r="T76">
        <v>596719142033.4248</v>
      </c>
      <c r="U76">
        <v>650650072190.6969</v>
      </c>
      <c r="V76">
        <v>683048652029.31165</v>
      </c>
      <c r="W76">
        <v>681814738957.271</v>
      </c>
      <c r="X76">
        <v>724625583700.90271</v>
      </c>
      <c r="Y76">
        <v>762862436532.14648</v>
      </c>
      <c r="Z76">
        <v>712732201242.85413</v>
      </c>
      <c r="AA76">
        <v>706989105847.41931</v>
      </c>
      <c r="AB76">
        <v>674109455996.93176</v>
      </c>
      <c r="AC76">
        <v>666359005365.03223</v>
      </c>
      <c r="AD76">
        <v>695055596863.24915</v>
      </c>
      <c r="AE76">
        <v>694298507697.55981</v>
      </c>
      <c r="AF76">
        <v>704543282508.24402</v>
      </c>
      <c r="AG76">
        <v>730304386544.13794</v>
      </c>
      <c r="AH76">
        <v>737960903038.37439</v>
      </c>
      <c r="AI76">
        <v>775924752785.10645</v>
      </c>
      <c r="AJ76">
        <v>729657417696.61389</v>
      </c>
      <c r="AK76">
        <v>731159631653.84497</v>
      </c>
      <c r="AL76">
        <v>716913883660.98914</v>
      </c>
      <c r="AM76">
        <v>692497510799.27368</v>
      </c>
      <c r="AN76">
        <v>690319662481.00586</v>
      </c>
      <c r="AO76">
        <v>713865686075.31995</v>
      </c>
      <c r="AP76">
        <v>746321587925.80591</v>
      </c>
      <c r="AQ76">
        <v>783277596715.0647</v>
      </c>
      <c r="AR76">
        <v>807604853874.41809</v>
      </c>
      <c r="AS76">
        <v>851430271593.23108</v>
      </c>
      <c r="AT76">
        <v>886634732073.3479</v>
      </c>
      <c r="AU76">
        <v>929148842744.54639</v>
      </c>
      <c r="AV76">
        <v>939413828282.1366</v>
      </c>
      <c r="AW76">
        <v>1045667368939.708</v>
      </c>
      <c r="AX76">
        <v>1107131115847.2871</v>
      </c>
      <c r="AY76">
        <v>1171454195157.5986</v>
      </c>
      <c r="AZ76">
        <v>1241641912575.1304</v>
      </c>
      <c r="BA76">
        <v>1304370872976.3184</v>
      </c>
      <c r="BB76">
        <v>1343850502024.6479</v>
      </c>
      <c r="BC76">
        <v>1438395113021.7019</v>
      </c>
      <c r="BD76">
        <v>1439690087101.8171</v>
      </c>
      <c r="BE76">
        <v>1520125173936.0925</v>
      </c>
      <c r="BF76">
        <v>1573336099270.167</v>
      </c>
      <c r="BG76">
        <v>1610127125570.8049</v>
      </c>
      <c r="BH76">
        <v>1623577169926.4995</v>
      </c>
      <c r="BI76">
        <v>1658863513894.5837</v>
      </c>
      <c r="BJ76">
        <v>1701653369625.8354</v>
      </c>
      <c r="BK76">
        <v>1748504373862.5247</v>
      </c>
      <c r="BL76">
        <v>1789168512110.4001</v>
      </c>
      <c r="BM76">
        <v>1699267989987.5017</v>
      </c>
      <c r="BN76">
        <v>1741443211654.6746</v>
      </c>
      <c r="BO76">
        <v>1763323392618.9551</v>
      </c>
      <c r="BP76">
        <v>1798124677036.843</v>
      </c>
      <c r="BQ76">
        <v>1828147623816.9844</v>
      </c>
    </row>
    <row r="77" spans="1:69" x14ac:dyDescent="0.45">
      <c r="A77" t="s">
        <v>457</v>
      </c>
      <c r="B77" t="s">
        <v>458</v>
      </c>
      <c r="C77" t="s">
        <v>344</v>
      </c>
      <c r="D77" t="s">
        <v>345</v>
      </c>
      <c r="E77">
        <v>49407156991.353432</v>
      </c>
      <c r="F77">
        <v>53164408473.708694</v>
      </c>
      <c r="G77">
        <v>54749742178.986221</v>
      </c>
      <c r="H77">
        <v>56548325759.856628</v>
      </c>
      <c r="I77">
        <v>59510715322.771301</v>
      </c>
      <c r="J77">
        <v>62666483933.459206</v>
      </c>
      <c r="K77">
        <v>64153448687.100151</v>
      </c>
      <c r="L77">
        <v>65544827211.58567</v>
      </c>
      <c r="M77">
        <v>67054514651.489708</v>
      </c>
      <c r="N77">
        <v>73487247214.708252</v>
      </c>
      <c r="O77">
        <v>78977062520.149323</v>
      </c>
      <c r="P77">
        <v>80838489674.832748</v>
      </c>
      <c r="Q77">
        <v>87091738771.817856</v>
      </c>
      <c r="R77">
        <v>93174076319.582443</v>
      </c>
      <c r="S77">
        <v>96189686453.007233</v>
      </c>
      <c r="T77">
        <v>97925812133.71077</v>
      </c>
      <c r="U77">
        <v>98263052166.533661</v>
      </c>
      <c r="V77">
        <v>98498402621.936615</v>
      </c>
      <c r="W77">
        <v>101374267934.07755</v>
      </c>
      <c r="X77">
        <v>108594068216.17268</v>
      </c>
      <c r="Y77">
        <v>114446254119.0542</v>
      </c>
      <c r="Z77">
        <v>115921906116.03914</v>
      </c>
      <c r="AA77">
        <v>119500085463.27924</v>
      </c>
      <c r="AB77">
        <v>123209187439.56967</v>
      </c>
      <c r="AC77">
        <v>127184572427.96375</v>
      </c>
      <c r="AD77">
        <v>131686975464.00597</v>
      </c>
      <c r="AE77">
        <v>135315082418.6498</v>
      </c>
      <c r="AF77">
        <v>140133697119.60669</v>
      </c>
      <c r="AG77">
        <v>147464248896.83282</v>
      </c>
      <c r="AH77">
        <v>154961227425.94785</v>
      </c>
      <c r="AI77">
        <v>156033016628.07065</v>
      </c>
      <c r="AJ77">
        <v>146857345004.68707</v>
      </c>
      <c r="AK77">
        <v>141994349627.47833</v>
      </c>
      <c r="AL77">
        <v>140887056302.517</v>
      </c>
      <c r="AM77">
        <v>146472344493.80045</v>
      </c>
      <c r="AN77">
        <v>152674521262.38458</v>
      </c>
      <c r="AO77">
        <v>158266465561.96884</v>
      </c>
      <c r="AP77">
        <v>168391880311.8382</v>
      </c>
      <c r="AQ77">
        <v>177576428488.63507</v>
      </c>
      <c r="AR77">
        <v>185370756398.68927</v>
      </c>
      <c r="AS77">
        <v>196036503503.62302</v>
      </c>
      <c r="AT77">
        <v>201212380923.48508</v>
      </c>
      <c r="AU77">
        <v>204607490634.56595</v>
      </c>
      <c r="AV77">
        <v>208723783982.57257</v>
      </c>
      <c r="AW77">
        <v>217083963685.37482</v>
      </c>
      <c r="AX77">
        <v>223113056548.36194</v>
      </c>
      <c r="AY77">
        <v>232081249320.45889</v>
      </c>
      <c r="AZ77">
        <v>244411266035.09601</v>
      </c>
      <c r="BA77">
        <v>246328504349.48682</v>
      </c>
      <c r="BB77">
        <v>226434937568.65332</v>
      </c>
      <c r="BC77">
        <v>233609048324.55276</v>
      </c>
      <c r="BD77">
        <v>239193226293.28</v>
      </c>
      <c r="BE77">
        <v>235550695854.07098</v>
      </c>
      <c r="BF77">
        <v>233242909052.23434</v>
      </c>
      <c r="BG77">
        <v>232127848351.00864</v>
      </c>
      <c r="BH77">
        <v>233210733506.24988</v>
      </c>
      <c r="BI77">
        <v>239208760000.40143</v>
      </c>
      <c r="BJ77">
        <v>247110710501.5275</v>
      </c>
      <c r="BK77">
        <v>250058685918.64331</v>
      </c>
      <c r="BL77">
        <v>253433824168.59976</v>
      </c>
      <c r="BM77">
        <v>247120696232.08972</v>
      </c>
      <c r="BN77">
        <v>253734502126.39304</v>
      </c>
      <c r="BO77">
        <v>255670602724.75928</v>
      </c>
      <c r="BP77">
        <v>253249645355.29156</v>
      </c>
      <c r="BQ77">
        <v>252859096867.8457</v>
      </c>
    </row>
    <row r="78" spans="1:69" x14ac:dyDescent="0.45">
      <c r="A78" t="s">
        <v>94</v>
      </c>
      <c r="B78" t="s">
        <v>459</v>
      </c>
      <c r="C78" t="s">
        <v>344</v>
      </c>
      <c r="D78" t="s">
        <v>345</v>
      </c>
      <c r="E78">
        <v>864434173.68753529</v>
      </c>
      <c r="F78">
        <v>894841354.51109159</v>
      </c>
      <c r="G78">
        <v>927110248.09671891</v>
      </c>
      <c r="H78">
        <v>986063074.41398668</v>
      </c>
      <c r="I78">
        <v>1034156138.8635656</v>
      </c>
      <c r="J78">
        <v>1006231162.5381405</v>
      </c>
      <c r="K78">
        <v>1006231162.5381405</v>
      </c>
      <c r="L78">
        <v>1140581419.6062012</v>
      </c>
      <c r="M78">
        <v>1230872372.0885708</v>
      </c>
      <c r="N78">
        <v>1262830871.7015827</v>
      </c>
      <c r="O78">
        <v>1423244629.3980927</v>
      </c>
      <c r="P78">
        <v>1521291761.819212</v>
      </c>
      <c r="Q78">
        <v>1635164659.5503457</v>
      </c>
      <c r="R78">
        <v>1825054181.0426464</v>
      </c>
      <c r="S78">
        <v>1872526576.3239391</v>
      </c>
      <c r="T78">
        <v>1882454921.6526563</v>
      </c>
      <c r="U78">
        <v>1933961961.5149958</v>
      </c>
      <c r="V78">
        <v>2048143304.3970246</v>
      </c>
      <c r="W78">
        <v>2086308436.5488253</v>
      </c>
      <c r="X78">
        <v>2341355883.0615773</v>
      </c>
      <c r="Y78">
        <v>2303813249.6340446</v>
      </c>
      <c r="Z78">
        <v>2449644410.4018888</v>
      </c>
      <c r="AA78">
        <v>2303192757.4091902</v>
      </c>
      <c r="AB78">
        <v>2211983491.0000973</v>
      </c>
      <c r="AC78">
        <v>2397635806.7854156</v>
      </c>
      <c r="AD78">
        <v>2287021481.6984568</v>
      </c>
      <c r="AE78">
        <v>2464263541.7500839</v>
      </c>
      <c r="AF78">
        <v>2301252015.453897</v>
      </c>
      <c r="AG78">
        <v>2323246343.5811839</v>
      </c>
      <c r="AH78">
        <v>2496064099.7984185</v>
      </c>
      <c r="AI78">
        <v>2640835885.5760188</v>
      </c>
      <c r="AJ78">
        <v>2569533218.1368136</v>
      </c>
      <c r="AK78">
        <v>2726274793.5180779</v>
      </c>
      <c r="AL78">
        <v>2784345330.5159984</v>
      </c>
      <c r="AM78">
        <v>2926346931.4722075</v>
      </c>
      <c r="AN78">
        <v>2999505561.9895368</v>
      </c>
      <c r="AO78">
        <v>3143481841.8691964</v>
      </c>
      <c r="AP78">
        <v>3074325261.1931109</v>
      </c>
      <c r="AQ78">
        <v>3114291503.4703717</v>
      </c>
      <c r="AR78">
        <v>3388349115.8901734</v>
      </c>
      <c r="AS78">
        <v>3330747234.589623</v>
      </c>
      <c r="AT78">
        <v>3397362184.1693554</v>
      </c>
      <c r="AU78">
        <v>3506077743.953064</v>
      </c>
      <c r="AV78">
        <v>3541138498.4192762</v>
      </c>
      <c r="AW78">
        <v>3728818828.3753057</v>
      </c>
      <c r="AX78">
        <v>3754920575.1799092</v>
      </c>
      <c r="AY78">
        <v>3824479873.2413335</v>
      </c>
      <c r="AZ78">
        <v>3791946770.362771</v>
      </c>
      <c r="BA78">
        <v>3831109777.4424014</v>
      </c>
      <c r="BB78">
        <v>3778009151.3061271</v>
      </c>
      <c r="BC78">
        <v>3889636945.8050303</v>
      </c>
      <c r="BD78">
        <v>3994857188.4982915</v>
      </c>
      <c r="BE78">
        <v>4051237182.5311275</v>
      </c>
      <c r="BF78">
        <v>4243031642.795033</v>
      </c>
      <c r="BG78">
        <v>4480790532.157959</v>
      </c>
      <c r="BH78">
        <v>4682479893.9755821</v>
      </c>
      <c r="BI78">
        <v>4796997047.6299839</v>
      </c>
      <c r="BJ78">
        <v>5053797787.5053148</v>
      </c>
      <c r="BK78">
        <v>5246466309.2189875</v>
      </c>
      <c r="BL78">
        <v>5215934671.1756563</v>
      </c>
      <c r="BM78">
        <v>4327208912.2964649</v>
      </c>
      <c r="BN78">
        <v>4115996279.0113883</v>
      </c>
      <c r="BO78">
        <v>4930664173.0319357</v>
      </c>
      <c r="BP78">
        <v>5301661710.9671164</v>
      </c>
      <c r="BQ78">
        <v>5504662278.8855915</v>
      </c>
    </row>
    <row r="79" spans="1:69" x14ac:dyDescent="0.45">
      <c r="A79" t="s">
        <v>460</v>
      </c>
      <c r="B79" t="s">
        <v>461</v>
      </c>
      <c r="C79" t="s">
        <v>344</v>
      </c>
      <c r="D79" t="s">
        <v>345</v>
      </c>
      <c r="E79">
        <v>508897750935.06714</v>
      </c>
      <c r="F79">
        <v>533344343072.22241</v>
      </c>
      <c r="G79">
        <v>569994161066.51611</v>
      </c>
      <c r="H79">
        <v>605326016606.75171</v>
      </c>
      <c r="I79">
        <v>644223451498.14026</v>
      </c>
      <c r="J79">
        <v>675197188363.75415</v>
      </c>
      <c r="K79">
        <v>710376197079.08997</v>
      </c>
      <c r="L79">
        <v>745158757031.99536</v>
      </c>
      <c r="M79">
        <v>778321728132.89819</v>
      </c>
      <c r="N79">
        <v>833684910476.92163</v>
      </c>
      <c r="O79">
        <v>885376114119.61084</v>
      </c>
      <c r="P79">
        <v>932571962137.98584</v>
      </c>
      <c r="Q79">
        <v>974886243665.22278</v>
      </c>
      <c r="R79">
        <v>1039326074353.5231</v>
      </c>
      <c r="S79">
        <v>1088078748925.3047</v>
      </c>
      <c r="T79">
        <v>1075844942665.5852</v>
      </c>
      <c r="U79">
        <v>1123030884957.668</v>
      </c>
      <c r="V79">
        <v>1163152896909.3298</v>
      </c>
      <c r="W79">
        <v>1208457476980.2039</v>
      </c>
      <c r="X79">
        <v>1253113736480.6008</v>
      </c>
      <c r="Y79">
        <v>1274121102725.1565</v>
      </c>
      <c r="Z79">
        <v>1289261671631.7322</v>
      </c>
      <c r="AA79">
        <v>1320752051528.6924</v>
      </c>
      <c r="AB79">
        <v>1337420703409.512</v>
      </c>
      <c r="AC79">
        <v>1358946108004.7908</v>
      </c>
      <c r="AD79">
        <v>1380268983033.8069</v>
      </c>
      <c r="AE79">
        <v>1413251000995.915</v>
      </c>
      <c r="AF79">
        <v>1449327712381.8413</v>
      </c>
      <c r="AG79">
        <v>1519101594974.6531</v>
      </c>
      <c r="AH79">
        <v>1586020591645.4993</v>
      </c>
      <c r="AI79">
        <v>1630899060963.071</v>
      </c>
      <c r="AJ79">
        <v>1651067777785.1694</v>
      </c>
      <c r="AK79">
        <v>1676098974378.8704</v>
      </c>
      <c r="AL79">
        <v>1670081815758.7913</v>
      </c>
      <c r="AM79">
        <v>1709890902349.406</v>
      </c>
      <c r="AN79">
        <v>1749300344479.7041</v>
      </c>
      <c r="AO79">
        <v>1773739467493.0608</v>
      </c>
      <c r="AP79">
        <v>1818562957062.0532</v>
      </c>
      <c r="AQ79">
        <v>1881350558837.7644</v>
      </c>
      <c r="AR79">
        <v>1945303460549.7458</v>
      </c>
      <c r="AS79">
        <v>2025858476151.3687</v>
      </c>
      <c r="AT79">
        <v>2064338989612.9624</v>
      </c>
      <c r="AU79">
        <v>2086380974762.6006</v>
      </c>
      <c r="AV79">
        <v>2106573536968.0789</v>
      </c>
      <c r="AW79">
        <v>2166995343501.8943</v>
      </c>
      <c r="AX79">
        <v>2207920477337.3438</v>
      </c>
      <c r="AY79">
        <v>2267844862926.1533</v>
      </c>
      <c r="AZ79">
        <v>2325232266328.627</v>
      </c>
      <c r="BA79">
        <v>2334072135222.3555</v>
      </c>
      <c r="BB79">
        <v>2268145064848.7935</v>
      </c>
      <c r="BC79">
        <v>2313515332182.5396</v>
      </c>
      <c r="BD79">
        <v>2369909039106.4297</v>
      </c>
      <c r="BE79">
        <v>2374265767668.0903</v>
      </c>
      <c r="BF79">
        <v>2392826743357.4917</v>
      </c>
      <c r="BG79">
        <v>2416703156974.4048</v>
      </c>
      <c r="BH79">
        <v>2442483452642.4985</v>
      </c>
      <c r="BI79">
        <v>2463489569347.314</v>
      </c>
      <c r="BJ79">
        <v>2514819204088.144</v>
      </c>
      <c r="BK79">
        <v>2556210832760.0239</v>
      </c>
      <c r="BL79">
        <v>2608036638906.1196</v>
      </c>
      <c r="BM79">
        <v>2413981867676.3555</v>
      </c>
      <c r="BN79">
        <v>2580120255051.7471</v>
      </c>
      <c r="BO79">
        <v>2646451030889.7817</v>
      </c>
      <c r="BP79">
        <v>2671234714486.564</v>
      </c>
      <c r="BQ79">
        <v>2702385011317.502</v>
      </c>
    </row>
    <row r="80" spans="1:69" x14ac:dyDescent="0.45">
      <c r="A80" t="s">
        <v>462</v>
      </c>
      <c r="B80" t="s">
        <v>463</v>
      </c>
      <c r="C80" t="s">
        <v>344</v>
      </c>
      <c r="D80" t="s">
        <v>345</v>
      </c>
      <c r="BA80">
        <v>2166314314.4636769</v>
      </c>
      <c r="BB80">
        <v>2067675562.8879175</v>
      </c>
      <c r="BC80">
        <v>2059822159.1000385</v>
      </c>
      <c r="BD80">
        <v>2133282898.1318581</v>
      </c>
      <c r="BE80">
        <v>2284350973.3954973</v>
      </c>
      <c r="BF80">
        <v>2418125853.5182271</v>
      </c>
      <c r="BG80">
        <v>2549481885.2742906</v>
      </c>
      <c r="BH80">
        <v>2573905971.054594</v>
      </c>
      <c r="BI80">
        <v>2609591837.8667159</v>
      </c>
      <c r="BJ80">
        <v>2701241060.0712628</v>
      </c>
      <c r="BK80">
        <v>2775895516.4788404</v>
      </c>
      <c r="BL80">
        <v>2901879820.0439944</v>
      </c>
      <c r="BM80">
        <v>2854366727.127327</v>
      </c>
      <c r="BN80">
        <v>3011481923.3076334</v>
      </c>
      <c r="BO80">
        <v>3118570937.3591504</v>
      </c>
      <c r="BP80">
        <v>3196193980.3985457</v>
      </c>
    </row>
    <row r="81" spans="1:69" x14ac:dyDescent="0.45">
      <c r="A81" t="s">
        <v>464</v>
      </c>
      <c r="B81" t="s">
        <v>465</v>
      </c>
      <c r="C81" t="s">
        <v>344</v>
      </c>
      <c r="D81" t="s">
        <v>345</v>
      </c>
      <c r="O81">
        <v>100761872.00581358</v>
      </c>
      <c r="P81">
        <v>103080981.59273005</v>
      </c>
      <c r="Q81">
        <v>104180768.52928199</v>
      </c>
      <c r="R81">
        <v>139529311.46024567</v>
      </c>
      <c r="S81">
        <v>160915356.14778602</v>
      </c>
      <c r="T81">
        <v>161034897.09652922</v>
      </c>
      <c r="U81">
        <v>161608701.76463893</v>
      </c>
      <c r="V81">
        <v>165529675.24601281</v>
      </c>
      <c r="W81">
        <v>174865895.19227779</v>
      </c>
      <c r="X81">
        <v>178571694.70416737</v>
      </c>
      <c r="Y81">
        <v>165720941.28749493</v>
      </c>
      <c r="Z81">
        <v>181835189.69562206</v>
      </c>
      <c r="AA81">
        <v>177069172.77877367</v>
      </c>
      <c r="AB81">
        <v>180486602.21294439</v>
      </c>
      <c r="AC81">
        <v>173352871.99612162</v>
      </c>
      <c r="AD81">
        <v>202043944.29923335</v>
      </c>
      <c r="AE81">
        <v>218165732.31614196</v>
      </c>
      <c r="AF81">
        <v>220783197.61087674</v>
      </c>
      <c r="AG81">
        <v>226410747.99455646</v>
      </c>
      <c r="AH81">
        <v>234394017.14349744</v>
      </c>
      <c r="AI81">
        <v>243162525.8808589</v>
      </c>
      <c r="AJ81">
        <v>261223036.41452873</v>
      </c>
      <c r="AK81">
        <v>271692897.59346777</v>
      </c>
      <c r="AL81">
        <v>293810479.33397645</v>
      </c>
      <c r="AM81">
        <v>292240000.15713561</v>
      </c>
      <c r="AN81">
        <v>312739072.23264503</v>
      </c>
      <c r="AO81">
        <v>302786553.06921035</v>
      </c>
      <c r="AP81">
        <v>284434849.5215013</v>
      </c>
      <c r="AQ81">
        <v>292542710.01847172</v>
      </c>
      <c r="AR81">
        <v>296563529.33097851</v>
      </c>
      <c r="AS81">
        <v>310899125.00371134</v>
      </c>
      <c r="AT81">
        <v>317638182.02480018</v>
      </c>
      <c r="AU81">
        <v>319375655.48744506</v>
      </c>
      <c r="AV81">
        <v>324396608.28907001</v>
      </c>
      <c r="AW81">
        <v>314404696.27294958</v>
      </c>
      <c r="AX81">
        <v>320824422.52808076</v>
      </c>
      <c r="AY81">
        <v>320564377.35104889</v>
      </c>
      <c r="AZ81">
        <v>314678221.39624935</v>
      </c>
      <c r="BA81">
        <v>307099219.76208013</v>
      </c>
      <c r="BB81">
        <v>310456119.00257742</v>
      </c>
      <c r="BC81">
        <v>317470533.37267232</v>
      </c>
      <c r="BD81">
        <v>327593318.65352947</v>
      </c>
      <c r="BE81">
        <v>321477741.86564648</v>
      </c>
      <c r="BF81">
        <v>309648107.46609277</v>
      </c>
      <c r="BG81">
        <v>302508316.50838006</v>
      </c>
      <c r="BH81">
        <v>316489900</v>
      </c>
      <c r="BI81">
        <v>318022033.31027299</v>
      </c>
      <c r="BJ81">
        <v>320639498.60500771</v>
      </c>
      <c r="BK81">
        <v>320639498.60500771</v>
      </c>
      <c r="BL81">
        <v>333726825.07868153</v>
      </c>
      <c r="BM81">
        <v>328143728.23726243</v>
      </c>
      <c r="BN81">
        <v>338315214.38718742</v>
      </c>
      <c r="BO81">
        <v>328484228.25596106</v>
      </c>
      <c r="BP81">
        <v>330068007.61252177</v>
      </c>
      <c r="BQ81">
        <v>332441472.23280054</v>
      </c>
    </row>
    <row r="82" spans="1:69" x14ac:dyDescent="0.45">
      <c r="A82" t="s">
        <v>299</v>
      </c>
      <c r="B82" t="s">
        <v>466</v>
      </c>
      <c r="C82" t="s">
        <v>344</v>
      </c>
      <c r="D82" t="s">
        <v>345</v>
      </c>
      <c r="E82">
        <v>1696430402.1603155</v>
      </c>
      <c r="F82">
        <v>1946939619.4210932</v>
      </c>
      <c r="G82">
        <v>2091971271.3353915</v>
      </c>
      <c r="H82">
        <v>2219423267.2021251</v>
      </c>
      <c r="I82">
        <v>2320505870.858017</v>
      </c>
      <c r="J82">
        <v>2513881414.0961752</v>
      </c>
      <c r="K82">
        <v>2627207303.0450544</v>
      </c>
      <c r="L82">
        <v>2735320899.3637176</v>
      </c>
      <c r="M82">
        <v>2803944654.1738501</v>
      </c>
      <c r="N82">
        <v>3030584989.1845264</v>
      </c>
      <c r="O82">
        <v>3293619830.3170309</v>
      </c>
      <c r="P82">
        <v>3631503425.9633107</v>
      </c>
      <c r="Q82">
        <v>4043205904.7193151</v>
      </c>
      <c r="R82">
        <v>4454902662.0317783</v>
      </c>
      <c r="S82">
        <v>6214014316.313159</v>
      </c>
      <c r="T82">
        <v>7406490804.1376104</v>
      </c>
      <c r="U82">
        <v>10045078184.81212</v>
      </c>
      <c r="V82">
        <v>8781197289.6824894</v>
      </c>
      <c r="W82">
        <v>6669389058.0728502</v>
      </c>
      <c r="X82">
        <v>6701028991.8896055</v>
      </c>
      <c r="Y82">
        <v>6872102050.9685993</v>
      </c>
      <c r="Z82">
        <v>7222258278.8514662</v>
      </c>
      <c r="AA82">
        <v>6998547355.4818573</v>
      </c>
      <c r="AB82">
        <v>7391042735.2287779</v>
      </c>
      <c r="AC82">
        <v>7946028913.7888899</v>
      </c>
      <c r="AD82">
        <v>7760652085.2689676</v>
      </c>
      <c r="AE82">
        <v>7698287660.9756556</v>
      </c>
      <c r="AF82">
        <v>6378336008.800519</v>
      </c>
      <c r="AG82">
        <v>7197655800.4808626</v>
      </c>
      <c r="AH82">
        <v>7812717800.6326056</v>
      </c>
      <c r="AI82">
        <v>8218372646.5866766</v>
      </c>
      <c r="AJ82">
        <v>8720720960.8561745</v>
      </c>
      <c r="AK82">
        <v>8451237981.3009958</v>
      </c>
      <c r="AL82">
        <v>8784770737.0817814</v>
      </c>
      <c r="AM82">
        <v>9110927737.901413</v>
      </c>
      <c r="AN82">
        <v>9564091413.4135513</v>
      </c>
      <c r="AO82">
        <v>9910794415.4941711</v>
      </c>
      <c r="AP82">
        <v>10479512210.802357</v>
      </c>
      <c r="AQ82">
        <v>10843972206.243214</v>
      </c>
      <c r="AR82">
        <v>9875321072.2731438</v>
      </c>
      <c r="AS82">
        <v>9689372094.8262424</v>
      </c>
      <c r="AT82">
        <v>9896262806.1744175</v>
      </c>
      <c r="AU82">
        <v>9871617829.3408165</v>
      </c>
      <c r="AV82">
        <v>10093465659.440622</v>
      </c>
      <c r="AW82">
        <v>10163064451.253828</v>
      </c>
      <c r="AX82">
        <v>10435048720.844324</v>
      </c>
      <c r="AY82">
        <v>10142180902.039347</v>
      </c>
      <c r="AZ82">
        <v>10751534086.712282</v>
      </c>
      <c r="BA82">
        <v>10395827037.772657</v>
      </c>
      <c r="BB82">
        <v>10409376035.565186</v>
      </c>
      <c r="BC82">
        <v>11147389066.634661</v>
      </c>
      <c r="BD82">
        <v>11937934403.378851</v>
      </c>
      <c r="BE82">
        <v>12564804521.261454</v>
      </c>
      <c r="BF82">
        <v>13273296028.579344</v>
      </c>
      <c r="BG82">
        <v>13846034032.37112</v>
      </c>
      <c r="BH82">
        <v>14383107762.695183</v>
      </c>
      <c r="BI82">
        <v>14683922149.308834</v>
      </c>
      <c r="BJ82">
        <v>14753324537.172739</v>
      </c>
      <c r="BK82">
        <v>14876945089.692127</v>
      </c>
      <c r="BL82">
        <v>15460241661.125925</v>
      </c>
      <c r="BM82">
        <v>15176119359.553293</v>
      </c>
      <c r="BN82">
        <v>15398898313.837267</v>
      </c>
      <c r="BO82">
        <v>15866657481.128262</v>
      </c>
      <c r="BP82">
        <v>16254737014.974199</v>
      </c>
      <c r="BQ82">
        <v>16804782297.45743</v>
      </c>
    </row>
    <row r="83" spans="1:69" x14ac:dyDescent="0.45">
      <c r="A83" t="s">
        <v>467</v>
      </c>
      <c r="B83" t="s">
        <v>468</v>
      </c>
      <c r="C83" t="s">
        <v>344</v>
      </c>
      <c r="D83" t="s">
        <v>345</v>
      </c>
      <c r="E83">
        <v>793127688244.29443</v>
      </c>
      <c r="F83">
        <v>814552559055.17468</v>
      </c>
      <c r="G83">
        <v>823502017570.88379</v>
      </c>
      <c r="H83">
        <v>863520470098.00928</v>
      </c>
      <c r="I83">
        <v>911832808560.16968</v>
      </c>
      <c r="J83">
        <v>931257884730.34863</v>
      </c>
      <c r="K83">
        <v>945854883421.64246</v>
      </c>
      <c r="L83">
        <v>972109334166.49048</v>
      </c>
      <c r="M83">
        <v>1025309894084.5624</v>
      </c>
      <c r="N83">
        <v>1045192065287.9138</v>
      </c>
      <c r="O83">
        <v>1073501944592.6699</v>
      </c>
      <c r="P83">
        <v>1111125153878.0308</v>
      </c>
      <c r="Q83">
        <v>1159144290115.6157</v>
      </c>
      <c r="R83">
        <v>1234765106760.813</v>
      </c>
      <c r="S83">
        <v>1204088552401.437</v>
      </c>
      <c r="T83">
        <v>1186344508062.9766</v>
      </c>
      <c r="U83">
        <v>1220870290414.9033</v>
      </c>
      <c r="V83">
        <v>1250876235526.2056</v>
      </c>
      <c r="W83">
        <v>1303466331519.5161</v>
      </c>
      <c r="X83">
        <v>1352333501333.5173</v>
      </c>
      <c r="Y83">
        <v>1324862634143.252</v>
      </c>
      <c r="Z83">
        <v>1314426109939.2207</v>
      </c>
      <c r="AA83">
        <v>1340647481092.8184</v>
      </c>
      <c r="AB83">
        <v>1397247691630.8254</v>
      </c>
      <c r="AC83">
        <v>1428952711497.6968</v>
      </c>
      <c r="AD83">
        <v>1488217310719.0046</v>
      </c>
      <c r="AE83">
        <v>1535101225014.7866</v>
      </c>
      <c r="AF83">
        <v>1617885217057.3213</v>
      </c>
      <c r="AG83">
        <v>1710629088852.9238</v>
      </c>
      <c r="AH83">
        <v>1754722312652.1636</v>
      </c>
      <c r="AI83">
        <v>1767597683606.2178</v>
      </c>
      <c r="AJ83">
        <v>1748098930592.9814</v>
      </c>
      <c r="AK83">
        <v>1755110242246.3843</v>
      </c>
      <c r="AL83">
        <v>1798809519899.6433</v>
      </c>
      <c r="AM83">
        <v>1867991899167.1289</v>
      </c>
      <c r="AN83">
        <v>1915283289782.3508</v>
      </c>
      <c r="AO83">
        <v>1964735787016.7693</v>
      </c>
      <c r="AP83">
        <v>2061492114548.2766</v>
      </c>
      <c r="AQ83">
        <v>2131637645608.3125</v>
      </c>
      <c r="AR83">
        <v>2196830015764.9763</v>
      </c>
      <c r="AS83">
        <v>2292208338883.958</v>
      </c>
      <c r="AT83">
        <v>2351181826662.7188</v>
      </c>
      <c r="AU83">
        <v>2393401075664.1406</v>
      </c>
      <c r="AV83">
        <v>2468849371154.3032</v>
      </c>
      <c r="AW83">
        <v>2529531329418.043</v>
      </c>
      <c r="AX83">
        <v>2598654839641.2651</v>
      </c>
      <c r="AY83">
        <v>2660520860407.2808</v>
      </c>
      <c r="AZ83">
        <v>2730356339128.2129</v>
      </c>
      <c r="BA83">
        <v>2723563287347.5664</v>
      </c>
      <c r="BB83">
        <v>2597719582892.9019</v>
      </c>
      <c r="BC83">
        <v>2655734846285.5659</v>
      </c>
      <c r="BD83">
        <v>2685966733177.063</v>
      </c>
      <c r="BE83">
        <v>2726497926773.1406</v>
      </c>
      <c r="BF83">
        <v>2775572749073.1631</v>
      </c>
      <c r="BG83">
        <v>2864242231941.8521</v>
      </c>
      <c r="BH83">
        <v>2927911140916.7314</v>
      </c>
      <c r="BI83">
        <v>2984177105011.4316</v>
      </c>
      <c r="BJ83">
        <v>3063451915304.4502</v>
      </c>
      <c r="BK83">
        <v>3106499243232.436</v>
      </c>
      <c r="BL83">
        <v>3156963552417.5649</v>
      </c>
      <c r="BM83">
        <v>2831893577011.5269</v>
      </c>
      <c r="BN83">
        <v>3074755378978.021</v>
      </c>
      <c r="BO83">
        <v>3223545410805.6211</v>
      </c>
      <c r="BP83">
        <v>3236345540532.3833</v>
      </c>
      <c r="BQ83">
        <v>3271966955942.457</v>
      </c>
    </row>
    <row r="84" spans="1:69" x14ac:dyDescent="0.45">
      <c r="A84" t="s">
        <v>209</v>
      </c>
      <c r="B84" t="s">
        <v>469</v>
      </c>
      <c r="C84" t="s">
        <v>344</v>
      </c>
      <c r="D84" t="s">
        <v>345</v>
      </c>
      <c r="E84">
        <v>5243159135.6735544</v>
      </c>
      <c r="F84">
        <v>5498288150.0505552</v>
      </c>
      <c r="G84">
        <v>5779416530.1996727</v>
      </c>
      <c r="H84">
        <v>6022260625.2945805</v>
      </c>
      <c r="I84">
        <v>6349244544.4439487</v>
      </c>
      <c r="J84">
        <v>7019638203.7037525</v>
      </c>
      <c r="K84">
        <v>7548614493.0108023</v>
      </c>
      <c r="L84">
        <v>8020635559.0497465</v>
      </c>
      <c r="M84">
        <v>8378001665.830019</v>
      </c>
      <c r="N84">
        <v>8778177254.1516781</v>
      </c>
      <c r="O84">
        <v>9836129832.7657776</v>
      </c>
      <c r="P84">
        <v>10079213236.648609</v>
      </c>
      <c r="Q84">
        <v>10365106122.072826</v>
      </c>
      <c r="R84">
        <v>11037028854.091986</v>
      </c>
      <c r="S84">
        <v>12009362469.623312</v>
      </c>
      <c r="T84">
        <v>12895704865.710636</v>
      </c>
      <c r="U84">
        <v>13682282556.988464</v>
      </c>
      <c r="V84">
        <v>14625580176.343893</v>
      </c>
      <c r="W84">
        <v>15712196494.772659</v>
      </c>
      <c r="X84">
        <v>16870286034.55748</v>
      </c>
      <c r="Y84">
        <v>17642345727.74736</v>
      </c>
      <c r="Z84">
        <v>18571497605.376072</v>
      </c>
      <c r="AA84">
        <v>18943381710.244297</v>
      </c>
      <c r="AB84">
        <v>19758250884.975567</v>
      </c>
      <c r="AC84">
        <v>20830721461.677616</v>
      </c>
      <c r="AD84">
        <v>21860010300.477047</v>
      </c>
      <c r="AE84">
        <v>20072807510.214451</v>
      </c>
      <c r="AF84">
        <v>20330036655.824001</v>
      </c>
      <c r="AG84">
        <v>21459462455.794159</v>
      </c>
      <c r="AH84">
        <v>19915715325.775627</v>
      </c>
      <c r="AI84">
        <v>16970422995.72821</v>
      </c>
      <c r="AJ84">
        <v>13389689057.06212</v>
      </c>
      <c r="AK84">
        <v>7377748823.2064877</v>
      </c>
      <c r="AL84">
        <v>5216056133.5470657</v>
      </c>
      <c r="AM84">
        <v>4673678615.2357559</v>
      </c>
      <c r="AN84">
        <v>4795034188.9965572</v>
      </c>
      <c r="AO84">
        <v>5332200118.2506552</v>
      </c>
      <c r="AP84">
        <v>5893190454.6234379</v>
      </c>
      <c r="AQ84">
        <v>6075968327.9870987</v>
      </c>
      <c r="AR84">
        <v>6250184305.0424814</v>
      </c>
      <c r="AS84">
        <v>6365211520.6623821</v>
      </c>
      <c r="AT84">
        <v>6671206249.5929909</v>
      </c>
      <c r="AU84">
        <v>7036389739.9590826</v>
      </c>
      <c r="AV84">
        <v>7814405534.9286346</v>
      </c>
      <c r="AW84">
        <v>8267069270.1836462</v>
      </c>
      <c r="AX84">
        <v>9059975319.6023769</v>
      </c>
      <c r="AY84">
        <v>9913559155.9015083</v>
      </c>
      <c r="AZ84">
        <v>11160245709.658939</v>
      </c>
      <c r="BA84">
        <v>11430503827.91152</v>
      </c>
      <c r="BB84">
        <v>11013204446.973305</v>
      </c>
      <c r="BC84">
        <v>11701134202.52533</v>
      </c>
      <c r="BD84">
        <v>12629541567.43158</v>
      </c>
      <c r="BE84">
        <v>13460417765.695713</v>
      </c>
      <c r="BF84">
        <v>14151325572.137575</v>
      </c>
      <c r="BG84">
        <v>14730184213.849369</v>
      </c>
      <c r="BH84">
        <v>15223796148.839621</v>
      </c>
      <c r="BI84">
        <v>15749049874.534376</v>
      </c>
      <c r="BJ84">
        <v>16561685511.098269</v>
      </c>
      <c r="BK84">
        <v>17565660917.334095</v>
      </c>
      <c r="BL84">
        <v>18510819818.49567</v>
      </c>
      <c r="BM84">
        <v>17346401920.56995</v>
      </c>
      <c r="BN84">
        <v>19192793472.268028</v>
      </c>
      <c r="BO84">
        <v>21296041913.214424</v>
      </c>
      <c r="BP84">
        <v>22963990777.454807</v>
      </c>
      <c r="BQ84">
        <v>25129167228.27079</v>
      </c>
    </row>
    <row r="85" spans="1:69" x14ac:dyDescent="0.45">
      <c r="A85" t="s">
        <v>301</v>
      </c>
      <c r="B85" t="s">
        <v>470</v>
      </c>
      <c r="C85" t="s">
        <v>344</v>
      </c>
      <c r="D85" t="s">
        <v>345</v>
      </c>
      <c r="E85">
        <v>7662648270.2980423</v>
      </c>
      <c r="F85">
        <v>7925452126.8568535</v>
      </c>
      <c r="G85">
        <v>8251121525.0124283</v>
      </c>
      <c r="H85">
        <v>8614663810.5686245</v>
      </c>
      <c r="I85">
        <v>8804989947.3271255</v>
      </c>
      <c r="J85">
        <v>8925530160.1840725</v>
      </c>
      <c r="K85">
        <v>8545455168.9264936</v>
      </c>
      <c r="L85">
        <v>8808259025.1071987</v>
      </c>
      <c r="M85">
        <v>8840749198.296402</v>
      </c>
      <c r="N85">
        <v>9371740063.4732246</v>
      </c>
      <c r="O85">
        <v>10282998639.478025</v>
      </c>
      <c r="P85">
        <v>10819372656.714046</v>
      </c>
      <c r="Q85">
        <v>10550223948.340637</v>
      </c>
      <c r="R85">
        <v>10854554040.870644</v>
      </c>
      <c r="S85">
        <v>11598364183.582184</v>
      </c>
      <c r="T85">
        <v>10156498575.72139</v>
      </c>
      <c r="U85">
        <v>9797955609.2816715</v>
      </c>
      <c r="V85">
        <v>10020771627.330854</v>
      </c>
      <c r="W85">
        <v>10870125777.319143</v>
      </c>
      <c r="X85">
        <v>10596748481.783487</v>
      </c>
      <c r="Y85">
        <v>10646732914.480213</v>
      </c>
      <c r="Z85">
        <v>10273770732.821196</v>
      </c>
      <c r="AA85">
        <v>9562450763.2988567</v>
      </c>
      <c r="AB85">
        <v>9126045611.4562855</v>
      </c>
      <c r="AC85">
        <v>9915226744.3585472</v>
      </c>
      <c r="AD85">
        <v>10420072141.833399</v>
      </c>
      <c r="AE85">
        <v>10961828435.433056</v>
      </c>
      <c r="AF85">
        <v>11487437024.246241</v>
      </c>
      <c r="AG85">
        <v>12133969366.582466</v>
      </c>
      <c r="AH85">
        <v>12751087602.040644</v>
      </c>
      <c r="AI85">
        <v>13175548086.441978</v>
      </c>
      <c r="AJ85">
        <v>13871457663.398216</v>
      </c>
      <c r="AK85">
        <v>14409589638.71825</v>
      </c>
      <c r="AL85">
        <v>15108454815.995546</v>
      </c>
      <c r="AM85">
        <v>15607033785.562471</v>
      </c>
      <c r="AN85">
        <v>16248860403.868431</v>
      </c>
      <c r="AO85">
        <v>16996707892.191662</v>
      </c>
      <c r="AP85">
        <v>17709950508.413979</v>
      </c>
      <c r="AQ85">
        <v>18542387390.01186</v>
      </c>
      <c r="AR85">
        <v>19358251846.535572</v>
      </c>
      <c r="AS85">
        <v>20074507180.662254</v>
      </c>
      <c r="AT85">
        <v>20877487493.600014</v>
      </c>
      <c r="AU85">
        <v>21816974338.742985</v>
      </c>
      <c r="AV85">
        <v>22951457033.396233</v>
      </c>
      <c r="AW85">
        <v>24236738625.149025</v>
      </c>
      <c r="AX85">
        <v>25666707129.525055</v>
      </c>
      <c r="AY85">
        <v>27309353954.698917</v>
      </c>
      <c r="AZ85">
        <v>28496442169.690205</v>
      </c>
      <c r="BA85">
        <v>31103809332.790974</v>
      </c>
      <c r="BB85">
        <v>32610629348.519276</v>
      </c>
      <c r="BC85">
        <v>35186775129.04174</v>
      </c>
      <c r="BD85">
        <v>40129504915.345741</v>
      </c>
      <c r="BE85">
        <v>43858655296.919823</v>
      </c>
      <c r="BF85">
        <v>47065830437.531029</v>
      </c>
      <c r="BG85">
        <v>48410143589.682625</v>
      </c>
      <c r="BH85">
        <v>49436806230.483948</v>
      </c>
      <c r="BI85">
        <v>51104539956.399734</v>
      </c>
      <c r="BJ85">
        <v>55258774288.878998</v>
      </c>
      <c r="BK85">
        <v>58684861220.50872</v>
      </c>
      <c r="BL85">
        <v>62503939826.861099</v>
      </c>
      <c r="BM85">
        <v>62825173619.415695</v>
      </c>
      <c r="BN85">
        <v>66014472471.14653</v>
      </c>
      <c r="BO85">
        <v>68526224001.221672</v>
      </c>
      <c r="BP85">
        <v>70678009792.10498</v>
      </c>
      <c r="BQ85">
        <v>74695964607.756958</v>
      </c>
    </row>
    <row r="86" spans="1:69" x14ac:dyDescent="0.45">
      <c r="A86" t="s">
        <v>471</v>
      </c>
      <c r="B86" t="s">
        <v>472</v>
      </c>
      <c r="C86" t="s">
        <v>344</v>
      </c>
      <c r="D86" t="s">
        <v>345</v>
      </c>
    </row>
    <row r="87" spans="1:69" x14ac:dyDescent="0.45">
      <c r="A87" t="s">
        <v>302</v>
      </c>
      <c r="B87" t="s">
        <v>473</v>
      </c>
      <c r="C87" t="s">
        <v>344</v>
      </c>
      <c r="D87" t="s">
        <v>345</v>
      </c>
      <c r="O87">
        <v>1942094537.4279103</v>
      </c>
      <c r="P87">
        <v>2046303803.6114776</v>
      </c>
      <c r="Q87">
        <v>2093679410.4557674</v>
      </c>
      <c r="R87">
        <v>2126493371.6093099</v>
      </c>
      <c r="S87">
        <v>2238138977.0416737</v>
      </c>
      <c r="T87">
        <v>2302528457.744905</v>
      </c>
      <c r="U87">
        <v>2484966268.0079813</v>
      </c>
      <c r="V87">
        <v>2401643613.440618</v>
      </c>
      <c r="W87">
        <v>2564865665.1553564</v>
      </c>
      <c r="X87">
        <v>2533885659.6389074</v>
      </c>
      <c r="Y87">
        <v>2599801856.2551551</v>
      </c>
      <c r="Z87">
        <v>2615653814.1353378</v>
      </c>
      <c r="AA87">
        <v>2662735707.3571858</v>
      </c>
      <c r="AB87">
        <v>2697351586.6764269</v>
      </c>
      <c r="AC87">
        <v>2735114764.0448885</v>
      </c>
      <c r="AD87">
        <v>2871868603.6343465</v>
      </c>
      <c r="AE87">
        <v>2961299741.688355</v>
      </c>
      <c r="AF87">
        <v>3059020822.1160665</v>
      </c>
      <c r="AG87">
        <v>3251987425.5128703</v>
      </c>
      <c r="AH87">
        <v>3382179961.946321</v>
      </c>
      <c r="AI87">
        <v>3528427545.9822092</v>
      </c>
      <c r="AJ87">
        <v>3620640283.151783</v>
      </c>
      <c r="AK87">
        <v>3739069518.8291402</v>
      </c>
      <c r="AL87">
        <v>3927673589.8366623</v>
      </c>
      <c r="AM87">
        <v>4083606123.9094634</v>
      </c>
      <c r="AN87">
        <v>4271765348.9745917</v>
      </c>
      <c r="AO87">
        <v>4462353367.4816236</v>
      </c>
      <c r="AP87">
        <v>4693574823.8675222</v>
      </c>
      <c r="AQ87">
        <v>4864614381.0360546</v>
      </c>
      <c r="AR87">
        <v>5050053677.4540091</v>
      </c>
      <c r="AS87">
        <v>5176459579.4644928</v>
      </c>
      <c r="AT87">
        <v>5365832405.7243595</v>
      </c>
      <c r="AU87">
        <v>5642956694.1319456</v>
      </c>
      <c r="AV87">
        <v>5713414722.4730749</v>
      </c>
      <c r="AW87">
        <v>5847115329.5507231</v>
      </c>
      <c r="AX87">
        <v>6022369313.0361748</v>
      </c>
      <c r="AY87">
        <v>6094011545.8735418</v>
      </c>
      <c r="AZ87">
        <v>6509469022.4963646</v>
      </c>
      <c r="BA87">
        <v>6778506429.1040926</v>
      </c>
      <c r="BB87">
        <v>6702408065.6715841</v>
      </c>
      <c r="BC87">
        <v>7025019105.9137402</v>
      </c>
      <c r="BD87">
        <v>7419271030.3042355</v>
      </c>
      <c r="BE87">
        <v>7858142150.2508974</v>
      </c>
      <c r="BF87">
        <v>8168199850.29177</v>
      </c>
      <c r="BG87">
        <v>8470141696.4311838</v>
      </c>
      <c r="BH87">
        <v>8794201742.8460922</v>
      </c>
      <c r="BI87">
        <v>9745789528.3554878</v>
      </c>
      <c r="BJ87">
        <v>10749606370.467861</v>
      </c>
      <c r="BK87">
        <v>11433119223.757805</v>
      </c>
      <c r="BL87">
        <v>12075307751.683502</v>
      </c>
      <c r="BM87">
        <v>12643401588.69853</v>
      </c>
      <c r="BN87">
        <v>13349198344.07296</v>
      </c>
      <c r="BO87">
        <v>13879482945.938011</v>
      </c>
      <c r="BP87">
        <v>14648645956.270325</v>
      </c>
      <c r="BQ87">
        <v>15479007958.417345</v>
      </c>
    </row>
    <row r="88" spans="1:69" x14ac:dyDescent="0.45">
      <c r="A88" t="s">
        <v>300</v>
      </c>
      <c r="B88" t="s">
        <v>474</v>
      </c>
      <c r="C88" t="s">
        <v>344</v>
      </c>
      <c r="D88" t="s">
        <v>345</v>
      </c>
      <c r="K88">
        <v>253504725.72323525</v>
      </c>
      <c r="L88">
        <v>253504725.72323525</v>
      </c>
      <c r="M88">
        <v>277780701.96751899</v>
      </c>
      <c r="N88">
        <v>284546114.52325493</v>
      </c>
      <c r="O88">
        <v>302056645.83937579</v>
      </c>
      <c r="P88">
        <v>301857659.86377048</v>
      </c>
      <c r="Q88">
        <v>302587264.27158415</v>
      </c>
      <c r="R88">
        <v>330577582.49572909</v>
      </c>
      <c r="S88">
        <v>350011556.29256505</v>
      </c>
      <c r="T88">
        <v>393389990.33091271</v>
      </c>
      <c r="U88">
        <v>422308976.52910054</v>
      </c>
      <c r="V88">
        <v>436834614.98329371</v>
      </c>
      <c r="W88">
        <v>464427038.90116805</v>
      </c>
      <c r="X88">
        <v>458258597.17233425</v>
      </c>
      <c r="Y88">
        <v>486991776.01437837</v>
      </c>
      <c r="Z88">
        <v>503169126.65415525</v>
      </c>
      <c r="AA88">
        <v>499321982.87625808</v>
      </c>
      <c r="AB88">
        <v>553664331.56617415</v>
      </c>
      <c r="AC88">
        <v>573237790.27477229</v>
      </c>
      <c r="AD88">
        <v>568581582.28338206</v>
      </c>
      <c r="AE88">
        <v>591842657.0348748</v>
      </c>
      <c r="AF88">
        <v>606368444.28816795</v>
      </c>
      <c r="AG88">
        <v>633514510.04107583</v>
      </c>
      <c r="AH88">
        <v>670864763.57596219</v>
      </c>
      <c r="AI88">
        <v>694740031.23116314</v>
      </c>
      <c r="AJ88">
        <v>716325876.50534344</v>
      </c>
      <c r="AK88">
        <v>740528298.60342443</v>
      </c>
      <c r="AL88">
        <v>762833761.66329396</v>
      </c>
      <c r="AM88">
        <v>764011164.75475597</v>
      </c>
      <c r="AN88">
        <v>770748583.77031517</v>
      </c>
      <c r="AO88">
        <v>787886530.28766394</v>
      </c>
      <c r="AP88">
        <v>826492963.25954425</v>
      </c>
      <c r="AQ88">
        <v>855420206.24618816</v>
      </c>
      <c r="AR88">
        <v>910167091.32024789</v>
      </c>
      <c r="AS88">
        <v>960226283.31182194</v>
      </c>
      <c r="AT88">
        <v>1015919410.0795022</v>
      </c>
      <c r="AU88">
        <v>982902027.73106611</v>
      </c>
      <c r="AV88">
        <v>1050427393.3182496</v>
      </c>
      <c r="AW88">
        <v>1124482524.5539756</v>
      </c>
      <c r="AX88">
        <v>1098037738.8561776</v>
      </c>
      <c r="AY88">
        <v>1091937250.0561049</v>
      </c>
      <c r="AZ88">
        <v>1125167625.0493534</v>
      </c>
      <c r="BA88">
        <v>1195557048.7709494</v>
      </c>
      <c r="BB88">
        <v>1275249585.5849295</v>
      </c>
      <c r="BC88">
        <v>1350595613.5128765</v>
      </c>
      <c r="BD88">
        <v>1240786190.4758127</v>
      </c>
      <c r="BE88">
        <v>1305822857.8482223</v>
      </c>
      <c r="BF88">
        <v>1343336129.3654423</v>
      </c>
      <c r="BG88">
        <v>1324430251.830271</v>
      </c>
      <c r="BH88">
        <v>1378176608.9320412</v>
      </c>
      <c r="BI88">
        <v>1404959537.1217484</v>
      </c>
      <c r="BJ88">
        <v>1472715273.8067536</v>
      </c>
      <c r="BK88">
        <v>1579264608.7779129</v>
      </c>
      <c r="BL88">
        <v>1677527292.2723289</v>
      </c>
      <c r="BM88">
        <v>1687449652.9567361</v>
      </c>
      <c r="BN88">
        <v>1776141480.0321817</v>
      </c>
      <c r="BO88">
        <v>1873704900.5382698</v>
      </c>
      <c r="BP88">
        <v>1963596060.7502944</v>
      </c>
      <c r="BQ88">
        <v>2076438382.2533059</v>
      </c>
    </row>
    <row r="89" spans="1:69" x14ac:dyDescent="0.45">
      <c r="A89" t="s">
        <v>303</v>
      </c>
      <c r="B89" t="s">
        <v>475</v>
      </c>
      <c r="C89" t="s">
        <v>344</v>
      </c>
      <c r="D89" t="s">
        <v>345</v>
      </c>
      <c r="O89">
        <v>309755918.77750707</v>
      </c>
      <c r="P89">
        <v>297641465.59393692</v>
      </c>
      <c r="Q89">
        <v>316615694.98748314</v>
      </c>
      <c r="R89">
        <v>320129789.75933588</v>
      </c>
      <c r="S89">
        <v>334725278.5414269</v>
      </c>
      <c r="T89">
        <v>360986432.50966245</v>
      </c>
      <c r="U89">
        <v>378831635.45759189</v>
      </c>
      <c r="V89">
        <v>351669142.12343597</v>
      </c>
      <c r="W89">
        <v>397829386.27340877</v>
      </c>
      <c r="X89">
        <v>405762678.55241233</v>
      </c>
      <c r="Y89">
        <v>341032772.53150684</v>
      </c>
      <c r="Z89">
        <v>402989997.49155819</v>
      </c>
      <c r="AA89">
        <v>419915908.38075715</v>
      </c>
      <c r="AB89">
        <v>405645958.85414952</v>
      </c>
      <c r="AC89">
        <v>442597153.78128374</v>
      </c>
      <c r="AD89">
        <v>461037932.75585681</v>
      </c>
      <c r="AE89">
        <v>457377994.07006979</v>
      </c>
      <c r="AF89">
        <v>470641955.93267822</v>
      </c>
      <c r="AG89">
        <v>492291485.85114741</v>
      </c>
      <c r="AH89">
        <v>522321266.59307045</v>
      </c>
      <c r="AI89">
        <v>554182863.78359151</v>
      </c>
      <c r="AJ89">
        <v>582446190.02785671</v>
      </c>
      <c r="AK89">
        <v>588853097.93041313</v>
      </c>
      <c r="AL89">
        <v>601219012.9228462</v>
      </c>
      <c r="AM89">
        <v>620458021.45139539</v>
      </c>
      <c r="AN89">
        <v>647758174.43314505</v>
      </c>
      <c r="AO89">
        <v>722898122.69580615</v>
      </c>
      <c r="AP89">
        <v>769886500.62198174</v>
      </c>
      <c r="AQ89">
        <v>597079877.97629797</v>
      </c>
      <c r="AR89">
        <v>697478986.4526664</v>
      </c>
      <c r="AS89">
        <v>705153195.39567018</v>
      </c>
      <c r="AT89">
        <v>738901627.41671586</v>
      </c>
      <c r="AU89">
        <v>765900620.25464165</v>
      </c>
      <c r="AV89">
        <v>763710672.55167866</v>
      </c>
      <c r="AW89">
        <v>772660533.18180442</v>
      </c>
      <c r="AX89">
        <v>823345295.68120944</v>
      </c>
      <c r="AY89">
        <v>845299838.60366702</v>
      </c>
      <c r="AZ89">
        <v>866938047.62976789</v>
      </c>
      <c r="BA89">
        <v>906163311.0649308</v>
      </c>
      <c r="BB89">
        <v>928345745.45241833</v>
      </c>
      <c r="BC89">
        <v>980382895.43452179</v>
      </c>
      <c r="BD89">
        <v>1059647261.0729703</v>
      </c>
      <c r="BE89">
        <v>1041496885.4354436</v>
      </c>
      <c r="BF89">
        <v>1075408772.9502268</v>
      </c>
      <c r="BG89">
        <v>1085781367.438369</v>
      </c>
      <c r="BH89">
        <v>1152384166.796375</v>
      </c>
      <c r="BI89">
        <v>1214989490.9555733</v>
      </c>
      <c r="BJ89">
        <v>1271652706.0328908</v>
      </c>
      <c r="BK89">
        <v>1319485332.4773018</v>
      </c>
      <c r="BL89">
        <v>1392924525.826957</v>
      </c>
      <c r="BM89">
        <v>1422567560.2244258</v>
      </c>
      <c r="BN89">
        <v>1497072635.7312369</v>
      </c>
      <c r="BO89">
        <v>1580686197.6198585</v>
      </c>
      <c r="BP89">
        <v>1651243277.3277097</v>
      </c>
      <c r="BQ89">
        <v>1730725640.5132906</v>
      </c>
    </row>
    <row r="90" spans="1:69" x14ac:dyDescent="0.45">
      <c r="A90" t="s">
        <v>295</v>
      </c>
      <c r="B90" t="s">
        <v>476</v>
      </c>
      <c r="C90" t="s">
        <v>344</v>
      </c>
      <c r="D90" t="s">
        <v>345</v>
      </c>
      <c r="Y90">
        <v>132086051.07654664</v>
      </c>
      <c r="Z90">
        <v>139706650.78898579</v>
      </c>
      <c r="AA90">
        <v>142782538.51488215</v>
      </c>
      <c r="AB90">
        <v>149927929.59019721</v>
      </c>
      <c r="AC90">
        <v>151444273.18888271</v>
      </c>
      <c r="AD90">
        <v>170988427.52998072</v>
      </c>
      <c r="AE90">
        <v>167003445.86168998</v>
      </c>
      <c r="AF90">
        <v>174412950.14080387</v>
      </c>
      <c r="AG90">
        <v>179044071.24742904</v>
      </c>
      <c r="AH90">
        <v>176843300.77101424</v>
      </c>
      <c r="AI90">
        <v>173733397.99698955</v>
      </c>
      <c r="AJ90">
        <v>171957427.66015247</v>
      </c>
      <c r="AK90">
        <v>231704586.21442077</v>
      </c>
      <c r="AL90">
        <v>257269046.82917976</v>
      </c>
      <c r="AM90">
        <v>300152801.1451993</v>
      </c>
      <c r="AN90">
        <v>352638311.5536164</v>
      </c>
      <c r="AO90">
        <v>587424889.58827484</v>
      </c>
      <c r="AP90">
        <v>1468403404.7697177</v>
      </c>
      <c r="AQ90">
        <v>1817508712.7692349</v>
      </c>
      <c r="AR90">
        <v>2283954429.4566116</v>
      </c>
      <c r="AS90">
        <v>2699948863.5552497</v>
      </c>
      <c r="AT90">
        <v>4411173089.8168955</v>
      </c>
      <c r="AU90">
        <v>5269712387.3253469</v>
      </c>
      <c r="AV90">
        <v>6005113941.9300146</v>
      </c>
      <c r="AW90">
        <v>8286980786.0940933</v>
      </c>
      <c r="AX90">
        <v>9674942387.180212</v>
      </c>
      <c r="AY90">
        <v>10420388726.597273</v>
      </c>
      <c r="AZ90">
        <v>12012844402.649117</v>
      </c>
      <c r="BA90">
        <v>14151023687.8999</v>
      </c>
      <c r="BB90">
        <v>14341122354.436298</v>
      </c>
      <c r="BC90">
        <v>13061295371.138821</v>
      </c>
      <c r="BD90">
        <v>13913404306.227415</v>
      </c>
      <c r="BE90">
        <v>15070007775.40518</v>
      </c>
      <c r="BF90">
        <v>14447134439.883953</v>
      </c>
      <c r="BG90">
        <v>14507099626.490307</v>
      </c>
      <c r="BH90">
        <v>13185496881.017399</v>
      </c>
      <c r="BI90">
        <v>12023008461.848507</v>
      </c>
      <c r="BJ90">
        <v>11341603434.73238</v>
      </c>
      <c r="BK90">
        <v>10634279338.581696</v>
      </c>
      <c r="BL90">
        <v>10051326714.932543</v>
      </c>
      <c r="BM90">
        <v>9569759527.14748</v>
      </c>
      <c r="BN90">
        <v>9652085293.2575397</v>
      </c>
      <c r="BO90">
        <v>9963221065.409668</v>
      </c>
      <c r="BP90">
        <v>9456161986.8636284</v>
      </c>
      <c r="BQ90">
        <v>9541952850.6271133</v>
      </c>
    </row>
    <row r="91" spans="1:69" x14ac:dyDescent="0.45">
      <c r="A91" t="s">
        <v>477</v>
      </c>
      <c r="B91" t="s">
        <v>478</v>
      </c>
      <c r="C91" t="s">
        <v>344</v>
      </c>
      <c r="D91" t="s">
        <v>345</v>
      </c>
      <c r="E91">
        <v>41539985361.539902</v>
      </c>
      <c r="F91">
        <v>47024857985.320518</v>
      </c>
      <c r="G91">
        <v>47196410446.548523</v>
      </c>
      <c r="H91">
        <v>52786762334.889458</v>
      </c>
      <c r="I91">
        <v>57753826340.221878</v>
      </c>
      <c r="J91">
        <v>63972764697.310516</v>
      </c>
      <c r="K91">
        <v>68127476783.788498</v>
      </c>
      <c r="L91">
        <v>71989954837.575439</v>
      </c>
      <c r="M91">
        <v>77175907942.296082</v>
      </c>
      <c r="N91">
        <v>86100274027.804321</v>
      </c>
      <c r="O91">
        <v>93789528052.500732</v>
      </c>
      <c r="P91">
        <v>101143730558.39786</v>
      </c>
      <c r="Q91">
        <v>111420086907.78735</v>
      </c>
      <c r="R91">
        <v>120436622701.81262</v>
      </c>
      <c r="S91">
        <v>112682623197.71803</v>
      </c>
      <c r="T91">
        <v>119856909405.25615</v>
      </c>
      <c r="U91">
        <v>128069383417.52451</v>
      </c>
      <c r="V91">
        <v>131835905144.40843</v>
      </c>
      <c r="W91">
        <v>141389873865.79245</v>
      </c>
      <c r="X91">
        <v>146030402056.1922</v>
      </c>
      <c r="Y91">
        <v>147019219771.8389</v>
      </c>
      <c r="Z91">
        <v>144734950884.6496</v>
      </c>
      <c r="AA91">
        <v>143095614240.29657</v>
      </c>
      <c r="AB91">
        <v>141552152406.14288</v>
      </c>
      <c r="AC91">
        <v>144398172998.39972</v>
      </c>
      <c r="AD91">
        <v>148021926593.79205</v>
      </c>
      <c r="AE91">
        <v>148788176908.3804</v>
      </c>
      <c r="AF91">
        <v>145427255498.99564</v>
      </c>
      <c r="AG91">
        <v>151662975130.37057</v>
      </c>
      <c r="AH91">
        <v>157426168113.85797</v>
      </c>
      <c r="AI91">
        <v>157426168113.85797</v>
      </c>
      <c r="AJ91">
        <v>162306378863.08734</v>
      </c>
      <c r="AK91">
        <v>163442524062.29587</v>
      </c>
      <c r="AL91">
        <v>160827443641.5658</v>
      </c>
      <c r="AM91">
        <v>164043992268.73032</v>
      </c>
      <c r="AN91">
        <v>167488456016.0481</v>
      </c>
      <c r="AO91">
        <v>169803934634.0751</v>
      </c>
      <c r="AP91">
        <v>175921772178.59149</v>
      </c>
      <c r="AQ91">
        <v>181968090540.63406</v>
      </c>
      <c r="AR91">
        <v>186806231970.76157</v>
      </c>
      <c r="AS91">
        <v>194535950663.83127</v>
      </c>
      <c r="AT91">
        <v>203582678904.89896</v>
      </c>
      <c r="AU91">
        <v>213116735217.24161</v>
      </c>
      <c r="AV91">
        <v>225470734593.33374</v>
      </c>
      <c r="AW91">
        <v>237596249349.01407</v>
      </c>
      <c r="AX91">
        <v>240408216059.14185</v>
      </c>
      <c r="AY91">
        <v>255898673342.6994</v>
      </c>
      <c r="AZ91">
        <v>264872706550.75937</v>
      </c>
      <c r="BA91">
        <v>265024939553.21524</v>
      </c>
      <c r="BB91">
        <v>254107830646.22058</v>
      </c>
      <c r="BC91">
        <v>239639588360.14072</v>
      </c>
      <c r="BD91">
        <v>215970916413.20386</v>
      </c>
      <c r="BE91">
        <v>197978089510.09341</v>
      </c>
      <c r="BF91">
        <v>193479795684.27625</v>
      </c>
      <c r="BG91">
        <v>195012591113.58676</v>
      </c>
      <c r="BH91">
        <v>194567373678.09912</v>
      </c>
      <c r="BI91">
        <v>194505511433.34344</v>
      </c>
      <c r="BJ91">
        <v>197370820217.69159</v>
      </c>
      <c r="BK91">
        <v>201445880434.66974</v>
      </c>
      <c r="BL91">
        <v>206033167050.89474</v>
      </c>
      <c r="BM91">
        <v>187085880047.73792</v>
      </c>
      <c r="BN91">
        <v>203277223532.87143</v>
      </c>
      <c r="BO91">
        <v>214952753800.89963</v>
      </c>
      <c r="BP91">
        <v>219965719527.07407</v>
      </c>
      <c r="BQ91">
        <v>224962760462.68442</v>
      </c>
    </row>
    <row r="92" spans="1:69" x14ac:dyDescent="0.45">
      <c r="A92" t="s">
        <v>239</v>
      </c>
      <c r="B92" t="s">
        <v>479</v>
      </c>
      <c r="C92" t="s">
        <v>344</v>
      </c>
      <c r="D92" t="s">
        <v>345</v>
      </c>
      <c r="V92">
        <v>294935712.43492919</v>
      </c>
      <c r="W92">
        <v>310689415.02381492</v>
      </c>
      <c r="X92">
        <v>328094495.43533343</v>
      </c>
      <c r="Y92">
        <v>326339898.60684979</v>
      </c>
      <c r="Z92">
        <v>331346564.4498834</v>
      </c>
      <c r="AA92">
        <v>345012163.47618729</v>
      </c>
      <c r="AB92">
        <v>357544988.71807456</v>
      </c>
      <c r="AC92">
        <v>370303857.70684403</v>
      </c>
      <c r="AD92">
        <v>392446947.63298607</v>
      </c>
      <c r="AE92">
        <v>420680655.44606286</v>
      </c>
      <c r="AF92">
        <v>458951763.01482153</v>
      </c>
      <c r="AG92">
        <v>472567905.75473893</v>
      </c>
      <c r="AH92">
        <v>490372992.12243444</v>
      </c>
      <c r="AI92">
        <v>510049757.23717052</v>
      </c>
      <c r="AJ92">
        <v>517116730.1603266</v>
      </c>
      <c r="AK92">
        <v>512715297.5424751</v>
      </c>
      <c r="AL92">
        <v>502672150.40579963</v>
      </c>
      <c r="AM92">
        <v>511185184.99145907</v>
      </c>
      <c r="AN92">
        <v>522070746.47428173</v>
      </c>
      <c r="AO92">
        <v>545241471.58655894</v>
      </c>
      <c r="AP92">
        <v>572588028.20201862</v>
      </c>
      <c r="AQ92">
        <v>639887179.22811389</v>
      </c>
      <c r="AR92">
        <v>684028916.01796412</v>
      </c>
      <c r="AS92">
        <v>717463922.03278041</v>
      </c>
      <c r="AT92">
        <v>702943169.42260349</v>
      </c>
      <c r="AU92">
        <v>727105600.38447118</v>
      </c>
      <c r="AV92">
        <v>795918681.21846116</v>
      </c>
      <c r="AW92">
        <v>790765503.20113385</v>
      </c>
      <c r="AX92">
        <v>895749020.65974832</v>
      </c>
      <c r="AY92">
        <v>859960907.03951442</v>
      </c>
      <c r="AZ92">
        <v>912620191.34902132</v>
      </c>
      <c r="BA92">
        <v>921267656.66556752</v>
      </c>
      <c r="BB92">
        <v>860341634.56218874</v>
      </c>
      <c r="BC92">
        <v>855944031.10045612</v>
      </c>
      <c r="BD92">
        <v>862490064.65601552</v>
      </c>
      <c r="BE92">
        <v>852529700.2278142</v>
      </c>
      <c r="BF92">
        <v>872573509.10232258</v>
      </c>
      <c r="BG92">
        <v>936638937.78604817</v>
      </c>
      <c r="BH92">
        <v>997007407.40740728</v>
      </c>
      <c r="BI92">
        <v>1034291535.8551226</v>
      </c>
      <c r="BJ92">
        <v>1080200382.6086304</v>
      </c>
      <c r="BK92">
        <v>1127312678.4280632</v>
      </c>
      <c r="BL92">
        <v>1134939081.0314412</v>
      </c>
      <c r="BM92">
        <v>978809798.80448759</v>
      </c>
      <c r="BN92">
        <v>1024691294.442861</v>
      </c>
      <c r="BO92">
        <v>1099706286.2188244</v>
      </c>
      <c r="BP92">
        <v>1151169921.0887392</v>
      </c>
      <c r="BQ92">
        <v>1193683309.239048</v>
      </c>
    </row>
    <row r="93" spans="1:69" x14ac:dyDescent="0.45">
      <c r="A93" t="s">
        <v>480</v>
      </c>
      <c r="B93" t="s">
        <v>481</v>
      </c>
      <c r="C93" t="s">
        <v>344</v>
      </c>
      <c r="D93" t="s">
        <v>345</v>
      </c>
      <c r="O93">
        <v>713408661.20170951</v>
      </c>
      <c r="P93">
        <v>806585906.03921556</v>
      </c>
      <c r="Q93">
        <v>856410923.91197991</v>
      </c>
      <c r="R93">
        <v>914698328.31816554</v>
      </c>
      <c r="S93">
        <v>966893338.19962263</v>
      </c>
      <c r="T93">
        <v>973141791.09112239</v>
      </c>
      <c r="U93">
        <v>1031133339.4817617</v>
      </c>
      <c r="V93">
        <v>1122103173.8226123</v>
      </c>
      <c r="W93">
        <v>1189616948.383687</v>
      </c>
      <c r="X93">
        <v>1247439439.6114151</v>
      </c>
      <c r="Y93">
        <v>1355667363.5382364</v>
      </c>
      <c r="Z93">
        <v>1364686341.5710545</v>
      </c>
      <c r="AA93">
        <v>1304371833.7161076</v>
      </c>
      <c r="AB93">
        <v>1349466794.0741158</v>
      </c>
      <c r="AC93">
        <v>1279569603.0047941</v>
      </c>
      <c r="AD93">
        <v>1326355632.2861392</v>
      </c>
      <c r="AE93">
        <v>1420491372.1085784</v>
      </c>
      <c r="AF93">
        <v>1498843859.4271338</v>
      </c>
      <c r="AG93">
        <v>1582833234.4262257</v>
      </c>
      <c r="AH93">
        <v>1688242726.3863766</v>
      </c>
      <c r="AI93">
        <v>1490388563.1778998</v>
      </c>
      <c r="AJ93">
        <v>1488697499.8421383</v>
      </c>
      <c r="AK93">
        <v>1412599749.261565</v>
      </c>
      <c r="AL93">
        <v>1341575185.5452647</v>
      </c>
      <c r="AM93">
        <v>1421055060.7020199</v>
      </c>
      <c r="AN93">
        <v>1474041620.8582919</v>
      </c>
      <c r="AO93">
        <v>1496589112.2124472</v>
      </c>
      <c r="AP93">
        <v>1518572904.4964561</v>
      </c>
      <c r="AQ93">
        <v>1636383513.2091579</v>
      </c>
      <c r="AR93">
        <v>1658930987.1021397</v>
      </c>
      <c r="AS93">
        <v>1776741578.353668</v>
      </c>
      <c r="AT93">
        <v>1799289052.2466495</v>
      </c>
      <c r="AU93">
        <v>1781814765.2179408</v>
      </c>
      <c r="AV93">
        <v>1860749973.9838693</v>
      </c>
      <c r="AW93">
        <v>1989264212.3221724</v>
      </c>
      <c r="AX93">
        <v>2088478601.2132378</v>
      </c>
      <c r="AY93">
        <v>2204508100.3651433</v>
      </c>
      <c r="AZ93">
        <v>2256367786.2163339</v>
      </c>
      <c r="BA93">
        <v>2395498418.1564965</v>
      </c>
      <c r="BB93">
        <v>2416242292.496973</v>
      </c>
      <c r="BC93">
        <v>2458184031.6937943</v>
      </c>
      <c r="BD93">
        <v>2445978671.2863932</v>
      </c>
      <c r="BE93">
        <v>2480080343.4976306</v>
      </c>
      <c r="BF93">
        <v>2447881939.2183056</v>
      </c>
      <c r="BG93">
        <v>2563963821.891273</v>
      </c>
      <c r="BH93">
        <v>2499113022.8167543</v>
      </c>
      <c r="BI93">
        <v>2616120347.695147</v>
      </c>
      <c r="BJ93">
        <v>2617499780.4164414</v>
      </c>
      <c r="BK93">
        <v>2633808516.6403513</v>
      </c>
      <c r="BL93">
        <v>2708402650.6323662</v>
      </c>
      <c r="BM93">
        <v>2715195047.1967139</v>
      </c>
      <c r="BN93">
        <v>2759563889.5360656</v>
      </c>
      <c r="BO93">
        <v>2814880887.7773352</v>
      </c>
      <c r="BP93">
        <v>2839256686.2447629</v>
      </c>
    </row>
    <row r="94" spans="1:69" x14ac:dyDescent="0.45">
      <c r="A94" t="s">
        <v>240</v>
      </c>
      <c r="B94" t="s">
        <v>482</v>
      </c>
      <c r="C94" t="s">
        <v>344</v>
      </c>
      <c r="D94" t="s">
        <v>345</v>
      </c>
      <c r="E94">
        <v>7658203960.4640017</v>
      </c>
      <c r="F94">
        <v>7987393262.8890076</v>
      </c>
      <c r="G94">
        <v>8269867526.4997654</v>
      </c>
      <c r="H94">
        <v>9058899220.2012939</v>
      </c>
      <c r="I94">
        <v>9478597335.487114</v>
      </c>
      <c r="J94">
        <v>9892031885.5139904</v>
      </c>
      <c r="K94">
        <v>10437290969.786627</v>
      </c>
      <c r="L94">
        <v>10866490704.117718</v>
      </c>
      <c r="M94">
        <v>11819051088.408054</v>
      </c>
      <c r="N94">
        <v>12378908785.001581</v>
      </c>
      <c r="O94">
        <v>13085482489.166889</v>
      </c>
      <c r="P94">
        <v>13816143712.700779</v>
      </c>
      <c r="Q94">
        <v>14829288663.131351</v>
      </c>
      <c r="R94">
        <v>15835134746.579929</v>
      </c>
      <c r="S94">
        <v>16844629321.834087</v>
      </c>
      <c r="T94">
        <v>17173098047.539606</v>
      </c>
      <c r="U94">
        <v>18441720416.312347</v>
      </c>
      <c r="V94">
        <v>19881875061.557808</v>
      </c>
      <c r="W94">
        <v>20875310688.693497</v>
      </c>
      <c r="X94">
        <v>21859259292.014957</v>
      </c>
      <c r="Y94">
        <v>22681162667.4049</v>
      </c>
      <c r="Z94">
        <v>22827877721.065147</v>
      </c>
      <c r="AA94">
        <v>22022033318.520645</v>
      </c>
      <c r="AB94">
        <v>21455606483.665462</v>
      </c>
      <c r="AC94">
        <v>21562175998.885853</v>
      </c>
      <c r="AD94">
        <v>21430789260.853001</v>
      </c>
      <c r="AE94">
        <v>21461445918.208488</v>
      </c>
      <c r="AF94">
        <v>22222035978.887447</v>
      </c>
      <c r="AG94">
        <v>23087003632.586613</v>
      </c>
      <c r="AH94">
        <v>23997229418.246243</v>
      </c>
      <c r="AI94">
        <v>24741758621.335209</v>
      </c>
      <c r="AJ94">
        <v>25646873696.84507</v>
      </c>
      <c r="AK94">
        <v>26887756349.931522</v>
      </c>
      <c r="AL94">
        <v>27943674018.854267</v>
      </c>
      <c r="AM94">
        <v>29070849593.37561</v>
      </c>
      <c r="AN94">
        <v>30509434394.768959</v>
      </c>
      <c r="AO94">
        <v>31411836309.059116</v>
      </c>
      <c r="AP94">
        <v>32782677099.522827</v>
      </c>
      <c r="AQ94">
        <v>34419689195.074387</v>
      </c>
      <c r="AR94">
        <v>35743836043.636742</v>
      </c>
      <c r="AS94">
        <v>37033784161.045609</v>
      </c>
      <c r="AT94">
        <v>37897624902.347633</v>
      </c>
      <c r="AU94">
        <v>39352623520.960434</v>
      </c>
      <c r="AV94">
        <v>40360199305.370682</v>
      </c>
      <c r="AW94">
        <v>41626668794.454163</v>
      </c>
      <c r="AX94">
        <v>42990369672.511055</v>
      </c>
      <c r="AY94">
        <v>45290955363.838524</v>
      </c>
      <c r="AZ94">
        <v>48161368706.885468</v>
      </c>
      <c r="BA94">
        <v>49747574944.112411</v>
      </c>
      <c r="BB94">
        <v>49984820187.098503</v>
      </c>
      <c r="BC94">
        <v>51426470088.666664</v>
      </c>
      <c r="BD94">
        <v>53567820416.338387</v>
      </c>
      <c r="BE94">
        <v>55161306960.209366</v>
      </c>
      <c r="BF94">
        <v>57199417423.933403</v>
      </c>
      <c r="BG94">
        <v>59741346853.420746</v>
      </c>
      <c r="BH94">
        <v>62186064757.933403</v>
      </c>
      <c r="BI94">
        <v>63851284899.344917</v>
      </c>
      <c r="BJ94">
        <v>65817809509.170425</v>
      </c>
      <c r="BK94">
        <v>68060138996.403175</v>
      </c>
      <c r="BL94">
        <v>70794725915.277725</v>
      </c>
      <c r="BM94">
        <v>69530649309.969406</v>
      </c>
      <c r="BN94">
        <v>75122098203.595032</v>
      </c>
      <c r="BO94">
        <v>78265595990.353058</v>
      </c>
      <c r="BP94">
        <v>81030842139.561646</v>
      </c>
      <c r="BQ94">
        <v>83989978802.222504</v>
      </c>
    </row>
    <row r="95" spans="1:69" x14ac:dyDescent="0.45">
      <c r="A95" t="s">
        <v>483</v>
      </c>
      <c r="B95" t="s">
        <v>484</v>
      </c>
      <c r="C95" t="s">
        <v>344</v>
      </c>
      <c r="D95" t="s">
        <v>345</v>
      </c>
      <c r="AU95">
        <v>4800664422.2020025</v>
      </c>
      <c r="AV95">
        <v>4842877343.0391273</v>
      </c>
      <c r="AW95">
        <v>5157363603.2757063</v>
      </c>
      <c r="AX95">
        <v>5345211101.0009117</v>
      </c>
      <c r="AY95">
        <v>5149976342.1292105</v>
      </c>
      <c r="AZ95">
        <v>5186912647.8616943</v>
      </c>
      <c r="BA95">
        <v>5292444949.9545059</v>
      </c>
      <c r="BB95">
        <v>5315662056.4149246</v>
      </c>
      <c r="BC95">
        <v>5435968880.8007298</v>
      </c>
      <c r="BD95">
        <v>5440190172.8844414</v>
      </c>
      <c r="BE95">
        <v>5556275705.1865339</v>
      </c>
      <c r="BF95">
        <v>5650199454.0491362</v>
      </c>
      <c r="BG95">
        <v>5751510464.0582352</v>
      </c>
      <c r="BH95">
        <v>5799000000</v>
      </c>
      <c r="BI95">
        <v>5809553230.209281</v>
      </c>
      <c r="BJ95">
        <v>5861264058.2347584</v>
      </c>
      <c r="BK95">
        <v>5812719199.2720652</v>
      </c>
      <c r="BL95">
        <v>5959409099.1810732</v>
      </c>
      <c r="BM95">
        <v>5332547224.7497721</v>
      </c>
      <c r="BN95">
        <v>5442300818.9262962</v>
      </c>
      <c r="BO95">
        <v>5719850773.4303913</v>
      </c>
    </row>
    <row r="96" spans="1:69" x14ac:dyDescent="0.45">
      <c r="A96" t="s">
        <v>241</v>
      </c>
      <c r="B96" t="s">
        <v>485</v>
      </c>
      <c r="C96" t="s">
        <v>344</v>
      </c>
      <c r="D96" t="s">
        <v>345</v>
      </c>
      <c r="E96">
        <v>1555849243.7100849</v>
      </c>
      <c r="F96">
        <v>1628811172.246479</v>
      </c>
      <c r="G96">
        <v>1646808327.2775366</v>
      </c>
      <c r="H96">
        <v>1444602377.0295858</v>
      </c>
      <c r="I96">
        <v>1608713286.3274515</v>
      </c>
      <c r="J96">
        <v>1778288055.6640399</v>
      </c>
      <c r="K96">
        <v>1871350740.2417097</v>
      </c>
      <c r="L96">
        <v>1952073734.2744441</v>
      </c>
      <c r="M96">
        <v>1972079123.7602537</v>
      </c>
      <c r="N96">
        <v>2110013962.8686173</v>
      </c>
      <c r="O96">
        <v>2199804697.4954376</v>
      </c>
      <c r="P96">
        <v>2268281336.5874734</v>
      </c>
      <c r="Q96">
        <v>2193027225.9630742</v>
      </c>
      <c r="R96">
        <v>2220324260.2462144</v>
      </c>
      <c r="S96">
        <v>2391352284.3697348</v>
      </c>
      <c r="T96">
        <v>2594211213.1220064</v>
      </c>
      <c r="U96">
        <v>2634081989.7314992</v>
      </c>
      <c r="V96">
        <v>2564577004.0123901</v>
      </c>
      <c r="W96">
        <v>2518255902.1122999</v>
      </c>
      <c r="X96">
        <v>2472028372.6862845</v>
      </c>
      <c r="Y96">
        <v>2514890618.6942387</v>
      </c>
      <c r="Z96">
        <v>2552517555.0615473</v>
      </c>
      <c r="AA96">
        <v>2215837056.7070618</v>
      </c>
      <c r="AB96">
        <v>2065328835.4096951</v>
      </c>
      <c r="AC96">
        <v>1961468862.2541833</v>
      </c>
      <c r="AD96">
        <v>2008537592.2420399</v>
      </c>
      <c r="AE96">
        <v>1990448657.7497857</v>
      </c>
      <c r="AF96">
        <v>2008350685.183672</v>
      </c>
      <c r="AG96">
        <v>1934171587.8470984</v>
      </c>
      <c r="AH96">
        <v>1839074818.1412334</v>
      </c>
      <c r="AI96">
        <v>1782661480.134028</v>
      </c>
      <c r="AJ96">
        <v>1890652727.1375377</v>
      </c>
      <c r="AK96">
        <v>2037327406.1311197</v>
      </c>
      <c r="AL96">
        <v>2203881070.8209591</v>
      </c>
      <c r="AM96">
        <v>2391925529.8736024</v>
      </c>
      <c r="AN96">
        <v>2512273984.6192417</v>
      </c>
      <c r="AO96">
        <v>2712138382.1499119</v>
      </c>
      <c r="AP96">
        <v>2879766586.4364696</v>
      </c>
      <c r="AQ96">
        <v>2831412296.3274574</v>
      </c>
      <c r="AR96">
        <v>2915226398.4707365</v>
      </c>
      <c r="AS96">
        <v>2875468427.0782213</v>
      </c>
      <c r="AT96">
        <v>2941015352.6774759</v>
      </c>
      <c r="AU96">
        <v>2974326085.5183063</v>
      </c>
      <c r="AV96">
        <v>2955521640.8758297</v>
      </c>
      <c r="AW96">
        <v>3001726850.8200297</v>
      </c>
      <c r="AX96">
        <v>2943164432.8422875</v>
      </c>
      <c r="AY96">
        <v>3094137270.7084298</v>
      </c>
      <c r="AZ96">
        <v>3316643991.4527392</v>
      </c>
      <c r="BA96">
        <v>3374858506.0667429</v>
      </c>
      <c r="BB96">
        <v>3496741806.9376283</v>
      </c>
      <c r="BC96">
        <v>3641452424.5685515</v>
      </c>
      <c r="BD96">
        <v>3830671453.0056434</v>
      </c>
      <c r="BE96">
        <v>4032790343.8501096</v>
      </c>
      <c r="BF96">
        <v>4180123674.4704843</v>
      </c>
      <c r="BG96">
        <v>4250621228.2517514</v>
      </c>
      <c r="BH96">
        <v>4279840193.7046003</v>
      </c>
      <c r="BI96">
        <v>4442793237.2399282</v>
      </c>
      <c r="BJ96">
        <v>4608708975.0781546</v>
      </c>
      <c r="BK96">
        <v>4813377725.7734756</v>
      </c>
      <c r="BL96">
        <v>5071030135.7316179</v>
      </c>
      <c r="BM96">
        <v>7275896377.2041798</v>
      </c>
      <c r="BN96">
        <v>8735441012.7096786</v>
      </c>
      <c r="BO96">
        <v>14268000638.32202</v>
      </c>
      <c r="BP96">
        <v>19089873040.055775</v>
      </c>
      <c r="BQ96">
        <v>27369534584.272179</v>
      </c>
    </row>
    <row r="97" spans="1:69" x14ac:dyDescent="0.45">
      <c r="A97" t="s">
        <v>486</v>
      </c>
      <c r="B97" t="s">
        <v>487</v>
      </c>
      <c r="C97" t="s">
        <v>344</v>
      </c>
      <c r="D97" t="s">
        <v>345</v>
      </c>
      <c r="E97">
        <v>9317292501681.1074</v>
      </c>
      <c r="F97">
        <v>9743314198416.3359</v>
      </c>
      <c r="G97">
        <v>10290931736514.463</v>
      </c>
      <c r="H97">
        <v>10809132727941.527</v>
      </c>
      <c r="I97">
        <v>11495348601589.006</v>
      </c>
      <c r="J97">
        <v>12133982398394.254</v>
      </c>
      <c r="K97">
        <v>12807958666342.258</v>
      </c>
      <c r="L97">
        <v>13309666355034.471</v>
      </c>
      <c r="M97">
        <v>14100855533038.979</v>
      </c>
      <c r="N97">
        <v>14894548315810.953</v>
      </c>
      <c r="O97">
        <v>15346263320132.895</v>
      </c>
      <c r="P97">
        <v>15949521708116.141</v>
      </c>
      <c r="Q97">
        <v>16827575203777.055</v>
      </c>
      <c r="R97">
        <v>17891283942556.16</v>
      </c>
      <c r="S97">
        <v>18100459981656.336</v>
      </c>
      <c r="T97">
        <v>18073638890331.434</v>
      </c>
      <c r="U97">
        <v>18972367807661.047</v>
      </c>
      <c r="V97">
        <v>19711544183599.027</v>
      </c>
      <c r="W97">
        <v>20551987536333.887</v>
      </c>
      <c r="X97">
        <v>21395722474755.293</v>
      </c>
      <c r="Y97">
        <v>21673240210016.5</v>
      </c>
      <c r="Z97">
        <v>22094641667475.375</v>
      </c>
      <c r="AA97">
        <v>22052723892613.566</v>
      </c>
      <c r="AB97">
        <v>22682670174638.23</v>
      </c>
      <c r="AC97">
        <v>23744600773218.605</v>
      </c>
      <c r="AD97">
        <v>24585852971435.402</v>
      </c>
      <c r="AE97">
        <v>25356089560946.973</v>
      </c>
      <c r="AF97">
        <v>26256274761613.465</v>
      </c>
      <c r="AG97">
        <v>27478787963296.207</v>
      </c>
      <c r="AH97">
        <v>28545786233787.055</v>
      </c>
      <c r="AI97">
        <v>29297099586656.398</v>
      </c>
      <c r="AJ97">
        <v>29545462640177.934</v>
      </c>
      <c r="AK97">
        <v>29994090882759.328</v>
      </c>
      <c r="AL97">
        <v>30322085401574.941</v>
      </c>
      <c r="AM97">
        <v>31203970453213.234</v>
      </c>
      <c r="AN97">
        <v>32055288803232.461</v>
      </c>
      <c r="AO97">
        <v>32986803535468.668</v>
      </c>
      <c r="AP97">
        <v>34143618211284.684</v>
      </c>
      <c r="AQ97">
        <v>35072857442182.707</v>
      </c>
      <c r="AR97">
        <v>36327152924954.086</v>
      </c>
      <c r="AS97">
        <v>37875074397758.516</v>
      </c>
      <c r="AT97">
        <v>38479476557972.93</v>
      </c>
      <c r="AU97">
        <v>39110038251063.516</v>
      </c>
      <c r="AV97">
        <v>40007188473695.125</v>
      </c>
      <c r="AW97">
        <v>41416844402110.539</v>
      </c>
      <c r="AX97">
        <v>42657901566211.531</v>
      </c>
      <c r="AY97">
        <v>44044309169253.953</v>
      </c>
      <c r="AZ97">
        <v>45305678178499.156</v>
      </c>
      <c r="BA97">
        <v>45611444646658.914</v>
      </c>
      <c r="BB97">
        <v>44081446178014.984</v>
      </c>
      <c r="BC97">
        <v>45419977771953.461</v>
      </c>
      <c r="BD97">
        <v>46349956379972.117</v>
      </c>
      <c r="BE97">
        <v>47026081638662.313</v>
      </c>
      <c r="BF97">
        <v>47784240843291.289</v>
      </c>
      <c r="BG97">
        <v>48812767254715.445</v>
      </c>
      <c r="BH97">
        <v>49956747461166.391</v>
      </c>
      <c r="BI97">
        <v>50869136985363.32</v>
      </c>
      <c r="BJ97">
        <v>52126680636418.508</v>
      </c>
      <c r="BK97">
        <v>53361319969901.258</v>
      </c>
      <c r="BL97">
        <v>54382479228802.695</v>
      </c>
      <c r="BM97">
        <v>52275421377053.477</v>
      </c>
      <c r="BN97">
        <v>55330068427069.453</v>
      </c>
      <c r="BO97">
        <v>56991784393162.375</v>
      </c>
      <c r="BP97">
        <v>58029791997231.906</v>
      </c>
      <c r="BQ97">
        <v>59148025095761.07</v>
      </c>
    </row>
    <row r="98" spans="1:69" x14ac:dyDescent="0.45">
      <c r="A98" t="s">
        <v>488</v>
      </c>
      <c r="B98" t="s">
        <v>489</v>
      </c>
      <c r="C98" t="s">
        <v>344</v>
      </c>
      <c r="D98" t="s">
        <v>345</v>
      </c>
      <c r="F98">
        <v>12533146158.122356</v>
      </c>
      <c r="G98">
        <v>14324290929.457901</v>
      </c>
      <c r="H98">
        <v>16582351283.563868</v>
      </c>
      <c r="I98">
        <v>18013093820.828861</v>
      </c>
      <c r="J98">
        <v>20650572607.28548</v>
      </c>
      <c r="K98">
        <v>21021162090.434658</v>
      </c>
      <c r="L98">
        <v>21358246843.280792</v>
      </c>
      <c r="M98">
        <v>22083918552.648346</v>
      </c>
      <c r="N98">
        <v>24588963101.082806</v>
      </c>
      <c r="O98">
        <v>26852796229.66666</v>
      </c>
      <c r="P98">
        <v>28811125077.548119</v>
      </c>
      <c r="Q98">
        <v>31868544909.35704</v>
      </c>
      <c r="R98">
        <v>35781920047.083519</v>
      </c>
      <c r="S98">
        <v>36646138343.92041</v>
      </c>
      <c r="T98">
        <v>36826452652.612114</v>
      </c>
      <c r="U98">
        <v>42779088672.566925</v>
      </c>
      <c r="V98">
        <v>47795176927.226601</v>
      </c>
      <c r="W98">
        <v>51743415095.13327</v>
      </c>
      <c r="X98">
        <v>57723217112.631088</v>
      </c>
      <c r="Y98">
        <v>63558020618.243111</v>
      </c>
      <c r="Z98">
        <v>69443986752.561127</v>
      </c>
      <c r="AA98">
        <v>71492416158.960236</v>
      </c>
      <c r="AB98">
        <v>75765514380.818695</v>
      </c>
      <c r="AC98">
        <v>83322189364.031601</v>
      </c>
      <c r="AD98">
        <v>83953006465.311493</v>
      </c>
      <c r="AE98">
        <v>93234948675.818161</v>
      </c>
      <c r="AF98">
        <v>105727006262.65671</v>
      </c>
      <c r="AG98">
        <v>114725969332.09039</v>
      </c>
      <c r="AH98">
        <v>117338206379.1633</v>
      </c>
      <c r="AI98">
        <v>121832933864.3101</v>
      </c>
      <c r="AJ98">
        <v>128779845394.33896</v>
      </c>
      <c r="AK98">
        <v>136809208734.80019</v>
      </c>
      <c r="AL98">
        <v>145292923384.16818</v>
      </c>
      <c r="AM98">
        <v>154062786540.9892</v>
      </c>
      <c r="AN98">
        <v>157719782576.90353</v>
      </c>
      <c r="AO98">
        <v>164436235894.44254</v>
      </c>
      <c r="AP98">
        <v>172822039760.9993</v>
      </c>
      <c r="AQ98">
        <v>162655504755.4985</v>
      </c>
      <c r="AR98">
        <v>166732781411.73444</v>
      </c>
      <c r="AS98">
        <v>179510195164.431</v>
      </c>
      <c r="AT98">
        <v>180517034948.36865</v>
      </c>
      <c r="AU98">
        <v>183507671702.88434</v>
      </c>
      <c r="AV98">
        <v>189116205087.2944</v>
      </c>
      <c r="AW98">
        <v>205569404690.87256</v>
      </c>
      <c r="AX98">
        <v>220757234767.22876</v>
      </c>
      <c r="AY98">
        <v>236282262788.08752</v>
      </c>
      <c r="AZ98">
        <v>251557590014.86349</v>
      </c>
      <c r="BA98">
        <v>256910536639.05646</v>
      </c>
      <c r="BB98">
        <v>250592744335.46106</v>
      </c>
      <c r="BC98">
        <v>267552023834.93411</v>
      </c>
      <c r="BD98">
        <v>280433800294.8584</v>
      </c>
      <c r="BE98">
        <v>285201998821.93817</v>
      </c>
      <c r="BF98">
        <v>294047587196.91034</v>
      </c>
      <c r="BG98">
        <v>302170446845.58209</v>
      </c>
      <c r="BH98">
        <v>309385622601.34808</v>
      </c>
      <c r="BI98">
        <v>316116111684.2843</v>
      </c>
      <c r="BJ98">
        <v>328116238332.28162</v>
      </c>
      <c r="BK98">
        <v>337457492970.7572</v>
      </c>
      <c r="BL98">
        <v>331813870172.85406</v>
      </c>
      <c r="BM98">
        <v>310097371736.97485</v>
      </c>
      <c r="BN98">
        <v>330112373193.4104</v>
      </c>
      <c r="BO98">
        <v>317951853968.25293</v>
      </c>
      <c r="BP98">
        <v>328172381393.87042</v>
      </c>
      <c r="BQ98">
        <v>336511889872.94763</v>
      </c>
    </row>
    <row r="99" spans="1:69" x14ac:dyDescent="0.45">
      <c r="A99" t="s">
        <v>243</v>
      </c>
      <c r="B99" t="s">
        <v>490</v>
      </c>
      <c r="C99" t="s">
        <v>344</v>
      </c>
      <c r="D99" t="s">
        <v>345</v>
      </c>
      <c r="E99">
        <v>2488221554.71134</v>
      </c>
      <c r="F99">
        <v>2534394469.9140038</v>
      </c>
      <c r="G99">
        <v>2680498409.1646304</v>
      </c>
      <c r="H99">
        <v>2776471958.1516647</v>
      </c>
      <c r="I99">
        <v>2926863603.5074749</v>
      </c>
      <c r="J99">
        <v>3191368847.5631361</v>
      </c>
      <c r="K99">
        <v>3362867975.7072978</v>
      </c>
      <c r="L99">
        <v>3563884850.2188621</v>
      </c>
      <c r="M99">
        <v>3799036503.2627869</v>
      </c>
      <c r="N99">
        <v>3823936864.3005567</v>
      </c>
      <c r="O99">
        <v>3962620383.3023963</v>
      </c>
      <c r="P99">
        <v>4120927210.5443821</v>
      </c>
      <c r="Q99">
        <v>4358387600.3987083</v>
      </c>
      <c r="R99">
        <v>4701386276.0700827</v>
      </c>
      <c r="S99">
        <v>4643670096.1984653</v>
      </c>
      <c r="T99">
        <v>4742611928.0635338</v>
      </c>
      <c r="U99">
        <v>5240619049.4913588</v>
      </c>
      <c r="V99">
        <v>5784799119.2310352</v>
      </c>
      <c r="W99">
        <v>6129932487.3047791</v>
      </c>
      <c r="X99">
        <v>6473817206.131588</v>
      </c>
      <c r="Y99">
        <v>6512618291.9095078</v>
      </c>
      <c r="Z99">
        <v>6433031815.4028234</v>
      </c>
      <c r="AA99">
        <v>6299568219.9563532</v>
      </c>
      <c r="AB99">
        <v>6356623024.0362272</v>
      </c>
      <c r="AC99">
        <v>6758825363.1700687</v>
      </c>
      <c r="AD99">
        <v>7139092751.1495409</v>
      </c>
      <c r="AE99">
        <v>7519661681.171957</v>
      </c>
      <c r="AF99">
        <v>8018843592.0901508</v>
      </c>
      <c r="AG99">
        <v>8158855312.1167831</v>
      </c>
      <c r="AH99">
        <v>8381416559.3934679</v>
      </c>
      <c r="AI99">
        <v>8615404668.1517429</v>
      </c>
      <c r="AJ99">
        <v>8329432815.3230124</v>
      </c>
      <c r="AK99">
        <v>8835336566.4551601</v>
      </c>
      <c r="AL99">
        <v>9409255132.5571327</v>
      </c>
      <c r="AM99">
        <v>9429193673.3792267</v>
      </c>
      <c r="AN99">
        <v>10012795187.149897</v>
      </c>
      <c r="AO99">
        <v>10200112185.866018</v>
      </c>
      <c r="AP99">
        <v>10669121816.638832</v>
      </c>
      <c r="AQ99">
        <v>11052168152.492594</v>
      </c>
      <c r="AR99">
        <v>10970862757.513277</v>
      </c>
      <c r="AS99">
        <v>11770779974.658651</v>
      </c>
      <c r="AT99">
        <v>12091321063.133352</v>
      </c>
      <c r="AU99">
        <v>12545270107.725744</v>
      </c>
      <c r="AV99">
        <v>13115708313.206804</v>
      </c>
      <c r="AW99">
        <v>13933118990.726389</v>
      </c>
      <c r="AX99">
        <v>14776156180.001871</v>
      </c>
      <c r="AY99">
        <v>15746542343.933376</v>
      </c>
      <c r="AZ99">
        <v>16720989901.631535</v>
      </c>
      <c r="BA99">
        <v>17428555328.717682</v>
      </c>
      <c r="BB99">
        <v>17004757718.284252</v>
      </c>
      <c r="BC99">
        <v>17639229093.96674</v>
      </c>
      <c r="BD99">
        <v>18315815357.186047</v>
      </c>
      <c r="BE99">
        <v>19072018181.907093</v>
      </c>
      <c r="BF99">
        <v>19604424966.410194</v>
      </c>
      <c r="BG99">
        <v>20203944075.628029</v>
      </c>
      <c r="BH99">
        <v>20979791685.416042</v>
      </c>
      <c r="BI99">
        <v>21796529142.77322</v>
      </c>
      <c r="BJ99">
        <v>22852116284.635612</v>
      </c>
      <c r="BK99">
        <v>23730778960.538155</v>
      </c>
      <c r="BL99">
        <v>24338200129.367191</v>
      </c>
      <c r="BM99">
        <v>22156260473.816906</v>
      </c>
      <c r="BN99">
        <v>24940257609.689186</v>
      </c>
      <c r="BO99">
        <v>25973672631.776558</v>
      </c>
      <c r="BP99">
        <v>26902451582.392075</v>
      </c>
      <c r="BQ99">
        <v>27858556649.763664</v>
      </c>
    </row>
    <row r="100" spans="1:69" x14ac:dyDescent="0.45">
      <c r="A100" t="s">
        <v>491</v>
      </c>
      <c r="B100" t="s">
        <v>492</v>
      </c>
      <c r="C100" t="s">
        <v>344</v>
      </c>
      <c r="D100" t="s">
        <v>345</v>
      </c>
      <c r="E100">
        <v>121529826292.75195</v>
      </c>
      <c r="F100">
        <v>121372915283.37218</v>
      </c>
      <c r="G100">
        <v>130124979561.76126</v>
      </c>
      <c r="H100">
        <v>134491656800.76869</v>
      </c>
      <c r="I100">
        <v>139061522125.05084</v>
      </c>
      <c r="J100">
        <v>144538527980.23688</v>
      </c>
      <c r="K100">
        <v>150117987753.2883</v>
      </c>
      <c r="L100">
        <v>153723829284.1792</v>
      </c>
      <c r="M100">
        <v>160678737591.46033</v>
      </c>
      <c r="N100">
        <v>167998604200.01495</v>
      </c>
      <c r="O100">
        <v>168152192657.26053</v>
      </c>
      <c r="P100">
        <v>175757818774.34442</v>
      </c>
      <c r="Q100">
        <v>179496176455.10468</v>
      </c>
      <c r="R100">
        <v>185220502140.13016</v>
      </c>
      <c r="S100">
        <v>194840397282.36316</v>
      </c>
      <c r="T100">
        <v>198861306974.24329</v>
      </c>
      <c r="U100">
        <v>206535869894.34479</v>
      </c>
      <c r="V100">
        <v>213915471974.19498</v>
      </c>
      <c r="W100">
        <v>219297903249.96442</v>
      </c>
      <c r="X100">
        <v>220529468309.27371</v>
      </c>
      <c r="Y100">
        <v>221897793733.16537</v>
      </c>
      <c r="Z100">
        <v>228215149582.87265</v>
      </c>
      <c r="AA100">
        <v>229569725042.25528</v>
      </c>
      <c r="AB100">
        <v>230431222061.97369</v>
      </c>
      <c r="AC100">
        <v>233329995093.18411</v>
      </c>
      <c r="AD100">
        <v>236968445207.23318</v>
      </c>
      <c r="AE100">
        <v>244281335834.98367</v>
      </c>
      <c r="AF100">
        <v>252302916382.81207</v>
      </c>
      <c r="AG100">
        <v>255574317054.30585</v>
      </c>
      <c r="AH100">
        <v>259437396390.51239</v>
      </c>
      <c r="AI100">
        <v>256690494794.66528</v>
      </c>
      <c r="AJ100">
        <v>257999759092.78503</v>
      </c>
      <c r="AK100">
        <v>254895908010.24481</v>
      </c>
      <c r="AL100">
        <v>255907197584.07916</v>
      </c>
      <c r="AM100">
        <v>255648752554.62033</v>
      </c>
      <c r="AN100">
        <v>268183987199.67389</v>
      </c>
      <c r="AO100">
        <v>281858167208.01837</v>
      </c>
      <c r="AP100">
        <v>297448438864.86353</v>
      </c>
      <c r="AQ100">
        <v>307931601948.987</v>
      </c>
      <c r="AR100">
        <v>317456618093.75256</v>
      </c>
      <c r="AS100">
        <v>326572438741.30511</v>
      </c>
      <c r="AT100">
        <v>338448195184.8186</v>
      </c>
      <c r="AU100">
        <v>351680160088.94531</v>
      </c>
      <c r="AV100">
        <v>365640388542.10278</v>
      </c>
      <c r="AW100">
        <v>386829539377.72974</v>
      </c>
      <c r="AX100">
        <v>408733107636.05042</v>
      </c>
      <c r="AY100">
        <v>432574568348.56262</v>
      </c>
      <c r="AZ100">
        <v>456093944022.02124</v>
      </c>
      <c r="BA100">
        <v>481829334685.55927</v>
      </c>
      <c r="BB100">
        <v>499160286525.10541</v>
      </c>
      <c r="BC100">
        <v>530020410521.13574</v>
      </c>
      <c r="BD100">
        <v>554277637748.94409</v>
      </c>
      <c r="BE100">
        <v>576437296360.96887</v>
      </c>
      <c r="BF100">
        <v>609251381065.34631</v>
      </c>
      <c r="BG100">
        <v>643428411991.96924</v>
      </c>
      <c r="BH100">
        <v>675124056288.55005</v>
      </c>
      <c r="BI100">
        <v>705173526442.49683</v>
      </c>
      <c r="BJ100">
        <v>740621099009.82275</v>
      </c>
      <c r="BK100">
        <v>771982328833.61121</v>
      </c>
      <c r="BL100">
        <v>806474082221.8186</v>
      </c>
      <c r="BM100">
        <v>808405548885.44446</v>
      </c>
      <c r="BN100">
        <v>842697165751.42651</v>
      </c>
      <c r="BO100">
        <v>884765753783.79187</v>
      </c>
      <c r="BP100">
        <v>915566268376.05505</v>
      </c>
      <c r="BQ100">
        <v>963576544877.91772</v>
      </c>
    </row>
    <row r="101" spans="1:69" x14ac:dyDescent="0.45">
      <c r="A101" t="s">
        <v>208</v>
      </c>
      <c r="B101" t="s">
        <v>493</v>
      </c>
      <c r="C101" t="s">
        <v>344</v>
      </c>
      <c r="D101" t="s">
        <v>345</v>
      </c>
      <c r="AI101">
        <v>46596559830.555611</v>
      </c>
      <c r="AJ101">
        <v>36769964789.464226</v>
      </c>
      <c r="AK101">
        <v>32462991993.154266</v>
      </c>
      <c r="AL101">
        <v>29857647988.746292</v>
      </c>
      <c r="AM101">
        <v>31610433644.605915</v>
      </c>
      <c r="AN101">
        <v>33746817537.673622</v>
      </c>
      <c r="AO101">
        <v>35808404184.004395</v>
      </c>
      <c r="AP101">
        <v>38017063244.944206</v>
      </c>
      <c r="AQ101">
        <v>38873085038.319275</v>
      </c>
      <c r="AR101">
        <v>38543171372.888649</v>
      </c>
      <c r="AS101">
        <v>39678365282.269577</v>
      </c>
      <c r="AT101">
        <v>40912852422.323654</v>
      </c>
      <c r="AU101">
        <v>43287159653.994926</v>
      </c>
      <c r="AV101">
        <v>45697550022.255898</v>
      </c>
      <c r="AW101">
        <v>47603359433.307686</v>
      </c>
      <c r="AX101">
        <v>49663193223.057762</v>
      </c>
      <c r="AY101">
        <v>52186811453.561195</v>
      </c>
      <c r="AZ101">
        <v>54821664179.83181</v>
      </c>
      <c r="BA101">
        <v>55900878029.594543</v>
      </c>
      <c r="BB101">
        <v>52091816697.599854</v>
      </c>
      <c r="BC101">
        <v>51396869395.51825</v>
      </c>
      <c r="BD101">
        <v>51346628209.01886</v>
      </c>
      <c r="BE101">
        <v>50189405844.875565</v>
      </c>
      <c r="BF101">
        <v>50126443322.466591</v>
      </c>
      <c r="BG101">
        <v>49847163744.592941</v>
      </c>
      <c r="BH101">
        <v>51005200669.694122</v>
      </c>
      <c r="BI101">
        <v>52770556703.125237</v>
      </c>
      <c r="BJ101">
        <v>54501936568.987892</v>
      </c>
      <c r="BK101">
        <v>56085044234.07373</v>
      </c>
      <c r="BL101">
        <v>57823926882.856575</v>
      </c>
      <c r="BM101">
        <v>53017808755.299782</v>
      </c>
      <c r="BN101">
        <v>59714859477.620087</v>
      </c>
      <c r="BO101">
        <v>64066840476.846367</v>
      </c>
      <c r="BP101">
        <v>66182676637.345284</v>
      </c>
      <c r="BQ101">
        <v>68707509493.988701</v>
      </c>
    </row>
    <row r="102" spans="1:69" x14ac:dyDescent="0.45">
      <c r="A102" t="s">
        <v>494</v>
      </c>
      <c r="B102" t="s">
        <v>495</v>
      </c>
      <c r="C102" t="s">
        <v>344</v>
      </c>
      <c r="D102" t="s">
        <v>345</v>
      </c>
      <c r="E102">
        <v>6694501128.5574493</v>
      </c>
      <c r="F102">
        <v>6498219674.8694429</v>
      </c>
      <c r="G102">
        <v>7010771683.4742317</v>
      </c>
      <c r="H102">
        <v>6878072319.3119326</v>
      </c>
      <c r="I102">
        <v>6764765888.1231728</v>
      </c>
      <c r="J102">
        <v>6911006452.4246454</v>
      </c>
      <c r="K102">
        <v>6871213789.4521351</v>
      </c>
      <c r="L102">
        <v>6725703043.1873312</v>
      </c>
      <c r="M102">
        <v>6939689176.2013092</v>
      </c>
      <c r="N102">
        <v>7204226191.7440815</v>
      </c>
      <c r="O102">
        <v>7251136777.7267923</v>
      </c>
      <c r="P102">
        <v>7721038031.5948524</v>
      </c>
      <c r="Q102">
        <v>7796480893.274333</v>
      </c>
      <c r="R102">
        <v>8167228671.566534</v>
      </c>
      <c r="S102">
        <v>8639285435.549448</v>
      </c>
      <c r="T102">
        <v>8736283400.7710896</v>
      </c>
      <c r="U102">
        <v>9473523979.6285572</v>
      </c>
      <c r="V102">
        <v>9824816121.5119553</v>
      </c>
      <c r="W102">
        <v>10434825547.207256</v>
      </c>
      <c r="X102">
        <v>11223742331.105692</v>
      </c>
      <c r="Y102">
        <v>12051458300.901295</v>
      </c>
      <c r="Z102">
        <v>11707665179.616093</v>
      </c>
      <c r="AA102">
        <v>11290433820.895458</v>
      </c>
      <c r="AB102">
        <v>11392971447.753765</v>
      </c>
      <c r="AC102">
        <v>11427254839.773611</v>
      </c>
      <c r="AD102">
        <v>11496233326.073856</v>
      </c>
      <c r="AE102">
        <v>11439039014.79418</v>
      </c>
      <c r="AF102">
        <v>11348253230.338228</v>
      </c>
      <c r="AG102">
        <v>11370998175.379536</v>
      </c>
      <c r="AH102">
        <v>11039712740.233715</v>
      </c>
      <c r="AI102">
        <v>11154318515.463446</v>
      </c>
      <c r="AJ102">
        <v>11364080463.800001</v>
      </c>
      <c r="AK102">
        <v>10760655413.911957</v>
      </c>
      <c r="AL102">
        <v>10176750400.457369</v>
      </c>
      <c r="AM102">
        <v>8960564685.9275169</v>
      </c>
      <c r="AN102">
        <v>9847455167.8277225</v>
      </c>
      <c r="AO102">
        <v>10255215964.959808</v>
      </c>
      <c r="AP102">
        <v>10532590219.795433</v>
      </c>
      <c r="AQ102">
        <v>10762394520.959404</v>
      </c>
      <c r="AR102">
        <v>11054082104.344252</v>
      </c>
      <c r="AS102">
        <v>11150259169.23753</v>
      </c>
      <c r="AT102">
        <v>11112041891.95784</v>
      </c>
      <c r="AU102">
        <v>11228920585.931648</v>
      </c>
      <c r="AV102">
        <v>11619774577.796024</v>
      </c>
      <c r="AW102">
        <v>11466642593.066505</v>
      </c>
      <c r="AX102">
        <v>11818917734.005995</v>
      </c>
      <c r="AY102">
        <v>12027964912.680347</v>
      </c>
      <c r="AZ102">
        <v>12594064682.478329</v>
      </c>
      <c r="BA102">
        <v>12928818990.663616</v>
      </c>
      <c r="BB102">
        <v>13690375422.771986</v>
      </c>
      <c r="BC102">
        <v>12916662276.640003</v>
      </c>
      <c r="BD102">
        <v>13575181302.273365</v>
      </c>
      <c r="BE102">
        <v>13643386325.966433</v>
      </c>
      <c r="BF102">
        <v>14233433330.502903</v>
      </c>
      <c r="BG102">
        <v>14644604839.589191</v>
      </c>
      <c r="BH102">
        <v>14849629308.602478</v>
      </c>
      <c r="BI102">
        <v>15118774099.592813</v>
      </c>
      <c r="BJ102">
        <v>15498296353.597733</v>
      </c>
      <c r="BK102">
        <v>15756778637.99762</v>
      </c>
      <c r="BL102">
        <v>15485274058.24296</v>
      </c>
      <c r="BM102">
        <v>14973407477.256065</v>
      </c>
      <c r="BN102">
        <v>14704149691.210394</v>
      </c>
      <c r="BO102">
        <v>14456828250.629444</v>
      </c>
      <c r="BP102">
        <v>14187369712.676411</v>
      </c>
      <c r="BQ102">
        <v>13595808327.378111</v>
      </c>
    </row>
    <row r="103" spans="1:69" x14ac:dyDescent="0.45">
      <c r="A103" t="s">
        <v>210</v>
      </c>
      <c r="B103" t="s">
        <v>496</v>
      </c>
      <c r="C103" t="s">
        <v>344</v>
      </c>
      <c r="D103" t="s">
        <v>345</v>
      </c>
      <c r="E103">
        <v>20802988700.088402</v>
      </c>
      <c r="F103">
        <v>21780729168.992599</v>
      </c>
      <c r="G103">
        <v>23109353648.301109</v>
      </c>
      <c r="H103">
        <v>24426586806.254272</v>
      </c>
      <c r="I103">
        <v>25574636386.148277</v>
      </c>
      <c r="J103">
        <v>36420945624.838676</v>
      </c>
      <c r="K103">
        <v>39116095601.076729</v>
      </c>
      <c r="L103">
        <v>42049802771.157463</v>
      </c>
      <c r="M103">
        <v>44110243106.944336</v>
      </c>
      <c r="N103">
        <v>47153849881.323418</v>
      </c>
      <c r="O103">
        <v>49370080825.745773</v>
      </c>
      <c r="P103">
        <v>52431025836.941841</v>
      </c>
      <c r="Q103">
        <v>55629318412.995026</v>
      </c>
      <c r="R103">
        <v>59467741383.49189</v>
      </c>
      <c r="S103">
        <v>62976338125.11776</v>
      </c>
      <c r="T103">
        <v>66880871088.875107</v>
      </c>
      <c r="U103">
        <v>69288582448.074982</v>
      </c>
      <c r="V103">
        <v>74554514714.128433</v>
      </c>
      <c r="W103">
        <v>77834913361.550064</v>
      </c>
      <c r="X103">
        <v>79936456022.311783</v>
      </c>
      <c r="Y103">
        <v>80096328934.357117</v>
      </c>
      <c r="Z103">
        <v>82392486406.876862</v>
      </c>
      <c r="AA103">
        <v>84733329898.021439</v>
      </c>
      <c r="AB103">
        <v>85345922955.250107</v>
      </c>
      <c r="AC103">
        <v>87614458282.6064</v>
      </c>
      <c r="AD103">
        <v>87392734576.829941</v>
      </c>
      <c r="AE103">
        <v>88734168329.238556</v>
      </c>
      <c r="AF103">
        <v>92328993221.306458</v>
      </c>
      <c r="AG103">
        <v>92268736418.149704</v>
      </c>
      <c r="AH103">
        <v>92948226295.605286</v>
      </c>
      <c r="AI103">
        <v>89698143067.40387</v>
      </c>
      <c r="AJ103">
        <v>79031203241.513382</v>
      </c>
      <c r="AK103">
        <v>76609544644.906509</v>
      </c>
      <c r="AL103">
        <v>76168190532.280136</v>
      </c>
      <c r="AM103">
        <v>78412984829.326111</v>
      </c>
      <c r="AN103">
        <v>79580966214.796417</v>
      </c>
      <c r="AO103">
        <v>79661529391.287033</v>
      </c>
      <c r="AP103">
        <v>82033753398.232361</v>
      </c>
      <c r="AQ103">
        <v>85190500943.987442</v>
      </c>
      <c r="AR103">
        <v>87819529312.330078</v>
      </c>
      <c r="AS103">
        <v>91691821698.809372</v>
      </c>
      <c r="AT103">
        <v>95416367494.037216</v>
      </c>
      <c r="AU103">
        <v>99929623991.079437</v>
      </c>
      <c r="AV103">
        <v>103865629649.02283</v>
      </c>
      <c r="AW103">
        <v>109020611056.08064</v>
      </c>
      <c r="AX103">
        <v>113708806061.09167</v>
      </c>
      <c r="AY103">
        <v>118182032745.55013</v>
      </c>
      <c r="AZ103">
        <v>118574815857.97345</v>
      </c>
      <c r="BA103">
        <v>119752782052.74577</v>
      </c>
      <c r="BB103">
        <v>111681245651.52129</v>
      </c>
      <c r="BC103">
        <v>112873946275.58725</v>
      </c>
      <c r="BD103">
        <v>115037411549.87444</v>
      </c>
      <c r="BE103">
        <v>113496503293.0166</v>
      </c>
      <c r="BF103">
        <v>115802945078.18651</v>
      </c>
      <c r="BG103">
        <v>120822254244.72986</v>
      </c>
      <c r="BH103">
        <v>125244126623.28946</v>
      </c>
      <c r="BI103">
        <v>128298381762.59216</v>
      </c>
      <c r="BJ103">
        <v>133589642960.17224</v>
      </c>
      <c r="BK103">
        <v>141078862882.1647</v>
      </c>
      <c r="BL103">
        <v>148241697677.30377</v>
      </c>
      <c r="BM103">
        <v>141809897486.43076</v>
      </c>
      <c r="BN103">
        <v>152052706989.44467</v>
      </c>
      <c r="BO103">
        <v>158545886039.55411</v>
      </c>
      <c r="BP103">
        <v>157210091224.02408</v>
      </c>
      <c r="BQ103">
        <v>158015487624.86212</v>
      </c>
    </row>
    <row r="104" spans="1:69" x14ac:dyDescent="0.45">
      <c r="A104" t="s">
        <v>497</v>
      </c>
      <c r="B104" t="s">
        <v>498</v>
      </c>
      <c r="C104" t="s">
        <v>344</v>
      </c>
      <c r="D104" t="s">
        <v>345</v>
      </c>
      <c r="E104">
        <v>1861042420725.0361</v>
      </c>
      <c r="F104">
        <v>1882235217423.3567</v>
      </c>
      <c r="G104">
        <v>1940619696075.1492</v>
      </c>
      <c r="H104">
        <v>2032501824963.1301</v>
      </c>
      <c r="I104">
        <v>2199392598187.6084</v>
      </c>
      <c r="J104">
        <v>2336156066495.7432</v>
      </c>
      <c r="K104">
        <v>2467629562455.5986</v>
      </c>
      <c r="L104">
        <v>2569084124265.5645</v>
      </c>
      <c r="M104">
        <v>2732032890774.0127</v>
      </c>
      <c r="N104">
        <v>2948403800404.9668</v>
      </c>
      <c r="O104">
        <v>3176049802298.4189</v>
      </c>
      <c r="P104">
        <v>3370462147738.3794</v>
      </c>
      <c r="Q104">
        <v>3595301429083.8315</v>
      </c>
      <c r="R104">
        <v>3848764074302.0996</v>
      </c>
      <c r="S104">
        <v>4070069661528.9722</v>
      </c>
      <c r="T104">
        <v>4260625666149.4829</v>
      </c>
      <c r="U104">
        <v>4528290743292.5078</v>
      </c>
      <c r="V104">
        <v>4739825851441.873</v>
      </c>
      <c r="W104">
        <v>4934486794350.7656</v>
      </c>
      <c r="X104">
        <v>5172861556152.0039</v>
      </c>
      <c r="Y104">
        <v>5435206606819.291</v>
      </c>
      <c r="Z104">
        <v>5554277459201.8447</v>
      </c>
      <c r="AA104">
        <v>5714339392491.25</v>
      </c>
      <c r="AB104">
        <v>5812395921303.5586</v>
      </c>
      <c r="AC104">
        <v>6099357709823.708</v>
      </c>
      <c r="AD104">
        <v>6371762155290.9678</v>
      </c>
      <c r="AE104">
        <v>6617540625856.9092</v>
      </c>
      <c r="AF104">
        <v>6940524788554.877</v>
      </c>
      <c r="AG104">
        <v>7221433986347.5732</v>
      </c>
      <c r="AH104">
        <v>7451945718824.2637</v>
      </c>
      <c r="AI104">
        <v>7597902283581.0156</v>
      </c>
      <c r="AJ104">
        <v>7686640523723.6621</v>
      </c>
      <c r="AK104">
        <v>7809672730621.7129</v>
      </c>
      <c r="AL104">
        <v>8101723187829.5908</v>
      </c>
      <c r="AM104">
        <v>8397265312350.9824</v>
      </c>
      <c r="AN104">
        <v>8737233535709.3457</v>
      </c>
      <c r="AO104">
        <v>9216889653110.3242</v>
      </c>
      <c r="AP104">
        <v>9713293843526.8262</v>
      </c>
      <c r="AQ104">
        <v>9976307887636.8008</v>
      </c>
      <c r="AR104">
        <v>10353360894502.313</v>
      </c>
      <c r="AS104">
        <v>10967713297721.732</v>
      </c>
      <c r="AT104">
        <v>11366996132643.725</v>
      </c>
      <c r="AU104">
        <v>11892595048184.188</v>
      </c>
      <c r="AV104">
        <v>12605115162274.76</v>
      </c>
      <c r="AW104">
        <v>13570035009778</v>
      </c>
      <c r="AX104">
        <v>14550765272917.783</v>
      </c>
      <c r="AY104">
        <v>15760426793271.184</v>
      </c>
      <c r="AZ104">
        <v>17172489854307.896</v>
      </c>
      <c r="BA104">
        <v>18192788695809.508</v>
      </c>
      <c r="BB104">
        <v>18707881704793.672</v>
      </c>
      <c r="BC104">
        <v>20172211645954.543</v>
      </c>
      <c r="BD104">
        <v>21456848028802.746</v>
      </c>
      <c r="BE104">
        <v>22628448391313.18</v>
      </c>
      <c r="BF104">
        <v>23813775858549.961</v>
      </c>
      <c r="BG104">
        <v>24967173532981.398</v>
      </c>
      <c r="BH104">
        <v>26062219197569.09</v>
      </c>
      <c r="BI104">
        <v>27247027234183.52</v>
      </c>
      <c r="BJ104">
        <v>28671957667887.246</v>
      </c>
      <c r="BK104">
        <v>30094000721735.465</v>
      </c>
      <c r="BL104">
        <v>31309476640443.922</v>
      </c>
      <c r="BM104">
        <v>30918389883811.008</v>
      </c>
      <c r="BN104">
        <v>33275684905703.125</v>
      </c>
      <c r="BO104">
        <v>34518738883482.766</v>
      </c>
      <c r="BP104">
        <v>36182711729765.391</v>
      </c>
      <c r="BQ104">
        <v>37743568925065.32</v>
      </c>
    </row>
    <row r="105" spans="1:69" x14ac:dyDescent="0.45">
      <c r="A105" t="s">
        <v>499</v>
      </c>
      <c r="B105" t="s">
        <v>500</v>
      </c>
      <c r="C105" t="s">
        <v>344</v>
      </c>
      <c r="D105" t="s">
        <v>345</v>
      </c>
      <c r="E105">
        <v>2168641533528.1897</v>
      </c>
      <c r="F105">
        <v>2193548971981.6577</v>
      </c>
      <c r="G105">
        <v>2271317394330.0239</v>
      </c>
      <c r="H105">
        <v>2379285690369.6572</v>
      </c>
      <c r="I105">
        <v>2561952691229.8809</v>
      </c>
      <c r="J105">
        <v>2714396864992.9434</v>
      </c>
      <c r="K105">
        <v>2851012130902.3179</v>
      </c>
      <c r="L105">
        <v>2941611451803.3091</v>
      </c>
      <c r="M105">
        <v>3118599020104.9204</v>
      </c>
      <c r="N105">
        <v>3369980503152.7573</v>
      </c>
      <c r="O105">
        <v>3632419970105.3149</v>
      </c>
      <c r="P105">
        <v>3855860406110.1421</v>
      </c>
      <c r="Q105">
        <v>4086638357501.0537</v>
      </c>
      <c r="R105">
        <v>4358620634257.415</v>
      </c>
      <c r="S105">
        <v>4618304634155.8291</v>
      </c>
      <c r="T105">
        <v>4802901772824.0088</v>
      </c>
      <c r="U105">
        <v>5099631954598.2012</v>
      </c>
      <c r="V105">
        <v>5333580365539.5684</v>
      </c>
      <c r="W105">
        <v>5532923387368.4668</v>
      </c>
      <c r="X105">
        <v>5790629431808.7393</v>
      </c>
      <c r="Y105">
        <v>6072788259271.3477</v>
      </c>
      <c r="Z105">
        <v>6186181972959.1309</v>
      </c>
      <c r="AA105">
        <v>6342384617737.7949</v>
      </c>
      <c r="AB105">
        <v>6432210811996.209</v>
      </c>
      <c r="AC105">
        <v>6725642083015.4248</v>
      </c>
      <c r="AD105">
        <v>7023655128867.5283</v>
      </c>
      <c r="AE105">
        <v>7287886339781.0938</v>
      </c>
      <c r="AF105">
        <v>7633766697012.0195</v>
      </c>
      <c r="AG105">
        <v>7948398157110.6123</v>
      </c>
      <c r="AH105">
        <v>8193867561110.5039</v>
      </c>
      <c r="AI105">
        <v>8368487504009.4805</v>
      </c>
      <c r="AJ105">
        <v>8471996005717.6338</v>
      </c>
      <c r="AK105">
        <v>8611542716076.4385</v>
      </c>
      <c r="AL105">
        <v>8911180032733.5273</v>
      </c>
      <c r="AM105">
        <v>9214732055255.5801</v>
      </c>
      <c r="AN105">
        <v>9583800746046.2227</v>
      </c>
      <c r="AO105">
        <v>10104397688371.5</v>
      </c>
      <c r="AP105">
        <v>10634311038414.559</v>
      </c>
      <c r="AQ105">
        <v>10928975608839.402</v>
      </c>
      <c r="AR105">
        <v>11333787324994.414</v>
      </c>
      <c r="AS105">
        <v>11986910473536.037</v>
      </c>
      <c r="AT105">
        <v>12427301547762.021</v>
      </c>
      <c r="AU105">
        <v>13010850112276.586</v>
      </c>
      <c r="AV105">
        <v>13778794123725.514</v>
      </c>
      <c r="AW105">
        <v>14822779731365.313</v>
      </c>
      <c r="AX105">
        <v>15881540179830.68</v>
      </c>
      <c r="AY105">
        <v>17172243022819.609</v>
      </c>
      <c r="AZ105">
        <v>18668164407020.34</v>
      </c>
      <c r="BA105">
        <v>19763944053275.555</v>
      </c>
      <c r="BB105">
        <v>20358815833317.223</v>
      </c>
      <c r="BC105">
        <v>21925171128759.121</v>
      </c>
      <c r="BD105">
        <v>23283504983137.398</v>
      </c>
      <c r="BE105">
        <v>24517341501308.656</v>
      </c>
      <c r="BF105">
        <v>25801852674467.125</v>
      </c>
      <c r="BG105">
        <v>27063114358806.273</v>
      </c>
      <c r="BH105">
        <v>28230085120203.695</v>
      </c>
      <c r="BI105">
        <v>29485256642126.98</v>
      </c>
      <c r="BJ105">
        <v>30998920431266.191</v>
      </c>
      <c r="BK105">
        <v>32522196015115.844</v>
      </c>
      <c r="BL105">
        <v>33834794299488.16</v>
      </c>
      <c r="BM105">
        <v>33422117667115.961</v>
      </c>
      <c r="BN105">
        <v>35890142142901.57</v>
      </c>
      <c r="BO105">
        <v>37247787154639.211</v>
      </c>
      <c r="BP105">
        <v>38993185387329.563</v>
      </c>
      <c r="BQ105">
        <v>40672526012094.078</v>
      </c>
    </row>
    <row r="106" spans="1:69" x14ac:dyDescent="0.45">
      <c r="A106" t="s">
        <v>501</v>
      </c>
      <c r="B106" t="s">
        <v>502</v>
      </c>
      <c r="C106" t="s">
        <v>344</v>
      </c>
      <c r="D106" t="s">
        <v>345</v>
      </c>
      <c r="E106">
        <v>288743953718.27551</v>
      </c>
      <c r="F106">
        <v>292218968835.2226</v>
      </c>
      <c r="G106">
        <v>309518104768.59039</v>
      </c>
      <c r="H106">
        <v>324535710408.49829</v>
      </c>
      <c r="I106">
        <v>340433506778.80109</v>
      </c>
      <c r="J106">
        <v>355791520787.93256</v>
      </c>
      <c r="K106">
        <v>362087429825.43701</v>
      </c>
      <c r="L106">
        <v>354152910876.68988</v>
      </c>
      <c r="M106">
        <v>368445860264.96002</v>
      </c>
      <c r="N106">
        <v>401370671715.39624</v>
      </c>
      <c r="O106">
        <v>434271902633.45477</v>
      </c>
      <c r="P106">
        <v>461777883436.33612</v>
      </c>
      <c r="Q106">
        <v>470240597917.95966</v>
      </c>
      <c r="R106">
        <v>489772164083.60437</v>
      </c>
      <c r="S106">
        <v>525590754548.58447</v>
      </c>
      <c r="T106">
        <v>523475361807.66516</v>
      </c>
      <c r="U106">
        <v>552176361749.33081</v>
      </c>
      <c r="V106">
        <v>574387307739.90015</v>
      </c>
      <c r="W106">
        <v>581493191884.17004</v>
      </c>
      <c r="X106">
        <v>601570882502.92773</v>
      </c>
      <c r="Y106">
        <v>622450321068.6095</v>
      </c>
      <c r="Z106">
        <v>619535123949.58337</v>
      </c>
      <c r="AA106">
        <v>618792123817.17578</v>
      </c>
      <c r="AB106">
        <v>613522989581.84766</v>
      </c>
      <c r="AC106">
        <v>623642859902.92029</v>
      </c>
      <c r="AD106">
        <v>649514286713.19531</v>
      </c>
      <c r="AE106">
        <v>669010403236.05176</v>
      </c>
      <c r="AF106">
        <v>693557131357.86377</v>
      </c>
      <c r="AG106">
        <v>726258604108.94226</v>
      </c>
      <c r="AH106">
        <v>742683730159.35046</v>
      </c>
      <c r="AI106">
        <v>770996665208.875</v>
      </c>
      <c r="AJ106">
        <v>785832725598.3324</v>
      </c>
      <c r="AK106">
        <v>802396557661.07129</v>
      </c>
      <c r="AL106">
        <v>809796611303.95642</v>
      </c>
      <c r="AM106">
        <v>817620533774.60217</v>
      </c>
      <c r="AN106">
        <v>846690397414.9458</v>
      </c>
      <c r="AO106">
        <v>887573388273.75146</v>
      </c>
      <c r="AP106">
        <v>920919259800.22095</v>
      </c>
      <c r="AQ106">
        <v>952647242886.08984</v>
      </c>
      <c r="AR106">
        <v>980306738632.47998</v>
      </c>
      <c r="AS106">
        <v>1018838746947.1558</v>
      </c>
      <c r="AT106">
        <v>1059958733396.3163</v>
      </c>
      <c r="AU106">
        <v>1117947604072.2278</v>
      </c>
      <c r="AV106">
        <v>1173281406462.5618</v>
      </c>
      <c r="AW106">
        <v>1252249981774.459</v>
      </c>
      <c r="AX106">
        <v>1330166954249.9275</v>
      </c>
      <c r="AY106">
        <v>1410974487203.5964</v>
      </c>
      <c r="AZ106">
        <v>1494493375591.0383</v>
      </c>
      <c r="BA106">
        <v>1569821116520.7952</v>
      </c>
      <c r="BB106">
        <v>1649264093714.3044</v>
      </c>
      <c r="BC106">
        <v>1751388388449.4697</v>
      </c>
      <c r="BD106">
        <v>1825306136936.9744</v>
      </c>
      <c r="BE106">
        <v>1887785208435.616</v>
      </c>
      <c r="BF106">
        <v>1986908858918.7913</v>
      </c>
      <c r="BG106">
        <v>2094607349840.8071</v>
      </c>
      <c r="BH106">
        <v>2166662253505.8164</v>
      </c>
      <c r="BI106">
        <v>2237236388984.6953</v>
      </c>
      <c r="BJ106">
        <v>2326184400782.4517</v>
      </c>
      <c r="BK106">
        <v>2427511794283.6738</v>
      </c>
      <c r="BL106">
        <v>2524615504255.1978</v>
      </c>
      <c r="BM106">
        <v>2502940694932.8218</v>
      </c>
      <c r="BN106">
        <v>2614364762137.7417</v>
      </c>
      <c r="BO106">
        <v>2728793014357.8105</v>
      </c>
      <c r="BP106">
        <v>2810677994651.1035</v>
      </c>
      <c r="BQ106">
        <v>2929196177339.2944</v>
      </c>
    </row>
    <row r="107" spans="1:69" x14ac:dyDescent="0.45">
      <c r="A107" t="s">
        <v>503</v>
      </c>
      <c r="B107" t="s">
        <v>504</v>
      </c>
      <c r="C107" t="s">
        <v>344</v>
      </c>
      <c r="D107" t="s">
        <v>345</v>
      </c>
      <c r="E107">
        <v>122009753445.97821</v>
      </c>
      <c r="F107">
        <v>124227131763.15211</v>
      </c>
      <c r="G107">
        <v>129434391460.47421</v>
      </c>
      <c r="H107">
        <v>140147734828.27277</v>
      </c>
      <c r="I107">
        <v>148422817983.98383</v>
      </c>
      <c r="J107">
        <v>156232596406.25809</v>
      </c>
      <c r="K107">
        <v>157244039998.68283</v>
      </c>
      <c r="L107">
        <v>146554393237.7637</v>
      </c>
      <c r="M107">
        <v>151155054450.15405</v>
      </c>
      <c r="N107">
        <v>174026226512.8096</v>
      </c>
      <c r="O107">
        <v>203977548265.83633</v>
      </c>
      <c r="P107">
        <v>225304817665.04575</v>
      </c>
      <c r="Q107">
        <v>234408456447.46426</v>
      </c>
      <c r="R107">
        <v>247671519650.24475</v>
      </c>
      <c r="S107">
        <v>267954897545.63171</v>
      </c>
      <c r="T107">
        <v>264513406750.47101</v>
      </c>
      <c r="U107">
        <v>282564558000.70099</v>
      </c>
      <c r="V107">
        <v>297890154445.83154</v>
      </c>
      <c r="W107">
        <v>299248983943.31097</v>
      </c>
      <c r="X107">
        <v>315895006211.60626</v>
      </c>
      <c r="Y107">
        <v>328862414475.87073</v>
      </c>
      <c r="Z107">
        <v>317526347159.35339</v>
      </c>
      <c r="AA107">
        <v>314482482390.29364</v>
      </c>
      <c r="AB107">
        <v>305168510010.63519</v>
      </c>
      <c r="AC107">
        <v>309281178858.0918</v>
      </c>
      <c r="AD107">
        <v>327790307369.36609</v>
      </c>
      <c r="AE107">
        <v>337509118996.26025</v>
      </c>
      <c r="AF107">
        <v>349387233470.17163</v>
      </c>
      <c r="AG107">
        <v>370697437896.06415</v>
      </c>
      <c r="AH107">
        <v>382363025338.40668</v>
      </c>
      <c r="AI107">
        <v>405208635635.17389</v>
      </c>
      <c r="AJ107">
        <v>413013738217.23151</v>
      </c>
      <c r="AK107">
        <v>424956769411.32227</v>
      </c>
      <c r="AL107">
        <v>424043298134.35004</v>
      </c>
      <c r="AM107">
        <v>427980183045.71936</v>
      </c>
      <c r="AN107">
        <v>437822365891.45612</v>
      </c>
      <c r="AO107">
        <v>458716226878.22552</v>
      </c>
      <c r="AP107">
        <v>470014475492.00549</v>
      </c>
      <c r="AQ107">
        <v>483141349445.73633</v>
      </c>
      <c r="AR107">
        <v>492948059235.61658</v>
      </c>
      <c r="AS107">
        <v>510318770293.23395</v>
      </c>
      <c r="AT107">
        <v>530574237861.32996</v>
      </c>
      <c r="AU107">
        <v>564518989901.53625</v>
      </c>
      <c r="AV107">
        <v>590055620267.93933</v>
      </c>
      <c r="AW107">
        <v>633608674846.32593</v>
      </c>
      <c r="AX107">
        <v>671420053494.23926</v>
      </c>
      <c r="AY107">
        <v>709842072147.24988</v>
      </c>
      <c r="AZ107">
        <v>748333326117.6344</v>
      </c>
      <c r="BA107">
        <v>779570490380.01379</v>
      </c>
      <c r="BB107">
        <v>825429940720.50781</v>
      </c>
      <c r="BC107">
        <v>874482393146.55359</v>
      </c>
      <c r="BD107">
        <v>911191327934.91077</v>
      </c>
      <c r="BE107">
        <v>952241872113.86169</v>
      </c>
      <c r="BF107">
        <v>1006257369547.0352</v>
      </c>
      <c r="BG107">
        <v>1064054381235.421</v>
      </c>
      <c r="BH107">
        <v>1104879083605.5715</v>
      </c>
      <c r="BI107">
        <v>1130014833292.094</v>
      </c>
      <c r="BJ107">
        <v>1161330403338.7126</v>
      </c>
      <c r="BK107">
        <v>1206218367962.5457</v>
      </c>
      <c r="BL107">
        <v>1242657423053.1094</v>
      </c>
      <c r="BM107">
        <v>1225032497318.1689</v>
      </c>
      <c r="BN107">
        <v>1289525302964.1729</v>
      </c>
      <c r="BO107">
        <v>1345818371567.9167</v>
      </c>
      <c r="BP107">
        <v>1382652971524.2676</v>
      </c>
      <c r="BQ107">
        <v>1436172981565.0161</v>
      </c>
    </row>
    <row r="108" spans="1:69" x14ac:dyDescent="0.45">
      <c r="A108" t="s">
        <v>99</v>
      </c>
      <c r="B108" t="s">
        <v>505</v>
      </c>
      <c r="C108" t="s">
        <v>344</v>
      </c>
      <c r="D108" t="s">
        <v>345</v>
      </c>
      <c r="E108">
        <v>52777607844.816399</v>
      </c>
      <c r="F108">
        <v>55807383384.864021</v>
      </c>
      <c r="G108">
        <v>56835342943.088478</v>
      </c>
      <c r="H108">
        <v>55563919278.966736</v>
      </c>
      <c r="I108">
        <v>57525157909.789459</v>
      </c>
      <c r="J108">
        <v>58147343958.19149</v>
      </c>
      <c r="K108">
        <v>59770437997.50032</v>
      </c>
      <c r="L108">
        <v>60595510800.818367</v>
      </c>
      <c r="M108">
        <v>67209619010.997551</v>
      </c>
      <c r="N108">
        <v>71794859672.035904</v>
      </c>
      <c r="O108">
        <v>77218698920.055923</v>
      </c>
      <c r="P108">
        <v>82642538168.075943</v>
      </c>
      <c r="Q108">
        <v>88458625142.264343</v>
      </c>
      <c r="R108">
        <v>95627290482.537033</v>
      </c>
      <c r="S108">
        <v>102928121319.27748</v>
      </c>
      <c r="T108">
        <v>108051163593.77489</v>
      </c>
      <c r="U108">
        <v>115492177179.31026</v>
      </c>
      <c r="V108">
        <v>125610822865.74683</v>
      </c>
      <c r="W108">
        <v>134110994997.81795</v>
      </c>
      <c r="X108">
        <v>143933699325.67038</v>
      </c>
      <c r="Y108">
        <v>158154460398.84564</v>
      </c>
      <c r="Z108">
        <v>170691612499.01672</v>
      </c>
      <c r="AA108">
        <v>174526106274.39264</v>
      </c>
      <c r="AB108">
        <v>181843928959.4678</v>
      </c>
      <c r="AC108">
        <v>194528502792.72498</v>
      </c>
      <c r="AD108">
        <v>199318073804.82034</v>
      </c>
      <c r="AE108">
        <v>211028100540.47757</v>
      </c>
      <c r="AF108">
        <v>221423191492.76913</v>
      </c>
      <c r="AG108">
        <v>234222555729.35062</v>
      </c>
      <c r="AH108">
        <v>251687564195.6608</v>
      </c>
      <c r="AI108">
        <v>269915108912.60745</v>
      </c>
      <c r="AJ108">
        <v>288571594912.18298</v>
      </c>
      <c r="AK108">
        <v>307321553097.31409</v>
      </c>
      <c r="AL108">
        <v>327286415428.63043</v>
      </c>
      <c r="AM108">
        <v>351963716551.49432</v>
      </c>
      <c r="AN108">
        <v>380895160093.94543</v>
      </c>
      <c r="AO108">
        <v>410674256276.21906</v>
      </c>
      <c r="AP108">
        <v>429975448805.3725</v>
      </c>
      <c r="AQ108">
        <v>373533751956.0545</v>
      </c>
      <c r="AR108">
        <v>376488874892.84631</v>
      </c>
      <c r="AS108">
        <v>395012382597.55603</v>
      </c>
      <c r="AT108">
        <v>409404526219.84222</v>
      </c>
      <c r="AU108">
        <v>427825582126.16138</v>
      </c>
      <c r="AV108">
        <v>448277224148.7533</v>
      </c>
      <c r="AW108">
        <v>470829486219.89771</v>
      </c>
      <c r="AX108">
        <v>497631790442.43994</v>
      </c>
      <c r="AY108">
        <v>525006275302.52344</v>
      </c>
      <c r="AZ108">
        <v>558318040161.89209</v>
      </c>
      <c r="BA108">
        <v>591893632243.06665</v>
      </c>
      <c r="BB108">
        <v>619291626017.38269</v>
      </c>
      <c r="BC108">
        <v>657835433773.51782</v>
      </c>
      <c r="BD108">
        <v>698422460479.19739</v>
      </c>
      <c r="BE108">
        <v>740537688618.41406</v>
      </c>
      <c r="BF108">
        <v>781691320690.69934</v>
      </c>
      <c r="BG108">
        <v>820828013230.58777</v>
      </c>
      <c r="BH108">
        <v>860854232686.21387</v>
      </c>
      <c r="BI108">
        <v>904181621780.38843</v>
      </c>
      <c r="BJ108">
        <v>950021694164.00085</v>
      </c>
      <c r="BK108">
        <v>999178586309.02063</v>
      </c>
      <c r="BL108">
        <v>1049330233997.4519</v>
      </c>
      <c r="BM108">
        <v>1027656193885.3761</v>
      </c>
      <c r="BN108">
        <v>1065709127396.8615</v>
      </c>
      <c r="BO108">
        <v>1122268412650.2021</v>
      </c>
      <c r="BP108">
        <v>1178932006499.499</v>
      </c>
      <c r="BQ108">
        <v>1238236350136.5586</v>
      </c>
    </row>
    <row r="109" spans="1:69" x14ac:dyDescent="0.45">
      <c r="A109" t="s">
        <v>506</v>
      </c>
      <c r="B109" t="s">
        <v>507</v>
      </c>
      <c r="C109" t="s">
        <v>344</v>
      </c>
      <c r="D109" t="s">
        <v>345</v>
      </c>
      <c r="F109">
        <v>172193671617.97476</v>
      </c>
      <c r="G109">
        <v>184931222052.84616</v>
      </c>
      <c r="H109">
        <v>188651033666.2858</v>
      </c>
      <c r="I109">
        <v>196221932671.76096</v>
      </c>
      <c r="J109">
        <v>203754194830.60867</v>
      </c>
      <c r="K109">
        <v>209437033494.6561</v>
      </c>
      <c r="L109">
        <v>213417325102.44144</v>
      </c>
      <c r="M109">
        <v>223564369749.08752</v>
      </c>
      <c r="N109">
        <v>232611439290.22687</v>
      </c>
      <c r="O109">
        <v>233367774467.81235</v>
      </c>
      <c r="P109">
        <v>238483845041.22955</v>
      </c>
      <c r="Q109">
        <v>237135856593.36072</v>
      </c>
      <c r="R109">
        <v>242931097946.13574</v>
      </c>
      <c r="S109">
        <v>258202481995.23392</v>
      </c>
      <c r="T109">
        <v>259879671535.45377</v>
      </c>
      <c r="U109">
        <v>270147485991.95422</v>
      </c>
      <c r="V109">
        <v>276571937123.07703</v>
      </c>
      <c r="W109">
        <v>282613063546.53583</v>
      </c>
      <c r="X109">
        <v>285261912432.99823</v>
      </c>
      <c r="Y109">
        <v>292910405260.23499</v>
      </c>
      <c r="Z109">
        <v>302390983464.22955</v>
      </c>
      <c r="AA109">
        <v>304975634263.97046</v>
      </c>
      <c r="AB109">
        <v>309581284044.70581</v>
      </c>
      <c r="AC109">
        <v>315687340601.84705</v>
      </c>
      <c r="AD109">
        <v>322668160123.20068</v>
      </c>
      <c r="AE109">
        <v>332480040893.18823</v>
      </c>
      <c r="AF109">
        <v>345203255377.31903</v>
      </c>
      <c r="AG109">
        <v>356025394292.84015</v>
      </c>
      <c r="AH109">
        <v>360376178185.58612</v>
      </c>
      <c r="AI109">
        <v>364789265057.08795</v>
      </c>
      <c r="AJ109">
        <v>371800604432.93311</v>
      </c>
      <c r="AK109">
        <v>376233968999.5528</v>
      </c>
      <c r="AL109">
        <v>384767775496.29291</v>
      </c>
      <c r="AM109">
        <v>388652954821.39685</v>
      </c>
      <c r="AN109">
        <v>408102870708.77216</v>
      </c>
      <c r="AO109">
        <v>428066865898.2851</v>
      </c>
      <c r="AP109">
        <v>450369014145.37573</v>
      </c>
      <c r="AQ109">
        <v>469098490064.7254</v>
      </c>
      <c r="AR109">
        <v>487141562862.78125</v>
      </c>
      <c r="AS109">
        <v>508390339276.92529</v>
      </c>
      <c r="AT109">
        <v>529261434751.57666</v>
      </c>
      <c r="AU109">
        <v>553128432685.27136</v>
      </c>
      <c r="AV109">
        <v>582994064867.63269</v>
      </c>
      <c r="AW109">
        <v>618260980555.13416</v>
      </c>
      <c r="AX109">
        <v>658398787681.14673</v>
      </c>
      <c r="AY109">
        <v>700845154041.82056</v>
      </c>
      <c r="AZ109">
        <v>745977950390.14001</v>
      </c>
      <c r="BA109">
        <v>790283915196.50024</v>
      </c>
      <c r="BB109">
        <v>823855324233.46643</v>
      </c>
      <c r="BC109">
        <v>876932912532.26563</v>
      </c>
      <c r="BD109">
        <v>914143290458.6416</v>
      </c>
      <c r="BE109">
        <v>935551553248.2356</v>
      </c>
      <c r="BF109">
        <v>980651489371.75537</v>
      </c>
      <c r="BG109">
        <v>1030552968605.3866</v>
      </c>
      <c r="BH109">
        <v>1061783169900.2444</v>
      </c>
      <c r="BI109">
        <v>1107221555692.6006</v>
      </c>
      <c r="BJ109">
        <v>1164853997443.7383</v>
      </c>
      <c r="BK109">
        <v>1221293426321.127</v>
      </c>
      <c r="BL109">
        <v>1281958081202.0886</v>
      </c>
      <c r="BM109">
        <v>1277908197614.6523</v>
      </c>
      <c r="BN109">
        <v>1324839459173.5696</v>
      </c>
      <c r="BO109">
        <v>1382974642789.8943</v>
      </c>
      <c r="BP109">
        <v>1428025023126.835</v>
      </c>
      <c r="BQ109">
        <v>1493023195774.2776</v>
      </c>
    </row>
    <row r="110" spans="1:69" x14ac:dyDescent="0.45">
      <c r="A110" t="s">
        <v>508</v>
      </c>
      <c r="B110" t="s">
        <v>509</v>
      </c>
      <c r="C110" t="s">
        <v>344</v>
      </c>
      <c r="D110" t="s">
        <v>345</v>
      </c>
      <c r="AC110">
        <v>1181084096.5861783</v>
      </c>
      <c r="AD110">
        <v>1186031930.5777297</v>
      </c>
      <c r="AE110">
        <v>1412629715.2984135</v>
      </c>
      <c r="AF110">
        <v>1552428450.2975352</v>
      </c>
      <c r="AG110">
        <v>1736070746.8546855</v>
      </c>
      <c r="AH110">
        <v>1854908489.1031177</v>
      </c>
      <c r="AI110">
        <v>1932573079.009083</v>
      </c>
      <c r="AJ110">
        <v>1963590738.6046801</v>
      </c>
      <c r="AK110">
        <v>1979299513.4024405</v>
      </c>
      <c r="AL110">
        <v>2030761215.8064003</v>
      </c>
      <c r="AM110">
        <v>2111991688.8831177</v>
      </c>
      <c r="AN110">
        <v>2202807293.6161766</v>
      </c>
      <c r="AO110">
        <v>2372423591.9608283</v>
      </c>
      <c r="AP110">
        <v>2576451886.4249215</v>
      </c>
      <c r="AQ110">
        <v>2924273044.634059</v>
      </c>
      <c r="AR110">
        <v>3324898364.512753</v>
      </c>
      <c r="AS110">
        <v>3501118028.5541863</v>
      </c>
      <c r="AT110">
        <v>3690178368.1794224</v>
      </c>
      <c r="AU110">
        <v>3918969360.3953891</v>
      </c>
      <c r="AV110">
        <v>4154107509.7968822</v>
      </c>
      <c r="AW110">
        <v>4370121229.2508535</v>
      </c>
      <c r="AX110">
        <v>4627958352.7488556</v>
      </c>
      <c r="AY110">
        <v>4984311086.3271427</v>
      </c>
      <c r="AZ110">
        <v>5358134429.2600203</v>
      </c>
      <c r="BA110">
        <v>5620683069.9187984</v>
      </c>
      <c r="BB110">
        <v>5738717429.6648817</v>
      </c>
      <c r="BC110">
        <v>5933833731.8289804</v>
      </c>
      <c r="BD110">
        <v>6052510369.7988682</v>
      </c>
      <c r="BE110">
        <v>6494579135.1244001</v>
      </c>
      <c r="BF110">
        <v>6763575613.5941763</v>
      </c>
      <c r="BG110">
        <v>7112244689.0588112</v>
      </c>
      <c r="BH110">
        <v>7084800892.2228413</v>
      </c>
      <c r="BI110">
        <v>7577357706.4984064</v>
      </c>
      <c r="BJ110">
        <v>7792384786.3783236</v>
      </c>
      <c r="BK110">
        <v>7964861239.4869719</v>
      </c>
      <c r="BL110">
        <v>7985161906.3624344</v>
      </c>
      <c r="BM110">
        <v>7279527763.5609465</v>
      </c>
      <c r="BN110">
        <v>7558904124.2389746</v>
      </c>
      <c r="BO110">
        <v>7244046026.7949638</v>
      </c>
    </row>
    <row r="111" spans="1:69" x14ac:dyDescent="0.45">
      <c r="A111" t="s">
        <v>98</v>
      </c>
      <c r="B111" t="s">
        <v>510</v>
      </c>
      <c r="C111" t="s">
        <v>344</v>
      </c>
      <c r="D111" t="s">
        <v>345</v>
      </c>
      <c r="E111">
        <v>136368119594.47771</v>
      </c>
      <c r="F111">
        <v>141444753584.22437</v>
      </c>
      <c r="G111">
        <v>145590679986.91803</v>
      </c>
      <c r="H111">
        <v>154317899661.71527</v>
      </c>
      <c r="I111">
        <v>165819135753.59573</v>
      </c>
      <c r="J111">
        <v>161448524536.39844</v>
      </c>
      <c r="K111">
        <v>161359197052.85666</v>
      </c>
      <c r="L111">
        <v>173987108161.04501</v>
      </c>
      <c r="M111">
        <v>179881668161.50583</v>
      </c>
      <c r="N111">
        <v>191645390152.62012</v>
      </c>
      <c r="O111">
        <v>201528983203.52399</v>
      </c>
      <c r="P111">
        <v>204839964083.5592</v>
      </c>
      <c r="Q111">
        <v>203706581888.41757</v>
      </c>
      <c r="R111">
        <v>210419775347.35898</v>
      </c>
      <c r="S111">
        <v>212913957231.54556</v>
      </c>
      <c r="T111">
        <v>232395396987.39111</v>
      </c>
      <c r="U111">
        <v>236260373289.53586</v>
      </c>
      <c r="V111">
        <v>253400507185.48535</v>
      </c>
      <c r="W111">
        <v>267876092471.3678</v>
      </c>
      <c r="X111">
        <v>253844253326.14349</v>
      </c>
      <c r="Y111">
        <v>270942749191.35773</v>
      </c>
      <c r="Z111">
        <v>287216122417.71368</v>
      </c>
      <c r="AA111">
        <v>297198988654.36249</v>
      </c>
      <c r="AB111">
        <v>318861504646.3476</v>
      </c>
      <c r="AC111">
        <v>331044366862.91992</v>
      </c>
      <c r="AD111">
        <v>348438428459.1604</v>
      </c>
      <c r="AE111">
        <v>365081813582.13861</v>
      </c>
      <c r="AF111">
        <v>379558605848.71075</v>
      </c>
      <c r="AG111">
        <v>416101684459.11847</v>
      </c>
      <c r="AH111">
        <v>440848680243.36041</v>
      </c>
      <c r="AI111">
        <v>465242841648.51031</v>
      </c>
      <c r="AJ111">
        <v>470159674247.95587</v>
      </c>
      <c r="AK111">
        <v>495935689518.4682</v>
      </c>
      <c r="AL111">
        <v>519496484311.5415</v>
      </c>
      <c r="AM111">
        <v>554089360749.64368</v>
      </c>
      <c r="AN111">
        <v>596058814154.2157</v>
      </c>
      <c r="AO111">
        <v>641058406947.10889</v>
      </c>
      <c r="AP111">
        <v>667020123972.21423</v>
      </c>
      <c r="AQ111">
        <v>708271422053.21606</v>
      </c>
      <c r="AR111">
        <v>770923380745.09668</v>
      </c>
      <c r="AS111">
        <v>800534479623.61047</v>
      </c>
      <c r="AT111">
        <v>839151992864.81152</v>
      </c>
      <c r="AU111">
        <v>871073127580.09033</v>
      </c>
      <c r="AV111">
        <v>939542798342.0022</v>
      </c>
      <c r="AW111">
        <v>1013982178697.2437</v>
      </c>
      <c r="AX111">
        <v>1094324353140.5233</v>
      </c>
      <c r="AY111">
        <v>1182534912713.8003</v>
      </c>
      <c r="AZ111">
        <v>1273126725479.6411</v>
      </c>
      <c r="BA111">
        <v>1312424303406.4299</v>
      </c>
      <c r="BB111">
        <v>1415605643155.6904</v>
      </c>
      <c r="BC111">
        <v>1535897931732.1433</v>
      </c>
      <c r="BD111">
        <v>1616399198833.9158</v>
      </c>
      <c r="BE111">
        <v>1704596203504.3164</v>
      </c>
      <c r="BF111">
        <v>1813453530766.6265</v>
      </c>
      <c r="BG111">
        <v>1947834564908.9478</v>
      </c>
      <c r="BH111">
        <v>2103588360044.9392</v>
      </c>
      <c r="BI111">
        <v>2277267041550.3618</v>
      </c>
      <c r="BJ111">
        <v>2432016068497.7515</v>
      </c>
      <c r="BK111">
        <v>2588974770244.5674</v>
      </c>
      <c r="BL111">
        <v>2689205295885.3105</v>
      </c>
      <c r="BM111">
        <v>2533830417086.542</v>
      </c>
      <c r="BN111">
        <v>2779348258938.7666</v>
      </c>
      <c r="BO111">
        <v>2990839011962.4609</v>
      </c>
      <c r="BP111">
        <v>3265719695911.2417</v>
      </c>
      <c r="BQ111">
        <v>3477476264134.1064</v>
      </c>
    </row>
    <row r="112" spans="1:69" x14ac:dyDescent="0.45">
      <c r="A112" t="s">
        <v>511</v>
      </c>
      <c r="B112" t="s">
        <v>512</v>
      </c>
      <c r="C112" t="s">
        <v>344</v>
      </c>
      <c r="D112" t="s">
        <v>345</v>
      </c>
    </row>
    <row r="113" spans="1:69" x14ac:dyDescent="0.45">
      <c r="A113" t="s">
        <v>513</v>
      </c>
      <c r="B113" t="s">
        <v>514</v>
      </c>
      <c r="C113" t="s">
        <v>344</v>
      </c>
      <c r="D113" t="s">
        <v>345</v>
      </c>
      <c r="E113">
        <v>24135304212.39505</v>
      </c>
      <c r="F113">
        <v>25345971888.170841</v>
      </c>
      <c r="G113">
        <v>26161210988.542152</v>
      </c>
      <c r="H113">
        <v>27402464757.363647</v>
      </c>
      <c r="I113">
        <v>28439911537.145863</v>
      </c>
      <c r="J113">
        <v>28989783006.905643</v>
      </c>
      <c r="K113">
        <v>29248688585.067028</v>
      </c>
      <c r="L113">
        <v>30940931207.306637</v>
      </c>
      <c r="M113">
        <v>33491679547.172462</v>
      </c>
      <c r="N113">
        <v>35455583097.223694</v>
      </c>
      <c r="O113">
        <v>36398889273.238792</v>
      </c>
      <c r="P113">
        <v>37661889496.517136</v>
      </c>
      <c r="Q113">
        <v>40106073852.62764</v>
      </c>
      <c r="R113">
        <v>41999654024.575111</v>
      </c>
      <c r="S113">
        <v>43788935190.794373</v>
      </c>
      <c r="T113">
        <v>46265920022.863197</v>
      </c>
      <c r="U113">
        <v>46911240715.598549</v>
      </c>
      <c r="V113">
        <v>50763263747.322868</v>
      </c>
      <c r="W113">
        <v>54411482149.879944</v>
      </c>
      <c r="X113">
        <v>56083566025.956085</v>
      </c>
      <c r="Y113">
        <v>57810564161.228935</v>
      </c>
      <c r="Z113">
        <v>59732889690.932823</v>
      </c>
      <c r="AA113">
        <v>61096872065.824738</v>
      </c>
      <c r="AB113">
        <v>60947611496.954956</v>
      </c>
      <c r="AC113">
        <v>63601496993.230316</v>
      </c>
      <c r="AD113">
        <v>65563994971.209068</v>
      </c>
      <c r="AE113">
        <v>65283164433.317963</v>
      </c>
      <c r="AF113">
        <v>68327377193.780838</v>
      </c>
      <c r="AG113">
        <v>71892299777.15033</v>
      </c>
      <c r="AH113">
        <v>76072060854.553558</v>
      </c>
      <c r="AI113">
        <v>82512722626.701584</v>
      </c>
      <c r="AJ113">
        <v>84104920354.143494</v>
      </c>
      <c r="AK113">
        <v>86916779429.116302</v>
      </c>
      <c r="AL113">
        <v>89257108591.43544</v>
      </c>
      <c r="AM113">
        <v>94394592357.752167</v>
      </c>
      <c r="AN113">
        <v>103488966795.56551</v>
      </c>
      <c r="AO113">
        <v>111126062334.74142</v>
      </c>
      <c r="AP113">
        <v>123374112119.9343</v>
      </c>
      <c r="AQ113">
        <v>134189242520.80284</v>
      </c>
      <c r="AR113">
        <v>148319214946.61136</v>
      </c>
      <c r="AS113">
        <v>162266448874.27472</v>
      </c>
      <c r="AT113">
        <v>170876017448.13092</v>
      </c>
      <c r="AU113">
        <v>180956619890.10028</v>
      </c>
      <c r="AV113">
        <v>186410359135.08536</v>
      </c>
      <c r="AW113">
        <v>199064153314.99341</v>
      </c>
      <c r="AX113">
        <v>210490003080.35672</v>
      </c>
      <c r="AY113">
        <v>220988938813.32712</v>
      </c>
      <c r="AZ113">
        <v>232723709424.98889</v>
      </c>
      <c r="BA113">
        <v>222288216395.02106</v>
      </c>
      <c r="BB113">
        <v>210960893946.49557</v>
      </c>
      <c r="BC113">
        <v>214511307293.4678</v>
      </c>
      <c r="BD113">
        <v>218048113963.89517</v>
      </c>
      <c r="BE113">
        <v>217178188158.01926</v>
      </c>
      <c r="BF113">
        <v>221939116699.31403</v>
      </c>
      <c r="BG113">
        <v>242659427539.83118</v>
      </c>
      <c r="BH113">
        <v>302391428540.03467</v>
      </c>
      <c r="BI113">
        <v>306088582542.90826</v>
      </c>
      <c r="BJ113">
        <v>336849347914.79907</v>
      </c>
      <c r="BK113">
        <v>362262415222.65631</v>
      </c>
      <c r="BL113">
        <v>380522433254.09509</v>
      </c>
      <c r="BM113">
        <v>407759843938.03888</v>
      </c>
      <c r="BN113">
        <v>474043708271.96338</v>
      </c>
      <c r="BO113">
        <v>514903922090.30566</v>
      </c>
      <c r="BP113">
        <v>486429697154.21368</v>
      </c>
      <c r="BQ113">
        <v>492370629886.02777</v>
      </c>
    </row>
    <row r="114" spans="1:69" x14ac:dyDescent="0.45">
      <c r="A114" t="s">
        <v>515</v>
      </c>
      <c r="B114" t="s">
        <v>516</v>
      </c>
      <c r="C114" t="s">
        <v>344</v>
      </c>
      <c r="D114" t="s">
        <v>345</v>
      </c>
      <c r="E114">
        <v>50350548202.741928</v>
      </c>
      <c r="F114">
        <v>55582432557.780533</v>
      </c>
      <c r="G114">
        <v>59978596070.594337</v>
      </c>
      <c r="H114">
        <v>64202333927.260994</v>
      </c>
      <c r="I114">
        <v>69643628268.643616</v>
      </c>
      <c r="J114">
        <v>81507915872.760391</v>
      </c>
      <c r="K114">
        <v>90883288325.820511</v>
      </c>
      <c r="L114">
        <v>101110205808.4473</v>
      </c>
      <c r="M114">
        <v>115674304556.64281</v>
      </c>
      <c r="N114">
        <v>133623091839.00107</v>
      </c>
      <c r="O114">
        <v>148224891000.39529</v>
      </c>
      <c r="P114">
        <v>168534047458.465</v>
      </c>
      <c r="Q114">
        <v>192969825709.81677</v>
      </c>
      <c r="R114">
        <v>207330025746.58234</v>
      </c>
      <c r="S114">
        <v>219357345962.94141</v>
      </c>
      <c r="T114">
        <v>218641766675.08075</v>
      </c>
      <c r="U114">
        <v>258566705735.05734</v>
      </c>
      <c r="V114">
        <v>251395157266.79431</v>
      </c>
      <c r="W114">
        <v>219113865436.21326</v>
      </c>
      <c r="X114">
        <v>192774712987.11862</v>
      </c>
      <c r="Y114">
        <v>151136050943.16977</v>
      </c>
      <c r="Z114">
        <v>142526151688.06689</v>
      </c>
      <c r="AA114">
        <v>175551236248.12097</v>
      </c>
      <c r="AB114">
        <v>195014104732.13617</v>
      </c>
      <c r="AC114">
        <v>181090389202.49295</v>
      </c>
      <c r="AD114">
        <v>184472523734.21042</v>
      </c>
      <c r="AE114">
        <v>166422061469.43127</v>
      </c>
      <c r="AF114">
        <v>166135636307.77048</v>
      </c>
      <c r="AG114">
        <v>156031272523.13968</v>
      </c>
      <c r="AH114">
        <v>165599290646.83481</v>
      </c>
      <c r="AI114">
        <v>188112392401.36865</v>
      </c>
      <c r="AJ114">
        <v>212033043458.93753</v>
      </c>
      <c r="AK114">
        <v>219025854894.64792</v>
      </c>
      <c r="AL114">
        <v>215803959419.1937</v>
      </c>
      <c r="AM114">
        <v>212138990732.03592</v>
      </c>
      <c r="AN114">
        <v>217232542412.20392</v>
      </c>
      <c r="AO114">
        <v>231027951541.11453</v>
      </c>
      <c r="AP114">
        <v>234147751320.80569</v>
      </c>
      <c r="AQ114">
        <v>239018052131.59286</v>
      </c>
      <c r="AR114">
        <v>243804857658.01508</v>
      </c>
      <c r="AS114">
        <v>258056537599.92978</v>
      </c>
      <c r="AT114">
        <v>264229695673.41879</v>
      </c>
      <c r="AU114">
        <v>285576361691.92371</v>
      </c>
      <c r="AV114">
        <v>310248155725.93744</v>
      </c>
      <c r="AW114">
        <v>323702581958.88452</v>
      </c>
      <c r="AX114">
        <v>334028060129.51556</v>
      </c>
      <c r="AY114">
        <v>350728779278.20502</v>
      </c>
      <c r="AZ114">
        <v>379333424180.10596</v>
      </c>
      <c r="BA114">
        <v>380285006930.52631</v>
      </c>
      <c r="BB114">
        <v>384115942807.76617</v>
      </c>
      <c r="BC114">
        <v>406386748156.48499</v>
      </c>
      <c r="BD114">
        <v>417138595177.33044</v>
      </c>
      <c r="BE114">
        <v>401507697046.151</v>
      </c>
      <c r="BF114">
        <v>395396833390.86853</v>
      </c>
      <c r="BG114">
        <v>415106476157.81946</v>
      </c>
      <c r="BH114">
        <v>409191686496.67682</v>
      </c>
      <c r="BI114">
        <v>445262288195.34033</v>
      </c>
      <c r="BJ114">
        <v>457544871772.72784</v>
      </c>
      <c r="BK114">
        <v>449135162389.14154</v>
      </c>
      <c r="BL114">
        <v>435344072056.5437</v>
      </c>
      <c r="BM114">
        <v>449842285446.34125</v>
      </c>
      <c r="BN114">
        <v>471073841462.03058</v>
      </c>
      <c r="BO114">
        <v>488864564083.07483</v>
      </c>
      <c r="BP114">
        <v>513527244543.92474</v>
      </c>
      <c r="BQ114">
        <v>529138474367.29907</v>
      </c>
    </row>
    <row r="115" spans="1:69" x14ac:dyDescent="0.45">
      <c r="A115" t="s">
        <v>260</v>
      </c>
      <c r="B115" t="s">
        <v>517</v>
      </c>
      <c r="C115" t="s">
        <v>344</v>
      </c>
      <c r="D115" t="s">
        <v>345</v>
      </c>
      <c r="E115">
        <v>7007485325.4682732</v>
      </c>
      <c r="F115">
        <v>7520837447.6404476</v>
      </c>
      <c r="G115">
        <v>7867047598.8806067</v>
      </c>
      <c r="H115">
        <v>8059609507.8711548</v>
      </c>
      <c r="I115">
        <v>9254568661.8538227</v>
      </c>
      <c r="J115">
        <v>10250719342.416737</v>
      </c>
      <c r="K115">
        <v>10759449895.171854</v>
      </c>
      <c r="L115">
        <v>9806505271.7119446</v>
      </c>
      <c r="M115">
        <v>11719960412.049519</v>
      </c>
      <c r="N115">
        <v>12100177780.924416</v>
      </c>
      <c r="O115">
        <v>12650053064.670565</v>
      </c>
      <c r="P115">
        <v>13329936812.087994</v>
      </c>
      <c r="Q115">
        <v>13827850446.630087</v>
      </c>
      <c r="R115">
        <v>14438869357.752918</v>
      </c>
      <c r="S115">
        <v>16765457417.899254</v>
      </c>
      <c r="T115">
        <v>18859574485.220829</v>
      </c>
      <c r="U115">
        <v>22098725966.93145</v>
      </c>
      <c r="V115">
        <v>22518592787.006317</v>
      </c>
      <c r="W115">
        <v>26359581201.667236</v>
      </c>
      <c r="X115">
        <v>31860629533.671749</v>
      </c>
      <c r="Y115">
        <v>39747322739.978256</v>
      </c>
      <c r="Z115">
        <v>39457673064.896774</v>
      </c>
      <c r="AA115">
        <v>40812640889.323174</v>
      </c>
      <c r="AB115">
        <v>35477076845.747841</v>
      </c>
      <c r="AC115">
        <v>34950156507.433228</v>
      </c>
      <c r="AD115">
        <v>35458295526.758377</v>
      </c>
      <c r="AE115">
        <v>37106251927.419983</v>
      </c>
      <c r="AF115">
        <v>40559093082.965897</v>
      </c>
      <c r="AG115">
        <v>40551371874.047989</v>
      </c>
      <c r="AH115">
        <v>39286763062.092911</v>
      </c>
      <c r="AI115">
        <v>62001516291.877754</v>
      </c>
      <c r="AJ115">
        <v>22291338827.257843</v>
      </c>
      <c r="AK115">
        <v>29556579056.322731</v>
      </c>
      <c r="AL115">
        <v>38509216455.901947</v>
      </c>
      <c r="AM115">
        <v>39993566700.075821</v>
      </c>
      <c r="AN115">
        <v>40841438911.753242</v>
      </c>
      <c r="AO115">
        <v>45342486348.244141</v>
      </c>
      <c r="AP115">
        <v>54972294638.121742</v>
      </c>
      <c r="AQ115">
        <v>74213129683.860748</v>
      </c>
      <c r="AR115">
        <v>87259924322.446274</v>
      </c>
      <c r="AS115">
        <v>101916218527.39894</v>
      </c>
      <c r="AT115">
        <v>103716679377.55531</v>
      </c>
      <c r="AU115">
        <v>95208069160.745209</v>
      </c>
      <c r="AV115">
        <v>60307856288.930283</v>
      </c>
      <c r="AW115">
        <v>92503535426.888596</v>
      </c>
      <c r="AX115">
        <v>94053181141.5504</v>
      </c>
      <c r="AY115">
        <v>99356180856.477554</v>
      </c>
      <c r="AZ115">
        <v>101232561440.96875</v>
      </c>
      <c r="BA115">
        <v>109562085020.28497</v>
      </c>
      <c r="BB115">
        <v>113264515567.21158</v>
      </c>
      <c r="BC115">
        <v>120516349622.45114</v>
      </c>
      <c r="BD115">
        <v>129611081238.51411</v>
      </c>
      <c r="BE115">
        <v>147674239072.76682</v>
      </c>
      <c r="BF115">
        <v>158939252263.83365</v>
      </c>
      <c r="BG115">
        <v>162537141323.77454</v>
      </c>
      <c r="BH115">
        <v>166774104959.10168</v>
      </c>
      <c r="BI115">
        <v>189767872908.42621</v>
      </c>
      <c r="BJ115">
        <v>186314571374.74243</v>
      </c>
      <c r="BK115">
        <v>191221819559.37827</v>
      </c>
      <c r="BL115">
        <v>201765390224.39609</v>
      </c>
      <c r="BM115">
        <v>177479307669.56909</v>
      </c>
      <c r="BN115">
        <v>180145367592.77167</v>
      </c>
      <c r="BO115">
        <v>194483223959.1973</v>
      </c>
      <c r="BP115">
        <v>195490074355.08734</v>
      </c>
      <c r="BQ115">
        <v>192469260104.18936</v>
      </c>
    </row>
    <row r="116" spans="1:69" x14ac:dyDescent="0.45">
      <c r="A116" t="s">
        <v>518</v>
      </c>
      <c r="B116" t="s">
        <v>519</v>
      </c>
      <c r="C116" t="s">
        <v>344</v>
      </c>
      <c r="D116" t="s">
        <v>345</v>
      </c>
      <c r="E116">
        <v>2370633618.7177801</v>
      </c>
      <c r="F116">
        <v>2368874988.436831</v>
      </c>
      <c r="G116">
        <v>2565841579.9029989</v>
      </c>
      <c r="H116">
        <v>2829636122.0451865</v>
      </c>
      <c r="I116">
        <v>3109258336.7159042</v>
      </c>
      <c r="J116">
        <v>3336121642.9581833</v>
      </c>
      <c r="K116">
        <v>3628054269.5955391</v>
      </c>
      <c r="L116">
        <v>3582329882.2908902</v>
      </c>
      <c r="M116">
        <v>3385363290.8247228</v>
      </c>
      <c r="N116">
        <v>3466260283.7483301</v>
      </c>
      <c r="O116">
        <v>3724778935.0476699</v>
      </c>
      <c r="P116">
        <v>4211266267.4646869</v>
      </c>
      <c r="Q116">
        <v>4471410266.6649084</v>
      </c>
      <c r="R116">
        <v>4775734886.0802784</v>
      </c>
      <c r="S116">
        <v>5048252271.9182634</v>
      </c>
      <c r="T116">
        <v>5080871812.6869192</v>
      </c>
      <c r="U116">
        <v>5383659634.3574018</v>
      </c>
      <c r="V116">
        <v>5858621016.6173573</v>
      </c>
      <c r="W116">
        <v>6211117520.453536</v>
      </c>
      <c r="X116">
        <v>6513014003.910408</v>
      </c>
      <c r="Y116">
        <v>6887376883.452363</v>
      </c>
      <c r="Z116">
        <v>7181123997.4238386</v>
      </c>
      <c r="AA116">
        <v>7335846072.5506849</v>
      </c>
      <c r="AB116">
        <v>7178040160.8307524</v>
      </c>
      <c r="AC116">
        <v>7474429927.2990274</v>
      </c>
      <c r="AD116">
        <v>7720551043.8787432</v>
      </c>
      <c r="AE116">
        <v>8204671436.6922274</v>
      </c>
      <c r="AF116">
        <v>8905837716.1615143</v>
      </c>
      <c r="AG116">
        <v>8897846863.1491737</v>
      </c>
      <c r="AH116">
        <v>8920842447.273962</v>
      </c>
      <c r="AI116">
        <v>9025160130.1454659</v>
      </c>
      <c r="AJ116">
        <v>9004986592.3522644</v>
      </c>
      <c r="AK116">
        <v>8701167876.8545589</v>
      </c>
      <c r="AL116">
        <v>8815453321.0748577</v>
      </c>
      <c r="AM116">
        <v>9133590508.3884525</v>
      </c>
      <c r="AN116">
        <v>9144238786.1128502</v>
      </c>
      <c r="AO116">
        <v>9561867468.8567905</v>
      </c>
      <c r="AP116">
        <v>10113741400.800234</v>
      </c>
      <c r="AQ116">
        <v>10858455907.415751</v>
      </c>
      <c r="AR116">
        <v>11296586995.794598</v>
      </c>
      <c r="AS116">
        <v>11859726688.011808</v>
      </c>
      <c r="AT116">
        <v>12335716527.309132</v>
      </c>
      <c r="AU116">
        <v>12404737216.921677</v>
      </c>
      <c r="AV116">
        <v>12670532079.109322</v>
      </c>
      <c r="AW116">
        <v>13659137604.916201</v>
      </c>
      <c r="AX116">
        <v>14495683162.896366</v>
      </c>
      <c r="AY116">
        <v>15411374456.74416</v>
      </c>
      <c r="AZ116">
        <v>16714384607.124683</v>
      </c>
      <c r="BA116">
        <v>17083688335.529385</v>
      </c>
      <c r="BB116">
        <v>15774427002.515753</v>
      </c>
      <c r="BC116">
        <v>15327572990.178722</v>
      </c>
      <c r="BD116">
        <v>15610486136.452898</v>
      </c>
      <c r="BE116">
        <v>15776524979.792515</v>
      </c>
      <c r="BF116">
        <v>16494745014.518587</v>
      </c>
      <c r="BG116">
        <v>16773046832.357666</v>
      </c>
      <c r="BH116">
        <v>17517210519.091156</v>
      </c>
      <c r="BI116">
        <v>18621440663.205944</v>
      </c>
      <c r="BJ116">
        <v>19402600562.866024</v>
      </c>
      <c r="BK116">
        <v>20351227271.306927</v>
      </c>
      <c r="BL116">
        <v>20729999825.044559</v>
      </c>
      <c r="BM116">
        <v>19291243916.130737</v>
      </c>
      <c r="BN116">
        <v>20262250570.204247</v>
      </c>
      <c r="BO116">
        <v>22081592142.812439</v>
      </c>
      <c r="BP116">
        <v>23328420812.235676</v>
      </c>
      <c r="BQ116">
        <v>23448996816.295963</v>
      </c>
    </row>
    <row r="117" spans="1:69" x14ac:dyDescent="0.45">
      <c r="A117" t="s">
        <v>520</v>
      </c>
      <c r="B117" t="s">
        <v>521</v>
      </c>
      <c r="C117" t="s">
        <v>344</v>
      </c>
      <c r="D117" t="s">
        <v>345</v>
      </c>
      <c r="E117">
        <v>18583908318.378674</v>
      </c>
      <c r="F117">
        <v>20666029079.060986</v>
      </c>
      <c r="G117">
        <v>22764895216.687256</v>
      </c>
      <c r="H117">
        <v>25199765384.38818</v>
      </c>
      <c r="I117">
        <v>27199917741.043102</v>
      </c>
      <c r="J117">
        <v>29647352059.927444</v>
      </c>
      <c r="K117">
        <v>29623738826.307255</v>
      </c>
      <c r="L117">
        <v>30510977643.612301</v>
      </c>
      <c r="M117">
        <v>35466555950.516151</v>
      </c>
      <c r="N117">
        <v>40277843295.756958</v>
      </c>
      <c r="O117">
        <v>43221080449.691925</v>
      </c>
      <c r="P117">
        <v>47954251678.726501</v>
      </c>
      <c r="Q117">
        <v>53779040920.747406</v>
      </c>
      <c r="R117">
        <v>56783925431.856834</v>
      </c>
      <c r="S117">
        <v>60461344100.396446</v>
      </c>
      <c r="T117">
        <v>62421996170.917702</v>
      </c>
      <c r="U117">
        <v>62623309265.031326</v>
      </c>
      <c r="V117">
        <v>63271647907.307884</v>
      </c>
      <c r="W117">
        <v>66786442968.083435</v>
      </c>
      <c r="X117">
        <v>70932422328.028763</v>
      </c>
      <c r="Y117">
        <v>72117307130.912399</v>
      </c>
      <c r="Z117">
        <v>75968318465.977264</v>
      </c>
      <c r="AA117">
        <v>77550358895.834763</v>
      </c>
      <c r="AB117">
        <v>80155353982.684448</v>
      </c>
      <c r="AC117">
        <v>80903374864.267319</v>
      </c>
      <c r="AD117">
        <v>84169395855.368057</v>
      </c>
      <c r="AE117">
        <v>87696215124.734116</v>
      </c>
      <c r="AF117">
        <v>93957471741.587463</v>
      </c>
      <c r="AG117">
        <v>96691649504.416809</v>
      </c>
      <c r="AH117">
        <v>97247381690.721985</v>
      </c>
      <c r="AI117">
        <v>104361221372.81525</v>
      </c>
      <c r="AJ117">
        <v>112424289466.17763</v>
      </c>
      <c r="AK117">
        <v>121147589381.96051</v>
      </c>
      <c r="AL117">
        <v>126134940469.37041</v>
      </c>
      <c r="AM117">
        <v>135504048695.07143</v>
      </c>
      <c r="AN117">
        <v>144451278945.40009</v>
      </c>
      <c r="AO117">
        <v>152886422507.18115</v>
      </c>
      <c r="AP117">
        <v>158409209239.4324</v>
      </c>
      <c r="AQ117">
        <v>164922938836.44949</v>
      </c>
      <c r="AR117">
        <v>170360909595.31735</v>
      </c>
      <c r="AS117">
        <v>184981435200.17056</v>
      </c>
      <c r="AT117">
        <v>185495549157.5943</v>
      </c>
      <c r="AU117">
        <v>185246850387.66455</v>
      </c>
      <c r="AV117">
        <v>187931184126.9566</v>
      </c>
      <c r="AW117">
        <v>196666032830.42328</v>
      </c>
      <c r="AX117">
        <v>205295323130.8443</v>
      </c>
      <c r="AY117">
        <v>216795201343.26361</v>
      </c>
      <c r="AZ117">
        <v>230503919634.26114</v>
      </c>
      <c r="BA117">
        <v>237930977208.34637</v>
      </c>
      <c r="BB117">
        <v>240875924092.82397</v>
      </c>
      <c r="BC117">
        <v>254206817526.88498</v>
      </c>
      <c r="BD117">
        <v>268235973747.56796</v>
      </c>
      <c r="BE117">
        <v>274800159647.1412</v>
      </c>
      <c r="BF117">
        <v>286027695014.03699</v>
      </c>
      <c r="BG117">
        <v>296827610046.14618</v>
      </c>
      <c r="BH117">
        <v>303469434072.29559</v>
      </c>
      <c r="BI117">
        <v>317003511449.30994</v>
      </c>
      <c r="BJ117">
        <v>330783435889.18915</v>
      </c>
      <c r="BK117">
        <v>344027669320.13147</v>
      </c>
      <c r="BL117">
        <v>356792803355.85272</v>
      </c>
      <c r="BM117">
        <v>349579824803.20782</v>
      </c>
      <c r="BN117">
        <v>382399686301.54877</v>
      </c>
      <c r="BO117">
        <v>406350386042.27911</v>
      </c>
      <c r="BP117">
        <v>413772459124.13715</v>
      </c>
      <c r="BQ117">
        <v>417380424316.46967</v>
      </c>
    </row>
    <row r="118" spans="1:69" x14ac:dyDescent="0.45">
      <c r="A118" t="s">
        <v>522</v>
      </c>
      <c r="B118" t="s">
        <v>523</v>
      </c>
      <c r="C118" t="s">
        <v>344</v>
      </c>
      <c r="D118" t="s">
        <v>345</v>
      </c>
      <c r="E118">
        <v>488503132607.62231</v>
      </c>
      <c r="F118">
        <v>528595785997.58026</v>
      </c>
      <c r="G118">
        <v>561388020895.90698</v>
      </c>
      <c r="H118">
        <v>592880361770.35901</v>
      </c>
      <c r="I118">
        <v>609467389164.0321</v>
      </c>
      <c r="J118">
        <v>629384928005.39465</v>
      </c>
      <c r="K118">
        <v>667052320830.92261</v>
      </c>
      <c r="L118">
        <v>714937421885.91089</v>
      </c>
      <c r="M118">
        <v>761726892208.17493</v>
      </c>
      <c r="N118">
        <v>808177455097.54272</v>
      </c>
      <c r="O118">
        <v>851095738477.48193</v>
      </c>
      <c r="P118">
        <v>866569577728.86072</v>
      </c>
      <c r="Q118">
        <v>898550204800.50903</v>
      </c>
      <c r="R118">
        <v>962579655370.36292</v>
      </c>
      <c r="S118">
        <v>1015522894585.8834</v>
      </c>
      <c r="T118">
        <v>994296811886.42126</v>
      </c>
      <c r="U118">
        <v>1065144288779.702</v>
      </c>
      <c r="V118">
        <v>1092417317092.5018</v>
      </c>
      <c r="W118">
        <v>1127813165153.7046</v>
      </c>
      <c r="X118">
        <v>1195021350830.4761</v>
      </c>
      <c r="Y118">
        <v>1236010778504.3801</v>
      </c>
      <c r="Z118">
        <v>1246445522983.0728</v>
      </c>
      <c r="AA118">
        <v>1251600643353.4844</v>
      </c>
      <c r="AB118">
        <v>1266234400973.1667</v>
      </c>
      <c r="AC118">
        <v>1307081253663.8054</v>
      </c>
      <c r="AD118">
        <v>1343654508026.3362</v>
      </c>
      <c r="AE118">
        <v>1382082648970.97</v>
      </c>
      <c r="AF118">
        <v>1426198182881.3411</v>
      </c>
      <c r="AG118">
        <v>1486018315011.8118</v>
      </c>
      <c r="AH118">
        <v>1536370314479.6184</v>
      </c>
      <c r="AI118">
        <v>1566879170825.762</v>
      </c>
      <c r="AJ118">
        <v>1590984785699.9248</v>
      </c>
      <c r="AK118">
        <v>1604257980661.4949</v>
      </c>
      <c r="AL118">
        <v>1590576776647.7273</v>
      </c>
      <c r="AM118">
        <v>1624790459614.8481</v>
      </c>
      <c r="AN118">
        <v>1671695507214.0173</v>
      </c>
      <c r="AO118">
        <v>1694189587392.1016</v>
      </c>
      <c r="AP118">
        <v>1726814955886.6377</v>
      </c>
      <c r="AQ118">
        <v>1757973143577.8843</v>
      </c>
      <c r="AR118">
        <v>1787471784895.8362</v>
      </c>
      <c r="AS118">
        <v>1856863206512.5508</v>
      </c>
      <c r="AT118">
        <v>1894119928193.3357</v>
      </c>
      <c r="AU118">
        <v>1899232719747.2634</v>
      </c>
      <c r="AV118">
        <v>1900496731461.6216</v>
      </c>
      <c r="AW118">
        <v>1928510465814.1626</v>
      </c>
      <c r="AX118">
        <v>1943213635518.5029</v>
      </c>
      <c r="AY118">
        <v>1978181374737.8789</v>
      </c>
      <c r="AZ118">
        <v>2007108163772.4785</v>
      </c>
      <c r="BA118">
        <v>1986572667176.0232</v>
      </c>
      <c r="BB118">
        <v>1881181927615.2864</v>
      </c>
      <c r="BC118">
        <v>1909947188308.6602</v>
      </c>
      <c r="BD118">
        <v>1923230167272.613</v>
      </c>
      <c r="BE118">
        <v>1863124632394.2471</v>
      </c>
      <c r="BF118">
        <v>1829252558793.3413</v>
      </c>
      <c r="BG118">
        <v>1829227175768.2915</v>
      </c>
      <c r="BH118">
        <v>1845428048839.1006</v>
      </c>
      <c r="BI118">
        <v>1868241619489.5056</v>
      </c>
      <c r="BJ118">
        <v>1898202609462.083</v>
      </c>
      <c r="BK118">
        <v>1913894038926.8315</v>
      </c>
      <c r="BL118">
        <v>1922107755078.1606</v>
      </c>
      <c r="BM118">
        <v>1751650987235.4285</v>
      </c>
      <c r="BN118">
        <v>1908092024820.8293</v>
      </c>
      <c r="BO118">
        <v>2000084512919.5566</v>
      </c>
      <c r="BP118">
        <v>2014392567519.0935</v>
      </c>
      <c r="BQ118">
        <v>2029012875282.1558</v>
      </c>
    </row>
    <row r="119" spans="1:69" x14ac:dyDescent="0.45">
      <c r="A119" t="s">
        <v>524</v>
      </c>
      <c r="B119" t="s">
        <v>525</v>
      </c>
      <c r="C119" t="s">
        <v>344</v>
      </c>
      <c r="D119" t="s">
        <v>345</v>
      </c>
      <c r="K119">
        <v>7024390230.8426924</v>
      </c>
      <c r="L119">
        <v>7151436058.2769194</v>
      </c>
      <c r="M119">
        <v>7562224000.7799377</v>
      </c>
      <c r="N119">
        <v>7983793326.1955681</v>
      </c>
      <c r="O119">
        <v>8946990809.8976116</v>
      </c>
      <c r="P119">
        <v>9166914415.7252522</v>
      </c>
      <c r="Q119">
        <v>10817743266.845715</v>
      </c>
      <c r="R119">
        <v>10224334976.484356</v>
      </c>
      <c r="S119">
        <v>9791921133.132864</v>
      </c>
      <c r="T119">
        <v>9766844781.3077469</v>
      </c>
      <c r="U119">
        <v>9113028253.5862656</v>
      </c>
      <c r="V119">
        <v>8876312906.8698425</v>
      </c>
      <c r="W119">
        <v>8871546298.8961353</v>
      </c>
      <c r="X119">
        <v>8777504242.6441116</v>
      </c>
      <c r="Y119">
        <v>8275943672.4014149</v>
      </c>
      <c r="Z119">
        <v>8494382901.654398</v>
      </c>
      <c r="AA119">
        <v>8670151358.9212608</v>
      </c>
      <c r="AB119">
        <v>8835671345.9682255</v>
      </c>
      <c r="AC119">
        <v>8699394740.0887623</v>
      </c>
      <c r="AD119">
        <v>8443316261.7127819</v>
      </c>
      <c r="AE119">
        <v>8602269136.1158524</v>
      </c>
      <c r="AF119">
        <v>9277577786.4663696</v>
      </c>
      <c r="AG119">
        <v>9646296747.4144859</v>
      </c>
      <c r="AH119">
        <v>10338254971.191837</v>
      </c>
      <c r="AI119">
        <v>10772517001.504269</v>
      </c>
      <c r="AJ119">
        <v>11293717093.770863</v>
      </c>
      <c r="AK119">
        <v>11514570531.646065</v>
      </c>
      <c r="AL119">
        <v>12598909448.770813</v>
      </c>
      <c r="AM119">
        <v>12773201477.341112</v>
      </c>
      <c r="AN119">
        <v>13073366224.880098</v>
      </c>
      <c r="AO119">
        <v>13058497727.792643</v>
      </c>
      <c r="AP119">
        <v>12909570801.274826</v>
      </c>
      <c r="AQ119">
        <v>12608189958.698751</v>
      </c>
      <c r="AR119">
        <v>12740282670.46904</v>
      </c>
      <c r="AS119">
        <v>12852231986.314884</v>
      </c>
      <c r="AT119">
        <v>13025085453.928452</v>
      </c>
      <c r="AU119">
        <v>13285234306.157345</v>
      </c>
      <c r="AV119">
        <v>13772313188.767393</v>
      </c>
      <c r="AW119">
        <v>13954620755.267179</v>
      </c>
      <c r="AX119">
        <v>14079346867.546709</v>
      </c>
      <c r="AY119">
        <v>14487524781.64028</v>
      </c>
      <c r="AZ119">
        <v>14694979477.561817</v>
      </c>
      <c r="BA119">
        <v>14575694935.602863</v>
      </c>
      <c r="BB119">
        <v>13942336992.757513</v>
      </c>
      <c r="BC119">
        <v>13739176618.331942</v>
      </c>
      <c r="BD119">
        <v>13976916069.881237</v>
      </c>
      <c r="BE119">
        <v>13891148675.614187</v>
      </c>
      <c r="BF119">
        <v>13963061209.325428</v>
      </c>
      <c r="BG119">
        <v>14059381527.321218</v>
      </c>
      <c r="BH119">
        <v>14188936918.003582</v>
      </c>
      <c r="BI119">
        <v>14384066451.100992</v>
      </c>
      <c r="BJ119">
        <v>14527493294.98654</v>
      </c>
      <c r="BK119">
        <v>14802051831.05481</v>
      </c>
      <c r="BL119">
        <v>14934129304.137753</v>
      </c>
      <c r="BM119">
        <v>13452615521.986084</v>
      </c>
      <c r="BN119">
        <v>14071627468.550463</v>
      </c>
      <c r="BO119">
        <v>14806380290.263479</v>
      </c>
      <c r="BP119">
        <v>15192036607.514452</v>
      </c>
      <c r="BQ119">
        <v>15082835198.340658</v>
      </c>
    </row>
    <row r="120" spans="1:69" x14ac:dyDescent="0.45">
      <c r="A120" t="s">
        <v>261</v>
      </c>
      <c r="B120" t="s">
        <v>526</v>
      </c>
      <c r="C120" t="s">
        <v>344</v>
      </c>
      <c r="D120" t="s">
        <v>345</v>
      </c>
      <c r="U120">
        <v>5730509541.411643</v>
      </c>
      <c r="V120">
        <v>6206050652.5694733</v>
      </c>
      <c r="W120">
        <v>7117071955.1598644</v>
      </c>
      <c r="X120">
        <v>8597629976.2953358</v>
      </c>
      <c r="Y120">
        <v>9559261688.505846</v>
      </c>
      <c r="Z120">
        <v>11201420243.301731</v>
      </c>
      <c r="AA120">
        <v>11988425688.139706</v>
      </c>
      <c r="AB120">
        <v>11722313981.067324</v>
      </c>
      <c r="AC120">
        <v>12225399095.993998</v>
      </c>
      <c r="AD120">
        <v>11894464001.843534</v>
      </c>
      <c r="AE120">
        <v>12549210740.175177</v>
      </c>
      <c r="AF120">
        <v>12840763337.811455</v>
      </c>
      <c r="AG120">
        <v>13028517103.55888</v>
      </c>
      <c r="AH120">
        <v>11630658934.522564</v>
      </c>
      <c r="AI120">
        <v>11598569492.043528</v>
      </c>
      <c r="AJ120">
        <v>11785136086.300434</v>
      </c>
      <c r="AK120">
        <v>13476276723.01409</v>
      </c>
      <c r="AL120">
        <v>14080955882.281057</v>
      </c>
      <c r="AM120">
        <v>14780987323.056314</v>
      </c>
      <c r="AN120">
        <v>15697537788.503893</v>
      </c>
      <c r="AO120">
        <v>16025148664.362085</v>
      </c>
      <c r="AP120">
        <v>16555336763.019249</v>
      </c>
      <c r="AQ120">
        <v>17054012095.809536</v>
      </c>
      <c r="AR120">
        <v>17632063087.418163</v>
      </c>
      <c r="AS120">
        <v>18380669691.802208</v>
      </c>
      <c r="AT120">
        <v>19349323186.58601</v>
      </c>
      <c r="AU120">
        <v>20468450874.832561</v>
      </c>
      <c r="AV120">
        <v>21320279753.992477</v>
      </c>
      <c r="AW120">
        <v>23146833797.589436</v>
      </c>
      <c r="AX120">
        <v>25032512558.608196</v>
      </c>
      <c r="AY120">
        <v>27058387611.468472</v>
      </c>
      <c r="AZ120">
        <v>29270727368.86562</v>
      </c>
      <c r="BA120">
        <v>31384186979.027035</v>
      </c>
      <c r="BB120">
        <v>32960837541.535793</v>
      </c>
      <c r="BC120">
        <v>33723826288.353676</v>
      </c>
      <c r="BD120">
        <v>34646908078.416344</v>
      </c>
      <c r="BE120">
        <v>35488605511.919296</v>
      </c>
      <c r="BF120">
        <v>36414839440.074326</v>
      </c>
      <c r="BG120">
        <v>37647146046.473785</v>
      </c>
      <c r="BH120">
        <v>38587017887.323944</v>
      </c>
      <c r="BI120">
        <v>39356512808.349388</v>
      </c>
      <c r="BJ120">
        <v>40330034782.848511</v>
      </c>
      <c r="BK120">
        <v>41103996749.736565</v>
      </c>
      <c r="BL120">
        <v>41823826702.477951</v>
      </c>
      <c r="BM120">
        <v>41362613665.935883</v>
      </c>
      <c r="BN120">
        <v>42874683401.067604</v>
      </c>
      <c r="BO120">
        <v>44009762839.501633</v>
      </c>
      <c r="BP120">
        <v>45279041100.773773</v>
      </c>
      <c r="BQ120">
        <v>46405988481.472862</v>
      </c>
    </row>
    <row r="121" spans="1:69" x14ac:dyDescent="0.45">
      <c r="A121" t="s">
        <v>190</v>
      </c>
      <c r="B121" t="s">
        <v>527</v>
      </c>
      <c r="C121" t="s">
        <v>344</v>
      </c>
      <c r="D121" t="s">
        <v>345</v>
      </c>
      <c r="E121">
        <v>595545661031.15527</v>
      </c>
      <c r="F121">
        <v>667270419543.77612</v>
      </c>
      <c r="G121">
        <v>726717361028.42896</v>
      </c>
      <c r="H121">
        <v>788296791335.65601</v>
      </c>
      <c r="I121">
        <v>880343907381.48914</v>
      </c>
      <c r="J121">
        <v>931577351068.68665</v>
      </c>
      <c r="K121">
        <v>1030683781033.3494</v>
      </c>
      <c r="L121">
        <v>1144905624564.9939</v>
      </c>
      <c r="M121">
        <v>1292397726863.4482</v>
      </c>
      <c r="N121">
        <v>1453661751929.2405</v>
      </c>
      <c r="O121">
        <v>1459462598521.5244</v>
      </c>
      <c r="P121">
        <v>1528042629882.7791</v>
      </c>
      <c r="Q121">
        <v>1656605218634.6743</v>
      </c>
      <c r="R121">
        <v>1789673689005.6411</v>
      </c>
      <c r="S121">
        <v>1767745894179.6282</v>
      </c>
      <c r="T121">
        <v>1822397100508.4929</v>
      </c>
      <c r="U121">
        <v>1894837095325.1494</v>
      </c>
      <c r="V121">
        <v>1978026847418.6697</v>
      </c>
      <c r="W121">
        <v>2082307265730.2722</v>
      </c>
      <c r="X121">
        <v>2196501867256.9854</v>
      </c>
      <c r="Y121">
        <v>2258390310743.417</v>
      </c>
      <c r="Z121">
        <v>2354611841484.4336</v>
      </c>
      <c r="AA121">
        <v>2431837052476.439</v>
      </c>
      <c r="AB121">
        <v>2520117566447.5308</v>
      </c>
      <c r="AC121">
        <v>2631276932032.1318</v>
      </c>
      <c r="AD121">
        <v>2767045767160.4829</v>
      </c>
      <c r="AE121">
        <v>2858193572217.9253</v>
      </c>
      <c r="AF121">
        <v>2991067029860.7388</v>
      </c>
      <c r="AG121">
        <v>3190321043522.5327</v>
      </c>
      <c r="AH121">
        <v>3347469412117.9097</v>
      </c>
      <c r="AI121">
        <v>3509518031563.0962</v>
      </c>
      <c r="AJ121">
        <v>3633170889060.5654</v>
      </c>
      <c r="AK121">
        <v>3665890719857.3301</v>
      </c>
      <c r="AL121">
        <v>3649056226895.5459</v>
      </c>
      <c r="AM121">
        <v>3688589488079.2344</v>
      </c>
      <c r="AN121">
        <v>3785636263361.9292</v>
      </c>
      <c r="AO121">
        <v>3904273220109.6055</v>
      </c>
      <c r="AP121">
        <v>3942583070732.459</v>
      </c>
      <c r="AQ121">
        <v>3892499235707.6113</v>
      </c>
      <c r="AR121">
        <v>3879501014656.8159</v>
      </c>
      <c r="AS121">
        <v>3986755544463.8154</v>
      </c>
      <c r="AT121">
        <v>4002148544212.8975</v>
      </c>
      <c r="AU121">
        <v>4003827945767.1968</v>
      </c>
      <c r="AV121">
        <v>4065291729517.4526</v>
      </c>
      <c r="AW121">
        <v>4154163710039.3013</v>
      </c>
      <c r="AX121">
        <v>4229100705435.5796</v>
      </c>
      <c r="AY121">
        <v>4287138774362.2427</v>
      </c>
      <c r="AZ121">
        <v>4350758602405.5376</v>
      </c>
      <c r="BA121">
        <v>4297492743392.8828</v>
      </c>
      <c r="BB121">
        <v>4052826324003.7725</v>
      </c>
      <c r="BC121">
        <v>4218907820178.5728</v>
      </c>
      <c r="BD121">
        <v>4219912322040.0991</v>
      </c>
      <c r="BE121">
        <v>4277925608846.4946</v>
      </c>
      <c r="BF121">
        <v>4363702302793.3657</v>
      </c>
      <c r="BG121">
        <v>4376627829634.9761</v>
      </c>
      <c r="BH121">
        <v>4444930651964.1797</v>
      </c>
      <c r="BI121">
        <v>4478437728050.4648</v>
      </c>
      <c r="BJ121">
        <v>4553466417290.1113</v>
      </c>
      <c r="BK121">
        <v>4582763011478.5527</v>
      </c>
      <c r="BL121">
        <v>4564332550096.3799</v>
      </c>
      <c r="BM121">
        <v>4374056271824.0059</v>
      </c>
      <c r="BN121">
        <v>4492005937826.8818</v>
      </c>
      <c r="BO121">
        <v>4534320578755.8477</v>
      </c>
      <c r="BP121">
        <v>4601203385713.6953</v>
      </c>
      <c r="BQ121">
        <v>4605054526891.9814</v>
      </c>
    </row>
    <row r="122" spans="1:69" x14ac:dyDescent="0.45">
      <c r="A122" t="s">
        <v>211</v>
      </c>
      <c r="B122" t="s">
        <v>528</v>
      </c>
      <c r="C122" t="s">
        <v>344</v>
      </c>
      <c r="D122" t="s">
        <v>345</v>
      </c>
      <c r="AI122">
        <v>95326487409.957611</v>
      </c>
      <c r="AJ122">
        <v>84840573793.24881</v>
      </c>
      <c r="AK122">
        <v>80344023383.110443</v>
      </c>
      <c r="AL122">
        <v>72952373230.23082</v>
      </c>
      <c r="AM122">
        <v>63760374204.449692</v>
      </c>
      <c r="AN122">
        <v>58532023518.930908</v>
      </c>
      <c r="AO122">
        <v>58824683637.739227</v>
      </c>
      <c r="AP122">
        <v>59824703259.283806</v>
      </c>
      <c r="AQ122">
        <v>58688033897.70153</v>
      </c>
      <c r="AR122">
        <v>60272610811.672974</v>
      </c>
      <c r="AS122">
        <v>66179326672.507698</v>
      </c>
      <c r="AT122">
        <v>75113535772.261047</v>
      </c>
      <c r="AU122">
        <v>82474662277.648499</v>
      </c>
      <c r="AV122">
        <v>90144805869.748245</v>
      </c>
      <c r="AW122">
        <v>98798707234.477737</v>
      </c>
      <c r="AX122">
        <v>108382181835.45818</v>
      </c>
      <c r="AY122">
        <v>119979075291.8522</v>
      </c>
      <c r="AZ122">
        <v>130657212992.8199</v>
      </c>
      <c r="BA122">
        <v>134968901021.85854</v>
      </c>
      <c r="BB122">
        <v>136588527833.34979</v>
      </c>
      <c r="BC122">
        <v>146559490369.68921</v>
      </c>
      <c r="BD122">
        <v>157404892659.15942</v>
      </c>
      <c r="BE122">
        <v>164960327499.37427</v>
      </c>
      <c r="BF122">
        <v>174857947143.91092</v>
      </c>
      <c r="BG122">
        <v>182201980933.86447</v>
      </c>
      <c r="BH122">
        <v>184388404706.04178</v>
      </c>
      <c r="BI122">
        <v>186416677156.15195</v>
      </c>
      <c r="BJ122">
        <v>194059760924.35175</v>
      </c>
      <c r="BK122">
        <v>202016211108.85693</v>
      </c>
      <c r="BL122">
        <v>211106940610.61169</v>
      </c>
      <c r="BM122">
        <v>205829267103.19958</v>
      </c>
      <c r="BN122">
        <v>214679925583.06857</v>
      </c>
      <c r="BO122">
        <v>221549683201.09851</v>
      </c>
      <c r="BP122">
        <v>232848717044.35452</v>
      </c>
      <c r="BQ122">
        <v>244025455462.48407</v>
      </c>
    </row>
    <row r="123" spans="1:69" x14ac:dyDescent="0.45">
      <c r="A123" t="s">
        <v>304</v>
      </c>
      <c r="B123" t="s">
        <v>529</v>
      </c>
      <c r="C123" t="s">
        <v>344</v>
      </c>
      <c r="D123" t="s">
        <v>345</v>
      </c>
      <c r="E123">
        <v>6102055403.607748</v>
      </c>
      <c r="F123">
        <v>5627642874.3547382</v>
      </c>
      <c r="G123">
        <v>6159869249.6291037</v>
      </c>
      <c r="H123">
        <v>6700603529.2353621</v>
      </c>
      <c r="I123">
        <v>7033252799.5723686</v>
      </c>
      <c r="J123">
        <v>7174557471.6024513</v>
      </c>
      <c r="K123">
        <v>8231266932.826128</v>
      </c>
      <c r="L123">
        <v>8507938913.6599026</v>
      </c>
      <c r="M123">
        <v>9187101299.9188786</v>
      </c>
      <c r="N123">
        <v>9918323313.7006588</v>
      </c>
      <c r="O123">
        <v>9456581036.8268394</v>
      </c>
      <c r="P123">
        <v>11553473095.787378</v>
      </c>
      <c r="Q123">
        <v>13527086974.844553</v>
      </c>
      <c r="R123">
        <v>14324722508.415277</v>
      </c>
      <c r="S123">
        <v>14907110911.904543</v>
      </c>
      <c r="T123">
        <v>15038621917.717712</v>
      </c>
      <c r="U123">
        <v>15362548495.599657</v>
      </c>
      <c r="V123">
        <v>16814892774.072535</v>
      </c>
      <c r="W123">
        <v>17977221151.891171</v>
      </c>
      <c r="X123">
        <v>19346227179.382595</v>
      </c>
      <c r="Y123">
        <v>20428063600.006126</v>
      </c>
      <c r="Z123">
        <v>21198925607.93655</v>
      </c>
      <c r="AA123">
        <v>21518282813.060051</v>
      </c>
      <c r="AB123">
        <v>21799967946.115452</v>
      </c>
      <c r="AC123">
        <v>22182604684.493801</v>
      </c>
      <c r="AD123">
        <v>23136581311.969624</v>
      </c>
      <c r="AE123">
        <v>24797222251.141247</v>
      </c>
      <c r="AF123">
        <v>26269459979.370792</v>
      </c>
      <c r="AG123">
        <v>27899002871.238911</v>
      </c>
      <c r="AH123">
        <v>29207563408.672161</v>
      </c>
      <c r="AI123">
        <v>30431959354.31197</v>
      </c>
      <c r="AJ123">
        <v>30869676465.340908</v>
      </c>
      <c r="AK123">
        <v>30622875266.948376</v>
      </c>
      <c r="AL123">
        <v>30731034422.169128</v>
      </c>
      <c r="AM123">
        <v>31540116338.607155</v>
      </c>
      <c r="AN123">
        <v>32929842156.667221</v>
      </c>
      <c r="AO123">
        <v>34295389782.360626</v>
      </c>
      <c r="AP123">
        <v>34458259247.35218</v>
      </c>
      <c r="AQ123">
        <v>35592009621.639969</v>
      </c>
      <c r="AR123">
        <v>36412543752.268326</v>
      </c>
      <c r="AS123">
        <v>36630908098.826416</v>
      </c>
      <c r="AT123">
        <v>38015522174.313309</v>
      </c>
      <c r="AU123">
        <v>38223413680.269554</v>
      </c>
      <c r="AV123">
        <v>39344305939.178658</v>
      </c>
      <c r="AW123">
        <v>41352557259.217911</v>
      </c>
      <c r="AX123">
        <v>43795114731.978241</v>
      </c>
      <c r="AY123">
        <v>46629751036.751808</v>
      </c>
      <c r="AZ123">
        <v>49824229272.697777</v>
      </c>
      <c r="BA123">
        <v>49939962360.034309</v>
      </c>
      <c r="BB123">
        <v>51591446859.568954</v>
      </c>
      <c r="BC123">
        <v>55748929986.106171</v>
      </c>
      <c r="BD123">
        <v>58603891851.295044</v>
      </c>
      <c r="BE123">
        <v>61281315911.579384</v>
      </c>
      <c r="BF123">
        <v>63608687382.87635</v>
      </c>
      <c r="BG123">
        <v>66801914096.618546</v>
      </c>
      <c r="BH123">
        <v>70120446896.835907</v>
      </c>
      <c r="BI123">
        <v>73074983895.095337</v>
      </c>
      <c r="BJ123">
        <v>75879571212.388519</v>
      </c>
      <c r="BK123">
        <v>80165208728.395569</v>
      </c>
      <c r="BL123">
        <v>84264984851.354874</v>
      </c>
      <c r="BM123">
        <v>84035138346.858963</v>
      </c>
      <c r="BN123">
        <v>90413816676.979523</v>
      </c>
      <c r="BO123">
        <v>94807911027.625</v>
      </c>
      <c r="BP123">
        <v>100075318170.78622</v>
      </c>
      <c r="BQ123">
        <v>104575203135.65572</v>
      </c>
    </row>
    <row r="124" spans="1:69" x14ac:dyDescent="0.45">
      <c r="A124" t="s">
        <v>213</v>
      </c>
      <c r="B124" t="s">
        <v>530</v>
      </c>
      <c r="C124" t="s">
        <v>344</v>
      </c>
      <c r="D124" t="s">
        <v>345</v>
      </c>
      <c r="AE124">
        <v>4159487047.1627302</v>
      </c>
      <c r="AF124">
        <v>4296748804.1525726</v>
      </c>
      <c r="AG124">
        <v>4863920937.7237921</v>
      </c>
      <c r="AH124">
        <v>4999612217.7447977</v>
      </c>
      <c r="AI124">
        <v>5284729934.9621029</v>
      </c>
      <c r="AJ124">
        <v>4864914939.9128218</v>
      </c>
      <c r="AK124">
        <v>4191715901.4957132</v>
      </c>
      <c r="AL124">
        <v>3543704782.0553603</v>
      </c>
      <c r="AM124">
        <v>2831946047.7828093</v>
      </c>
      <c r="AN124">
        <v>2678346337.2165842</v>
      </c>
      <c r="AO124">
        <v>2868093847.6328793</v>
      </c>
      <c r="AP124">
        <v>3152472634.5871649</v>
      </c>
      <c r="AQ124">
        <v>3219362911.2895079</v>
      </c>
      <c r="AR124">
        <v>3337056039.339848</v>
      </c>
      <c r="AS124">
        <v>3518703233.1890755</v>
      </c>
      <c r="AT124">
        <v>3705955297.867847</v>
      </c>
      <c r="AU124">
        <v>3705313255.4532018</v>
      </c>
      <c r="AV124">
        <v>3965807641.1904159</v>
      </c>
      <c r="AW124">
        <v>4244477505.2722344</v>
      </c>
      <c r="AX124">
        <v>4237027793.4292903</v>
      </c>
      <c r="AY124">
        <v>4368498475.5297899</v>
      </c>
      <c r="AZ124">
        <v>4741693829.8454065</v>
      </c>
      <c r="BA124">
        <v>5140072739.6298523</v>
      </c>
      <c r="BB124">
        <v>5288430380.284236</v>
      </c>
      <c r="BC124">
        <v>5263491909.1162357</v>
      </c>
      <c r="BD124">
        <v>5576999924.8201818</v>
      </c>
      <c r="BE124">
        <v>5572083788.2411566</v>
      </c>
      <c r="BF124">
        <v>6180302892.0312948</v>
      </c>
      <c r="BG124">
        <v>6429000667.9090929</v>
      </c>
      <c r="BH124">
        <v>6678177511.6631308</v>
      </c>
      <c r="BI124">
        <v>6967733666.777648</v>
      </c>
      <c r="BJ124">
        <v>7297999868.5030117</v>
      </c>
      <c r="BK124">
        <v>7572252145.2554922</v>
      </c>
      <c r="BL124">
        <v>7920623120.2686024</v>
      </c>
      <c r="BM124">
        <v>7354379549.4197807</v>
      </c>
      <c r="BN124">
        <v>7759385792.104207</v>
      </c>
      <c r="BO124">
        <v>8455209116.531332</v>
      </c>
      <c r="BP124">
        <v>9217301873.9258003</v>
      </c>
      <c r="BQ124">
        <v>10050558458.413731</v>
      </c>
    </row>
    <row r="125" spans="1:69" x14ac:dyDescent="0.45">
      <c r="A125" t="s">
        <v>88</v>
      </c>
      <c r="B125" t="s">
        <v>531</v>
      </c>
      <c r="C125" t="s">
        <v>344</v>
      </c>
      <c r="D125" t="s">
        <v>345</v>
      </c>
      <c r="T125">
        <v>5104596991.6617956</v>
      </c>
      <c r="U125">
        <v>5104596991.6617956</v>
      </c>
      <c r="V125">
        <v>4355425545.4048843</v>
      </c>
      <c r="W125">
        <v>4355425545.4048843</v>
      </c>
      <c r="X125">
        <v>3796687001.6625571</v>
      </c>
      <c r="Y125">
        <v>3581475361.6284924</v>
      </c>
      <c r="Z125">
        <v>3582947065.6576505</v>
      </c>
      <c r="AA125">
        <v>3582947065.6576505</v>
      </c>
      <c r="AB125">
        <v>3741793666.978189</v>
      </c>
      <c r="AC125">
        <v>3926341896.4025445</v>
      </c>
      <c r="AD125">
        <v>4109709289.0066242</v>
      </c>
      <c r="AE125">
        <v>4265911859.7332959</v>
      </c>
      <c r="AF125">
        <v>5184427493.7097197</v>
      </c>
      <c r="AG125">
        <v>5805361650.7759666</v>
      </c>
      <c r="AH125">
        <v>6007352427.8588133</v>
      </c>
      <c r="AI125">
        <v>6077176596.9023247</v>
      </c>
      <c r="AJ125">
        <v>6538513178.6244221</v>
      </c>
      <c r="AK125">
        <v>6997355850.2655115</v>
      </c>
      <c r="AL125">
        <v>7284133439.5223713</v>
      </c>
      <c r="AM125">
        <v>4748625742.7531548</v>
      </c>
      <c r="AN125">
        <v>5218904416.4197483</v>
      </c>
      <c r="AO125">
        <v>5526689596.9991913</v>
      </c>
      <c r="AP125">
        <v>5748123107.3489733</v>
      </c>
      <c r="AQ125">
        <v>6017229084.135231</v>
      </c>
      <c r="AR125">
        <v>6781740973.2241926</v>
      </c>
      <c r="AS125">
        <v>7459479704.6757822</v>
      </c>
      <c r="AT125">
        <v>8010713670.8993988</v>
      </c>
      <c r="AU125">
        <v>8512590714.5890532</v>
      </c>
      <c r="AV125">
        <v>9387998414.6610622</v>
      </c>
      <c r="AW125">
        <v>10275886653.584911</v>
      </c>
      <c r="AX125">
        <v>11642922159.704405</v>
      </c>
      <c r="AY125">
        <v>12917049054.097538</v>
      </c>
      <c r="AZ125">
        <v>14260222987.899446</v>
      </c>
      <c r="BA125">
        <v>15326369460.346914</v>
      </c>
      <c r="BB125">
        <v>15950885068.865845</v>
      </c>
      <c r="BC125">
        <v>16760698493.040884</v>
      </c>
      <c r="BD125">
        <v>17981993293.903027</v>
      </c>
      <c r="BE125">
        <v>19357661918.851887</v>
      </c>
      <c r="BF125">
        <v>20878690156.781712</v>
      </c>
      <c r="BG125">
        <v>22549052336.926544</v>
      </c>
      <c r="BH125">
        <v>24174170369.073811</v>
      </c>
      <c r="BI125">
        <v>26085259688.337284</v>
      </c>
      <c r="BJ125">
        <v>28191654621.947807</v>
      </c>
      <c r="BK125">
        <v>30665817313.849125</v>
      </c>
      <c r="BL125">
        <v>33099747942.810993</v>
      </c>
      <c r="BM125">
        <v>31922812945.08807</v>
      </c>
      <c r="BN125">
        <v>32909177695.683674</v>
      </c>
      <c r="BO125">
        <v>34597385966.820518</v>
      </c>
      <c r="BP125">
        <v>36329791405.133202</v>
      </c>
      <c r="BQ125">
        <v>38515324291.022095</v>
      </c>
    </row>
    <row r="126" spans="1:69" x14ac:dyDescent="0.45">
      <c r="A126" t="s">
        <v>100</v>
      </c>
      <c r="B126" t="s">
        <v>532</v>
      </c>
      <c r="C126" t="s">
        <v>344</v>
      </c>
      <c r="D126" t="s">
        <v>345</v>
      </c>
      <c r="O126">
        <v>84746574.870867535</v>
      </c>
      <c r="P126">
        <v>82805827.439110458</v>
      </c>
      <c r="Q126">
        <v>92808131.363662809</v>
      </c>
      <c r="R126">
        <v>112214202.94327837</v>
      </c>
      <c r="S126">
        <v>163050326.48785937</v>
      </c>
      <c r="T126">
        <v>171764420.36986819</v>
      </c>
      <c r="U126">
        <v>125786121.21668901</v>
      </c>
      <c r="V126">
        <v>119984073.32069337</v>
      </c>
      <c r="W126">
        <v>121255416.78809871</v>
      </c>
      <c r="X126">
        <v>107207983.83536866</v>
      </c>
      <c r="Y126">
        <v>106050817.60877614</v>
      </c>
      <c r="Z126">
        <v>112543454.68838781</v>
      </c>
      <c r="AA126">
        <v>111316560.03497554</v>
      </c>
      <c r="AB126">
        <v>100432091.63178425</v>
      </c>
      <c r="AC126">
        <v>114410719.72061066</v>
      </c>
      <c r="AD126">
        <v>99262600.103358909</v>
      </c>
      <c r="AE126">
        <v>96815058.72138375</v>
      </c>
      <c r="AF126">
        <v>98066619.846023142</v>
      </c>
      <c r="AG126">
        <v>119685813.26537417</v>
      </c>
      <c r="AH126">
        <v>110957795.22094406</v>
      </c>
      <c r="AI126">
        <v>103872769.02459024</v>
      </c>
      <c r="AJ126">
        <v>98005324.567663699</v>
      </c>
      <c r="AK126">
        <v>121486648.82444943</v>
      </c>
      <c r="AL126">
        <v>121360309.17383222</v>
      </c>
      <c r="AM126">
        <v>123842438.86101605</v>
      </c>
      <c r="AN126">
        <v>127250840.73868242</v>
      </c>
      <c r="AO126">
        <v>127184610.78342806</v>
      </c>
      <c r="AP126">
        <v>128681742.92926578</v>
      </c>
      <c r="AQ126">
        <v>134398138.52815568</v>
      </c>
      <c r="AR126">
        <v>129137483.71047148</v>
      </c>
      <c r="AS126">
        <v>137844792.03014386</v>
      </c>
      <c r="AT126">
        <v>133510773.70412619</v>
      </c>
      <c r="AU126">
        <v>135442881.46368062</v>
      </c>
      <c r="AV126">
        <v>133309023.70841739</v>
      </c>
      <c r="AW126">
        <v>132497214.94995312</v>
      </c>
      <c r="AX126">
        <v>134209649.0955451</v>
      </c>
      <c r="AY126">
        <v>141962852.61427602</v>
      </c>
      <c r="AZ126">
        <v>146299931.07023942</v>
      </c>
      <c r="BA126">
        <v>141933271.35813382</v>
      </c>
      <c r="BB126">
        <v>142695170.85438773</v>
      </c>
      <c r="BC126">
        <v>144444545.14003906</v>
      </c>
      <c r="BD126">
        <v>149158821.04193401</v>
      </c>
      <c r="BE126">
        <v>157815491.49702799</v>
      </c>
      <c r="BF126">
        <v>170016083.87024277</v>
      </c>
      <c r="BG126">
        <v>172164513.67286673</v>
      </c>
      <c r="BH126">
        <v>191559398.68829304</v>
      </c>
      <c r="BI126">
        <v>205137195.25756705</v>
      </c>
      <c r="BJ126">
        <v>212828030.41359419</v>
      </c>
      <c r="BK126">
        <v>220233253.44135174</v>
      </c>
      <c r="BL126">
        <v>227422300.1465134</v>
      </c>
      <c r="BM126">
        <v>224083587.99628502</v>
      </c>
      <c r="BN126">
        <v>243085288.87115788</v>
      </c>
      <c r="BO126">
        <v>254185355.45133686</v>
      </c>
      <c r="BP126">
        <v>260926378.72030646</v>
      </c>
      <c r="BQ126">
        <v>274669108.24031794</v>
      </c>
    </row>
    <row r="127" spans="1:69" x14ac:dyDescent="0.45">
      <c r="A127" t="s">
        <v>533</v>
      </c>
      <c r="B127" t="s">
        <v>534</v>
      </c>
      <c r="C127" t="s">
        <v>344</v>
      </c>
      <c r="D127" t="s">
        <v>345</v>
      </c>
      <c r="V127">
        <v>194002839.82545871</v>
      </c>
      <c r="W127">
        <v>201588164.97371358</v>
      </c>
      <c r="X127">
        <v>216904178.64414451</v>
      </c>
      <c r="Y127">
        <v>235211153.8567735</v>
      </c>
      <c r="Z127">
        <v>238849643.15552989</v>
      </c>
      <c r="AA127">
        <v>240157913.52082121</v>
      </c>
      <c r="AB127">
        <v>243007916.6398229</v>
      </c>
      <c r="AC127">
        <v>264552530.63524356</v>
      </c>
      <c r="AD127">
        <v>287171952.60753661</v>
      </c>
      <c r="AE127">
        <v>318350193.83828443</v>
      </c>
      <c r="AF127">
        <v>339203230.56989789</v>
      </c>
      <c r="AG127">
        <v>370496000.51949275</v>
      </c>
      <c r="AH127">
        <v>390798418.4104954</v>
      </c>
      <c r="AI127">
        <v>409858640.19708002</v>
      </c>
      <c r="AJ127">
        <v>402216050.68940163</v>
      </c>
      <c r="AK127">
        <v>419386548.61500984</v>
      </c>
      <c r="AL127">
        <v>447913009.50937593</v>
      </c>
      <c r="AM127">
        <v>471660098.86723995</v>
      </c>
      <c r="AN127">
        <v>497050234.8454867</v>
      </c>
      <c r="AO127">
        <v>526092074.97466451</v>
      </c>
      <c r="AP127">
        <v>561992423.38249087</v>
      </c>
      <c r="AQ127">
        <v>559256948.98233628</v>
      </c>
      <c r="AR127">
        <v>577264387.54567289</v>
      </c>
      <c r="AS127">
        <v>635237944.03590631</v>
      </c>
      <c r="AT127">
        <v>668609850.72764766</v>
      </c>
      <c r="AU127">
        <v>677754528.43251228</v>
      </c>
      <c r="AV127">
        <v>651095766.64549816</v>
      </c>
      <c r="AW127">
        <v>677115810.57740366</v>
      </c>
      <c r="AX127">
        <v>743018278.37243319</v>
      </c>
      <c r="AY127">
        <v>766426186.52448094</v>
      </c>
      <c r="AZ127">
        <v>771029360.03198755</v>
      </c>
      <c r="BA127">
        <v>858287028.94126761</v>
      </c>
      <c r="BB127">
        <v>829064585.83236945</v>
      </c>
      <c r="BC127">
        <v>828615280.8584311</v>
      </c>
      <c r="BD127">
        <v>842010736.01281142</v>
      </c>
      <c r="BE127">
        <v>835799755.49072123</v>
      </c>
      <c r="BF127">
        <v>883668355.01806462</v>
      </c>
      <c r="BG127">
        <v>950623606.03634202</v>
      </c>
      <c r="BH127">
        <v>957222222.22222221</v>
      </c>
      <c r="BI127">
        <v>994866931.11710358</v>
      </c>
      <c r="BJ127">
        <v>997065001.52882206</v>
      </c>
      <c r="BK127">
        <v>1017041453.0661831</v>
      </c>
      <c r="BL127">
        <v>1046924638.7838142</v>
      </c>
      <c r="BM127">
        <v>886725390.82113588</v>
      </c>
      <c r="BN127">
        <v>889985054.35755205</v>
      </c>
      <c r="BO127">
        <v>982030904.70478392</v>
      </c>
      <c r="BP127">
        <v>1024538679.1999402</v>
      </c>
      <c r="BQ127">
        <v>1036489310.5165578</v>
      </c>
    </row>
    <row r="128" spans="1:69" x14ac:dyDescent="0.45">
      <c r="A128" t="s">
        <v>535</v>
      </c>
      <c r="B128" t="s">
        <v>536</v>
      </c>
      <c r="C128" t="s">
        <v>344</v>
      </c>
      <c r="D128" t="s">
        <v>345</v>
      </c>
      <c r="E128">
        <v>25704085715.359402</v>
      </c>
      <c r="F128">
        <v>27486919211.903244</v>
      </c>
      <c r="G128">
        <v>28557609625.514778</v>
      </c>
      <c r="H128">
        <v>31133668301.719124</v>
      </c>
      <c r="I128">
        <v>34083217464.924473</v>
      </c>
      <c r="J128">
        <v>36577575097.097351</v>
      </c>
      <c r="K128">
        <v>40964673582.665932</v>
      </c>
      <c r="L128">
        <v>44684104770.094223</v>
      </c>
      <c r="M128">
        <v>50567110466.619934</v>
      </c>
      <c r="N128">
        <v>57930372849.434425</v>
      </c>
      <c r="O128">
        <v>63753959604.846352</v>
      </c>
      <c r="P128">
        <v>70477142055.037674</v>
      </c>
      <c r="Q128">
        <v>75561617309.303436</v>
      </c>
      <c r="R128">
        <v>86819030861.154633</v>
      </c>
      <c r="S128">
        <v>95077114202.409012</v>
      </c>
      <c r="T128">
        <v>102531096575.67403</v>
      </c>
      <c r="U128">
        <v>116087191990.82187</v>
      </c>
      <c r="V128">
        <v>130407687325.50658</v>
      </c>
      <c r="W128">
        <v>144691222664.08179</v>
      </c>
      <c r="X128">
        <v>157237726606.55505</v>
      </c>
      <c r="Y128">
        <v>154650084773.67526</v>
      </c>
      <c r="Z128">
        <v>165856302541.4418</v>
      </c>
      <c r="AA128">
        <v>179685530559.41779</v>
      </c>
      <c r="AB128">
        <v>203720580660.99149</v>
      </c>
      <c r="AC128">
        <v>225216443661.42697</v>
      </c>
      <c r="AD128">
        <v>242870854434.64688</v>
      </c>
      <c r="AE128">
        <v>270381470486.16098</v>
      </c>
      <c r="AF128">
        <v>304783976338.52881</v>
      </c>
      <c r="AG128">
        <v>341320612492.56708</v>
      </c>
      <c r="AH128">
        <v>365461856267.17297</v>
      </c>
      <c r="AI128">
        <v>401560542993.62695</v>
      </c>
      <c r="AJ128">
        <v>444840963700.95105</v>
      </c>
      <c r="AK128">
        <v>472415066061.57184</v>
      </c>
      <c r="AL128">
        <v>504905290009.96936</v>
      </c>
      <c r="AM128">
        <v>551703276662.81287</v>
      </c>
      <c r="AN128">
        <v>604747148973.98413</v>
      </c>
      <c r="AO128">
        <v>652465952372.00488</v>
      </c>
      <c r="AP128">
        <v>692726706028.7677</v>
      </c>
      <c r="AQ128">
        <v>657193648716.45789</v>
      </c>
      <c r="AR128">
        <v>732553666046.98242</v>
      </c>
      <c r="AS128">
        <v>798929132744.30176</v>
      </c>
      <c r="AT128">
        <v>837696366558.27722</v>
      </c>
      <c r="AU128">
        <v>902409606062.14685</v>
      </c>
      <c r="AV128">
        <v>930811064125.15137</v>
      </c>
      <c r="AW128">
        <v>979188957980.10986</v>
      </c>
      <c r="AX128">
        <v>1021377732486.5547</v>
      </c>
      <c r="AY128">
        <v>1075146392089.8536</v>
      </c>
      <c r="AZ128">
        <v>1137500027631.5762</v>
      </c>
      <c r="BA128">
        <v>1171772731392.3442</v>
      </c>
      <c r="BB128">
        <v>1181061361993.541</v>
      </c>
      <c r="BC128">
        <v>1261430519849.4192</v>
      </c>
      <c r="BD128">
        <v>1307922658113.4045</v>
      </c>
      <c r="BE128">
        <v>1339345905332.01</v>
      </c>
      <c r="BF128">
        <v>1381732300870.2842</v>
      </c>
      <c r="BG128">
        <v>1425981639370.3538</v>
      </c>
      <c r="BH128">
        <v>1466038936206.4277</v>
      </c>
      <c r="BI128">
        <v>1509241369553.54</v>
      </c>
      <c r="BJ128">
        <v>1556927899270.7476</v>
      </c>
      <c r="BK128">
        <v>1602194079769.0442</v>
      </c>
      <c r="BL128">
        <v>1638146960195.0566</v>
      </c>
      <c r="BM128">
        <v>1626525694049.9268</v>
      </c>
      <c r="BN128">
        <v>1696543311942.8091</v>
      </c>
      <c r="BO128">
        <v>1740868427277.0076</v>
      </c>
      <c r="BP128">
        <v>1764487367948.6982</v>
      </c>
    </row>
    <row r="129" spans="1:69" x14ac:dyDescent="0.45">
      <c r="A129" t="s">
        <v>262</v>
      </c>
      <c r="B129" t="s">
        <v>537</v>
      </c>
      <c r="C129" t="s">
        <v>344</v>
      </c>
      <c r="D129" t="s">
        <v>345</v>
      </c>
      <c r="O129">
        <v>55498511024.760986</v>
      </c>
      <c r="P129">
        <v>59407649076.06237</v>
      </c>
      <c r="Q129">
        <v>61725008613.061226</v>
      </c>
      <c r="R129">
        <v>57669629423.313232</v>
      </c>
      <c r="S129">
        <v>50177583545.273529</v>
      </c>
      <c r="T129">
        <v>44018581866.802658</v>
      </c>
      <c r="U129">
        <v>46926530603.941162</v>
      </c>
      <c r="V129">
        <v>45121015041.362663</v>
      </c>
      <c r="W129">
        <v>48439563892.524391</v>
      </c>
      <c r="X129">
        <v>55172280797.299988</v>
      </c>
      <c r="Y129">
        <v>44462929931.393639</v>
      </c>
      <c r="Z129">
        <v>36048439964.91037</v>
      </c>
      <c r="AA129">
        <v>31813071689.045933</v>
      </c>
      <c r="AB129">
        <v>34338543610.579903</v>
      </c>
      <c r="AC129">
        <v>36138434512.315491</v>
      </c>
      <c r="AD129">
        <v>34597277928.211533</v>
      </c>
      <c r="AE129">
        <v>37561473256.391518</v>
      </c>
      <c r="AF129">
        <v>40621287789.921608</v>
      </c>
      <c r="AG129">
        <v>36537785304.652878</v>
      </c>
      <c r="AH129">
        <v>45998461857.552605</v>
      </c>
      <c r="AI129">
        <v>33933574735.719807</v>
      </c>
      <c r="AJ129">
        <v>20018165441.897327</v>
      </c>
      <c r="AK129">
        <v>36595073927.697723</v>
      </c>
      <c r="AL129">
        <v>49033910658.149727</v>
      </c>
      <c r="AM129">
        <v>53170492583.356239</v>
      </c>
      <c r="AN129">
        <v>55753669973.193321</v>
      </c>
      <c r="AO129">
        <v>56091050572.23278</v>
      </c>
      <c r="AP129">
        <v>57478364693.536278</v>
      </c>
      <c r="AQ129">
        <v>59583253865.346809</v>
      </c>
      <c r="AR129">
        <v>58517304017.021278</v>
      </c>
      <c r="AS129">
        <v>61264446762.680656</v>
      </c>
      <c r="AT129">
        <v>61395143785.437561</v>
      </c>
      <c r="AU129">
        <v>63245767260.660606</v>
      </c>
      <c r="AV129">
        <v>74203741809.456268</v>
      </c>
      <c r="AW129">
        <v>81802426141.404831</v>
      </c>
      <c r="AX129">
        <v>90480882328.768524</v>
      </c>
      <c r="AY129">
        <v>97280315244.389938</v>
      </c>
      <c r="AZ129">
        <v>103108938789.20062</v>
      </c>
      <c r="BA129">
        <v>105665789857.45821</v>
      </c>
      <c r="BB129">
        <v>98188818939.163544</v>
      </c>
      <c r="BC129">
        <v>95861205809.409058</v>
      </c>
      <c r="BD129">
        <v>105091330588.8952</v>
      </c>
      <c r="BE129">
        <v>112054550828.45261</v>
      </c>
      <c r="BF129">
        <v>113342579055.57466</v>
      </c>
      <c r="BG129">
        <v>113910328739.89331</v>
      </c>
      <c r="BH129">
        <v>114585555830.91621</v>
      </c>
      <c r="BI129">
        <v>117938416139.05482</v>
      </c>
      <c r="BJ129">
        <v>112380895320.35275</v>
      </c>
      <c r="BK129">
        <v>115463874741.24261</v>
      </c>
      <c r="BL129">
        <v>118077765457.42076</v>
      </c>
      <c r="BM129">
        <v>112389026890.49178</v>
      </c>
      <c r="BN129">
        <v>114268887221.65703</v>
      </c>
      <c r="BO129">
        <v>121991940846.71709</v>
      </c>
      <c r="BP129">
        <v>119958084014.58705</v>
      </c>
      <c r="BQ129">
        <v>116887023750.86156</v>
      </c>
    </row>
    <row r="130" spans="1:69" x14ac:dyDescent="0.45">
      <c r="A130" t="s">
        <v>538</v>
      </c>
      <c r="B130" t="s">
        <v>539</v>
      </c>
      <c r="C130" t="s">
        <v>344</v>
      </c>
      <c r="D130" t="s">
        <v>345</v>
      </c>
      <c r="E130">
        <v>619454101156.61829</v>
      </c>
      <c r="F130">
        <v>657846236705.35181</v>
      </c>
      <c r="G130">
        <v>686373023657.88562</v>
      </c>
      <c r="H130">
        <v>698170576760.0094</v>
      </c>
      <c r="I130">
        <v>751524414395.35815</v>
      </c>
      <c r="J130">
        <v>795505730806.90234</v>
      </c>
      <c r="K130">
        <v>832246558140.40039</v>
      </c>
      <c r="L130">
        <v>869197757171.6095</v>
      </c>
      <c r="M130">
        <v>933869370512.96411</v>
      </c>
      <c r="N130">
        <v>998433009545.63062</v>
      </c>
      <c r="O130">
        <v>1066372006553.5498</v>
      </c>
      <c r="P130">
        <v>1140775061543.6719</v>
      </c>
      <c r="Q130">
        <v>1228875148969.9556</v>
      </c>
      <c r="R130">
        <v>1335834952636.9446</v>
      </c>
      <c r="S130">
        <v>1424717426201.3704</v>
      </c>
      <c r="T130">
        <v>1485300616528.0007</v>
      </c>
      <c r="U130">
        <v>1567025606590.0869</v>
      </c>
      <c r="V130">
        <v>1641074385905.1575</v>
      </c>
      <c r="W130">
        <v>1711483025491.9229</v>
      </c>
      <c r="X130">
        <v>1837796640249.4382</v>
      </c>
      <c r="Y130">
        <v>1960591516341.355</v>
      </c>
      <c r="Z130">
        <v>1981689573869.6011</v>
      </c>
      <c r="AA130">
        <v>1987869835621.9587</v>
      </c>
      <c r="AB130">
        <v>1945860684162.7856</v>
      </c>
      <c r="AC130">
        <v>2021511396808.1753</v>
      </c>
      <c r="AD130">
        <v>2085451513716.1458</v>
      </c>
      <c r="AE130">
        <v>2155366472685.1726</v>
      </c>
      <c r="AF130">
        <v>2223291679441.3364</v>
      </c>
      <c r="AG130">
        <v>2230730846805.6455</v>
      </c>
      <c r="AH130">
        <v>2261129637443.0308</v>
      </c>
      <c r="AI130">
        <v>2249828081977.0454</v>
      </c>
      <c r="AJ130">
        <v>2312994751510.2993</v>
      </c>
      <c r="AK130">
        <v>2361042059405.4517</v>
      </c>
      <c r="AL130">
        <v>2463254510237.7671</v>
      </c>
      <c r="AM130">
        <v>2593142710867.6665</v>
      </c>
      <c r="AN130">
        <v>2603026269085.0825</v>
      </c>
      <c r="AO130">
        <v>2704407872751.064</v>
      </c>
      <c r="AP130">
        <v>2847224230520.7856</v>
      </c>
      <c r="AQ130">
        <v>2925376856938.5361</v>
      </c>
      <c r="AR130">
        <v>2939763541991.6738</v>
      </c>
      <c r="AS130">
        <v>3046139843290.3203</v>
      </c>
      <c r="AT130">
        <v>3050485347462.7471</v>
      </c>
      <c r="AU130">
        <v>3060721089331.7148</v>
      </c>
      <c r="AV130">
        <v>3133780261982.7017</v>
      </c>
      <c r="AW130">
        <v>3299368791227.2397</v>
      </c>
      <c r="AX130">
        <v>3430969081347.5142</v>
      </c>
      <c r="AY130">
        <v>3610415982421.5127</v>
      </c>
      <c r="AZ130">
        <v>3801892556211.5503</v>
      </c>
      <c r="BA130">
        <v>3943677808806.0933</v>
      </c>
      <c r="BB130">
        <v>3848109267324.1157</v>
      </c>
      <c r="BC130">
        <v>4105457112143.083</v>
      </c>
      <c r="BD130">
        <v>4287183275800.752</v>
      </c>
      <c r="BE130">
        <v>4387648070081.6553</v>
      </c>
      <c r="BF130">
        <v>4509160636299.4229</v>
      </c>
      <c r="BG130">
        <v>4566421511978.6641</v>
      </c>
      <c r="BH130">
        <v>4577965121206.6553</v>
      </c>
      <c r="BI130">
        <v>4553201457608.6895</v>
      </c>
      <c r="BJ130">
        <v>4643234173169.4531</v>
      </c>
      <c r="BK130">
        <v>4715322536799.4424</v>
      </c>
      <c r="BL130">
        <v>4743615766088.0869</v>
      </c>
      <c r="BM130">
        <v>4434160816743.5156</v>
      </c>
      <c r="BN130">
        <v>4738805598953.6611</v>
      </c>
      <c r="BO130">
        <v>4921332047465.751</v>
      </c>
      <c r="BP130">
        <v>5029038817710.7471</v>
      </c>
      <c r="BQ130">
        <v>5130228804879.3848</v>
      </c>
    </row>
    <row r="131" spans="1:69" x14ac:dyDescent="0.45">
      <c r="A131" t="s">
        <v>193</v>
      </c>
      <c r="B131" t="s">
        <v>540</v>
      </c>
      <c r="C131" t="s">
        <v>344</v>
      </c>
      <c r="D131" t="s">
        <v>345</v>
      </c>
      <c r="AC131">
        <v>2109467955.2532616</v>
      </c>
      <c r="AD131">
        <v>2216417220.0633593</v>
      </c>
      <c r="AE131">
        <v>2324692154.9220848</v>
      </c>
      <c r="AF131">
        <v>2291546871.2505426</v>
      </c>
      <c r="AG131">
        <v>2245482171.9135294</v>
      </c>
      <c r="AH131">
        <v>2564130387.5009966</v>
      </c>
      <c r="AI131">
        <v>2736044527.0661039</v>
      </c>
      <c r="AJ131">
        <v>2853600421.4203749</v>
      </c>
      <c r="AK131">
        <v>3012256546.1234021</v>
      </c>
      <c r="AL131">
        <v>3190357917.9741902</v>
      </c>
      <c r="AM131">
        <v>3450659811.7617435</v>
      </c>
      <c r="AN131">
        <v>3693284478.9893293</v>
      </c>
      <c r="AO131">
        <v>3949167183.9019575</v>
      </c>
      <c r="AP131">
        <v>4220557557.2322536</v>
      </c>
      <c r="AQ131">
        <v>4388012740.3995466</v>
      </c>
      <c r="AR131">
        <v>4708617453.2732792</v>
      </c>
      <c r="AS131">
        <v>4981659930.0759878</v>
      </c>
      <c r="AT131">
        <v>5268175760.9238052</v>
      </c>
      <c r="AU131">
        <v>5579985581.0199947</v>
      </c>
      <c r="AV131">
        <v>5918523434.7522497</v>
      </c>
      <c r="AW131">
        <v>6294805131.6511078</v>
      </c>
      <c r="AX131">
        <v>6742212710.0226746</v>
      </c>
      <c r="AY131">
        <v>7323341971.8312588</v>
      </c>
      <c r="AZ131">
        <v>7879683723.9100122</v>
      </c>
      <c r="BA131">
        <v>8496261313.3670721</v>
      </c>
      <c r="BB131">
        <v>9133631713.0531693</v>
      </c>
      <c r="BC131">
        <v>9912447859.532238</v>
      </c>
      <c r="BD131">
        <v>10709275115.069645</v>
      </c>
      <c r="BE131">
        <v>11568812077.438631</v>
      </c>
      <c r="BF131">
        <v>12497359667.470156</v>
      </c>
      <c r="BG131">
        <v>13448654116.297441</v>
      </c>
      <c r="BH131">
        <v>14426380125.648829</v>
      </c>
      <c r="BI131">
        <v>15439521179.398651</v>
      </c>
      <c r="BJ131">
        <v>16503694943.285589</v>
      </c>
      <c r="BK131">
        <v>17534839203.111565</v>
      </c>
      <c r="BL131">
        <v>18491844275.710567</v>
      </c>
      <c r="BM131">
        <v>18584864138.18996</v>
      </c>
      <c r="BN131">
        <v>19054754737.37994</v>
      </c>
      <c r="BO131">
        <v>19570648221.686237</v>
      </c>
      <c r="BP131">
        <v>20303702352.29504</v>
      </c>
      <c r="BQ131">
        <v>21168286229.022644</v>
      </c>
    </row>
    <row r="132" spans="1:69" x14ac:dyDescent="0.45">
      <c r="A132" t="s">
        <v>541</v>
      </c>
      <c r="B132" t="s">
        <v>542</v>
      </c>
      <c r="C132" t="s">
        <v>344</v>
      </c>
      <c r="D132" t="s">
        <v>345</v>
      </c>
      <c r="AG132">
        <v>13590690651.830927</v>
      </c>
      <c r="AH132">
        <v>7821290496.8826036</v>
      </c>
      <c r="AI132">
        <v>9896526025.7785435</v>
      </c>
      <c r="AJ132">
        <v>14790098775.878973</v>
      </c>
      <c r="AK132">
        <v>17221346342.705746</v>
      </c>
      <c r="AL132">
        <v>19075339624.591713</v>
      </c>
      <c r="AM132">
        <v>20621442059.165245</v>
      </c>
      <c r="AN132">
        <v>21951290517.48259</v>
      </c>
      <c r="AO132">
        <v>24428699054.154694</v>
      </c>
      <c r="AP132">
        <v>24686413686.457115</v>
      </c>
      <c r="AQ132">
        <v>25591349424.639099</v>
      </c>
      <c r="AR132">
        <v>25456845224.229546</v>
      </c>
      <c r="AS132">
        <v>25798443405.565468</v>
      </c>
      <c r="AT132">
        <v>26789018310.960865</v>
      </c>
      <c r="AU132">
        <v>27706046545.312695</v>
      </c>
      <c r="AV132">
        <v>28600147893.726749</v>
      </c>
      <c r="AW132">
        <v>30510478932.499874</v>
      </c>
      <c r="AX132">
        <v>31329923063.100735</v>
      </c>
      <c r="AY132">
        <v>31815384920.712646</v>
      </c>
      <c r="AZ132">
        <v>34777595316.005028</v>
      </c>
      <c r="BA132">
        <v>37931620043.701508</v>
      </c>
      <c r="BB132">
        <v>41812842419.743919</v>
      </c>
      <c r="BC132">
        <v>45147473283.559303</v>
      </c>
      <c r="BD132">
        <v>45539055323.506569</v>
      </c>
      <c r="BE132">
        <v>46707037069.304604</v>
      </c>
      <c r="BF132">
        <v>48494923363.262543</v>
      </c>
      <c r="BG132">
        <v>49699566407.483276</v>
      </c>
      <c r="BH132">
        <v>49929337836.815918</v>
      </c>
      <c r="BI132">
        <v>50705514062.860771</v>
      </c>
      <c r="BJ132">
        <v>51163399287.703354</v>
      </c>
      <c r="BK132">
        <v>50199119756.200813</v>
      </c>
      <c r="BL132">
        <v>46727888410.684799</v>
      </c>
      <c r="BM132">
        <v>36728167162.873917</v>
      </c>
      <c r="BN132">
        <v>34156740537.160381</v>
      </c>
      <c r="BO132">
        <v>33944395264.176895</v>
      </c>
      <c r="BP132">
        <v>33686219465.274807</v>
      </c>
    </row>
    <row r="133" spans="1:69" x14ac:dyDescent="0.45">
      <c r="A133" t="s">
        <v>306</v>
      </c>
      <c r="B133" t="s">
        <v>543</v>
      </c>
      <c r="C133" t="s">
        <v>344</v>
      </c>
      <c r="D133" t="s">
        <v>345</v>
      </c>
      <c r="E133">
        <v>2785350370.1806893</v>
      </c>
      <c r="F133">
        <v>2853312513.1916022</v>
      </c>
      <c r="G133">
        <v>2891678326.5353613</v>
      </c>
      <c r="H133">
        <v>2957448411.7903833</v>
      </c>
      <c r="I133">
        <v>3109815009.4935431</v>
      </c>
      <c r="J133">
        <v>3258892894.7037539</v>
      </c>
      <c r="K133">
        <v>3509914203.829052</v>
      </c>
      <c r="L133">
        <v>3746685675.0218949</v>
      </c>
      <c r="M133">
        <v>3925360307.7618799</v>
      </c>
      <c r="N133">
        <v>4211459133.7309756</v>
      </c>
      <c r="O133">
        <v>4492076771.5886126</v>
      </c>
      <c r="P133">
        <v>4712405513.2375011</v>
      </c>
      <c r="Q133">
        <v>4907522457.6588202</v>
      </c>
      <c r="R133">
        <v>4796809968.8645639</v>
      </c>
      <c r="S133">
        <v>5024811956.3808031</v>
      </c>
      <c r="T133">
        <v>4850521857.0152187</v>
      </c>
      <c r="U133">
        <v>5108120174.1986113</v>
      </c>
      <c r="V133">
        <v>5189236333.3257132</v>
      </c>
      <c r="W133">
        <v>5439161404.641757</v>
      </c>
      <c r="X133">
        <v>5616740217.4351063</v>
      </c>
      <c r="Y133">
        <v>5386545754.3003578</v>
      </c>
      <c r="Z133">
        <v>5271448731.1968851</v>
      </c>
      <c r="AA133">
        <v>5143197691.9772243</v>
      </c>
      <c r="AB133">
        <v>5045638801.4365377</v>
      </c>
      <c r="AC133">
        <v>4939311262.9444857</v>
      </c>
      <c r="AD133">
        <v>4897657154.0355816</v>
      </c>
      <c r="AE133">
        <v>4815445174.027029</v>
      </c>
      <c r="AF133">
        <v>4767213639.1974115</v>
      </c>
      <c r="AG133">
        <v>4669871991.4128189</v>
      </c>
      <c r="AH133">
        <v>3424489545.497591</v>
      </c>
      <c r="AI133">
        <v>1676942910.4191909</v>
      </c>
      <c r="AJ133">
        <v>1438394191.9165392</v>
      </c>
      <c r="AK133">
        <v>933723838.50784302</v>
      </c>
      <c r="AL133">
        <v>625824712.10748541</v>
      </c>
      <c r="AM133">
        <v>489630570.96697104</v>
      </c>
      <c r="AN133">
        <v>468741927.11472613</v>
      </c>
      <c r="AO133">
        <v>525559090.74251157</v>
      </c>
      <c r="AP133">
        <v>1084122317.2960892</v>
      </c>
      <c r="AQ133">
        <v>1411615367.7996917</v>
      </c>
      <c r="AR133">
        <v>1718520972.0706363</v>
      </c>
      <c r="AS133">
        <v>2210291803.5901966</v>
      </c>
      <c r="AT133">
        <v>2274838397.3787279</v>
      </c>
      <c r="AU133">
        <v>2360440967.030386</v>
      </c>
      <c r="AV133">
        <v>1648882904.554358</v>
      </c>
      <c r="AW133">
        <v>1692081112.1277866</v>
      </c>
      <c r="AX133">
        <v>1781443510.5379128</v>
      </c>
      <c r="AY133">
        <v>1924741222.725848</v>
      </c>
      <c r="AZ133">
        <v>2108270598.3345208</v>
      </c>
      <c r="BA133">
        <v>2258921103.4363627</v>
      </c>
      <c r="BB133">
        <v>2378656131.4529085</v>
      </c>
      <c r="BC133">
        <v>2523749998.5330667</v>
      </c>
      <c r="BD133">
        <v>2730716886.4904637</v>
      </c>
      <c r="BE133">
        <v>2949005327.4299116</v>
      </c>
      <c r="BF133">
        <v>3205193907.9446235</v>
      </c>
      <c r="BG133">
        <v>3227674916.8657827</v>
      </c>
      <c r="BH133">
        <v>3227075700</v>
      </c>
      <c r="BI133">
        <v>3176896008.3099952</v>
      </c>
      <c r="BJ133">
        <v>3254893758.7341504</v>
      </c>
      <c r="BK133">
        <v>3292571599.1351814</v>
      </c>
      <c r="BL133">
        <v>3211334057.9282751</v>
      </c>
      <c r="BM133">
        <v>3115556299.79146</v>
      </c>
      <c r="BN133">
        <v>3270920145.6690845</v>
      </c>
      <c r="BO133">
        <v>3428189426.3946424</v>
      </c>
      <c r="BP133">
        <v>3588757484.7738256</v>
      </c>
      <c r="BQ133">
        <v>3760763574.1716857</v>
      </c>
    </row>
    <row r="134" spans="1:69" x14ac:dyDescent="0.45">
      <c r="A134" t="s">
        <v>544</v>
      </c>
      <c r="B134" t="s">
        <v>545</v>
      </c>
      <c r="C134" t="s">
        <v>344</v>
      </c>
      <c r="D134" t="s">
        <v>345</v>
      </c>
      <c r="E134">
        <v>4206979769.7144313</v>
      </c>
      <c r="F134">
        <v>4623294238.6381111</v>
      </c>
      <c r="G134">
        <v>6127004092.1735773</v>
      </c>
      <c r="H134">
        <v>8272704007.2789059</v>
      </c>
      <c r="I134">
        <v>12001351827.483896</v>
      </c>
      <c r="J134">
        <v>15379597827.50839</v>
      </c>
      <c r="K134">
        <v>18238997837.316261</v>
      </c>
      <c r="L134">
        <v>20265366359.082325</v>
      </c>
      <c r="M134">
        <v>27128012832.17429</v>
      </c>
      <c r="N134">
        <v>30678497533.509983</v>
      </c>
      <c r="O134">
        <v>32197312918.527557</v>
      </c>
      <c r="P134">
        <v>30498091672.391258</v>
      </c>
      <c r="Q134">
        <v>33281298886.212006</v>
      </c>
      <c r="R134">
        <v>33925831081.574947</v>
      </c>
      <c r="S134">
        <v>41455139017.546379</v>
      </c>
      <c r="T134">
        <v>43125063344.106567</v>
      </c>
      <c r="U134">
        <v>52992488552.477715</v>
      </c>
      <c r="V134">
        <v>57683765284.068283</v>
      </c>
      <c r="W134">
        <v>59590166894.870323</v>
      </c>
      <c r="X134">
        <v>64928319576.722427</v>
      </c>
      <c r="Y134">
        <v>65373260707.155907</v>
      </c>
      <c r="Z134">
        <v>52828013781.867584</v>
      </c>
      <c r="AA134">
        <v>54310397842.617561</v>
      </c>
      <c r="AB134">
        <v>52967721371.271721</v>
      </c>
      <c r="AC134">
        <v>50297204631.862457</v>
      </c>
      <c r="AD134">
        <v>54485341416.066666</v>
      </c>
      <c r="AE134">
        <v>48299889590.740364</v>
      </c>
      <c r="AF134">
        <v>41198814142.542999</v>
      </c>
      <c r="AG134">
        <v>44321281890.353218</v>
      </c>
      <c r="AH134">
        <v>47512155858.168884</v>
      </c>
      <c r="AI134">
        <v>49279670598.263618</v>
      </c>
      <c r="AJ134">
        <v>56994467920.733849</v>
      </c>
      <c r="AK134">
        <v>55448621740.54628</v>
      </c>
      <c r="AL134">
        <v>53361983286.406929</v>
      </c>
      <c r="AM134">
        <v>54394423864.304199</v>
      </c>
      <c r="AN134">
        <v>53186646293.097473</v>
      </c>
      <c r="AO134">
        <v>54321714851.09613</v>
      </c>
      <c r="AP134">
        <v>57153327139.450302</v>
      </c>
      <c r="AQ134">
        <v>55123101078.176079</v>
      </c>
      <c r="AR134">
        <v>55536336508.487007</v>
      </c>
      <c r="AS134">
        <v>57579668503.442139</v>
      </c>
      <c r="AT134">
        <v>56564631725.485847</v>
      </c>
      <c r="AU134">
        <v>56022234980.533951</v>
      </c>
      <c r="AV134">
        <v>63314109952.651039</v>
      </c>
      <c r="AW134">
        <v>66138956972.576775</v>
      </c>
      <c r="AX134">
        <v>73990151521.388519</v>
      </c>
      <c r="AY134">
        <v>78799900129.031601</v>
      </c>
      <c r="AZ134">
        <v>83709120342.154755</v>
      </c>
      <c r="BA134">
        <v>83573471186.925415</v>
      </c>
      <c r="BB134">
        <v>79896086548.966949</v>
      </c>
      <c r="BC134">
        <v>83912660700.320602</v>
      </c>
      <c r="BD134">
        <v>41672273290.572739</v>
      </c>
      <c r="BE134">
        <v>77854953189.631958</v>
      </c>
      <c r="BF134">
        <v>63842648630.663994</v>
      </c>
      <c r="BG134">
        <v>49131511071.106377</v>
      </c>
      <c r="BH134">
        <v>48717501321.305237</v>
      </c>
      <c r="BI134">
        <v>47991152062.803139</v>
      </c>
      <c r="BJ134">
        <v>63584342257.960579</v>
      </c>
      <c r="BK134">
        <v>68633808773.518784</v>
      </c>
      <c r="BL134">
        <v>60949510655.870834</v>
      </c>
      <c r="BM134">
        <v>42996651437.747993</v>
      </c>
      <c r="BN134">
        <v>55179091532.878105</v>
      </c>
      <c r="BO134">
        <v>50625917039.571068</v>
      </c>
      <c r="BP134">
        <v>55767393124.565277</v>
      </c>
      <c r="BQ134">
        <v>55429536117.606544</v>
      </c>
    </row>
    <row r="135" spans="1:69" x14ac:dyDescent="0.45">
      <c r="A135" t="s">
        <v>250</v>
      </c>
      <c r="B135" t="s">
        <v>546</v>
      </c>
      <c r="C135" t="s">
        <v>344</v>
      </c>
      <c r="D135" t="s">
        <v>345</v>
      </c>
      <c r="V135">
        <v>483071666.37072456</v>
      </c>
      <c r="W135">
        <v>532885730.44354731</v>
      </c>
      <c r="X135">
        <v>553096670.87033319</v>
      </c>
      <c r="Y135">
        <v>540815003.81706309</v>
      </c>
      <c r="Z135">
        <v>574941799.66302419</v>
      </c>
      <c r="AA135">
        <v>586937052.51924682</v>
      </c>
      <c r="AB135">
        <v>616080730.92738867</v>
      </c>
      <c r="AC135">
        <v>660842530.18658423</v>
      </c>
      <c r="AD135">
        <v>715611606.68321812</v>
      </c>
      <c r="AE135">
        <v>818674128.23042369</v>
      </c>
      <c r="AF135">
        <v>850796701.90477669</v>
      </c>
      <c r="AG135">
        <v>969054583.35400772</v>
      </c>
      <c r="AH135">
        <v>1056085416.3300128</v>
      </c>
      <c r="AI135">
        <v>1160539672.6549911</v>
      </c>
      <c r="AJ135">
        <v>1164899565.2935345</v>
      </c>
      <c r="AK135">
        <v>1257544905.5948162</v>
      </c>
      <c r="AL135">
        <v>1264878904.443779</v>
      </c>
      <c r="AM135">
        <v>1285098754.7085614</v>
      </c>
      <c r="AN135">
        <v>1307565183.5296535</v>
      </c>
      <c r="AO135">
        <v>1345779926.1189365</v>
      </c>
      <c r="AP135">
        <v>1336438462.0059614</v>
      </c>
      <c r="AQ135">
        <v>1420453281.2277403</v>
      </c>
      <c r="AR135">
        <v>1458387956.4322178</v>
      </c>
      <c r="AS135">
        <v>1459098899.4656899</v>
      </c>
      <c r="AT135">
        <v>1409371875.7046072</v>
      </c>
      <c r="AU135">
        <v>1415241211.8297915</v>
      </c>
      <c r="AV135">
        <v>1475595751.1236522</v>
      </c>
      <c r="AW135">
        <v>1582833327.625375</v>
      </c>
      <c r="AX135">
        <v>1576338887.6728311</v>
      </c>
      <c r="AY135">
        <v>1673997137.5487211</v>
      </c>
      <c r="AZ135">
        <v>1702314784.0614007</v>
      </c>
      <c r="BA135">
        <v>1786567823.1615913</v>
      </c>
      <c r="BB135">
        <v>1736027614.0819876</v>
      </c>
      <c r="BC135">
        <v>1741756827.1733806</v>
      </c>
      <c r="BD135">
        <v>1817121648.8929539</v>
      </c>
      <c r="BE135">
        <v>1815145417.3783765</v>
      </c>
      <c r="BF135">
        <v>1782131987.4838619</v>
      </c>
      <c r="BG135">
        <v>1805800308.136749</v>
      </c>
      <c r="BH135">
        <v>1807640740.7407405</v>
      </c>
      <c r="BI135">
        <v>1869604354.1788213</v>
      </c>
      <c r="BJ135">
        <v>1932793731.4677157</v>
      </c>
      <c r="BK135">
        <v>1988589215.4407678</v>
      </c>
      <c r="BL135">
        <v>1974662679.7946405</v>
      </c>
      <c r="BM135">
        <v>1493605760.0110941</v>
      </c>
      <c r="BN135">
        <v>1666845859.707607</v>
      </c>
      <c r="BO135">
        <v>2006689780.7596374</v>
      </c>
      <c r="BP135">
        <v>2051035272.376982</v>
      </c>
      <c r="BQ135">
        <v>2130856442.5570943</v>
      </c>
    </row>
    <row r="136" spans="1:69" x14ac:dyDescent="0.45">
      <c r="A136" t="s">
        <v>547</v>
      </c>
      <c r="B136" t="s">
        <v>548</v>
      </c>
      <c r="C136" t="s">
        <v>344</v>
      </c>
      <c r="D136" t="s">
        <v>345</v>
      </c>
      <c r="E136">
        <v>732798627382.09277</v>
      </c>
      <c r="F136">
        <v>777834795086.53894</v>
      </c>
      <c r="G136">
        <v>811359292207.58655</v>
      </c>
      <c r="H136">
        <v>828193484218.28003</v>
      </c>
      <c r="I136">
        <v>888379704735.45496</v>
      </c>
      <c r="J136">
        <v>938817483782.31897</v>
      </c>
      <c r="K136">
        <v>985348344449.0791</v>
      </c>
      <c r="L136">
        <v>1028199814642.1295</v>
      </c>
      <c r="M136">
        <v>1101363889509.8247</v>
      </c>
      <c r="N136">
        <v>1176726715234.1921</v>
      </c>
      <c r="O136">
        <v>1253454197850.0537</v>
      </c>
      <c r="P136">
        <v>1339673658307.2268</v>
      </c>
      <c r="Q136">
        <v>1435835909742.6848</v>
      </c>
      <c r="R136">
        <v>1550629653474.2993</v>
      </c>
      <c r="S136">
        <v>1646899295087.271</v>
      </c>
      <c r="T136">
        <v>1706412650264.0139</v>
      </c>
      <c r="U136">
        <v>1799090404031.2485</v>
      </c>
      <c r="V136">
        <v>1886918568883.9385</v>
      </c>
      <c r="W136">
        <v>1972531187204.9507</v>
      </c>
      <c r="X136">
        <v>2118306208981.9844</v>
      </c>
      <c r="Y136">
        <v>2258988066124.6035</v>
      </c>
      <c r="Z136">
        <v>2286663226632.7173</v>
      </c>
      <c r="AA136">
        <v>2282548654823.7192</v>
      </c>
      <c r="AB136">
        <v>2230528201158.8472</v>
      </c>
      <c r="AC136">
        <v>2317279979926.2666</v>
      </c>
      <c r="AD136">
        <v>2389607366668.0391</v>
      </c>
      <c r="AE136">
        <v>2472733853082.3169</v>
      </c>
      <c r="AF136">
        <v>2554469912284.667</v>
      </c>
      <c r="AG136">
        <v>2569947979824.9414</v>
      </c>
      <c r="AH136">
        <v>2614126082220.3042</v>
      </c>
      <c r="AI136">
        <v>2604432587971.8979</v>
      </c>
      <c r="AJ136">
        <v>2681118507339.168</v>
      </c>
      <c r="AK136">
        <v>2750209090133.9863</v>
      </c>
      <c r="AL136">
        <v>2871137628971.2026</v>
      </c>
      <c r="AM136">
        <v>3021205382729.2739</v>
      </c>
      <c r="AN136">
        <v>3046523344076.9824</v>
      </c>
      <c r="AO136">
        <v>3165965025554.9727</v>
      </c>
      <c r="AP136">
        <v>3336816840875.7939</v>
      </c>
      <c r="AQ136">
        <v>3436386669361.1406</v>
      </c>
      <c r="AR136">
        <v>3459952416206.2954</v>
      </c>
      <c r="AS136">
        <v>3585173594668.0557</v>
      </c>
      <c r="AT136">
        <v>3601484351974.4976</v>
      </c>
      <c r="AU136">
        <v>3618244560387.4346</v>
      </c>
      <c r="AV136">
        <v>3707277316772.6104</v>
      </c>
      <c r="AW136">
        <v>3908940116438.4111</v>
      </c>
      <c r="AX136">
        <v>4062894996619.5586</v>
      </c>
      <c r="AY136">
        <v>4271636711369.6104</v>
      </c>
      <c r="AZ136">
        <v>4493348698694.7715</v>
      </c>
      <c r="BA136">
        <v>4657162364103.8223</v>
      </c>
      <c r="BB136">
        <v>4551035768714.7266</v>
      </c>
      <c r="BC136">
        <v>4841780081353.207</v>
      </c>
      <c r="BD136">
        <v>5054961097052.9453</v>
      </c>
      <c r="BE136">
        <v>5184780772201.9463</v>
      </c>
      <c r="BF136">
        <v>5327661411481.2393</v>
      </c>
      <c r="BG136">
        <v>5398670284578.0137</v>
      </c>
      <c r="BH136">
        <v>5420440781672.1201</v>
      </c>
      <c r="BI136">
        <v>5402186996623.8379</v>
      </c>
      <c r="BJ136">
        <v>5503887157329.8613</v>
      </c>
      <c r="BK136">
        <v>5591358450132.4023</v>
      </c>
      <c r="BL136">
        <v>5629536180649.0801</v>
      </c>
      <c r="BM136">
        <v>5256988958827.0107</v>
      </c>
      <c r="BN136">
        <v>5629292795061.9795</v>
      </c>
      <c r="BO136">
        <v>5852718532889.0127</v>
      </c>
      <c r="BP136">
        <v>5984582714771.7793</v>
      </c>
      <c r="BQ136">
        <v>6120149003231.2637</v>
      </c>
    </row>
    <row r="137" spans="1:69" x14ac:dyDescent="0.45">
      <c r="A137" t="s">
        <v>549</v>
      </c>
      <c r="B137" t="s">
        <v>550</v>
      </c>
      <c r="C137" t="s">
        <v>344</v>
      </c>
      <c r="D137" t="s">
        <v>345</v>
      </c>
      <c r="F137">
        <v>156200514413.74579</v>
      </c>
      <c r="G137">
        <v>167852441330.82867</v>
      </c>
      <c r="H137">
        <v>171232440903.13904</v>
      </c>
      <c r="I137">
        <v>177461002179.16232</v>
      </c>
      <c r="J137">
        <v>184059946854.2128</v>
      </c>
      <c r="K137">
        <v>190159885179.52878</v>
      </c>
      <c r="L137">
        <v>192205259238.76978</v>
      </c>
      <c r="M137">
        <v>202086258324.37576</v>
      </c>
      <c r="N137">
        <v>208757762291.18201</v>
      </c>
      <c r="O137">
        <v>207461938720.29877</v>
      </c>
      <c r="P137">
        <v>211023526375.81647</v>
      </c>
      <c r="Q137">
        <v>207916387046.9516</v>
      </c>
      <c r="R137">
        <v>212591274995.41125</v>
      </c>
      <c r="S137">
        <v>224661743610.0903</v>
      </c>
      <c r="T137">
        <v>225786571347.53943</v>
      </c>
      <c r="U137">
        <v>234527796477.93851</v>
      </c>
      <c r="V137">
        <v>239074753823.47867</v>
      </c>
      <c r="W137">
        <v>242905099334.30511</v>
      </c>
      <c r="X137">
        <v>247187654678.18515</v>
      </c>
      <c r="Y137">
        <v>252234808397.36777</v>
      </c>
      <c r="Z137">
        <v>258420734164.76907</v>
      </c>
      <c r="AA137">
        <v>261254102722.72028</v>
      </c>
      <c r="AB137">
        <v>265753746983.54965</v>
      </c>
      <c r="AC137">
        <v>272015788563.68588</v>
      </c>
      <c r="AD137">
        <v>276658736069.50446</v>
      </c>
      <c r="AE137">
        <v>286047308374.23962</v>
      </c>
      <c r="AF137">
        <v>298188627740.95135</v>
      </c>
      <c r="AG137">
        <v>306452923417.49976</v>
      </c>
      <c r="AH137">
        <v>311893093969.94769</v>
      </c>
      <c r="AI137">
        <v>311974159404.04065</v>
      </c>
      <c r="AJ137">
        <v>317671723143.68311</v>
      </c>
      <c r="AK137">
        <v>318942628074.98926</v>
      </c>
      <c r="AL137">
        <v>318066372261.54553</v>
      </c>
      <c r="AM137">
        <v>320099104979.46014</v>
      </c>
      <c r="AN137">
        <v>338495443549.8269</v>
      </c>
      <c r="AO137">
        <v>357411508938.18933</v>
      </c>
      <c r="AP137">
        <v>376543847551.21387</v>
      </c>
      <c r="AQ137">
        <v>391756599585.40857</v>
      </c>
      <c r="AR137">
        <v>407684285784.78174</v>
      </c>
      <c r="AS137">
        <v>425398931270.33252</v>
      </c>
      <c r="AT137">
        <v>446170608517.9411</v>
      </c>
      <c r="AU137">
        <v>470022191777.75568</v>
      </c>
      <c r="AV137">
        <v>493951299842.66388</v>
      </c>
      <c r="AW137">
        <v>525963314594.78583</v>
      </c>
      <c r="AX137">
        <v>565443571581.03564</v>
      </c>
      <c r="AY137">
        <v>604235507598.32373</v>
      </c>
      <c r="AZ137">
        <v>648051281250.96936</v>
      </c>
      <c r="BA137">
        <v>689902042321.53015</v>
      </c>
      <c r="BB137">
        <v>719049393326.61121</v>
      </c>
      <c r="BC137">
        <v>764167397256.10364</v>
      </c>
      <c r="BD137">
        <v>789558717180.83777</v>
      </c>
      <c r="BE137">
        <v>814819365908.79846</v>
      </c>
      <c r="BF137">
        <v>861745845841.61499</v>
      </c>
      <c r="BG137">
        <v>908978404250.2616</v>
      </c>
      <c r="BH137">
        <v>934515239963.6134</v>
      </c>
      <c r="BI137">
        <v>969391347722.39502</v>
      </c>
      <c r="BJ137">
        <v>1013462832431.2811</v>
      </c>
      <c r="BK137">
        <v>1060527880835.4855</v>
      </c>
      <c r="BL137">
        <v>1114635778028.8074</v>
      </c>
      <c r="BM137">
        <v>1113522295629.7593</v>
      </c>
      <c r="BN137">
        <v>1144938564973.5647</v>
      </c>
      <c r="BO137">
        <v>1199588213307.8188</v>
      </c>
      <c r="BP137">
        <v>1236202287881.5059</v>
      </c>
      <c r="BQ137">
        <v>1283967350018.147</v>
      </c>
    </row>
    <row r="138" spans="1:69" x14ac:dyDescent="0.45">
      <c r="A138" t="s">
        <v>551</v>
      </c>
      <c r="B138" t="s">
        <v>552</v>
      </c>
      <c r="C138" t="s">
        <v>344</v>
      </c>
      <c r="D138" t="s">
        <v>345</v>
      </c>
      <c r="Y138">
        <v>142644602575.79694</v>
      </c>
      <c r="Z138">
        <v>146433034914.28439</v>
      </c>
      <c r="AA138">
        <v>148306920046.0513</v>
      </c>
      <c r="AB138">
        <v>149640200743.51132</v>
      </c>
      <c r="AC138">
        <v>148869597806.75098</v>
      </c>
      <c r="AD138">
        <v>152005364601.56244</v>
      </c>
      <c r="AE138">
        <v>154937948879.25861</v>
      </c>
      <c r="AF138">
        <v>161334952711.93512</v>
      </c>
      <c r="AG138">
        <v>167498517241.5386</v>
      </c>
      <c r="AH138">
        <v>167450968454.81097</v>
      </c>
      <c r="AI138">
        <v>161910337412.74884</v>
      </c>
      <c r="AJ138">
        <v>165364178750.01645</v>
      </c>
      <c r="AK138">
        <v>166429288748.75308</v>
      </c>
      <c r="AL138">
        <v>166426612437.87265</v>
      </c>
      <c r="AM138">
        <v>169013572989.93002</v>
      </c>
      <c r="AN138">
        <v>177140915387.50101</v>
      </c>
      <c r="AO138">
        <v>186157678525.50821</v>
      </c>
      <c r="AP138">
        <v>198066935687.14789</v>
      </c>
      <c r="AQ138">
        <v>207524667969.10156</v>
      </c>
      <c r="AR138">
        <v>212487369881.94296</v>
      </c>
      <c r="AS138">
        <v>218681588208.9592</v>
      </c>
      <c r="AT138">
        <v>227371619808.32785</v>
      </c>
      <c r="AU138">
        <v>239418032780.32379</v>
      </c>
      <c r="AV138">
        <v>252868901697.87308</v>
      </c>
      <c r="AW138">
        <v>267373654745.17615</v>
      </c>
      <c r="AX138">
        <v>284069799261.35474</v>
      </c>
      <c r="AY138">
        <v>299436299003.30676</v>
      </c>
      <c r="AZ138">
        <v>316017016916.85956</v>
      </c>
      <c r="BA138">
        <v>331811747282.37433</v>
      </c>
      <c r="BB138">
        <v>343244641713.28918</v>
      </c>
      <c r="BC138">
        <v>365515776834.93353</v>
      </c>
      <c r="BD138">
        <v>364893542029.17651</v>
      </c>
      <c r="BE138">
        <v>348246111946.52771</v>
      </c>
      <c r="BF138">
        <v>356474733175.22388</v>
      </c>
      <c r="BG138">
        <v>367435893627.92706</v>
      </c>
      <c r="BH138">
        <v>359710118764.62561</v>
      </c>
      <c r="BI138">
        <v>362209590048.34308</v>
      </c>
      <c r="BJ138">
        <v>368683016905.56152</v>
      </c>
      <c r="BK138">
        <v>378892954799.93774</v>
      </c>
      <c r="BL138">
        <v>391986214253.06567</v>
      </c>
      <c r="BM138">
        <v>387893223538.74103</v>
      </c>
      <c r="BN138">
        <v>392809494512.28918</v>
      </c>
      <c r="BO138">
        <v>407094709532.92908</v>
      </c>
      <c r="BP138">
        <v>406271392612.36084</v>
      </c>
      <c r="BQ138">
        <v>415746055643.67554</v>
      </c>
    </row>
    <row r="139" spans="1:69" x14ac:dyDescent="0.45">
      <c r="A139" t="s">
        <v>553</v>
      </c>
      <c r="B139" t="s">
        <v>554</v>
      </c>
      <c r="C139" t="s">
        <v>344</v>
      </c>
      <c r="D139" t="s">
        <v>345</v>
      </c>
      <c r="BH139">
        <v>6268515276.1744051</v>
      </c>
    </row>
    <row r="140" spans="1:69" x14ac:dyDescent="0.45">
      <c r="A140" t="s">
        <v>115</v>
      </c>
      <c r="B140" t="s">
        <v>555</v>
      </c>
      <c r="C140" t="s">
        <v>344</v>
      </c>
      <c r="D140" t="s">
        <v>345</v>
      </c>
      <c r="F140">
        <v>6526664115.5879488</v>
      </c>
      <c r="G140">
        <v>6775853428.01157</v>
      </c>
      <c r="H140">
        <v>6946384623.9149599</v>
      </c>
      <c r="I140">
        <v>7217740543.2968683</v>
      </c>
      <c r="J140">
        <v>7400851267.2088013</v>
      </c>
      <c r="K140">
        <v>7772654451.5165205</v>
      </c>
      <c r="L140">
        <v>8273137569.7620335</v>
      </c>
      <c r="M140">
        <v>8753070070.694376</v>
      </c>
      <c r="N140">
        <v>9428528702.9284534</v>
      </c>
      <c r="O140">
        <v>9791209303.0570183</v>
      </c>
      <c r="P140">
        <v>9919171145.8231258</v>
      </c>
      <c r="Q140">
        <v>9878454940.926054</v>
      </c>
      <c r="R140">
        <v>10575616914.689585</v>
      </c>
      <c r="S140">
        <v>10982337251.127308</v>
      </c>
      <c r="T140">
        <v>11655140837.628195</v>
      </c>
      <c r="U140">
        <v>12043852219.642639</v>
      </c>
      <c r="V140">
        <v>12658159773.354412</v>
      </c>
      <c r="W140">
        <v>13373831476.135441</v>
      </c>
      <c r="X140">
        <v>14230232387.887068</v>
      </c>
      <c r="Y140">
        <v>15062135546.59576</v>
      </c>
      <c r="Z140">
        <v>15920605692.45504</v>
      </c>
      <c r="AA140">
        <v>16579956892.987202</v>
      </c>
      <c r="AB140">
        <v>17378114520.573299</v>
      </c>
      <c r="AC140">
        <v>18264250048.976913</v>
      </c>
      <c r="AD140">
        <v>19177354129.125488</v>
      </c>
      <c r="AE140">
        <v>20012632785.57634</v>
      </c>
      <c r="AF140">
        <v>20357972916.857533</v>
      </c>
      <c r="AG140">
        <v>20861361467.151279</v>
      </c>
      <c r="AH140">
        <v>21341027045.925083</v>
      </c>
      <c r="AI140">
        <v>22706851776.151173</v>
      </c>
      <c r="AJ140">
        <v>23751364061.378414</v>
      </c>
      <c r="AK140">
        <v>24796422002.266838</v>
      </c>
      <c r="AL140">
        <v>26507390804.530811</v>
      </c>
      <c r="AM140">
        <v>27991783145.729607</v>
      </c>
      <c r="AN140">
        <v>29531355077.30555</v>
      </c>
      <c r="AO140">
        <v>30653536885.636604</v>
      </c>
      <c r="AP140">
        <v>32617018444.034401</v>
      </c>
      <c r="AQ140">
        <v>34149503956.088169</v>
      </c>
      <c r="AR140">
        <v>35618117203.631523</v>
      </c>
      <c r="AS140">
        <v>37755216046.207771</v>
      </c>
      <c r="AT140">
        <v>37171743866.548676</v>
      </c>
      <c r="AU140">
        <v>38645482957.364952</v>
      </c>
      <c r="AV140">
        <v>40941128631.533676</v>
      </c>
      <c r="AW140">
        <v>43170398173.774925</v>
      </c>
      <c r="AX140">
        <v>45864985657.271858</v>
      </c>
      <c r="AY140">
        <v>49382046637.859566</v>
      </c>
      <c r="AZ140">
        <v>52738458481.803139</v>
      </c>
      <c r="BA140">
        <v>55876443247.646988</v>
      </c>
      <c r="BB140">
        <v>57853861432.625366</v>
      </c>
      <c r="BC140">
        <v>62491408087.583733</v>
      </c>
      <c r="BD140">
        <v>67909090095.449997</v>
      </c>
      <c r="BE140">
        <v>73771125926.160095</v>
      </c>
      <c r="BF140">
        <v>76760144812.933777</v>
      </c>
      <c r="BG140">
        <v>81655890647.257553</v>
      </c>
      <c r="BH140">
        <v>85090301052.046494</v>
      </c>
      <c r="BI140">
        <v>89390445684.941299</v>
      </c>
      <c r="BJ140">
        <v>95165677467.065598</v>
      </c>
      <c r="BK140">
        <v>97364084798.832642</v>
      </c>
      <c r="BL140">
        <v>97149412680.290466</v>
      </c>
      <c r="BM140">
        <v>92656723482.052353</v>
      </c>
      <c r="BN140">
        <v>96555233343.704056</v>
      </c>
      <c r="BO140">
        <v>89459202881.057587</v>
      </c>
      <c r="BP140">
        <v>87374939262.093872</v>
      </c>
      <c r="BQ140">
        <v>91751304716.640808</v>
      </c>
    </row>
    <row r="141" spans="1:69" x14ac:dyDescent="0.45">
      <c r="A141" t="s">
        <v>556</v>
      </c>
      <c r="B141" t="s">
        <v>557</v>
      </c>
      <c r="C141" t="s">
        <v>344</v>
      </c>
      <c r="D141" t="s">
        <v>345</v>
      </c>
      <c r="E141">
        <v>444490796139.40442</v>
      </c>
      <c r="F141">
        <v>459016143492.25159</v>
      </c>
      <c r="G141">
        <v>476404532700.55975</v>
      </c>
      <c r="H141">
        <v>505500975672.87756</v>
      </c>
      <c r="I141">
        <v>538503828280.36798</v>
      </c>
      <c r="J141">
        <v>549660765629.65723</v>
      </c>
      <c r="K141">
        <v>557370086048.02441</v>
      </c>
      <c r="L141">
        <v>566481203163.52917</v>
      </c>
      <c r="M141">
        <v>588577919114.05225</v>
      </c>
      <c r="N141">
        <v>634968893544.63989</v>
      </c>
      <c r="O141">
        <v>680717214888.06348</v>
      </c>
      <c r="P141">
        <v>713414156777.30151</v>
      </c>
      <c r="Q141">
        <v>725642912880.83875</v>
      </c>
      <c r="R141">
        <v>758836344321.47461</v>
      </c>
      <c r="S141">
        <v>795673700419.79626</v>
      </c>
      <c r="T141">
        <v>823563277251.26978</v>
      </c>
      <c r="U141">
        <v>868707089201.33228</v>
      </c>
      <c r="V141">
        <v>918157947414.14795</v>
      </c>
      <c r="W141">
        <v>952792223949.26794</v>
      </c>
      <c r="X141">
        <v>967505041096.92188</v>
      </c>
      <c r="Y141">
        <v>1018145156572.8517</v>
      </c>
      <c r="Z141">
        <v>1038603067435.6082</v>
      </c>
      <c r="AA141">
        <v>1061602772584.5264</v>
      </c>
      <c r="AB141">
        <v>1085585618124.0144</v>
      </c>
      <c r="AC141">
        <v>1114782509814.291</v>
      </c>
      <c r="AD141">
        <v>1159009045094.0085</v>
      </c>
      <c r="AE141">
        <v>1203682223129.5989</v>
      </c>
      <c r="AF141">
        <v>1247334690460.9607</v>
      </c>
      <c r="AG141">
        <v>1330846831524.063</v>
      </c>
      <c r="AH141">
        <v>1379715273945.312</v>
      </c>
      <c r="AI141">
        <v>1450238458342.4729</v>
      </c>
      <c r="AJ141">
        <v>1480997314657.0796</v>
      </c>
      <c r="AK141">
        <v>1535900909058.7336</v>
      </c>
      <c r="AL141">
        <v>1571877383230.3245</v>
      </c>
      <c r="AM141">
        <v>1634247352673.7598</v>
      </c>
      <c r="AN141">
        <v>1717808121887.3853</v>
      </c>
      <c r="AO141">
        <v>1826663777206.3345</v>
      </c>
      <c r="AP141">
        <v>1899271625374.4492</v>
      </c>
      <c r="AQ141">
        <v>1985142302755.7441</v>
      </c>
      <c r="AR141">
        <v>2091501291424.0168</v>
      </c>
      <c r="AS141">
        <v>2179416523120.0386</v>
      </c>
      <c r="AT141">
        <v>2273940489567.9692</v>
      </c>
      <c r="AU141">
        <v>2376560888152.104</v>
      </c>
      <c r="AV141">
        <v>2517822107893.9268</v>
      </c>
      <c r="AW141">
        <v>2696475663678.249</v>
      </c>
      <c r="AX141">
        <v>2877137810224.0181</v>
      </c>
      <c r="AY141">
        <v>3077563948632.626</v>
      </c>
      <c r="AZ141">
        <v>3289644609062.8662</v>
      </c>
      <c r="BA141">
        <v>3440411280371.665</v>
      </c>
      <c r="BB141">
        <v>3645240383679.3311</v>
      </c>
      <c r="BC141">
        <v>3895080148769.7661</v>
      </c>
      <c r="BD141">
        <v>4080406111509.2842</v>
      </c>
      <c r="BE141">
        <v>4291453520981.4526</v>
      </c>
      <c r="BF141">
        <v>4535083461317.457</v>
      </c>
      <c r="BG141">
        <v>4812877967723.6338</v>
      </c>
      <c r="BH141">
        <v>5098466854471.9873</v>
      </c>
      <c r="BI141">
        <v>5388474762258.9873</v>
      </c>
      <c r="BJ141">
        <v>5682315735975.6094</v>
      </c>
      <c r="BK141">
        <v>5991115801906.4375</v>
      </c>
      <c r="BL141">
        <v>6234996041013.0781</v>
      </c>
      <c r="BM141">
        <v>6010432229160.7051</v>
      </c>
      <c r="BN141">
        <v>6410605814422.7676</v>
      </c>
      <c r="BO141">
        <v>6803437747882.4375</v>
      </c>
      <c r="BP141">
        <v>7212754867718.6875</v>
      </c>
      <c r="BQ141">
        <v>7582925171440.1572</v>
      </c>
    </row>
    <row r="142" spans="1:69" x14ac:dyDescent="0.45">
      <c r="A142" t="s">
        <v>558</v>
      </c>
      <c r="B142" t="s">
        <v>559</v>
      </c>
      <c r="C142" t="s">
        <v>344</v>
      </c>
      <c r="D142" t="s">
        <v>345</v>
      </c>
      <c r="E142">
        <v>1676158971579.678</v>
      </c>
      <c r="F142">
        <v>1692733321212.4802</v>
      </c>
      <c r="G142">
        <v>1753244877896.2966</v>
      </c>
      <c r="H142">
        <v>1837377551106.9524</v>
      </c>
      <c r="I142">
        <v>1981878136595.8491</v>
      </c>
      <c r="J142">
        <v>2102437000324.657</v>
      </c>
      <c r="K142">
        <v>2205999588188.3252</v>
      </c>
      <c r="L142">
        <v>2276622197530.8472</v>
      </c>
      <c r="M142">
        <v>2415411577326.6001</v>
      </c>
      <c r="N142">
        <v>2613319449297.459</v>
      </c>
      <c r="O142">
        <v>2821360505367.7183</v>
      </c>
      <c r="P142">
        <v>2995513636091.4736</v>
      </c>
      <c r="Q142">
        <v>3179731010980.0269</v>
      </c>
      <c r="R142">
        <v>3398156574605.8423</v>
      </c>
      <c r="S142">
        <v>3603072620928.7656</v>
      </c>
      <c r="T142">
        <v>3756774701133.4351</v>
      </c>
      <c r="U142">
        <v>3991491985272.5972</v>
      </c>
      <c r="V142">
        <v>4173970947343.6367</v>
      </c>
      <c r="W142">
        <v>4327380805670.1509</v>
      </c>
      <c r="X142">
        <v>4525930790791.8223</v>
      </c>
      <c r="Y142">
        <v>4739670391291.1709</v>
      </c>
      <c r="Z142">
        <v>4830701211306.7002</v>
      </c>
      <c r="AA142">
        <v>4969927826366.0889</v>
      </c>
      <c r="AB142">
        <v>5049487242772.6582</v>
      </c>
      <c r="AC142">
        <v>5285652915331.1611</v>
      </c>
      <c r="AD142">
        <v>5523499248142.084</v>
      </c>
      <c r="AE142">
        <v>5726669945595.3496</v>
      </c>
      <c r="AF142">
        <v>5992724688881.0439</v>
      </c>
      <c r="AG142">
        <v>6239368004648.5928</v>
      </c>
      <c r="AH142">
        <v>6430026070358.4473</v>
      </c>
      <c r="AI142">
        <v>6631624248690.8564</v>
      </c>
      <c r="AJ142">
        <v>6822412192052.0215</v>
      </c>
      <c r="AK142">
        <v>7114421123800.5771</v>
      </c>
      <c r="AL142">
        <v>7471951038249.7559</v>
      </c>
      <c r="AM142">
        <v>7856691517442.876</v>
      </c>
      <c r="AN142">
        <v>8218902564252.1445</v>
      </c>
      <c r="AO142">
        <v>8732423200664.7432</v>
      </c>
      <c r="AP142">
        <v>9227688937095.5879</v>
      </c>
      <c r="AQ142">
        <v>9536342076945.3906</v>
      </c>
      <c r="AR142">
        <v>9886087625090.2168</v>
      </c>
      <c r="AS142">
        <v>10437132032542.518</v>
      </c>
      <c r="AT142">
        <v>10817452497683.439</v>
      </c>
      <c r="AU142">
        <v>11336608643264.701</v>
      </c>
      <c r="AV142">
        <v>12009389453118.246</v>
      </c>
      <c r="AW142">
        <v>12931511953194.393</v>
      </c>
      <c r="AX142">
        <v>13884324718003.934</v>
      </c>
      <c r="AY142">
        <v>15025259732444.01</v>
      </c>
      <c r="AZ142">
        <v>16353579339618.961</v>
      </c>
      <c r="BA142">
        <v>17325002016932.971</v>
      </c>
      <c r="BB142">
        <v>18021330017540.078</v>
      </c>
      <c r="BC142">
        <v>19491713734224.012</v>
      </c>
      <c r="BD142">
        <v>20731656443439.379</v>
      </c>
      <c r="BE142">
        <v>21869227042631.109</v>
      </c>
      <c r="BF142">
        <v>23098016473698.949</v>
      </c>
      <c r="BG142">
        <v>24297679628875.145</v>
      </c>
      <c r="BH142">
        <v>25441228963050.945</v>
      </c>
      <c r="BI142">
        <v>26646686863360.777</v>
      </c>
      <c r="BJ142">
        <v>28064191404507.656</v>
      </c>
      <c r="BK142">
        <v>29470139754961.387</v>
      </c>
      <c r="BL142">
        <v>30689199023856.605</v>
      </c>
      <c r="BM142">
        <v>30364678152934.223</v>
      </c>
      <c r="BN142">
        <v>32615980701021.98</v>
      </c>
      <c r="BO142">
        <v>33907264062796.086</v>
      </c>
      <c r="BP142">
        <v>35540827070549.609</v>
      </c>
      <c r="BQ142">
        <v>37080976365808.563</v>
      </c>
    </row>
    <row r="143" spans="1:69" x14ac:dyDescent="0.45">
      <c r="A143" t="s">
        <v>305</v>
      </c>
      <c r="B143" t="s">
        <v>560</v>
      </c>
      <c r="C143" t="s">
        <v>344</v>
      </c>
      <c r="D143" t="s">
        <v>345</v>
      </c>
      <c r="E143">
        <v>193508327.0469701</v>
      </c>
      <c r="F143">
        <v>197116860.96094486</v>
      </c>
      <c r="G143">
        <v>227338452.10978633</v>
      </c>
      <c r="H143">
        <v>251470587.84590265</v>
      </c>
      <c r="I143">
        <v>272219723.18702203</v>
      </c>
      <c r="J143">
        <v>278083623.35649186</v>
      </c>
      <c r="K143">
        <v>276955934.79767501</v>
      </c>
      <c r="L143">
        <v>307177536.80865514</v>
      </c>
      <c r="M143">
        <v>306049826.52556086</v>
      </c>
      <c r="N143">
        <v>310786059.86049122</v>
      </c>
      <c r="O143">
        <v>317552093.56276542</v>
      </c>
      <c r="P143">
        <v>333790811.17767477</v>
      </c>
      <c r="Q143">
        <v>333114189.33094937</v>
      </c>
      <c r="R143">
        <v>421072594.87409806</v>
      </c>
      <c r="S143">
        <v>467306740.33206815</v>
      </c>
      <c r="T143">
        <v>404157255.41246337</v>
      </c>
      <c r="U143">
        <v>448813112.56286854</v>
      </c>
      <c r="V143">
        <v>546694921.25092626</v>
      </c>
      <c r="W143">
        <v>646832345.91504812</v>
      </c>
      <c r="X143">
        <v>665551148.64402652</v>
      </c>
      <c r="Y143">
        <v>647283238.94154155</v>
      </c>
      <c r="Z143">
        <v>651779515.14073324</v>
      </c>
      <c r="AA143">
        <v>680830657.07513106</v>
      </c>
      <c r="AB143">
        <v>694353079.76946902</v>
      </c>
      <c r="AC143">
        <v>732784813.25443113</v>
      </c>
      <c r="AD143">
        <v>751912323.93900681</v>
      </c>
      <c r="AE143">
        <v>787138333.75875318</v>
      </c>
      <c r="AF143">
        <v>792882304.40290999</v>
      </c>
      <c r="AG143">
        <v>861085398.60068178</v>
      </c>
      <c r="AH143">
        <v>910987401.97772014</v>
      </c>
      <c r="AI143">
        <v>966060902.40202367</v>
      </c>
      <c r="AJ143">
        <v>1033362571.7129211</v>
      </c>
      <c r="AK143">
        <v>1105247043.4993382</v>
      </c>
      <c r="AL143">
        <v>1144038630.1899645</v>
      </c>
      <c r="AM143">
        <v>1212450693.4710336</v>
      </c>
      <c r="AN143">
        <v>1252351695.5617545</v>
      </c>
      <c r="AO143">
        <v>1322446271.5438147</v>
      </c>
      <c r="AP143">
        <v>1371424437.0969481</v>
      </c>
      <c r="AQ143">
        <v>1392512225.7903533</v>
      </c>
      <c r="AR143">
        <v>1399140932.8400798</v>
      </c>
      <c r="AS143">
        <v>1453365294.1511989</v>
      </c>
      <c r="AT143">
        <v>1505128088.4481993</v>
      </c>
      <c r="AU143">
        <v>1516022748.4094505</v>
      </c>
      <c r="AV143">
        <v>1585150007.4901242</v>
      </c>
      <c r="AW143">
        <v>1611976676.829483</v>
      </c>
      <c r="AX143">
        <v>1667849758.7280419</v>
      </c>
      <c r="AY143">
        <v>1738401391.7830751</v>
      </c>
      <c r="AZ143">
        <v>1811204148.776706</v>
      </c>
      <c r="BA143">
        <v>1911244554.9902272</v>
      </c>
      <c r="BB143">
        <v>1887282177.3200929</v>
      </c>
      <c r="BC143">
        <v>1986735734.7651005</v>
      </c>
      <c r="BD143">
        <v>2078451680.2808068</v>
      </c>
      <c r="BE143">
        <v>2210102550.3464499</v>
      </c>
      <c r="BF143">
        <v>2249719203.369813</v>
      </c>
      <c r="BG143">
        <v>2288201773.0760531</v>
      </c>
      <c r="BH143">
        <v>2359686724.5382862</v>
      </c>
      <c r="BI143">
        <v>2444845631.3955274</v>
      </c>
      <c r="BJ143">
        <v>2368122098.5345502</v>
      </c>
      <c r="BK143">
        <v>2333058897.5102983</v>
      </c>
      <c r="BL143">
        <v>2299976266.2734575</v>
      </c>
      <c r="BM143">
        <v>2112391149.6061347</v>
      </c>
      <c r="BN143">
        <v>2160272945.1877737</v>
      </c>
      <c r="BO143">
        <v>2211855514.8791666</v>
      </c>
      <c r="BP143">
        <v>2252257826.3959975</v>
      </c>
      <c r="BQ143">
        <v>2314470552.1087217</v>
      </c>
    </row>
    <row r="144" spans="1:69" x14ac:dyDescent="0.45">
      <c r="A144" t="s">
        <v>561</v>
      </c>
      <c r="B144" t="s">
        <v>562</v>
      </c>
      <c r="C144" t="s">
        <v>344</v>
      </c>
      <c r="D144" t="s">
        <v>345</v>
      </c>
      <c r="E144">
        <v>971949878801.80054</v>
      </c>
      <c r="F144">
        <v>935874170656.68567</v>
      </c>
      <c r="G144">
        <v>963756985466.44165</v>
      </c>
      <c r="H144">
        <v>1003638044573.9969</v>
      </c>
      <c r="I144">
        <v>1075799307915.7191</v>
      </c>
      <c r="J144">
        <v>1147508602090.7957</v>
      </c>
      <c r="K144">
        <v>1235892171984.0974</v>
      </c>
      <c r="L144">
        <v>1257715423712.3206</v>
      </c>
      <c r="M144">
        <v>1322896796628.5562</v>
      </c>
      <c r="N144">
        <v>1454907644922.6218</v>
      </c>
      <c r="O144">
        <v>1612573904809.6741</v>
      </c>
      <c r="P144">
        <v>1749776491958.1821</v>
      </c>
      <c r="Q144">
        <v>1887671395592.1243</v>
      </c>
      <c r="R144">
        <v>2073341611094.3167</v>
      </c>
      <c r="S144">
        <v>2176242101602.9978</v>
      </c>
      <c r="T144">
        <v>2270863107919.6357</v>
      </c>
      <c r="U144">
        <v>2421000016121.2964</v>
      </c>
      <c r="V144">
        <v>2574475071043.959</v>
      </c>
      <c r="W144">
        <v>2746004294226.8604</v>
      </c>
      <c r="X144">
        <v>2959380226411.9424</v>
      </c>
      <c r="Y144">
        <v>3175486099638.4707</v>
      </c>
      <c r="Z144">
        <v>3179969123382.5825</v>
      </c>
      <c r="AA144">
        <v>3241559414369.231</v>
      </c>
      <c r="AB144">
        <v>3298339832399.4985</v>
      </c>
      <c r="AC144">
        <v>3556552469420.8892</v>
      </c>
      <c r="AD144">
        <v>3814050468828.0356</v>
      </c>
      <c r="AE144">
        <v>4034665814378.5034</v>
      </c>
      <c r="AF144">
        <v>4294749807343.2964</v>
      </c>
      <c r="AG144">
        <v>4515300438803.1045</v>
      </c>
      <c r="AH144">
        <v>4728924530206.1113</v>
      </c>
      <c r="AI144">
        <v>4740634403444.1338</v>
      </c>
      <c r="AJ144">
        <v>4764791654972.4912</v>
      </c>
      <c r="AK144">
        <v>4804147477387.6338</v>
      </c>
      <c r="AL144">
        <v>5012793976544.749</v>
      </c>
      <c r="AM144">
        <v>5236682357468.4004</v>
      </c>
      <c r="AN144">
        <v>5534766963948.8799</v>
      </c>
      <c r="AO144">
        <v>5817980803646.1895</v>
      </c>
      <c r="AP144">
        <v>6146757271197.8379</v>
      </c>
      <c r="AQ144">
        <v>6323494365763.874</v>
      </c>
      <c r="AR144">
        <v>6618418882142.2715</v>
      </c>
      <c r="AS144">
        <v>7083820920707.5332</v>
      </c>
      <c r="AT144">
        <v>7451809988417.7432</v>
      </c>
      <c r="AU144">
        <v>7902781763905.2637</v>
      </c>
      <c r="AV144">
        <v>8446599542020.1602</v>
      </c>
      <c r="AW144">
        <v>9139348363972.7598</v>
      </c>
      <c r="AX144">
        <v>9851756868251.3887</v>
      </c>
      <c r="AY144">
        <v>10767281221180.039</v>
      </c>
      <c r="AZ144">
        <v>11866023516446.141</v>
      </c>
      <c r="BA144">
        <v>12691597346238.734</v>
      </c>
      <c r="BB144">
        <v>13166417524440.473</v>
      </c>
      <c r="BC144">
        <v>14224096832358.887</v>
      </c>
      <c r="BD144">
        <v>15242650564944.48</v>
      </c>
      <c r="BE144">
        <v>16130930920779.898</v>
      </c>
      <c r="BF144">
        <v>17041367736482.328</v>
      </c>
      <c r="BG144">
        <v>17941320769793.867</v>
      </c>
      <c r="BH144">
        <v>18784732096877.664</v>
      </c>
      <c r="BI144">
        <v>19620178221104.102</v>
      </c>
      <c r="BJ144">
        <v>20660453769350.586</v>
      </c>
      <c r="BK144">
        <v>21784608274085.77</v>
      </c>
      <c r="BL144">
        <v>22818405877222.727</v>
      </c>
      <c r="BM144">
        <v>22887703956518.82</v>
      </c>
      <c r="BN144">
        <v>24624023134000.867</v>
      </c>
      <c r="BO144">
        <v>25437321884150.895</v>
      </c>
      <c r="BP144">
        <v>26544732941231.969</v>
      </c>
      <c r="BQ144">
        <v>27726773907703.242</v>
      </c>
    </row>
    <row r="145" spans="1:69" x14ac:dyDescent="0.45">
      <c r="A145" t="s">
        <v>563</v>
      </c>
      <c r="B145" t="s">
        <v>564</v>
      </c>
      <c r="C145" t="s">
        <v>344</v>
      </c>
      <c r="D145" t="s">
        <v>345</v>
      </c>
      <c r="AI145">
        <v>30815380911.680721</v>
      </c>
      <c r="AJ145">
        <v>29066403739.815392</v>
      </c>
      <c r="AK145">
        <v>22887185525.008991</v>
      </c>
      <c r="AL145">
        <v>19173313427.548759</v>
      </c>
      <c r="AM145">
        <v>17300837660.992676</v>
      </c>
      <c r="AN145">
        <v>17870049092.550236</v>
      </c>
      <c r="AO145">
        <v>18768366411.831268</v>
      </c>
      <c r="AP145">
        <v>20326259134.819157</v>
      </c>
      <c r="AQ145">
        <v>21843195078.869259</v>
      </c>
      <c r="AR145">
        <v>21603573442.034851</v>
      </c>
      <c r="AS145">
        <v>22342117970.707497</v>
      </c>
      <c r="AT145">
        <v>23790809196.6404</v>
      </c>
      <c r="AU145">
        <v>25389513378.757011</v>
      </c>
      <c r="AV145">
        <v>28068588415.984596</v>
      </c>
      <c r="AW145">
        <v>29893617960.05685</v>
      </c>
      <c r="AX145">
        <v>32204827116.603596</v>
      </c>
      <c r="AY145">
        <v>34586529059.454697</v>
      </c>
      <c r="AZ145">
        <v>38417999935.547516</v>
      </c>
      <c r="BA145">
        <v>39416661070.635895</v>
      </c>
      <c r="BB145">
        <v>33567775753.987267</v>
      </c>
      <c r="BC145">
        <v>33711177146.509037</v>
      </c>
      <c r="BD145">
        <v>35842949499.089684</v>
      </c>
      <c r="BE145">
        <v>37413912227.186523</v>
      </c>
      <c r="BF145">
        <v>38928020774.41468</v>
      </c>
      <c r="BG145">
        <v>40396597406.971443</v>
      </c>
      <c r="BH145">
        <v>41540954817.203888</v>
      </c>
      <c r="BI145">
        <v>42650896790.507782</v>
      </c>
      <c r="BJ145">
        <v>44618059836.150253</v>
      </c>
      <c r="BK145">
        <v>46812540124.592773</v>
      </c>
      <c r="BL145">
        <v>49002127329.263062</v>
      </c>
      <c r="BM145">
        <v>49023107998.60891</v>
      </c>
      <c r="BN145">
        <v>52150790162.913094</v>
      </c>
      <c r="BO145">
        <v>53474129886.970551</v>
      </c>
      <c r="BP145">
        <v>53657151896.42733</v>
      </c>
      <c r="BQ145">
        <v>55144866855.247284</v>
      </c>
    </row>
    <row r="146" spans="1:69" x14ac:dyDescent="0.45">
      <c r="A146" t="s">
        <v>565</v>
      </c>
      <c r="B146" t="s">
        <v>566</v>
      </c>
      <c r="C146" t="s">
        <v>344</v>
      </c>
      <c r="D146" t="s">
        <v>345</v>
      </c>
      <c r="E146">
        <v>8747570887.7619381</v>
      </c>
      <c r="F146">
        <v>9082601376.3255138</v>
      </c>
      <c r="G146">
        <v>9206004653.1669388</v>
      </c>
      <c r="H146">
        <v>9522609145.4222393</v>
      </c>
      <c r="I146">
        <v>10271641279.905098</v>
      </c>
      <c r="J146">
        <v>10196151536.407326</v>
      </c>
      <c r="K146">
        <v>10308911195.550833</v>
      </c>
      <c r="L146">
        <v>10331253782.449358</v>
      </c>
      <c r="M146">
        <v>10763500260.794954</v>
      </c>
      <c r="N146">
        <v>11836928851.534077</v>
      </c>
      <c r="O146">
        <v>12045250966.977175</v>
      </c>
      <c r="P146">
        <v>12366526036.990702</v>
      </c>
      <c r="Q146">
        <v>13182493346.431942</v>
      </c>
      <c r="R146">
        <v>14278312012.362223</v>
      </c>
      <c r="S146">
        <v>14879781081.23658</v>
      </c>
      <c r="T146">
        <v>13901975445.053192</v>
      </c>
      <c r="U146">
        <v>14254297206.61062</v>
      </c>
      <c r="V146">
        <v>14478058109.732706</v>
      </c>
      <c r="W146">
        <v>15068034768.245028</v>
      </c>
      <c r="X146">
        <v>15421471918.183908</v>
      </c>
      <c r="Y146">
        <v>15551149193.956774</v>
      </c>
      <c r="Z146">
        <v>15465469050.843096</v>
      </c>
      <c r="AA146">
        <v>15640429654.364462</v>
      </c>
      <c r="AB146">
        <v>16107934816.472288</v>
      </c>
      <c r="AC146">
        <v>17104523016.783949</v>
      </c>
      <c r="AD146">
        <v>17582030660.862354</v>
      </c>
      <c r="AE146">
        <v>19337409139.636852</v>
      </c>
      <c r="AF146">
        <v>20101425485.986588</v>
      </c>
      <c r="AG146">
        <v>21802666470.017742</v>
      </c>
      <c r="AH146">
        <v>23938904806.991367</v>
      </c>
      <c r="AI146">
        <v>25212438591.846291</v>
      </c>
      <c r="AJ146">
        <v>27391849867.665871</v>
      </c>
      <c r="AK146">
        <v>27890286478.237595</v>
      </c>
      <c r="AL146">
        <v>29061858948.060261</v>
      </c>
      <c r="AM146">
        <v>30172289819.161221</v>
      </c>
      <c r="AN146">
        <v>30604417413.620411</v>
      </c>
      <c r="AO146">
        <v>31032290274.724152</v>
      </c>
      <c r="AP146">
        <v>32714187913.568092</v>
      </c>
      <c r="AQ146">
        <v>34897700608.288475</v>
      </c>
      <c r="AR146">
        <v>37750651094.139</v>
      </c>
      <c r="AS146">
        <v>40369840252.809006</v>
      </c>
      <c r="AT146">
        <v>41610952660.808563</v>
      </c>
      <c r="AU146">
        <v>42953079744.254639</v>
      </c>
      <c r="AV146">
        <v>44078183528.934494</v>
      </c>
      <c r="AW146">
        <v>45943523456.196777</v>
      </c>
      <c r="AX146">
        <v>47084243707.17305</v>
      </c>
      <c r="AY146">
        <v>49917168649.960999</v>
      </c>
      <c r="AZ146">
        <v>53959794029.79924</v>
      </c>
      <c r="BA146">
        <v>53797819880.855659</v>
      </c>
      <c r="BB146">
        <v>52055333192.700378</v>
      </c>
      <c r="BC146">
        <v>54012829512.59005</v>
      </c>
      <c r="BD146">
        <v>54576884709.750366</v>
      </c>
      <c r="BE146">
        <v>55477349891.779182</v>
      </c>
      <c r="BF146">
        <v>57236974872.260559</v>
      </c>
      <c r="BG146">
        <v>58738350400.016937</v>
      </c>
      <c r="BH146">
        <v>60071584216.137466</v>
      </c>
      <c r="BI146">
        <v>63062061883.629959</v>
      </c>
      <c r="BJ146">
        <v>63892707251.43045</v>
      </c>
      <c r="BK146">
        <v>64922207640.643555</v>
      </c>
      <c r="BL146">
        <v>66707126419.273338</v>
      </c>
      <c r="BM146">
        <v>66366885630.950821</v>
      </c>
      <c r="BN146">
        <v>70965934440.767426</v>
      </c>
      <c r="BO146">
        <v>70188819483.628113</v>
      </c>
      <c r="BP146">
        <v>69701966860.508789</v>
      </c>
      <c r="BQ146">
        <v>70421024000.272522</v>
      </c>
    </row>
    <row r="147" spans="1:69" x14ac:dyDescent="0.45">
      <c r="A147" t="s">
        <v>567</v>
      </c>
      <c r="B147" t="s">
        <v>568</v>
      </c>
      <c r="C147" t="s">
        <v>344</v>
      </c>
      <c r="D147" t="s">
        <v>345</v>
      </c>
      <c r="AI147">
        <v>20300396490.513969</v>
      </c>
      <c r="AJ147">
        <v>17743516527.962486</v>
      </c>
      <c r="AK147">
        <v>12044552669.126337</v>
      </c>
      <c r="AL147">
        <v>11444375037.422318</v>
      </c>
      <c r="AM147">
        <v>11694996755.261225</v>
      </c>
      <c r="AN147">
        <v>11584507029.727858</v>
      </c>
      <c r="AO147">
        <v>11850946177.858826</v>
      </c>
      <c r="AP147">
        <v>12937852902.712709</v>
      </c>
      <c r="AQ147">
        <v>13785282610.378155</v>
      </c>
      <c r="AR147">
        <v>14173807644.002111</v>
      </c>
      <c r="AS147">
        <v>15001703493.709948</v>
      </c>
      <c r="AT147">
        <v>15970900289.345287</v>
      </c>
      <c r="AU147">
        <v>17195147700.318512</v>
      </c>
      <c r="AV147">
        <v>18644549495.687302</v>
      </c>
      <c r="AW147">
        <v>20271313178.691639</v>
      </c>
      <c r="AX147">
        <v>22625890637.93034</v>
      </c>
      <c r="AY147">
        <v>25527665150.266117</v>
      </c>
      <c r="AZ147">
        <v>28186253353.868156</v>
      </c>
      <c r="BA147">
        <v>27231101091.058731</v>
      </c>
      <c r="BB147">
        <v>22863227157.463718</v>
      </c>
      <c r="BC147">
        <v>22026145287.941498</v>
      </c>
      <c r="BD147">
        <v>22694935010.910725</v>
      </c>
      <c r="BE147">
        <v>24352854611.118843</v>
      </c>
      <c r="BF147">
        <v>24863312429.905544</v>
      </c>
      <c r="BG147">
        <v>25384188823.064007</v>
      </c>
      <c r="BH147">
        <v>26344565876.890221</v>
      </c>
      <c r="BI147">
        <v>27016796481.332111</v>
      </c>
      <c r="BJ147">
        <v>27935083541.205017</v>
      </c>
      <c r="BK147">
        <v>29139005429.854771</v>
      </c>
      <c r="BL147">
        <v>29335802338.525879</v>
      </c>
      <c r="BM147">
        <v>28318076614.162277</v>
      </c>
      <c r="BN147">
        <v>30284070900.411114</v>
      </c>
      <c r="BO147">
        <v>30831235007.8675</v>
      </c>
      <c r="BP147">
        <v>31711225667.412975</v>
      </c>
      <c r="BQ147">
        <v>31570906307.779984</v>
      </c>
    </row>
    <row r="148" spans="1:69" x14ac:dyDescent="0.45">
      <c r="A148" t="s">
        <v>569</v>
      </c>
      <c r="B148" t="s">
        <v>570</v>
      </c>
      <c r="C148" t="s">
        <v>344</v>
      </c>
      <c r="D148" t="s">
        <v>345</v>
      </c>
      <c r="AA148">
        <v>5862862689.2129383</v>
      </c>
      <c r="AB148">
        <v>6450463501.3380919</v>
      </c>
      <c r="AC148">
        <v>6996218021.4737206</v>
      </c>
      <c r="AD148">
        <v>7047485206.4242373</v>
      </c>
      <c r="AE148">
        <v>7519187126.0757856</v>
      </c>
      <c r="AF148">
        <v>8593935740.4978352</v>
      </c>
      <c r="AG148">
        <v>9265229136.6020374</v>
      </c>
      <c r="AH148">
        <v>9730796521.3022423</v>
      </c>
      <c r="AI148">
        <v>10507253373.715197</v>
      </c>
      <c r="AJ148">
        <v>10891757260.844072</v>
      </c>
      <c r="AK148">
        <v>12340274326.230145</v>
      </c>
      <c r="AL148">
        <v>12980237775.975698</v>
      </c>
      <c r="AM148">
        <v>13532345921.596649</v>
      </c>
      <c r="AN148">
        <v>13978304703.505951</v>
      </c>
      <c r="AO148">
        <v>13919807530.934208</v>
      </c>
      <c r="AP148">
        <v>13880918961.153366</v>
      </c>
      <c r="AQ148">
        <v>13246432774.757227</v>
      </c>
      <c r="AR148">
        <v>12934009673.306643</v>
      </c>
      <c r="AS148">
        <v>13677274309.822145</v>
      </c>
      <c r="AT148">
        <v>14072294542.581896</v>
      </c>
      <c r="AU148">
        <v>15326259213.796778</v>
      </c>
      <c r="AV148">
        <v>17110313431.967962</v>
      </c>
      <c r="AW148">
        <v>21666958357.612606</v>
      </c>
      <c r="AX148">
        <v>23416615361.949471</v>
      </c>
      <c r="AY148">
        <v>26552239084.222099</v>
      </c>
      <c r="AZ148">
        <v>30396072957.573978</v>
      </c>
      <c r="BA148">
        <v>31426893919.933723</v>
      </c>
      <c r="BB148">
        <v>31827391416.042889</v>
      </c>
      <c r="BC148">
        <v>39823319544.051682</v>
      </c>
      <c r="BD148">
        <v>48431715259.791969</v>
      </c>
      <c r="BE148">
        <v>52907844414.200218</v>
      </c>
      <c r="BF148">
        <v>58596968309.969734</v>
      </c>
      <c r="BG148">
        <v>57396680819.579109</v>
      </c>
      <c r="BH148">
        <v>45048190598.324852</v>
      </c>
      <c r="BI148">
        <v>44742230667.626579</v>
      </c>
      <c r="BJ148">
        <v>49153837659.778732</v>
      </c>
      <c r="BK148">
        <v>52302278178.288986</v>
      </c>
      <c r="BL148">
        <v>50961553655.619385</v>
      </c>
      <c r="BM148">
        <v>23271029702.122036</v>
      </c>
      <c r="BN148">
        <v>28748073961.002239</v>
      </c>
      <c r="BO148">
        <v>23110764976.518177</v>
      </c>
      <c r="BP148">
        <v>40458134366.248779</v>
      </c>
      <c r="BQ148">
        <v>44021751446.64463</v>
      </c>
    </row>
    <row r="149" spans="1:69" x14ac:dyDescent="0.45">
      <c r="A149" t="s">
        <v>571</v>
      </c>
      <c r="B149" t="s">
        <v>572</v>
      </c>
      <c r="C149" t="s">
        <v>344</v>
      </c>
      <c r="D149" t="s">
        <v>345</v>
      </c>
    </row>
    <row r="150" spans="1:69" x14ac:dyDescent="0.45">
      <c r="A150" t="s">
        <v>265</v>
      </c>
      <c r="B150" t="s">
        <v>573</v>
      </c>
      <c r="C150" t="s">
        <v>344</v>
      </c>
      <c r="D150" t="s">
        <v>345</v>
      </c>
      <c r="K150">
        <v>11518527478.327528</v>
      </c>
      <c r="L150">
        <v>12673702326.063988</v>
      </c>
      <c r="M150">
        <v>13927351920.670536</v>
      </c>
      <c r="N150">
        <v>15091980118.089352</v>
      </c>
      <c r="O150">
        <v>15803334620.78179</v>
      </c>
      <c r="P150">
        <v>16687830454.166842</v>
      </c>
      <c r="Q150">
        <v>17094552490.342207</v>
      </c>
      <c r="R150">
        <v>17703000748.883907</v>
      </c>
      <c r="S150">
        <v>18693669512.449558</v>
      </c>
      <c r="T150">
        <v>20106578472.10741</v>
      </c>
      <c r="U150">
        <v>22280658838.113567</v>
      </c>
      <c r="V150">
        <v>23630681317.068027</v>
      </c>
      <c r="W150">
        <v>24158274887.315369</v>
      </c>
      <c r="X150">
        <v>25316371177.796268</v>
      </c>
      <c r="Y150">
        <v>26238435140.848701</v>
      </c>
      <c r="Z150">
        <v>25780985097.385113</v>
      </c>
      <c r="AA150">
        <v>28090283843.634258</v>
      </c>
      <c r="AB150">
        <v>28479775173.603729</v>
      </c>
      <c r="AC150">
        <v>30307717167.680782</v>
      </c>
      <c r="AD150">
        <v>32128499365.911236</v>
      </c>
      <c r="AE150">
        <v>35107166524.27359</v>
      </c>
      <c r="AF150">
        <v>34993066802.224304</v>
      </c>
      <c r="AG150">
        <v>39148576061.228462</v>
      </c>
      <c r="AH150">
        <v>40262823843.636467</v>
      </c>
      <c r="AI150">
        <v>41636515790.187752</v>
      </c>
      <c r="AJ150">
        <v>44641043473.691475</v>
      </c>
      <c r="AK150">
        <v>43704591004.544037</v>
      </c>
      <c r="AL150">
        <v>43380918430.900177</v>
      </c>
      <c r="AM150">
        <v>47974090254.8843</v>
      </c>
      <c r="AN150">
        <v>45380875814.102768</v>
      </c>
      <c r="AO150">
        <v>50995795428.846565</v>
      </c>
      <c r="AP150">
        <v>50199902853.478188</v>
      </c>
      <c r="AQ150">
        <v>53833649265.289803</v>
      </c>
      <c r="AR150">
        <v>54747239388.772461</v>
      </c>
      <c r="AS150">
        <v>56160912155.757317</v>
      </c>
      <c r="AT150">
        <v>60497559620.778931</v>
      </c>
      <c r="AU150">
        <v>62754238001.606049</v>
      </c>
      <c r="AV150">
        <v>66626866131.845871</v>
      </c>
      <c r="AW150">
        <v>69672633474.866165</v>
      </c>
      <c r="AX150">
        <v>71896757928.961761</v>
      </c>
      <c r="AY150">
        <v>77498104932.52211</v>
      </c>
      <c r="AZ150">
        <v>80164867241.316711</v>
      </c>
      <c r="BA150">
        <v>84721870674.823654</v>
      </c>
      <c r="BB150">
        <v>87895356582.823151</v>
      </c>
      <c r="BC150">
        <v>90971304769.4422</v>
      </c>
      <c r="BD150">
        <v>95997146621.965637</v>
      </c>
      <c r="BE150">
        <v>98936909179.352371</v>
      </c>
      <c r="BF150">
        <v>103015299181.34805</v>
      </c>
      <c r="BG150">
        <v>105816536606.04016</v>
      </c>
      <c r="BH150">
        <v>110413823841.59187</v>
      </c>
      <c r="BI150">
        <v>110989284688.17365</v>
      </c>
      <c r="BJ150">
        <v>116603009678.13899</v>
      </c>
      <c r="BK150">
        <v>120177639735.15857</v>
      </c>
      <c r="BL150">
        <v>123651944968.71309</v>
      </c>
      <c r="BM150">
        <v>114775951852.21281</v>
      </c>
      <c r="BN150">
        <v>124135631043.72678</v>
      </c>
      <c r="BO150">
        <v>126031434844.78561</v>
      </c>
      <c r="BP150">
        <v>130320714718.83435</v>
      </c>
      <c r="BQ150">
        <v>134538562550.53345</v>
      </c>
    </row>
    <row r="151" spans="1:69" x14ac:dyDescent="0.45">
      <c r="A151" t="s">
        <v>574</v>
      </c>
      <c r="B151" t="s">
        <v>575</v>
      </c>
      <c r="C151" t="s">
        <v>344</v>
      </c>
      <c r="D151" t="s">
        <v>345</v>
      </c>
      <c r="O151">
        <v>1764785205.5647252</v>
      </c>
      <c r="P151">
        <v>1857049235.3897905</v>
      </c>
      <c r="Q151">
        <v>1943370633.6732361</v>
      </c>
      <c r="R151">
        <v>2070734432.4409056</v>
      </c>
      <c r="S151">
        <v>2163391744.1944766</v>
      </c>
      <c r="T151">
        <v>2142349784.932198</v>
      </c>
      <c r="U151">
        <v>2236862304.7121472</v>
      </c>
      <c r="V151">
        <v>2316343303.1766148</v>
      </c>
      <c r="W151">
        <v>2407921124.0332026</v>
      </c>
      <c r="X151">
        <v>2493021991.0952377</v>
      </c>
      <c r="Y151">
        <v>2535040815.569499</v>
      </c>
      <c r="Z151">
        <v>2558423483.6199408</v>
      </c>
      <c r="AA151">
        <v>2620654307.166831</v>
      </c>
      <c r="AB151">
        <v>2651970427.7078123</v>
      </c>
      <c r="AC151">
        <v>2691339343.2339487</v>
      </c>
      <c r="AD151">
        <v>2737326250.0748467</v>
      </c>
      <c r="AE151">
        <v>2804455472.3004026</v>
      </c>
      <c r="AF151">
        <v>2874134248.5855594</v>
      </c>
      <c r="AG151">
        <v>3006304228.5446167</v>
      </c>
      <c r="AH151">
        <v>3131476494.4550991</v>
      </c>
      <c r="AI151">
        <v>3214255640.4472389</v>
      </c>
      <c r="AJ151">
        <v>3246884485.2184286</v>
      </c>
      <c r="AK151">
        <v>3291257691.9825907</v>
      </c>
      <c r="AL151">
        <v>3261178238.8486195</v>
      </c>
      <c r="AM151">
        <v>3333433693.9813571</v>
      </c>
      <c r="AN151">
        <v>3404007586.1665387</v>
      </c>
      <c r="AO151">
        <v>3441816980.8084559</v>
      </c>
      <c r="AP151">
        <v>3518819006.3419237</v>
      </c>
      <c r="AQ151">
        <v>3642092596.0670657</v>
      </c>
      <c r="AR151">
        <v>3762301282.4670262</v>
      </c>
      <c r="AS151">
        <v>3909415913.1798134</v>
      </c>
      <c r="AT151">
        <v>3994943522.2103457</v>
      </c>
      <c r="AU151">
        <v>4035951520.5195503</v>
      </c>
      <c r="AV151">
        <v>4079843968.3432913</v>
      </c>
      <c r="AW151">
        <v>4180635803.8921947</v>
      </c>
      <c r="AX151">
        <v>4259876164.7480149</v>
      </c>
      <c r="AY151">
        <v>4507700786.4077625</v>
      </c>
      <c r="AZ151">
        <v>5158500738.2453356</v>
      </c>
      <c r="BA151">
        <v>5197028095.3941193</v>
      </c>
      <c r="BB151">
        <v>4607841717.8768368</v>
      </c>
      <c r="BC151">
        <v>4703003769.394372</v>
      </c>
      <c r="BD151">
        <v>5033265481.273366</v>
      </c>
      <c r="BE151">
        <v>5084213121.2149868</v>
      </c>
      <c r="BF151">
        <v>5571133210.8124828</v>
      </c>
      <c r="BG151">
        <v>5971532102.0769777</v>
      </c>
      <c r="BH151">
        <v>6264756528.376915</v>
      </c>
      <c r="BI151">
        <v>6453228194.4290762</v>
      </c>
      <c r="BJ151">
        <v>6246325873.7408752</v>
      </c>
      <c r="BK151">
        <v>6602235351.4018078</v>
      </c>
      <c r="BL151">
        <v>7072373236.6092701</v>
      </c>
      <c r="BM151">
        <v>6136054329.9015179</v>
      </c>
      <c r="BN151">
        <v>7500235156.945365</v>
      </c>
      <c r="BO151">
        <v>8328781591.6288157</v>
      </c>
      <c r="BP151">
        <v>8748833912.5428581</v>
      </c>
    </row>
    <row r="152" spans="1:69" x14ac:dyDescent="0.45">
      <c r="A152" t="s">
        <v>214</v>
      </c>
      <c r="B152" t="s">
        <v>576</v>
      </c>
      <c r="C152" t="s">
        <v>344</v>
      </c>
      <c r="D152" t="s">
        <v>345</v>
      </c>
      <c r="AI152">
        <v>11137693132.55549</v>
      </c>
      <c r="AJ152">
        <v>9355662201.1061172</v>
      </c>
      <c r="AK152">
        <v>6633164508.2894316</v>
      </c>
      <c r="AL152">
        <v>6553566538.6324015</v>
      </c>
      <c r="AM152">
        <v>4528514463.3744478</v>
      </c>
      <c r="AN152">
        <v>4465115303.6855726</v>
      </c>
      <c r="AO152">
        <v>4202697785.436583</v>
      </c>
      <c r="AP152">
        <v>4271918931.2401319</v>
      </c>
      <c r="AQ152">
        <v>3992441789.3799</v>
      </c>
      <c r="AR152">
        <v>3857966190.0845733</v>
      </c>
      <c r="AS152">
        <v>3939281163.9113913</v>
      </c>
      <c r="AT152">
        <v>4179577330.6392097</v>
      </c>
      <c r="AU152">
        <v>4505584348.1239767</v>
      </c>
      <c r="AV152">
        <v>4802952913.1977739</v>
      </c>
      <c r="AW152">
        <v>5158371415.9784737</v>
      </c>
      <c r="AX152">
        <v>5545249279.8820534</v>
      </c>
      <c r="AY152">
        <v>5811421236.2614613</v>
      </c>
      <c r="AZ152">
        <v>5985763886.4747047</v>
      </c>
      <c r="BA152">
        <v>6452653478.3239431</v>
      </c>
      <c r="BB152">
        <v>6065494252.6199408</v>
      </c>
      <c r="BC152">
        <v>6496144351.0495749</v>
      </c>
      <c r="BD152">
        <v>6874100822.5327358</v>
      </c>
      <c r="BE152">
        <v>6833561915.897646</v>
      </c>
      <c r="BF152">
        <v>7451580071.7711344</v>
      </c>
      <c r="BG152">
        <v>7824131195.5766211</v>
      </c>
      <c r="BH152">
        <v>7797667196.7308722</v>
      </c>
      <c r="BI152">
        <v>8159947934.6382761</v>
      </c>
      <c r="BJ152">
        <v>8500675703.9574804</v>
      </c>
      <c r="BK152">
        <v>8847128857.5146141</v>
      </c>
      <c r="BL152">
        <v>9161406662.0689583</v>
      </c>
      <c r="BM152">
        <v>8403210632.930213</v>
      </c>
      <c r="BN152">
        <v>9573777856.3648167</v>
      </c>
      <c r="BO152">
        <v>9133384074.9720345</v>
      </c>
      <c r="BP152">
        <v>9242984683.8716984</v>
      </c>
      <c r="BQ152">
        <v>9252510449.5798321</v>
      </c>
    </row>
    <row r="153" spans="1:69" x14ac:dyDescent="0.45">
      <c r="A153" t="s">
        <v>307</v>
      </c>
      <c r="B153" t="s">
        <v>577</v>
      </c>
      <c r="C153" t="s">
        <v>344</v>
      </c>
      <c r="D153" t="s">
        <v>345</v>
      </c>
      <c r="E153">
        <v>4151435154.8826118</v>
      </c>
      <c r="F153">
        <v>4236482815.0859771</v>
      </c>
      <c r="G153">
        <v>4332696292.6922255</v>
      </c>
      <c r="H153">
        <v>4292428143.037365</v>
      </c>
      <c r="I153">
        <v>4462516417.1783161</v>
      </c>
      <c r="J153">
        <v>4442334514.2768793</v>
      </c>
      <c r="K153">
        <v>4534048838.4582787</v>
      </c>
      <c r="L153">
        <v>4784716703.2672472</v>
      </c>
      <c r="M153">
        <v>5111454772.3453579</v>
      </c>
      <c r="N153">
        <v>5301663360.4459553</v>
      </c>
      <c r="O153">
        <v>5581403272.4187765</v>
      </c>
      <c r="P153">
        <v>5800716980.8322144</v>
      </c>
      <c r="Q153">
        <v>5726895807.5835743</v>
      </c>
      <c r="R153">
        <v>5576938281.8996286</v>
      </c>
      <c r="S153">
        <v>5688860706.2927017</v>
      </c>
      <c r="T153">
        <v>5760465920.1029596</v>
      </c>
      <c r="U153">
        <v>5583685378.335928</v>
      </c>
      <c r="V153">
        <v>5715683720.6883926</v>
      </c>
      <c r="W153">
        <v>5563543310.5229759</v>
      </c>
      <c r="X153">
        <v>6111811047.7542267</v>
      </c>
      <c r="Y153">
        <v>6170038735.2143278</v>
      </c>
      <c r="Z153">
        <v>5565374939.1102905</v>
      </c>
      <c r="AA153">
        <v>5459632815.2664719</v>
      </c>
      <c r="AB153">
        <v>5508769510.5709047</v>
      </c>
      <c r="AC153">
        <v>5605733876.7747326</v>
      </c>
      <c r="AD153">
        <v>5670555451.89363</v>
      </c>
      <c r="AE153">
        <v>5781711090.7885017</v>
      </c>
      <c r="AF153">
        <v>5849641181.110714</v>
      </c>
      <c r="AG153">
        <v>6048934315.2116518</v>
      </c>
      <c r="AH153">
        <v>6295421169.566597</v>
      </c>
      <c r="AI153">
        <v>6492398920.4867067</v>
      </c>
      <c r="AJ153">
        <v>6082965417.7811041</v>
      </c>
      <c r="AK153">
        <v>6154798240.8070755</v>
      </c>
      <c r="AL153">
        <v>6284044275.8162508</v>
      </c>
      <c r="AM153">
        <v>6281398611.3187847</v>
      </c>
      <c r="AN153">
        <v>6386837686.0725346</v>
      </c>
      <c r="AO153">
        <v>6524423229.1094179</v>
      </c>
      <c r="AP153">
        <v>6765402319.3730507</v>
      </c>
      <c r="AQ153">
        <v>7030408175.5626707</v>
      </c>
      <c r="AR153">
        <v>7360783017.3464756</v>
      </c>
      <c r="AS153">
        <v>7688842733.2773933</v>
      </c>
      <c r="AT153">
        <v>8148653656.6986179</v>
      </c>
      <c r="AU153">
        <v>7137571065.486969</v>
      </c>
      <c r="AV153">
        <v>7835974694.5716486</v>
      </c>
      <c r="AW153">
        <v>8247912168.091135</v>
      </c>
      <c r="AX153">
        <v>8640170094.3764782</v>
      </c>
      <c r="AY153">
        <v>9106610406.8893414</v>
      </c>
      <c r="AZ153">
        <v>9626649240.5139599</v>
      </c>
      <c r="BA153">
        <v>10272850829.860613</v>
      </c>
      <c r="BB153">
        <v>9864124029.2305374</v>
      </c>
      <c r="BC153">
        <v>9925206605.6783543</v>
      </c>
      <c r="BD153">
        <v>10081868751.874582</v>
      </c>
      <c r="BE153">
        <v>10385448752.875628</v>
      </c>
      <c r="BF153">
        <v>10624353147.158657</v>
      </c>
      <c r="BG153">
        <v>10979121878.073528</v>
      </c>
      <c r="BH153">
        <v>11323020701.301685</v>
      </c>
      <c r="BI153">
        <v>11775165456.534592</v>
      </c>
      <c r="BJ153">
        <v>12238318933.716471</v>
      </c>
      <c r="BK153">
        <v>12629254472.201223</v>
      </c>
      <c r="BL153">
        <v>13186360203.144243</v>
      </c>
      <c r="BM153">
        <v>12245161113.128405</v>
      </c>
      <c r="BN153">
        <v>12814644792.231018</v>
      </c>
      <c r="BO153">
        <v>13347233960.443813</v>
      </c>
      <c r="BP153">
        <v>13908224364.622826</v>
      </c>
      <c r="BQ153">
        <v>14492369787.934515</v>
      </c>
    </row>
    <row r="154" spans="1:69" x14ac:dyDescent="0.45">
      <c r="A154" t="s">
        <v>103</v>
      </c>
      <c r="B154" t="s">
        <v>578</v>
      </c>
      <c r="C154" t="s">
        <v>344</v>
      </c>
      <c r="D154" t="s">
        <v>345</v>
      </c>
      <c r="O154">
        <v>187964776.58393958</v>
      </c>
      <c r="P154">
        <v>197752527.99171388</v>
      </c>
      <c r="Q154">
        <v>202546528.65709442</v>
      </c>
      <c r="R154">
        <v>205742529.14218777</v>
      </c>
      <c r="S154">
        <v>217527780.7597549</v>
      </c>
      <c r="T154">
        <v>200149528.35553446</v>
      </c>
      <c r="U154">
        <v>201348028.50631413</v>
      </c>
      <c r="V154">
        <v>224004421.50444224</v>
      </c>
      <c r="W154">
        <v>256898849.96642739</v>
      </c>
      <c r="X154">
        <v>284295074.13440931</v>
      </c>
      <c r="Y154">
        <v>337096793.44752067</v>
      </c>
      <c r="Z154">
        <v>376755239.7574386</v>
      </c>
      <c r="AA154">
        <v>365406574.48249245</v>
      </c>
      <c r="AB154">
        <v>424808146.84478921</v>
      </c>
      <c r="AC154">
        <v>539317202.06478488</v>
      </c>
      <c r="AD154">
        <v>622458577.01000941</v>
      </c>
      <c r="AE154">
        <v>680724366.68994343</v>
      </c>
      <c r="AF154">
        <v>740826580.89059544</v>
      </c>
      <c r="AG154">
        <v>805503273.41029811</v>
      </c>
      <c r="AH154">
        <v>880631019.83693981</v>
      </c>
      <c r="AI154">
        <v>1029918209.7968415</v>
      </c>
      <c r="AJ154">
        <v>1044776799.229399</v>
      </c>
      <c r="AK154">
        <v>1114472034.4395018</v>
      </c>
      <c r="AL154">
        <v>1176400670.4125702</v>
      </c>
      <c r="AM154">
        <v>1267565678.5547409</v>
      </c>
      <c r="AN154">
        <v>1432169026.7758744</v>
      </c>
      <c r="AO154">
        <v>1544718137.6045172</v>
      </c>
      <c r="AP154">
        <v>1674442650.8796489</v>
      </c>
      <c r="AQ154">
        <v>1799936822.2161434</v>
      </c>
      <c r="AR154">
        <v>1911094725.4590669</v>
      </c>
      <c r="AS154">
        <v>1984591801.9549606</v>
      </c>
      <c r="AT154">
        <v>1906326759.1470356</v>
      </c>
      <c r="AU154">
        <v>2044885954.2393649</v>
      </c>
      <c r="AV154">
        <v>2326058788.413631</v>
      </c>
      <c r="AW154">
        <v>2463875273.0489268</v>
      </c>
      <c r="AX154">
        <v>2188480301.3835917</v>
      </c>
      <c r="AY154">
        <v>2705624151.4143848</v>
      </c>
      <c r="AZ154">
        <v>2898626609.8299589</v>
      </c>
      <c r="BA154">
        <v>3158820511.6376176</v>
      </c>
      <c r="BB154">
        <v>2895352808.3792567</v>
      </c>
      <c r="BC154">
        <v>3091816044.055995</v>
      </c>
      <c r="BD154">
        <v>3365238506.2747593</v>
      </c>
      <c r="BE154">
        <v>3445643750.3030496</v>
      </c>
      <c r="BF154">
        <v>3685976101.7868838</v>
      </c>
      <c r="BG154">
        <v>3975719122.8880424</v>
      </c>
      <c r="BH154">
        <v>4129505319.1292052</v>
      </c>
      <c r="BI154">
        <v>4392772970.9900169</v>
      </c>
      <c r="BJ154">
        <v>4703536563.5251188</v>
      </c>
      <c r="BK154">
        <v>5106580523.1466923</v>
      </c>
      <c r="BL154">
        <v>5460112146.9244471</v>
      </c>
      <c r="BM154">
        <v>3663253192.1121964</v>
      </c>
      <c r="BN154">
        <v>5037261437.3529358</v>
      </c>
      <c r="BO154">
        <v>5733717713.57584</v>
      </c>
      <c r="BP154">
        <v>6004715686.0506792</v>
      </c>
      <c r="BQ154">
        <v>6312995521.4407005</v>
      </c>
    </row>
    <row r="155" spans="1:69" x14ac:dyDescent="0.45">
      <c r="A155" t="s">
        <v>1400</v>
      </c>
      <c r="B155" t="s">
        <v>579</v>
      </c>
      <c r="C155" t="s">
        <v>344</v>
      </c>
      <c r="D155" t="s">
        <v>345</v>
      </c>
      <c r="E155">
        <v>245353020848.53793</v>
      </c>
      <c r="F155">
        <v>260416147108.61832</v>
      </c>
      <c r="G155">
        <v>274585478063.48273</v>
      </c>
      <c r="H155">
        <v>303564790829.44666</v>
      </c>
      <c r="I155">
        <v>332604060483.68433</v>
      </c>
      <c r="J155">
        <v>371862449923.29401</v>
      </c>
      <c r="K155">
        <v>396571216521.97583</v>
      </c>
      <c r="L155">
        <v>427296668595.58221</v>
      </c>
      <c r="M155">
        <v>479749929963.63385</v>
      </c>
      <c r="N155">
        <v>529711021919.81879</v>
      </c>
      <c r="O155">
        <v>621994942881.82715</v>
      </c>
      <c r="P155">
        <v>677710852002.25989</v>
      </c>
      <c r="Q155">
        <v>769605033781.6178</v>
      </c>
      <c r="R155">
        <v>855498625787.86133</v>
      </c>
      <c r="S155">
        <v>929862904284.8822</v>
      </c>
      <c r="T155">
        <v>930959743776.53174</v>
      </c>
      <c r="U155">
        <v>1059917582057.3145</v>
      </c>
      <c r="V155">
        <v>1100190784767.7439</v>
      </c>
      <c r="W155">
        <v>1097450083947.0332</v>
      </c>
      <c r="X155">
        <v>1159039158124.4189</v>
      </c>
      <c r="Y155">
        <v>1175967982033.2605</v>
      </c>
      <c r="Z155">
        <v>1182295939991.3137</v>
      </c>
      <c r="AA155">
        <v>1167209134957.1433</v>
      </c>
      <c r="AB155">
        <v>1162492713132.4688</v>
      </c>
      <c r="AC155">
        <v>1163901146424.9993</v>
      </c>
      <c r="AD155">
        <v>1170858709566.4353</v>
      </c>
      <c r="AE155">
        <v>1152999883699.0029</v>
      </c>
      <c r="AF155">
        <v>1164486324827.6863</v>
      </c>
      <c r="AG155">
        <v>1191283647544.8862</v>
      </c>
      <c r="AH155">
        <v>1237537961678.5234</v>
      </c>
      <c r="AI155">
        <v>1343576732973.291</v>
      </c>
      <c r="AJ155">
        <v>1373361777096.3972</v>
      </c>
      <c r="AK155">
        <v>1459524017266.2883</v>
      </c>
      <c r="AL155">
        <v>1495445072924.8455</v>
      </c>
      <c r="AM155">
        <v>1541639134179.532</v>
      </c>
      <c r="AN155">
        <v>1591120292541.7334</v>
      </c>
      <c r="AO155">
        <v>1672274122280.8738</v>
      </c>
      <c r="AP155">
        <v>1741423538048.1433</v>
      </c>
      <c r="AQ155">
        <v>1813971756274.5425</v>
      </c>
      <c r="AR155">
        <v>1864549976110.8445</v>
      </c>
      <c r="AS155">
        <v>1983293009875.8135</v>
      </c>
      <c r="AT155">
        <v>2022211821196.7959</v>
      </c>
      <c r="AU155">
        <v>2064404750702.6194</v>
      </c>
      <c r="AV155">
        <v>2161487178677.27</v>
      </c>
      <c r="AW155">
        <v>2333151834807.4868</v>
      </c>
      <c r="AX155">
        <v>2456530418723.0049</v>
      </c>
      <c r="AY155">
        <v>2603705612976.3257</v>
      </c>
      <c r="AZ155">
        <v>2739914344059.3521</v>
      </c>
      <c r="BA155">
        <v>2859801817445.3457</v>
      </c>
      <c r="BB155">
        <v>2891637897566.8062</v>
      </c>
      <c r="BC155">
        <v>3030648019314.6313</v>
      </c>
      <c r="BD155">
        <v>3145631262347.0288</v>
      </c>
      <c r="BE155">
        <v>3270365455127.0981</v>
      </c>
      <c r="BF155">
        <v>3349648992870.5229</v>
      </c>
      <c r="BG155">
        <v>3452550580964.6274</v>
      </c>
      <c r="BH155">
        <v>3546719057163.6816</v>
      </c>
      <c r="BI155">
        <v>3705774687149.8994</v>
      </c>
      <c r="BJ155">
        <v>3788944664175.0205</v>
      </c>
      <c r="BK155">
        <v>3887867344279.2314</v>
      </c>
      <c r="BL155">
        <v>3945641478438.1963</v>
      </c>
      <c r="BM155">
        <v>3815126319217.228</v>
      </c>
      <c r="BN155">
        <v>4009121218432.4492</v>
      </c>
      <c r="BO155">
        <v>4264800933987.6772</v>
      </c>
      <c r="BP155">
        <v>4356654435885.644</v>
      </c>
      <c r="BQ155">
        <v>4441255215026.5117</v>
      </c>
    </row>
    <row r="156" spans="1:69" x14ac:dyDescent="0.45">
      <c r="A156" t="s">
        <v>245</v>
      </c>
      <c r="B156" t="s">
        <v>580</v>
      </c>
      <c r="C156" t="s">
        <v>344</v>
      </c>
      <c r="D156" t="s">
        <v>345</v>
      </c>
      <c r="E156">
        <v>152252652598.16422</v>
      </c>
      <c r="F156">
        <v>159865285229.17334</v>
      </c>
      <c r="G156">
        <v>167322065049.68686</v>
      </c>
      <c r="H156">
        <v>180886675668.20895</v>
      </c>
      <c r="I156">
        <v>202422104047.7583</v>
      </c>
      <c r="J156">
        <v>216794073430.03137</v>
      </c>
      <c r="K156">
        <v>230010142146.03506</v>
      </c>
      <c r="L156">
        <v>243477063182.70496</v>
      </c>
      <c r="M156">
        <v>266420585705.06659</v>
      </c>
      <c r="N156">
        <v>275528493194.70172</v>
      </c>
      <c r="O156">
        <v>293444689475.72772</v>
      </c>
      <c r="P156">
        <v>304485451090.47485</v>
      </c>
      <c r="Q156">
        <v>329540972155.16205</v>
      </c>
      <c r="R156">
        <v>355446582966.18488</v>
      </c>
      <c r="S156">
        <v>375980117959.81287</v>
      </c>
      <c r="T156">
        <v>397578239621.81427</v>
      </c>
      <c r="U156">
        <v>415141036255.06769</v>
      </c>
      <c r="V156">
        <v>429216973068.59167</v>
      </c>
      <c r="W156">
        <v>467661689807.74493</v>
      </c>
      <c r="X156">
        <v>513016316151.07788</v>
      </c>
      <c r="Y156">
        <v>557939217939.50574</v>
      </c>
      <c r="Z156">
        <v>611422385110.12488</v>
      </c>
      <c r="AA156">
        <v>611119202970.64783</v>
      </c>
      <c r="AB156">
        <v>582860269037.93335</v>
      </c>
      <c r="AC156">
        <v>603338559538.21057</v>
      </c>
      <c r="AD156">
        <v>614917928416.70703</v>
      </c>
      <c r="AE156">
        <v>590751900363.91479</v>
      </c>
      <c r="AF156">
        <v>602941257834.78577</v>
      </c>
      <c r="AG156">
        <v>610286657414.95837</v>
      </c>
      <c r="AH156">
        <v>632412287313.39807</v>
      </c>
      <c r="AI156">
        <v>665614206228.36719</v>
      </c>
      <c r="AJ156">
        <v>692078394544.01526</v>
      </c>
      <c r="AK156">
        <v>716775997867.65808</v>
      </c>
      <c r="AL156">
        <v>737325961817.30457</v>
      </c>
      <c r="AM156">
        <v>769725007528.34106</v>
      </c>
      <c r="AN156">
        <v>724231953305.77039</v>
      </c>
      <c r="AO156">
        <v>769266848280.53003</v>
      </c>
      <c r="AP156">
        <v>824645415973.15564</v>
      </c>
      <c r="AQ156">
        <v>875650385850.55725</v>
      </c>
      <c r="AR156">
        <v>899774820117.2113</v>
      </c>
      <c r="AS156">
        <v>945027051125.45251</v>
      </c>
      <c r="AT156">
        <v>940766441523.8468</v>
      </c>
      <c r="AU156">
        <v>938540700997.08679</v>
      </c>
      <c r="AV156">
        <v>949667522103.36072</v>
      </c>
      <c r="AW156">
        <v>983527357549.20508</v>
      </c>
      <c r="AX156">
        <v>1004311721055.2231</v>
      </c>
      <c r="AY156">
        <v>1052569035001.2169</v>
      </c>
      <c r="AZ156">
        <v>1074439987418.1968</v>
      </c>
      <c r="BA156">
        <v>1084575522274.8344</v>
      </c>
      <c r="BB156">
        <v>1016298775559.579</v>
      </c>
      <c r="BC156">
        <v>1066822388004.7527</v>
      </c>
      <c r="BD156">
        <v>1103564231790.7556</v>
      </c>
      <c r="BE156">
        <v>1142776194764.4856</v>
      </c>
      <c r="BF156">
        <v>1152513808434.9871</v>
      </c>
      <c r="BG156">
        <v>1181370028487.2402</v>
      </c>
      <c r="BH156">
        <v>1213294467779.9788</v>
      </c>
      <c r="BI156">
        <v>1234800030129.9185</v>
      </c>
      <c r="BJ156">
        <v>1257912134728.8225</v>
      </c>
      <c r="BK156">
        <v>1282719194482.4548</v>
      </c>
      <c r="BL156">
        <v>1277682077998.636</v>
      </c>
      <c r="BM156">
        <v>1170944075562.0627</v>
      </c>
      <c r="BN156">
        <v>1241768434263.698</v>
      </c>
      <c r="BO156">
        <v>1287850323410.0095</v>
      </c>
      <c r="BP156">
        <v>1330290026507.729</v>
      </c>
      <c r="BQ156">
        <v>1349633274638.1382</v>
      </c>
    </row>
    <row r="157" spans="1:69" x14ac:dyDescent="0.45">
      <c r="A157" t="s">
        <v>104</v>
      </c>
      <c r="B157" t="s">
        <v>581</v>
      </c>
      <c r="C157" t="s">
        <v>344</v>
      </c>
      <c r="D157" t="s">
        <v>345</v>
      </c>
      <c r="O157">
        <v>45931279.999999985</v>
      </c>
      <c r="P157">
        <v>46992251.999999985</v>
      </c>
      <c r="Q157">
        <v>47500633.999999985</v>
      </c>
      <c r="R157">
        <v>63614159.999999985</v>
      </c>
      <c r="S157">
        <v>73361847.999999985</v>
      </c>
      <c r="T157">
        <v>73406055.999999985</v>
      </c>
      <c r="U157">
        <v>73671296.999999985</v>
      </c>
      <c r="V157">
        <v>75461687.999999985</v>
      </c>
      <c r="W157">
        <v>79705580.999999985</v>
      </c>
      <c r="X157">
        <v>81407556.999999985</v>
      </c>
      <c r="Y157">
        <v>75550101.999999985</v>
      </c>
      <c r="Z157">
        <v>80412893.999999985</v>
      </c>
      <c r="AA157">
        <v>84297824.999999985</v>
      </c>
      <c r="AB157">
        <v>97370734.999999985</v>
      </c>
      <c r="AC157">
        <v>101135111.99999999</v>
      </c>
      <c r="AD157">
        <v>94806792.999999985</v>
      </c>
      <c r="AE157">
        <v>118074748.99999999</v>
      </c>
      <c r="AF157">
        <v>129130977.99999999</v>
      </c>
      <c r="AG157">
        <v>139189050</v>
      </c>
      <c r="AH157">
        <v>136834516</v>
      </c>
      <c r="AI157">
        <v>140496545</v>
      </c>
      <c r="AJ157">
        <v>140619900</v>
      </c>
      <c r="AK157">
        <v>150661400</v>
      </c>
      <c r="AL157">
        <v>159710500</v>
      </c>
      <c r="AM157">
        <v>169097800</v>
      </c>
      <c r="AN157">
        <v>182986300.00000003</v>
      </c>
      <c r="AO157">
        <v>164133300.00000003</v>
      </c>
      <c r="AP157">
        <v>153553800.00000003</v>
      </c>
      <c r="AQ157">
        <v>152518700.00000003</v>
      </c>
      <c r="AR157">
        <v>150483000.00000003</v>
      </c>
      <c r="AS157">
        <v>154176500.00000003</v>
      </c>
      <c r="AT157">
        <v>164861000.00000003</v>
      </c>
      <c r="AU157">
        <v>170855000.00000003</v>
      </c>
      <c r="AV157">
        <v>168186800.00000003</v>
      </c>
      <c r="AW157">
        <v>167500000.00000003</v>
      </c>
      <c r="AX157">
        <v>170500000.00000003</v>
      </c>
      <c r="AY157">
        <v>170800000.00000003</v>
      </c>
      <c r="AZ157">
        <v>177100000.00000003</v>
      </c>
      <c r="BA157">
        <v>163700000.00000003</v>
      </c>
      <c r="BB157">
        <v>169700000.00000003</v>
      </c>
      <c r="BC157">
        <v>179100000.00000003</v>
      </c>
      <c r="BD157">
        <v>178200000.00000003</v>
      </c>
      <c r="BE157">
        <v>175900000.00000003</v>
      </c>
      <c r="BF157">
        <v>182600000</v>
      </c>
      <c r="BG157">
        <v>180300000</v>
      </c>
      <c r="BH157">
        <v>183700000</v>
      </c>
      <c r="BI157">
        <v>188300000</v>
      </c>
      <c r="BJ157">
        <v>195000000</v>
      </c>
      <c r="BK157">
        <v>205700000</v>
      </c>
      <c r="BL157">
        <v>227199999.99999997</v>
      </c>
      <c r="BM157">
        <v>220899999.99999997</v>
      </c>
      <c r="BN157">
        <v>223599999.99999994</v>
      </c>
      <c r="BO157">
        <v>221099999.99999994</v>
      </c>
      <c r="BP157">
        <v>212399999.99999994</v>
      </c>
      <c r="BQ157">
        <v>218285536.07940695</v>
      </c>
    </row>
    <row r="158" spans="1:69" x14ac:dyDescent="0.45">
      <c r="A158" t="s">
        <v>582</v>
      </c>
      <c r="B158" t="s">
        <v>583</v>
      </c>
      <c r="C158" t="s">
        <v>344</v>
      </c>
      <c r="D158" t="s">
        <v>345</v>
      </c>
      <c r="E158">
        <v>1606738395446.1506</v>
      </c>
      <c r="F158">
        <v>1624792543610.5869</v>
      </c>
      <c r="G158">
        <v>1678276099640.5203</v>
      </c>
      <c r="H158">
        <v>1760991036341.8198</v>
      </c>
      <c r="I158">
        <v>1904384437974.1321</v>
      </c>
      <c r="J158">
        <v>2022003449925.6013</v>
      </c>
      <c r="K158">
        <v>2123056546520.5544</v>
      </c>
      <c r="L158">
        <v>2191769461122.3035</v>
      </c>
      <c r="M158">
        <v>2327327652242.3975</v>
      </c>
      <c r="N158">
        <v>2519468070510.2402</v>
      </c>
      <c r="O158">
        <v>2724036316738.3643</v>
      </c>
      <c r="P158">
        <v>2893556615607.2139</v>
      </c>
      <c r="Q158">
        <v>3075416773791.5986</v>
      </c>
      <c r="R158">
        <v>3291597543956.8076</v>
      </c>
      <c r="S158">
        <v>3490030853110.46</v>
      </c>
      <c r="T158">
        <v>3640289783086.1128</v>
      </c>
      <c r="U158">
        <v>3870300095608.6484</v>
      </c>
      <c r="V158">
        <v>4048952636774.2251</v>
      </c>
      <c r="W158">
        <v>4201735099522.5752</v>
      </c>
      <c r="X158">
        <v>4398571324079.9736</v>
      </c>
      <c r="Y158">
        <v>4608569292702.7656</v>
      </c>
      <c r="Z158">
        <v>4696318244361.4756</v>
      </c>
      <c r="AA158">
        <v>4833379864952.9873</v>
      </c>
      <c r="AB158">
        <v>4911548925627.415</v>
      </c>
      <c r="AC158">
        <v>5147201362678.2949</v>
      </c>
      <c r="AD158">
        <v>5381520199926.0127</v>
      </c>
      <c r="AE158">
        <v>5581482400003.2588</v>
      </c>
      <c r="AF158">
        <v>5841398348027.7295</v>
      </c>
      <c r="AG158">
        <v>6082161468033.8809</v>
      </c>
      <c r="AH158">
        <v>6271779216865.3398</v>
      </c>
      <c r="AI158">
        <v>6476277284196.2783</v>
      </c>
      <c r="AJ158">
        <v>6663628324208.9258</v>
      </c>
      <c r="AK158">
        <v>6953995560892.1689</v>
      </c>
      <c r="AL158">
        <v>7310693970292.2031</v>
      </c>
      <c r="AM158">
        <v>7692301437037.2646</v>
      </c>
      <c r="AN158">
        <v>8046644027811.9609</v>
      </c>
      <c r="AO158">
        <v>8551168252110.459</v>
      </c>
      <c r="AP158">
        <v>9034990346471.9512</v>
      </c>
      <c r="AQ158">
        <v>9334759248791.6875</v>
      </c>
      <c r="AR158">
        <v>9679391725392.375</v>
      </c>
      <c r="AS158">
        <v>10223779041583.096</v>
      </c>
      <c r="AT158">
        <v>10595683491852.494</v>
      </c>
      <c r="AU158">
        <v>11103187645189.68</v>
      </c>
      <c r="AV158">
        <v>11762789637889.258</v>
      </c>
      <c r="AW158">
        <v>12670345178342.014</v>
      </c>
      <c r="AX158">
        <v>13606586625542.469</v>
      </c>
      <c r="AY158">
        <v>14731792617940.76</v>
      </c>
      <c r="AZ158">
        <v>16042964511622.547</v>
      </c>
      <c r="BA158">
        <v>16998583868255.381</v>
      </c>
      <c r="BB158">
        <v>17683600444770.074</v>
      </c>
      <c r="BC158">
        <v>19131875841968.25</v>
      </c>
      <c r="BD158">
        <v>20371606466598.113</v>
      </c>
      <c r="BE158">
        <v>21524254014564.586</v>
      </c>
      <c r="BF158">
        <v>22744430942007.285</v>
      </c>
      <c r="BG158">
        <v>23932904089429.258</v>
      </c>
      <c r="BH158">
        <v>25083049368763.707</v>
      </c>
      <c r="BI158">
        <v>26285350719495.895</v>
      </c>
      <c r="BJ158">
        <v>27695786464629.309</v>
      </c>
      <c r="BK158">
        <v>29091124446355.738</v>
      </c>
      <c r="BL158">
        <v>30296955972479.527</v>
      </c>
      <c r="BM158">
        <v>29976533418754.625</v>
      </c>
      <c r="BN158">
        <v>32221704996904.723</v>
      </c>
      <c r="BO158">
        <v>33498581572683.957</v>
      </c>
      <c r="BP158">
        <v>35131866253295.242</v>
      </c>
      <c r="BQ158">
        <v>36662034510703.57</v>
      </c>
    </row>
    <row r="159" spans="1:69" x14ac:dyDescent="0.45">
      <c r="A159" t="s">
        <v>216</v>
      </c>
      <c r="B159" t="s">
        <v>584</v>
      </c>
      <c r="C159" t="s">
        <v>344</v>
      </c>
      <c r="D159" t="s">
        <v>345</v>
      </c>
      <c r="AI159">
        <v>7293742777.2276201</v>
      </c>
      <c r="AJ159">
        <v>6843662857.5973473</v>
      </c>
      <c r="AK159">
        <v>6394362794.2217064</v>
      </c>
      <c r="AL159">
        <v>5916750488.026598</v>
      </c>
      <c r="AM159">
        <v>5812724181.9160385</v>
      </c>
      <c r="AN159">
        <v>5747928135.6760082</v>
      </c>
      <c r="AO159">
        <v>5816047055.5334435</v>
      </c>
      <c r="AP159">
        <v>5899797047.66049</v>
      </c>
      <c r="AQ159">
        <v>6099135593.6212435</v>
      </c>
      <c r="AR159">
        <v>6363778789.4848156</v>
      </c>
      <c r="AS159">
        <v>6653275727.541153</v>
      </c>
      <c r="AT159">
        <v>6449202687.0407915</v>
      </c>
      <c r="AU159">
        <v>6545532200.7983036</v>
      </c>
      <c r="AV159">
        <v>6691013307.9739285</v>
      </c>
      <c r="AW159">
        <v>7003757263.7721977</v>
      </c>
      <c r="AX159">
        <v>7334620965.1846924</v>
      </c>
      <c r="AY159">
        <v>7711402289.6694546</v>
      </c>
      <c r="AZ159">
        <v>8210598903.4219704</v>
      </c>
      <c r="BA159">
        <v>8659882989.5573502</v>
      </c>
      <c r="BB159">
        <v>8628827362.559742</v>
      </c>
      <c r="BC159">
        <v>8918648175.6124592</v>
      </c>
      <c r="BD159">
        <v>9127334379.6943951</v>
      </c>
      <c r="BE159">
        <v>9085697011.4916286</v>
      </c>
      <c r="BF159">
        <v>9351477059.6939754</v>
      </c>
      <c r="BG159">
        <v>9690853712.4580345</v>
      </c>
      <c r="BH159">
        <v>10064519962.565548</v>
      </c>
      <c r="BI159">
        <v>10351178142.853577</v>
      </c>
      <c r="BJ159">
        <v>10463154366.078489</v>
      </c>
      <c r="BK159">
        <v>10764555646.47258</v>
      </c>
      <c r="BL159">
        <v>11185494933.69437</v>
      </c>
      <c r="BM159">
        <v>10661068595.405514</v>
      </c>
      <c r="BN159">
        <v>11141955229.994049</v>
      </c>
      <c r="BO159">
        <v>11449348867.205442</v>
      </c>
      <c r="BP159">
        <v>11686641441.331884</v>
      </c>
      <c r="BQ159">
        <v>12008754399.45562</v>
      </c>
    </row>
    <row r="160" spans="1:69" x14ac:dyDescent="0.45">
      <c r="A160" t="s">
        <v>309</v>
      </c>
      <c r="B160" t="s">
        <v>585</v>
      </c>
      <c r="C160" t="s">
        <v>344</v>
      </c>
      <c r="D160" t="s">
        <v>345</v>
      </c>
      <c r="L160">
        <v>2208088439.7420025</v>
      </c>
      <c r="M160">
        <v>2289973416.5888581</v>
      </c>
      <c r="N160">
        <v>2295263241.8884416</v>
      </c>
      <c r="O160">
        <v>2436122511.0200377</v>
      </c>
      <c r="P160">
        <v>2498706401.4571648</v>
      </c>
      <c r="Q160">
        <v>2644731214.1196337</v>
      </c>
      <c r="R160">
        <v>2606247312.3044167</v>
      </c>
      <c r="S160">
        <v>2566402323.1012259</v>
      </c>
      <c r="T160">
        <v>2864747854.2264576</v>
      </c>
      <c r="U160">
        <v>3255025017.2914715</v>
      </c>
      <c r="V160">
        <v>3461675071.7136698</v>
      </c>
      <c r="W160">
        <v>3411014276.34869</v>
      </c>
      <c r="X160">
        <v>3765612310.1252308</v>
      </c>
      <c r="Y160">
        <v>3602717951.5019517</v>
      </c>
      <c r="Z160">
        <v>3657075914.7576957</v>
      </c>
      <c r="AA160">
        <v>3387241016.9437656</v>
      </c>
      <c r="AB160">
        <v>3448918400.2263947</v>
      </c>
      <c r="AC160">
        <v>3439019619.6496272</v>
      </c>
      <c r="AD160">
        <v>4136680975.4274521</v>
      </c>
      <c r="AE160">
        <v>4248066111.149919</v>
      </c>
      <c r="AF160">
        <v>4242154320.1467748</v>
      </c>
      <c r="AG160">
        <v>4555637690.6753626</v>
      </c>
      <c r="AH160">
        <v>4745944357.874918</v>
      </c>
      <c r="AI160">
        <v>4627182078.6496849</v>
      </c>
      <c r="AJ160">
        <v>5170654043.6775999</v>
      </c>
      <c r="AK160">
        <v>5004228141.4701805</v>
      </c>
      <c r="AL160">
        <v>5162970674.0935459</v>
      </c>
      <c r="AM160">
        <v>5358127560.6473026</v>
      </c>
      <c r="AN160">
        <v>5407477115.5777597</v>
      </c>
      <c r="AO160">
        <v>5789017096.629961</v>
      </c>
      <c r="AP160">
        <v>6068570141.2352467</v>
      </c>
      <c r="AQ160">
        <v>6528062102.8239708</v>
      </c>
      <c r="AR160">
        <v>6900223245.0165758</v>
      </c>
      <c r="AS160">
        <v>6896025496.1504326</v>
      </c>
      <c r="AT160">
        <v>7956374889.517561</v>
      </c>
      <c r="AU160">
        <v>8203524419.2752237</v>
      </c>
      <c r="AV160">
        <v>8951607256.1656055</v>
      </c>
      <c r="AW160">
        <v>9091252209.4581413</v>
      </c>
      <c r="AX160">
        <v>9773522017.1506138</v>
      </c>
      <c r="AY160">
        <v>10423877692.961346</v>
      </c>
      <c r="AZ160">
        <v>10827805889.253565</v>
      </c>
      <c r="BA160">
        <v>11535657885.44326</v>
      </c>
      <c r="BB160">
        <v>12070163729.574917</v>
      </c>
      <c r="BC160">
        <v>12905626894.074074</v>
      </c>
      <c r="BD160">
        <v>13424321494.396412</v>
      </c>
      <c r="BE160">
        <v>13347723847.811956</v>
      </c>
      <c r="BF160">
        <v>13665683441.872629</v>
      </c>
      <c r="BG160">
        <v>14704621766.127502</v>
      </c>
      <c r="BH160">
        <v>15583181170.410469</v>
      </c>
      <c r="BI160">
        <v>16518961030.436176</v>
      </c>
      <c r="BJ160">
        <v>17406945659.590115</v>
      </c>
      <c r="BK160">
        <v>18254289663.767784</v>
      </c>
      <c r="BL160">
        <v>19167003985.770256</v>
      </c>
      <c r="BM160">
        <v>18942927332.097546</v>
      </c>
      <c r="BN160">
        <v>19530336378.594456</v>
      </c>
      <c r="BO160">
        <v>20215515808.518387</v>
      </c>
      <c r="BP160">
        <v>21169114244.251637</v>
      </c>
      <c r="BQ160">
        <v>22228532291.152325</v>
      </c>
    </row>
    <row r="161" spans="1:69" x14ac:dyDescent="0.45">
      <c r="A161" t="s">
        <v>586</v>
      </c>
      <c r="B161" t="s">
        <v>587</v>
      </c>
      <c r="C161" t="s">
        <v>344</v>
      </c>
      <c r="D161" t="s">
        <v>345</v>
      </c>
      <c r="O161">
        <v>948271466.78782606</v>
      </c>
      <c r="P161">
        <v>971541988.00985658</v>
      </c>
      <c r="Q161">
        <v>1028263786.46984</v>
      </c>
      <c r="R161">
        <v>1070897025.8990009</v>
      </c>
      <c r="S161">
        <v>1178376577.4107153</v>
      </c>
      <c r="T161">
        <v>1408867988.8423567</v>
      </c>
      <c r="U161">
        <v>1648616316.3534892</v>
      </c>
      <c r="V161">
        <v>1849486527.7104859</v>
      </c>
      <c r="W161">
        <v>2055910644.7824094</v>
      </c>
      <c r="X161">
        <v>2271591567.0552678</v>
      </c>
      <c r="Y161">
        <v>2431732212.515142</v>
      </c>
      <c r="Z161">
        <v>2512265397.6808257</v>
      </c>
      <c r="AA161">
        <v>2569656902.479763</v>
      </c>
      <c r="AB161">
        <v>2553920577.5709414</v>
      </c>
      <c r="AC161">
        <v>2577987982.8092036</v>
      </c>
      <c r="AD161">
        <v>2644636181.930542</v>
      </c>
      <c r="AE161">
        <v>2747385322.5914788</v>
      </c>
      <c r="AF161">
        <v>2860316993.3248668</v>
      </c>
      <c r="AG161">
        <v>3100990823.9504356</v>
      </c>
      <c r="AH161">
        <v>3354624137.5059023</v>
      </c>
      <c r="AI161">
        <v>3565676657.1782928</v>
      </c>
      <c r="AJ161">
        <v>3788762970.090971</v>
      </c>
      <c r="AK161">
        <v>3966491271.1873932</v>
      </c>
      <c r="AL161">
        <v>4144219794.1867838</v>
      </c>
      <c r="AM161">
        <v>4378413968.5621996</v>
      </c>
      <c r="AN161">
        <v>4656114549.9768438</v>
      </c>
      <c r="AO161">
        <v>4831991625.5549955</v>
      </c>
      <c r="AP161">
        <v>5086008503.0961065</v>
      </c>
      <c r="AQ161">
        <v>5346697004.3494787</v>
      </c>
      <c r="AR161">
        <v>5599059817.1602106</v>
      </c>
      <c r="AS161">
        <v>6701025855.6446466</v>
      </c>
      <c r="AT161">
        <v>6650321027.2449245</v>
      </c>
      <c r="AU161">
        <v>6832614316.2181034</v>
      </c>
      <c r="AV161">
        <v>7085028943.3720798</v>
      </c>
      <c r="AW161">
        <v>7113876329.3325348</v>
      </c>
      <c r="AX161">
        <v>7318803721.1362247</v>
      </c>
      <c r="AY161">
        <v>7489779958.694149</v>
      </c>
      <c r="AZ161">
        <v>7867015005.8693228</v>
      </c>
      <c r="BA161">
        <v>8213960297.7860193</v>
      </c>
      <c r="BB161">
        <v>8099347414.3354445</v>
      </c>
      <c r="BC161">
        <v>8601291930.0473518</v>
      </c>
      <c r="BD161">
        <v>8686613621.5996189</v>
      </c>
      <c r="BE161">
        <v>9042989789.6956959</v>
      </c>
      <c r="BF161">
        <v>9611949002.0234299</v>
      </c>
      <c r="BG161">
        <v>10345449265.810217</v>
      </c>
      <c r="BH161">
        <v>11340795032.930359</v>
      </c>
      <c r="BI161">
        <v>11803240820.173336</v>
      </c>
      <c r="BJ161">
        <v>13334371305.766687</v>
      </c>
      <c r="BK161">
        <v>14292992131.529484</v>
      </c>
      <c r="BL161">
        <v>14876818842.775297</v>
      </c>
      <c r="BM161">
        <v>14377204308.237118</v>
      </c>
      <c r="BN161">
        <v>16289342191.477396</v>
      </c>
      <c r="BO161">
        <v>16984786096.093273</v>
      </c>
      <c r="BP161">
        <v>18139125340.449303</v>
      </c>
      <c r="BQ161">
        <v>19221900877.326515</v>
      </c>
    </row>
    <row r="162" spans="1:69" x14ac:dyDescent="0.45">
      <c r="A162" t="s">
        <v>107</v>
      </c>
      <c r="B162" t="s">
        <v>588</v>
      </c>
      <c r="C162" t="s">
        <v>344</v>
      </c>
      <c r="D162" t="s">
        <v>345</v>
      </c>
      <c r="E162">
        <v>2819978877.2335505</v>
      </c>
      <c r="F162">
        <v>2833276800.0934978</v>
      </c>
      <c r="G162">
        <v>2949069211.3481002</v>
      </c>
      <c r="H162">
        <v>3342749157.9168911</v>
      </c>
      <c r="I162">
        <v>3145726892.7878904</v>
      </c>
      <c r="J162">
        <v>3482088443.9808311</v>
      </c>
      <c r="K162">
        <v>3313145218.3943949</v>
      </c>
      <c r="L162">
        <v>3116832787.0471802</v>
      </c>
      <c r="M162">
        <v>3492702255.7926722</v>
      </c>
      <c r="N162">
        <v>3607672972.1675391</v>
      </c>
      <c r="O162">
        <v>3787310936.3162699</v>
      </c>
      <c r="P162">
        <v>3943725455.6431227</v>
      </c>
      <c r="Q162">
        <v>4039788351.9239831</v>
      </c>
      <c r="R162">
        <v>4000678162.3203626</v>
      </c>
      <c r="S162">
        <v>4214409419.8795161</v>
      </c>
      <c r="T162">
        <v>4389421587.1007509</v>
      </c>
      <c r="U162">
        <v>4656315811.7709951</v>
      </c>
      <c r="V162">
        <v>4933473074.3809204</v>
      </c>
      <c r="W162">
        <v>5255027822.2550287</v>
      </c>
      <c r="X162">
        <v>5528356400.9805079</v>
      </c>
      <c r="Y162">
        <v>5967227079.1163807</v>
      </c>
      <c r="Z162">
        <v>6346489388.2094975</v>
      </c>
      <c r="AA162">
        <v>6702138810.8865347</v>
      </c>
      <c r="AB162">
        <v>6996435937.6073122</v>
      </c>
      <c r="AC162">
        <v>7341551093.9353905</v>
      </c>
      <c r="AD162">
        <v>7550858733.1466932</v>
      </c>
      <c r="AE162">
        <v>7471019822.1907263</v>
      </c>
      <c r="AF162">
        <v>7171758277.4495478</v>
      </c>
      <c r="AG162">
        <v>6357588759.5788298</v>
      </c>
      <c r="AH162">
        <v>6592520573.1559591</v>
      </c>
      <c r="AI162">
        <v>6778227478.729619</v>
      </c>
      <c r="AJ162">
        <v>6734127184.6480989</v>
      </c>
      <c r="AK162">
        <v>7384707336.700285</v>
      </c>
      <c r="AL162">
        <v>7830700106.7998047</v>
      </c>
      <c r="AM162">
        <v>8416276599.9531937</v>
      </c>
      <c r="AN162">
        <v>9001043827.2006569</v>
      </c>
      <c r="AO162">
        <v>9580955459.2585068</v>
      </c>
      <c r="AP162">
        <v>10122431105.691229</v>
      </c>
      <c r="AQ162">
        <v>10716234490.64591</v>
      </c>
      <c r="AR162">
        <v>11889140284.791992</v>
      </c>
      <c r="AS162">
        <v>13523413252.0595</v>
      </c>
      <c r="AT162">
        <v>15057508855.131784</v>
      </c>
      <c r="AU162">
        <v>16868251605.336138</v>
      </c>
      <c r="AV162">
        <v>19203491833.040306</v>
      </c>
      <c r="AW162">
        <v>21808380518.714008</v>
      </c>
      <c r="AX162">
        <v>24767548771.828613</v>
      </c>
      <c r="AY162">
        <v>28006178558.384953</v>
      </c>
      <c r="AZ162">
        <v>31364521323.472561</v>
      </c>
      <c r="BA162">
        <v>34581048770.241249</v>
      </c>
      <c r="BB162">
        <v>38229352561.060699</v>
      </c>
      <c r="BC162">
        <v>41912536386.464684</v>
      </c>
      <c r="BD162">
        <v>44256068472.785866</v>
      </c>
      <c r="BE162">
        <v>47501220126.71228</v>
      </c>
      <c r="BF162">
        <v>51503673421.484955</v>
      </c>
      <c r="BG162">
        <v>55711475876.245857</v>
      </c>
      <c r="BH162">
        <v>59607290407.619133</v>
      </c>
      <c r="BI162">
        <v>63101751663.241898</v>
      </c>
      <c r="BJ162">
        <v>66973743448.908005</v>
      </c>
      <c r="BK162">
        <v>71172235145.753906</v>
      </c>
      <c r="BL162">
        <v>75854734833.602692</v>
      </c>
      <c r="BM162">
        <v>68991135073.506409</v>
      </c>
      <c r="BN162">
        <v>60700903302.88102</v>
      </c>
      <c r="BO162">
        <v>63151698289.33271</v>
      </c>
      <c r="BP162">
        <v>63756973610.296646</v>
      </c>
      <c r="BQ162">
        <v>63137226234.876427</v>
      </c>
    </row>
    <row r="163" spans="1:69" x14ac:dyDescent="0.45">
      <c r="A163" t="s">
        <v>1401</v>
      </c>
      <c r="B163" t="s">
        <v>589</v>
      </c>
      <c r="C163" t="s">
        <v>344</v>
      </c>
      <c r="D163" t="s">
        <v>345</v>
      </c>
      <c r="E163">
        <v>155600975567.08591</v>
      </c>
      <c r="F163">
        <v>161433571566.91162</v>
      </c>
      <c r="G163">
        <v>165661958017.53995</v>
      </c>
      <c r="H163">
        <v>184249657561.1076</v>
      </c>
      <c r="I163">
        <v>202993930662.58383</v>
      </c>
      <c r="J163">
        <v>227810246440.71564</v>
      </c>
      <c r="K163">
        <v>244110958641.78741</v>
      </c>
      <c r="L163">
        <v>262603560720.58923</v>
      </c>
      <c r="M163">
        <v>295244569208.71649</v>
      </c>
      <c r="N163">
        <v>327839999550.13428</v>
      </c>
      <c r="O163">
        <v>356400459382.84314</v>
      </c>
      <c r="P163">
        <v>376206739617.28107</v>
      </c>
      <c r="Q163">
        <v>420922640895.0575</v>
      </c>
      <c r="R163">
        <v>443901030651.87756</v>
      </c>
      <c r="S163">
        <v>476667842358.07397</v>
      </c>
      <c r="T163">
        <v>491530592525.08325</v>
      </c>
      <c r="U163">
        <v>566074438827.29272</v>
      </c>
      <c r="V163">
        <v>575600780722.3595</v>
      </c>
      <c r="W163">
        <v>564948159729.30139</v>
      </c>
      <c r="X163">
        <v>561948286598.71899</v>
      </c>
      <c r="Y163">
        <v>543298121449.22998</v>
      </c>
      <c r="Z163">
        <v>535476694264.56836</v>
      </c>
      <c r="AA163">
        <v>594070764980.38171</v>
      </c>
      <c r="AB163">
        <v>622302181850.97437</v>
      </c>
      <c r="AC163">
        <v>623311379668.74377</v>
      </c>
      <c r="AD163">
        <v>650483951047.04614</v>
      </c>
      <c r="AE163">
        <v>638831694645.12573</v>
      </c>
      <c r="AF163">
        <v>645386962798.1825</v>
      </c>
      <c r="AG163">
        <v>657165932430.8418</v>
      </c>
      <c r="AH163">
        <v>675884424029.53357</v>
      </c>
      <c r="AI163">
        <v>742662584651.01392</v>
      </c>
      <c r="AJ163">
        <v>751671050248.36548</v>
      </c>
      <c r="AK163">
        <v>788990636410.99902</v>
      </c>
      <c r="AL163">
        <v>801133140151.62024</v>
      </c>
      <c r="AM163">
        <v>819640182059.3562</v>
      </c>
      <c r="AN163">
        <v>843900427257.39624</v>
      </c>
      <c r="AO163">
        <v>894199082304.03711</v>
      </c>
      <c r="AP163">
        <v>925146869639.61523</v>
      </c>
      <c r="AQ163">
        <v>975286951755.23694</v>
      </c>
      <c r="AR163">
        <v>1016388130398.2664</v>
      </c>
      <c r="AS163">
        <v>1074822371787.3629</v>
      </c>
      <c r="AT163">
        <v>1105305807652.8503</v>
      </c>
      <c r="AU163">
        <v>1140574457981.6147</v>
      </c>
      <c r="AV163">
        <v>1172527420203.2678</v>
      </c>
      <c r="AW163">
        <v>1262824886666.511</v>
      </c>
      <c r="AX163">
        <v>1325345133718.5393</v>
      </c>
      <c r="AY163">
        <v>1396919191426.3784</v>
      </c>
      <c r="AZ163">
        <v>1478184931845.0972</v>
      </c>
      <c r="BA163">
        <v>1529378668716.1582</v>
      </c>
      <c r="BB163">
        <v>1572672008560.8955</v>
      </c>
      <c r="BC163">
        <v>1648638460192.3799</v>
      </c>
      <c r="BD163">
        <v>1642447600140.8792</v>
      </c>
      <c r="BE163">
        <v>1700853437790.2654</v>
      </c>
      <c r="BF163">
        <v>1719861149998.0037</v>
      </c>
      <c r="BG163">
        <v>1761074615026.5864</v>
      </c>
      <c r="BH163">
        <v>1780659355969.168</v>
      </c>
      <c r="BI163">
        <v>1879787602857.3533</v>
      </c>
      <c r="BJ163">
        <v>1942566931935.6868</v>
      </c>
      <c r="BK163">
        <v>1992181421287.1929</v>
      </c>
      <c r="BL163">
        <v>2016467655735.4507</v>
      </c>
      <c r="BM163">
        <v>1958778991324.6738</v>
      </c>
      <c r="BN163">
        <v>2046301016737.5464</v>
      </c>
      <c r="BO163">
        <v>2131819679697.2083</v>
      </c>
      <c r="BP163">
        <v>2192328549883.0417</v>
      </c>
      <c r="BQ163">
        <v>2235426966545.5732</v>
      </c>
    </row>
    <row r="164" spans="1:69" x14ac:dyDescent="0.45">
      <c r="A164" t="s">
        <v>590</v>
      </c>
      <c r="B164" t="s">
        <v>591</v>
      </c>
      <c r="C164" t="s">
        <v>344</v>
      </c>
      <c r="D164" t="s">
        <v>345</v>
      </c>
      <c r="AP164">
        <v>2736010099.904346</v>
      </c>
      <c r="AQ164">
        <v>2870074754.755878</v>
      </c>
      <c r="AR164">
        <v>2600287781.6413851</v>
      </c>
      <c r="AS164">
        <v>2680896704.4137287</v>
      </c>
      <c r="AT164">
        <v>2710382244.1271133</v>
      </c>
      <c r="AU164">
        <v>2761986207.2866817</v>
      </c>
      <c r="AV164">
        <v>2830556912.7596488</v>
      </c>
      <c r="AW164">
        <v>2955838797.3047066</v>
      </c>
      <c r="AX164">
        <v>3079410727.3393054</v>
      </c>
      <c r="AY164">
        <v>3343205923.0928316</v>
      </c>
      <c r="AZ164">
        <v>3570883265.4523692</v>
      </c>
      <c r="BA164">
        <v>3828799329.0695972</v>
      </c>
      <c r="BB164">
        <v>3606916694.2148175</v>
      </c>
      <c r="BC164">
        <v>3705541738.4987822</v>
      </c>
      <c r="BD164">
        <v>3825173338.5744977</v>
      </c>
      <c r="BE164">
        <v>3720983620.1919394</v>
      </c>
      <c r="BF164">
        <v>3853040581.4181275</v>
      </c>
      <c r="BG164">
        <v>3921767211.5968189</v>
      </c>
      <c r="BH164">
        <v>4054730077.577178</v>
      </c>
      <c r="BI164">
        <v>4174315433.8238201</v>
      </c>
      <c r="BJ164">
        <v>4371195571.7591553</v>
      </c>
      <c r="BK164">
        <v>4593160022.6192198</v>
      </c>
      <c r="BL164">
        <v>4779777587.7177067</v>
      </c>
      <c r="BM164">
        <v>4048142110.5429168</v>
      </c>
      <c r="BN164">
        <v>4576160079.6080246</v>
      </c>
      <c r="BO164">
        <v>4869340027.2423382</v>
      </c>
      <c r="BP164">
        <v>5177944070.4817028</v>
      </c>
      <c r="BQ164">
        <v>5335369922.0423069</v>
      </c>
    </row>
    <row r="165" spans="1:69" x14ac:dyDescent="0.45">
      <c r="A165" t="s">
        <v>106</v>
      </c>
      <c r="B165" t="s">
        <v>592</v>
      </c>
      <c r="C165" t="s">
        <v>344</v>
      </c>
      <c r="D165" t="s">
        <v>345</v>
      </c>
      <c r="Z165">
        <v>2484401291.1198092</v>
      </c>
      <c r="AA165">
        <v>2691653428.4692774</v>
      </c>
      <c r="AB165">
        <v>2848685511.0896392</v>
      </c>
      <c r="AC165">
        <v>3017709971.3509049</v>
      </c>
      <c r="AD165">
        <v>3190107887.2156491</v>
      </c>
      <c r="AE165">
        <v>3489180326.5918598</v>
      </c>
      <c r="AF165">
        <v>3609858808.6201577</v>
      </c>
      <c r="AG165">
        <v>3794249397.0541401</v>
      </c>
      <c r="AH165">
        <v>3952780563.8535075</v>
      </c>
      <c r="AI165">
        <v>3826905840.863905</v>
      </c>
      <c r="AJ165">
        <v>3494212069.764986</v>
      </c>
      <c r="AK165">
        <v>3170771527.9081354</v>
      </c>
      <c r="AL165">
        <v>3070296387.6531544</v>
      </c>
      <c r="AM165">
        <v>3135828262.428216</v>
      </c>
      <c r="AN165">
        <v>3335782058.8671074</v>
      </c>
      <c r="AO165">
        <v>3410339918.2936425</v>
      </c>
      <c r="AP165">
        <v>3543231097.1428351</v>
      </c>
      <c r="AQ165">
        <v>3661572769.3561482</v>
      </c>
      <c r="AR165">
        <v>3773996564.976645</v>
      </c>
      <c r="AS165">
        <v>3817248910.6629601</v>
      </c>
      <c r="AT165">
        <v>3929961221.7152085</v>
      </c>
      <c r="AU165">
        <v>4115965440.0572534</v>
      </c>
      <c r="AV165">
        <v>4404273778.3191738</v>
      </c>
      <c r="AW165">
        <v>4872245746.852375</v>
      </c>
      <c r="AX165">
        <v>5225662152.644289</v>
      </c>
      <c r="AY165">
        <v>5672782077.1490097</v>
      </c>
      <c r="AZ165">
        <v>6254129712.4259863</v>
      </c>
      <c r="BA165">
        <v>6810770268.3190098</v>
      </c>
      <c r="BB165">
        <v>6724368909.1560698</v>
      </c>
      <c r="BC165">
        <v>7152385862.0914564</v>
      </c>
      <c r="BD165">
        <v>8389088993.666543</v>
      </c>
      <c r="BE165">
        <v>9422609644.6923733</v>
      </c>
      <c r="BF165">
        <v>10520241544.914864</v>
      </c>
      <c r="BG165">
        <v>11349786311.987452</v>
      </c>
      <c r="BH165">
        <v>11619892590.694118</v>
      </c>
      <c r="BI165">
        <v>11793003947.892611</v>
      </c>
      <c r="BJ165">
        <v>12457761002.743181</v>
      </c>
      <c r="BK165">
        <v>13422599720.361551</v>
      </c>
      <c r="BL165">
        <v>14174566537.45549</v>
      </c>
      <c r="BM165">
        <v>13528524951.028664</v>
      </c>
      <c r="BN165">
        <v>13749955731.693554</v>
      </c>
      <c r="BO165">
        <v>14441951078.837976</v>
      </c>
      <c r="BP165">
        <v>15513848972.870359</v>
      </c>
      <c r="BQ165">
        <v>16268442809.31065</v>
      </c>
    </row>
    <row r="166" spans="1:69" x14ac:dyDescent="0.45">
      <c r="A166" t="s">
        <v>593</v>
      </c>
      <c r="B166" t="s">
        <v>594</v>
      </c>
      <c r="C166" t="s">
        <v>344</v>
      </c>
      <c r="D166" t="s">
        <v>345</v>
      </c>
      <c r="AU166">
        <v>1607115151.5151517</v>
      </c>
      <c r="AV166">
        <v>1612630303.0303032</v>
      </c>
      <c r="AW166">
        <v>1562993939.3939395</v>
      </c>
      <c r="AX166">
        <v>1364448484.848485</v>
      </c>
      <c r="AY166">
        <v>1270690909.0909092</v>
      </c>
      <c r="AZ166">
        <v>1185757575.757576</v>
      </c>
      <c r="BA166">
        <v>1054496969.6969699</v>
      </c>
      <c r="BB166">
        <v>869187878.78787887</v>
      </c>
      <c r="BC166">
        <v>881321212.12121212</v>
      </c>
      <c r="BD166">
        <v>816242424.24242425</v>
      </c>
      <c r="BE166">
        <v>822860606.060606</v>
      </c>
      <c r="BF166">
        <v>844921212.12121212</v>
      </c>
      <c r="BG166">
        <v>880218181.81818187</v>
      </c>
      <c r="BH166">
        <v>910000000</v>
      </c>
      <c r="BI166">
        <v>1175830303.030303</v>
      </c>
      <c r="BJ166">
        <v>1448278787.8787878</v>
      </c>
      <c r="BK166">
        <v>1165903030.3030303</v>
      </c>
      <c r="BL166">
        <v>1032436363.6363636</v>
      </c>
      <c r="BM166">
        <v>732412121.21212113</v>
      </c>
      <c r="BN166">
        <v>768812121.21212113</v>
      </c>
      <c r="BO166">
        <v>896763636.36363637</v>
      </c>
    </row>
    <row r="167" spans="1:69" x14ac:dyDescent="0.45">
      <c r="A167" t="s">
        <v>312</v>
      </c>
      <c r="B167" t="s">
        <v>595</v>
      </c>
      <c r="C167" t="s">
        <v>344</v>
      </c>
      <c r="D167" t="s">
        <v>345</v>
      </c>
      <c r="Y167">
        <v>2851825334.418736</v>
      </c>
      <c r="Z167">
        <v>2994416685.3890224</v>
      </c>
      <c r="AA167">
        <v>2787801950.8027267</v>
      </c>
      <c r="AB167">
        <v>2350116987.7337475</v>
      </c>
      <c r="AC167">
        <v>2197359386.3659124</v>
      </c>
      <c r="AD167">
        <v>2219332908.1708083</v>
      </c>
      <c r="AE167">
        <v>2168288339.4609637</v>
      </c>
      <c r="AF167">
        <v>2487026734.5392585</v>
      </c>
      <c r="AG167">
        <v>2690962806.9019189</v>
      </c>
      <c r="AH167">
        <v>2865875511.8899198</v>
      </c>
      <c r="AI167">
        <v>2894534061.648119</v>
      </c>
      <c r="AJ167">
        <v>3037102925.8760104</v>
      </c>
      <c r="AK167">
        <v>2806992350.5993724</v>
      </c>
      <c r="AL167">
        <v>3114089525.0061302</v>
      </c>
      <c r="AM167">
        <v>3314642610.8501272</v>
      </c>
      <c r="AN167">
        <v>3385008953.5243678</v>
      </c>
      <c r="AO167">
        <v>3747066497.8506389</v>
      </c>
      <c r="AP167">
        <v>4189780379.0858579</v>
      </c>
      <c r="AQ167">
        <v>4624228447.7278128</v>
      </c>
      <c r="AR167">
        <v>5170672900.3853035</v>
      </c>
      <c r="AS167">
        <v>5210292403.5967598</v>
      </c>
      <c r="AT167">
        <v>5879902615.6595364</v>
      </c>
      <c r="AU167">
        <v>6448401314.4349957</v>
      </c>
      <c r="AV167">
        <v>6913827631.9305573</v>
      </c>
      <c r="AW167">
        <v>7481086789.735857</v>
      </c>
      <c r="AX167">
        <v>7953294766.9237738</v>
      </c>
      <c r="AY167">
        <v>8741520167.2926178</v>
      </c>
      <c r="AZ167">
        <v>9410189984.446867</v>
      </c>
      <c r="BA167">
        <v>10057425620.582924</v>
      </c>
      <c r="BB167">
        <v>10653727556.93692</v>
      </c>
      <c r="BC167">
        <v>11365367724.13287</v>
      </c>
      <c r="BD167">
        <v>12176179697.5618</v>
      </c>
      <c r="BE167">
        <v>13149604768.381208</v>
      </c>
      <c r="BF167">
        <v>14013719723.485868</v>
      </c>
      <c r="BG167">
        <v>15093136077.353334</v>
      </c>
      <c r="BH167">
        <v>16208985769.614956</v>
      </c>
      <c r="BI167">
        <v>16970320249.582752</v>
      </c>
      <c r="BJ167">
        <v>17418032489.647045</v>
      </c>
      <c r="BK167">
        <v>18025039081.86916</v>
      </c>
      <c r="BL167">
        <v>18442825951.879883</v>
      </c>
      <c r="BM167">
        <v>18217911539.740227</v>
      </c>
      <c r="BN167">
        <v>18651030677.511318</v>
      </c>
      <c r="BO167">
        <v>19465045724.740444</v>
      </c>
      <c r="BP167">
        <v>20523332839.007557</v>
      </c>
      <c r="BQ167">
        <v>20903378790.765499</v>
      </c>
    </row>
    <row r="168" spans="1:69" x14ac:dyDescent="0.45">
      <c r="A168" t="s">
        <v>310</v>
      </c>
      <c r="B168" t="s">
        <v>596</v>
      </c>
      <c r="C168" t="s">
        <v>344</v>
      </c>
      <c r="D168" t="s">
        <v>345</v>
      </c>
      <c r="F168">
        <v>1064724230.3965815</v>
      </c>
      <c r="G168">
        <v>1072460605.8640574</v>
      </c>
      <c r="H168">
        <v>1051185480.1081209</v>
      </c>
      <c r="I168">
        <v>1342268056.7528753</v>
      </c>
      <c r="J168">
        <v>1558887711.9751022</v>
      </c>
      <c r="K168">
        <v>1562488149.6935549</v>
      </c>
      <c r="L168">
        <v>1618224178.4922657</v>
      </c>
      <c r="M168">
        <v>1783225478.3907371</v>
      </c>
      <c r="N168">
        <v>1805489620.7103319</v>
      </c>
      <c r="O168">
        <v>2021894363.5747018</v>
      </c>
      <c r="P168">
        <v>2059155580.5890224</v>
      </c>
      <c r="Q168">
        <v>2044063867.3270183</v>
      </c>
      <c r="R168">
        <v>1950348507.4507241</v>
      </c>
      <c r="S168">
        <v>2187561810.7080765</v>
      </c>
      <c r="T168">
        <v>2075244196.0846908</v>
      </c>
      <c r="U168">
        <v>2252596742.6403017</v>
      </c>
      <c r="V168">
        <v>2210279602.5442247</v>
      </c>
      <c r="W168">
        <v>2199124015.6418519</v>
      </c>
      <c r="X168">
        <v>2304462932.0712209</v>
      </c>
      <c r="Y168">
        <v>2382151221.9308357</v>
      </c>
      <c r="Z168">
        <v>2464342309.6799159</v>
      </c>
      <c r="AA168">
        <v>2406678569.5167184</v>
      </c>
      <c r="AB168">
        <v>2496576245.5815902</v>
      </c>
      <c r="AC168">
        <v>2416015114.1834459</v>
      </c>
      <c r="AD168">
        <v>2488368980.6040354</v>
      </c>
      <c r="AE168">
        <v>2630543916.9511895</v>
      </c>
      <c r="AF168">
        <v>2680534356.6556473</v>
      </c>
      <c r="AG168">
        <v>2726650215.4794588</v>
      </c>
      <c r="AH168">
        <v>2856918258.6288962</v>
      </c>
      <c r="AI168">
        <v>2806313536.0018749</v>
      </c>
      <c r="AJ168">
        <v>2856492870.9023929</v>
      </c>
      <c r="AK168">
        <v>2910027138.9571543</v>
      </c>
      <c r="AL168">
        <v>3080951581.9417987</v>
      </c>
      <c r="AM168">
        <v>2986651905.8098083</v>
      </c>
      <c r="AN168">
        <v>3279935161.4739404</v>
      </c>
      <c r="AO168">
        <v>3470788902.1108274</v>
      </c>
      <c r="AP168">
        <v>3330406023.2410493</v>
      </c>
      <c r="AQ168">
        <v>3422918201.5265422</v>
      </c>
      <c r="AR168">
        <v>3548648090.5907106</v>
      </c>
      <c r="AS168">
        <v>3409611141.0016713</v>
      </c>
      <c r="AT168">
        <v>3382351510.3011436</v>
      </c>
      <c r="AU168">
        <v>3429078153.902082</v>
      </c>
      <c r="AV168">
        <v>3666653932.3653316</v>
      </c>
      <c r="AW168">
        <v>3840187785.1023622</v>
      </c>
      <c r="AX168">
        <v>4169149304.4053917</v>
      </c>
      <c r="AY168">
        <v>4933487730.1996365</v>
      </c>
      <c r="AZ168">
        <v>4836326500.4783449</v>
      </c>
      <c r="BA168">
        <v>4820314428.2579832</v>
      </c>
      <c r="BB168">
        <v>4825032355.0783186</v>
      </c>
      <c r="BC168">
        <v>4951459275.316061</v>
      </c>
      <c r="BD168">
        <v>5158072939.9810543</v>
      </c>
      <c r="BE168">
        <v>5388639480.8359613</v>
      </c>
      <c r="BF168">
        <v>5612311839.1624117</v>
      </c>
      <c r="BG168">
        <v>5852228252.6662216</v>
      </c>
      <c r="BH168">
        <v>6166863896.6867657</v>
      </c>
      <c r="BI168">
        <v>6244622452.8030844</v>
      </c>
      <c r="BJ168">
        <v>6636194355.5862579</v>
      </c>
      <c r="BK168">
        <v>6952885074.4459696</v>
      </c>
      <c r="BL168">
        <v>7171275534.8438301</v>
      </c>
      <c r="BM168">
        <v>7145411800.0895967</v>
      </c>
      <c r="BN168">
        <v>7198481873.5748882</v>
      </c>
      <c r="BO168">
        <v>7687691068.956831</v>
      </c>
      <c r="BP168">
        <v>8187943518.0628242</v>
      </c>
      <c r="BQ168">
        <v>8613716581.0020924</v>
      </c>
    </row>
    <row r="169" spans="1:69" x14ac:dyDescent="0.45">
      <c r="A169" t="s">
        <v>311</v>
      </c>
      <c r="B169" t="s">
        <v>597</v>
      </c>
      <c r="C169" t="s">
        <v>344</v>
      </c>
      <c r="D169" t="s">
        <v>345</v>
      </c>
      <c r="E169">
        <v>956645875.00588107</v>
      </c>
      <c r="F169">
        <v>1175230799.7580941</v>
      </c>
      <c r="G169">
        <v>1184708882.2349405</v>
      </c>
      <c r="H169">
        <v>1349318561.3323891</v>
      </c>
      <c r="I169">
        <v>1256357353.588522</v>
      </c>
      <c r="J169">
        <v>1296522845.612159</v>
      </c>
      <c r="K169">
        <v>1250260258.4753311</v>
      </c>
      <c r="L169">
        <v>1305073285.5994408</v>
      </c>
      <c r="M169">
        <v>1215158229.1173978</v>
      </c>
      <c r="N169">
        <v>1275101630.8314748</v>
      </c>
      <c r="O169">
        <v>1269971348.3926923</v>
      </c>
      <c r="P169">
        <v>1324244379.7382596</v>
      </c>
      <c r="Q169">
        <v>1434770611.2710602</v>
      </c>
      <c r="R169">
        <v>1606680325.4029164</v>
      </c>
      <c r="S169">
        <v>1748258203.2338078</v>
      </c>
      <c r="T169">
        <v>1764099000.8713067</v>
      </c>
      <c r="U169">
        <v>2183115628.4592786</v>
      </c>
      <c r="V169">
        <v>2326057723.3213692</v>
      </c>
      <c r="W169">
        <v>2415164484.1519361</v>
      </c>
      <c r="X169">
        <v>2500094365.0639019</v>
      </c>
      <c r="Y169">
        <v>2248553408.3327627</v>
      </c>
      <c r="Z169">
        <v>2380821254.9872928</v>
      </c>
      <c r="AA169">
        <v>2511696807.0774632</v>
      </c>
      <c r="AB169">
        <v>2521336581.6142292</v>
      </c>
      <c r="AC169">
        <v>2639798699.7140298</v>
      </c>
      <c r="AD169">
        <v>2823382852.5178514</v>
      </c>
      <c r="AE169">
        <v>3098437750.7984624</v>
      </c>
      <c r="AF169">
        <v>3373921085.2260094</v>
      </c>
      <c r="AG169">
        <v>3603055765.1165233</v>
      </c>
      <c r="AH169">
        <v>3763937559.4309392</v>
      </c>
      <c r="AI169">
        <v>4034441844.0505476</v>
      </c>
      <c r="AJ169">
        <v>4213387344.0058446</v>
      </c>
      <c r="AK169">
        <v>4487792561.8482618</v>
      </c>
      <c r="AL169">
        <v>4715865005.1645241</v>
      </c>
      <c r="AM169">
        <v>4910919918.9315109</v>
      </c>
      <c r="AN169">
        <v>5121487228.2902775</v>
      </c>
      <c r="AO169">
        <v>5407667941.331089</v>
      </c>
      <c r="AP169">
        <v>5715227834.3815699</v>
      </c>
      <c r="AQ169">
        <v>6062253049.4965992</v>
      </c>
      <c r="AR169">
        <v>6220534375.1489286</v>
      </c>
      <c r="AS169">
        <v>6730791855.5957518</v>
      </c>
      <c r="AT169">
        <v>6956107854.2325583</v>
      </c>
      <c r="AU169">
        <v>7068443337.8845921</v>
      </c>
      <c r="AV169">
        <v>7487280094.8255339</v>
      </c>
      <c r="AW169">
        <v>7811480809.5042553</v>
      </c>
      <c r="AX169">
        <v>7950333241.4191513</v>
      </c>
      <c r="AY169">
        <v>8337160251.7455978</v>
      </c>
      <c r="AZ169">
        <v>8814630766.6328812</v>
      </c>
      <c r="BA169">
        <v>9289471624.2533932</v>
      </c>
      <c r="BB169">
        <v>9597424761.2961903</v>
      </c>
      <c r="BC169">
        <v>10017523547.315157</v>
      </c>
      <c r="BD169">
        <v>10425991883.237797</v>
      </c>
      <c r="BE169">
        <v>10790496900.170708</v>
      </c>
      <c r="BF169">
        <v>11153101416.196444</v>
      </c>
      <c r="BG169">
        <v>11579927241.398687</v>
      </c>
      <c r="BH169">
        <v>12007291045.648907</v>
      </c>
      <c r="BI169">
        <v>12471068851.581165</v>
      </c>
      <c r="BJ169">
        <v>12962177523.431889</v>
      </c>
      <c r="BK169">
        <v>13481538349.276018</v>
      </c>
      <c r="BL169">
        <v>13871328044.456886</v>
      </c>
      <c r="BM169">
        <v>11853530018.694733</v>
      </c>
      <c r="BN169">
        <v>12257000314.844355</v>
      </c>
      <c r="BO169">
        <v>13322509534.08515</v>
      </c>
      <c r="BP169">
        <v>13989676007.378311</v>
      </c>
      <c r="BQ169">
        <v>14646337854.917833</v>
      </c>
    </row>
    <row r="170" spans="1:69" x14ac:dyDescent="0.45">
      <c r="A170" t="s">
        <v>308</v>
      </c>
      <c r="B170" t="s">
        <v>598</v>
      </c>
      <c r="C170" t="s">
        <v>344</v>
      </c>
      <c r="D170" t="s">
        <v>345</v>
      </c>
      <c r="E170">
        <v>944667422.05822313</v>
      </c>
      <c r="F170">
        <v>1016836214.1784194</v>
      </c>
      <c r="G170">
        <v>1023632388.9337724</v>
      </c>
      <c r="H170">
        <v>1009392858.6687591</v>
      </c>
      <c r="I170">
        <v>1036253845.0177245</v>
      </c>
      <c r="J170">
        <v>1177355281.6423612</v>
      </c>
      <c r="K170">
        <v>1333343510.5496666</v>
      </c>
      <c r="L170">
        <v>1430431584.1885791</v>
      </c>
      <c r="M170">
        <v>1402923252.3842216</v>
      </c>
      <c r="N170">
        <v>1485448247.1066048</v>
      </c>
      <c r="O170">
        <v>1492567970.5119691</v>
      </c>
      <c r="P170">
        <v>1734641056.5967164</v>
      </c>
      <c r="Q170">
        <v>1842732594.9141717</v>
      </c>
      <c r="R170">
        <v>1885127635.5754931</v>
      </c>
      <c r="S170">
        <v>2020403708.8603189</v>
      </c>
      <c r="T170">
        <v>2143382122.7943299</v>
      </c>
      <c r="U170">
        <v>2250502600.7884789</v>
      </c>
      <c r="V170">
        <v>2361183024.6438432</v>
      </c>
      <c r="W170">
        <v>2591281916.7224798</v>
      </c>
      <c r="X170">
        <v>2705198653.5116386</v>
      </c>
      <c r="Y170">
        <v>2716201951.9873214</v>
      </c>
      <c r="Z170">
        <v>2572511628.9294376</v>
      </c>
      <c r="AA170">
        <v>2636913267.7685385</v>
      </c>
      <c r="AB170">
        <v>2734972402.7569842</v>
      </c>
      <c r="AC170">
        <v>2881575238.5726075</v>
      </c>
      <c r="AD170">
        <v>3013291524.4224439</v>
      </c>
      <c r="AE170">
        <v>3006818901.8713574</v>
      </c>
      <c r="AF170">
        <v>3055686904.1360035</v>
      </c>
      <c r="AG170">
        <v>3152774981.3547449</v>
      </c>
      <c r="AH170">
        <v>3195170015.7788291</v>
      </c>
      <c r="AI170">
        <v>3377048507.1352139</v>
      </c>
      <c r="AJ170">
        <v>3671872668.5347066</v>
      </c>
      <c r="AK170">
        <v>3402615041.1712208</v>
      </c>
      <c r="AL170">
        <v>3732391067.0273786</v>
      </c>
      <c r="AM170">
        <v>3350187439.5754404</v>
      </c>
      <c r="AN170">
        <v>3910634175.5610323</v>
      </c>
      <c r="AO170">
        <v>4196762833.8543458</v>
      </c>
      <c r="AP170">
        <v>4355921668.8764133</v>
      </c>
      <c r="AQ170">
        <v>4525595860.283639</v>
      </c>
      <c r="AR170">
        <v>4663277073.6972885</v>
      </c>
      <c r="AS170">
        <v>4736773940.3020983</v>
      </c>
      <c r="AT170">
        <v>4501121160.0613604</v>
      </c>
      <c r="AU170">
        <v>4577640221.1679907</v>
      </c>
      <c r="AV170">
        <v>4838823865.4311647</v>
      </c>
      <c r="AW170">
        <v>5101112194.5026894</v>
      </c>
      <c r="AX170">
        <v>5267853576.2755308</v>
      </c>
      <c r="AY170">
        <v>5515442681.9308176</v>
      </c>
      <c r="AZ170">
        <v>6044925172.6030636</v>
      </c>
      <c r="BA170">
        <v>6506741521.3336878</v>
      </c>
      <c r="BB170">
        <v>7048630103.0423279</v>
      </c>
      <c r="BC170">
        <v>7533157578.1417027</v>
      </c>
      <c r="BD170">
        <v>7904743381.9111032</v>
      </c>
      <c r="BE170">
        <v>8054933506.2250471</v>
      </c>
      <c r="BF170">
        <v>8490733601.0318232</v>
      </c>
      <c r="BG170">
        <v>8968360291.1598568</v>
      </c>
      <c r="BH170">
        <v>9219474379.3153419</v>
      </c>
      <c r="BI170">
        <v>9449961238.7192249</v>
      </c>
      <c r="BJ170">
        <v>9827959688.3522606</v>
      </c>
      <c r="BK170">
        <v>10255826273.665949</v>
      </c>
      <c r="BL170">
        <v>10842133933.720831</v>
      </c>
      <c r="BM170">
        <v>10928176721.531595</v>
      </c>
      <c r="BN170">
        <v>11426314939.90642</v>
      </c>
      <c r="BO170">
        <v>11531564448.649975</v>
      </c>
      <c r="BP170">
        <v>11749794461.149523</v>
      </c>
      <c r="BQ170">
        <v>11964445581.275011</v>
      </c>
    </row>
    <row r="171" spans="1:69" x14ac:dyDescent="0.45">
      <c r="A171" t="s">
        <v>102</v>
      </c>
      <c r="B171" t="s">
        <v>599</v>
      </c>
      <c r="C171" t="s">
        <v>344</v>
      </c>
      <c r="D171" t="s">
        <v>345</v>
      </c>
      <c r="E171">
        <v>10075053649.807173</v>
      </c>
      <c r="F171">
        <v>10840555621.644796</v>
      </c>
      <c r="G171">
        <v>11536630907.895397</v>
      </c>
      <c r="H171">
        <v>12383281583.840616</v>
      </c>
      <c r="I171">
        <v>13046897050.923655</v>
      </c>
      <c r="J171">
        <v>14049533276.9683</v>
      </c>
      <c r="K171">
        <v>15147744693.757061</v>
      </c>
      <c r="L171">
        <v>15732015396.771841</v>
      </c>
      <c r="M171">
        <v>16987114742.20676</v>
      </c>
      <c r="N171">
        <v>17817535562.978729</v>
      </c>
      <c r="O171">
        <v>18884189212.427429</v>
      </c>
      <c r="P171">
        <v>20779153503.244419</v>
      </c>
      <c r="Q171">
        <v>22729992899.489811</v>
      </c>
      <c r="R171">
        <v>25389647919.059681</v>
      </c>
      <c r="S171">
        <v>27501726905.738445</v>
      </c>
      <c r="T171">
        <v>27722034464.782192</v>
      </c>
      <c r="U171">
        <v>30927669086.16428</v>
      </c>
      <c r="V171">
        <v>33325509326.092953</v>
      </c>
      <c r="W171">
        <v>35542952796.752495</v>
      </c>
      <c r="X171">
        <v>38865898972.063484</v>
      </c>
      <c r="Y171">
        <v>41758231849.799316</v>
      </c>
      <c r="Z171">
        <v>44657131817.383446</v>
      </c>
      <c r="AA171">
        <v>47311173244.665115</v>
      </c>
      <c r="AB171">
        <v>50269176995.278999</v>
      </c>
      <c r="AC171">
        <v>54170965009.804184</v>
      </c>
      <c r="AD171">
        <v>53615577053.760727</v>
      </c>
      <c r="AE171">
        <v>54280729183.043221</v>
      </c>
      <c r="AF171">
        <v>57098947792.520027</v>
      </c>
      <c r="AG171">
        <v>62773281162.383102</v>
      </c>
      <c r="AH171">
        <v>68460289886.50354</v>
      </c>
      <c r="AI171">
        <v>74627553679.508987</v>
      </c>
      <c r="AJ171">
        <v>81751102498.173157</v>
      </c>
      <c r="AK171">
        <v>89014784403.714432</v>
      </c>
      <c r="AL171">
        <v>97822746879.140076</v>
      </c>
      <c r="AM171">
        <v>106834219205.04814</v>
      </c>
      <c r="AN171">
        <v>117335045630.59123</v>
      </c>
      <c r="AO171">
        <v>129071719045.01717</v>
      </c>
      <c r="AP171">
        <v>138523307832.50473</v>
      </c>
      <c r="AQ171">
        <v>128328802476.71619</v>
      </c>
      <c r="AR171">
        <v>136205126470.55666</v>
      </c>
      <c r="AS171">
        <v>148271359064.94806</v>
      </c>
      <c r="AT171">
        <v>149038923296.25912</v>
      </c>
      <c r="AU171">
        <v>157073594223.93179</v>
      </c>
      <c r="AV171">
        <v>166165798103.90192</v>
      </c>
      <c r="AW171">
        <v>177437551536.37424</v>
      </c>
      <c r="AX171">
        <v>186898768708.90091</v>
      </c>
      <c r="AY171">
        <v>197336779111.68222</v>
      </c>
      <c r="AZ171">
        <v>209766600383.97195</v>
      </c>
      <c r="BA171">
        <v>219902039818.77838</v>
      </c>
      <c r="BB171">
        <v>216573759299.07971</v>
      </c>
      <c r="BC171">
        <v>232654030399.22736</v>
      </c>
      <c r="BD171">
        <v>244970531973.67609</v>
      </c>
      <c r="BE171">
        <v>258378881826.47321</v>
      </c>
      <c r="BF171">
        <v>270506469604.10135</v>
      </c>
      <c r="BG171">
        <v>286755041078.03009</v>
      </c>
      <c r="BH171">
        <v>301355266964.94733</v>
      </c>
      <c r="BI171">
        <v>314764917575.08777</v>
      </c>
      <c r="BJ171">
        <v>333061328477.26813</v>
      </c>
      <c r="BK171">
        <v>349191778300.005</v>
      </c>
      <c r="BL171">
        <v>364602265936.14014</v>
      </c>
      <c r="BM171">
        <v>344706479641.24377</v>
      </c>
      <c r="BN171">
        <v>356134704342.13947</v>
      </c>
      <c r="BO171">
        <v>387694727478.77728</v>
      </c>
      <c r="BP171">
        <v>401479163711.42798</v>
      </c>
      <c r="BQ171">
        <v>422011432356.57251</v>
      </c>
    </row>
    <row r="172" spans="1:69" x14ac:dyDescent="0.45">
      <c r="A172" t="s">
        <v>600</v>
      </c>
      <c r="B172" t="s">
        <v>601</v>
      </c>
      <c r="C172" t="s">
        <v>344</v>
      </c>
      <c r="D172" t="s">
        <v>345</v>
      </c>
      <c r="E172">
        <v>3684390746356.8672</v>
      </c>
      <c r="F172">
        <v>3780596285800.3599</v>
      </c>
      <c r="G172">
        <v>4016005378071.3794</v>
      </c>
      <c r="H172">
        <v>4193813427771.8081</v>
      </c>
      <c r="I172">
        <v>4438472874813.1357</v>
      </c>
      <c r="J172">
        <v>4726245523957.4863</v>
      </c>
      <c r="K172">
        <v>5038726976026.1963</v>
      </c>
      <c r="L172">
        <v>5178443678217.5107</v>
      </c>
      <c r="M172">
        <v>5433237246510.5479</v>
      </c>
      <c r="N172">
        <v>5611115130040.1777</v>
      </c>
      <c r="O172">
        <v>5633795147781.4307</v>
      </c>
      <c r="P172">
        <v>5822622966620.6318</v>
      </c>
      <c r="Q172">
        <v>6129774411657.4463</v>
      </c>
      <c r="R172">
        <v>6481135282491.085</v>
      </c>
      <c r="S172">
        <v>6467016893518.167</v>
      </c>
      <c r="T172">
        <v>6463542412320.8848</v>
      </c>
      <c r="U172">
        <v>6814741557571.0303</v>
      </c>
      <c r="V172">
        <v>7123436128593.5684</v>
      </c>
      <c r="W172">
        <v>7506484808824.1875</v>
      </c>
      <c r="X172">
        <v>7747670295793.6172</v>
      </c>
      <c r="Y172">
        <v>7744253089101.0576</v>
      </c>
      <c r="Z172">
        <v>7946713305526.0615</v>
      </c>
      <c r="AA172">
        <v>7793724581709.7734</v>
      </c>
      <c r="AB172">
        <v>8137150263905.1934</v>
      </c>
      <c r="AC172">
        <v>8716382143189.0068</v>
      </c>
      <c r="AD172">
        <v>9083723344363.8555</v>
      </c>
      <c r="AE172">
        <v>9388057152056.8867</v>
      </c>
      <c r="AF172">
        <v>9717257463583.3105</v>
      </c>
      <c r="AG172">
        <v>10125057004364.355</v>
      </c>
      <c r="AH172">
        <v>10485281073904.705</v>
      </c>
      <c r="AI172">
        <v>10668190145023.313</v>
      </c>
      <c r="AJ172">
        <v>10639054443857.102</v>
      </c>
      <c r="AK172">
        <v>10991016159677.133</v>
      </c>
      <c r="AL172">
        <v>11292663316375.041</v>
      </c>
      <c r="AM172">
        <v>11751612160790.783</v>
      </c>
      <c r="AN172">
        <v>12067144337237.912</v>
      </c>
      <c r="AO172">
        <v>12502444621804.701</v>
      </c>
      <c r="AP172">
        <v>13056831102455.271</v>
      </c>
      <c r="AQ172">
        <v>13636174613956.283</v>
      </c>
      <c r="AR172">
        <v>14292758796396.975</v>
      </c>
      <c r="AS172">
        <v>14887619189514.623</v>
      </c>
      <c r="AT172">
        <v>15040994797559.84</v>
      </c>
      <c r="AU172">
        <v>15311920326072.117</v>
      </c>
      <c r="AV172">
        <v>15727951120712.232</v>
      </c>
      <c r="AW172">
        <v>16323627680362.467</v>
      </c>
      <c r="AX172">
        <v>16888634667918.387</v>
      </c>
      <c r="AY172">
        <v>17357178530965.156</v>
      </c>
      <c r="AZ172">
        <v>17705725090850.98</v>
      </c>
      <c r="BA172">
        <v>17737883003707.52</v>
      </c>
      <c r="BB172">
        <v>17275880747675.127</v>
      </c>
      <c r="BC172">
        <v>17746468684968.824</v>
      </c>
      <c r="BD172">
        <v>18045711648980.078</v>
      </c>
      <c r="BE172">
        <v>18450545281309.016</v>
      </c>
      <c r="BF172">
        <v>18844187090064.375</v>
      </c>
      <c r="BG172">
        <v>19324609678226.738</v>
      </c>
      <c r="BH172">
        <v>19858182357217.141</v>
      </c>
      <c r="BI172">
        <v>20207172753128.797</v>
      </c>
      <c r="BJ172">
        <v>20712926958225.406</v>
      </c>
      <c r="BK172">
        <v>21323521911440.828</v>
      </c>
      <c r="BL172">
        <v>21863085030606.555</v>
      </c>
      <c r="BM172">
        <v>21341080173865.547</v>
      </c>
      <c r="BN172">
        <v>22631517578337.672</v>
      </c>
      <c r="BO172">
        <v>23228991075317.441</v>
      </c>
      <c r="BP172">
        <v>23875718802814.625</v>
      </c>
      <c r="BQ172">
        <v>24520379745199.41</v>
      </c>
    </row>
    <row r="173" spans="1:69" x14ac:dyDescent="0.45">
      <c r="A173" t="s">
        <v>313</v>
      </c>
      <c r="B173" t="s">
        <v>602</v>
      </c>
      <c r="C173" t="s">
        <v>344</v>
      </c>
      <c r="D173" t="s">
        <v>345</v>
      </c>
      <c r="Y173">
        <v>3477739161.3094883</v>
      </c>
      <c r="Z173">
        <v>3511523641.0085754</v>
      </c>
      <c r="AA173">
        <v>3497544590.4164023</v>
      </c>
      <c r="AB173">
        <v>3433768600.4699645</v>
      </c>
      <c r="AC173">
        <v>3425634293.6657858</v>
      </c>
      <c r="AD173">
        <v>3441535103.5914645</v>
      </c>
      <c r="AE173">
        <v>3605602362.6410198</v>
      </c>
      <c r="AF173">
        <v>3733737146.7580709</v>
      </c>
      <c r="AG173">
        <v>3764097990.8946538</v>
      </c>
      <c r="AH173">
        <v>3834060337.8081245</v>
      </c>
      <c r="AI173">
        <v>3912561187.296123</v>
      </c>
      <c r="AJ173">
        <v>4232045772.7789378</v>
      </c>
      <c r="AK173">
        <v>4536302039.105916</v>
      </c>
      <c r="AL173">
        <v>4464649372.0200548</v>
      </c>
      <c r="AM173">
        <v>4541882425.7387676</v>
      </c>
      <c r="AN173">
        <v>4718971067.424159</v>
      </c>
      <c r="AO173">
        <v>4869568737.8614368</v>
      </c>
      <c r="AP173">
        <v>5075069422.9638567</v>
      </c>
      <c r="AQ173">
        <v>5242119678.3280468</v>
      </c>
      <c r="AR173">
        <v>5418741285.6340628</v>
      </c>
      <c r="AS173">
        <v>5607973667.3303061</v>
      </c>
      <c r="AT173">
        <v>5674032719.9425755</v>
      </c>
      <c r="AU173">
        <v>5945742924.345686</v>
      </c>
      <c r="AV173">
        <v>6197830193.6962976</v>
      </c>
      <c r="AW173">
        <v>6958275950.6960754</v>
      </c>
      <c r="AX173">
        <v>7134269025.9708624</v>
      </c>
      <c r="AY173">
        <v>7638888381.8682461</v>
      </c>
      <c r="AZ173">
        <v>8049405616.2071209</v>
      </c>
      <c r="BA173">
        <v>8262699735.1969423</v>
      </c>
      <c r="BB173">
        <v>8287154923.1243706</v>
      </c>
      <c r="BC173">
        <v>8787636883.689373</v>
      </c>
      <c r="BD173">
        <v>9235045191.8341427</v>
      </c>
      <c r="BE173">
        <v>9702493818.4311066</v>
      </c>
      <c r="BF173">
        <v>10247261642.730759</v>
      </c>
      <c r="BG173">
        <v>10871578021.66687</v>
      </c>
      <c r="BH173">
        <v>11335161083.506102</v>
      </c>
      <c r="BI173">
        <v>11338991738.874273</v>
      </c>
      <c r="BJ173">
        <v>11222512162.973907</v>
      </c>
      <c r="BK173">
        <v>11341464002.125301</v>
      </c>
      <c r="BL173">
        <v>11246291861.588039</v>
      </c>
      <c r="BM173">
        <v>10335184546.16431</v>
      </c>
      <c r="BN173">
        <v>10707646943.936388</v>
      </c>
      <c r="BO173">
        <v>11285723330.952015</v>
      </c>
      <c r="BP173">
        <v>11787126128.553617</v>
      </c>
      <c r="BQ173">
        <v>12224610615.976131</v>
      </c>
    </row>
    <row r="174" spans="1:69" x14ac:dyDescent="0.45">
      <c r="A174" t="s">
        <v>603</v>
      </c>
      <c r="B174" t="s">
        <v>604</v>
      </c>
      <c r="C174" t="s">
        <v>344</v>
      </c>
      <c r="D174" t="s">
        <v>345</v>
      </c>
      <c r="BH174">
        <v>8738203074.3956985</v>
      </c>
    </row>
    <row r="175" spans="1:69" x14ac:dyDescent="0.45">
      <c r="A175" t="s">
        <v>314</v>
      </c>
      <c r="B175" t="s">
        <v>605</v>
      </c>
      <c r="C175" t="s">
        <v>344</v>
      </c>
      <c r="D175" t="s">
        <v>345</v>
      </c>
      <c r="E175">
        <v>2602180352.6627789</v>
      </c>
      <c r="F175">
        <v>2720485699.0160575</v>
      </c>
      <c r="G175">
        <v>3000116629.7964563</v>
      </c>
      <c r="H175">
        <v>3282974505.5213714</v>
      </c>
      <c r="I175">
        <v>3287276511.7377639</v>
      </c>
      <c r="J175">
        <v>3514748216.6362691</v>
      </c>
      <c r="K175">
        <v>3501304403.1479917</v>
      </c>
      <c r="L175">
        <v>3505606409.3643847</v>
      </c>
      <c r="M175">
        <v>3519050222.8526621</v>
      </c>
      <c r="N175">
        <v>3325997034.4835777</v>
      </c>
      <c r="O175">
        <v>3427632150.8103862</v>
      </c>
      <c r="P175">
        <v>3622298371.0312176</v>
      </c>
      <c r="Q175">
        <v>3435160573.564971</v>
      </c>
      <c r="R175">
        <v>2849548703.9568024</v>
      </c>
      <c r="S175">
        <v>3099603386.061553</v>
      </c>
      <c r="T175">
        <v>3013025467.7403221</v>
      </c>
      <c r="U175">
        <v>3033459908.9749408</v>
      </c>
      <c r="V175">
        <v>3268995364.3305621</v>
      </c>
      <c r="W175">
        <v>3709414436.857101</v>
      </c>
      <c r="X175">
        <v>3974526140.8883696</v>
      </c>
      <c r="Y175">
        <v>3876950088.1898994</v>
      </c>
      <c r="Z175">
        <v>3870062063.2848172</v>
      </c>
      <c r="AA175">
        <v>3954215023.3299351</v>
      </c>
      <c r="AB175">
        <v>3801438868.1801767</v>
      </c>
      <c r="AC175">
        <v>3162043118.6055465</v>
      </c>
      <c r="AD175">
        <v>3406093636.5301766</v>
      </c>
      <c r="AE175">
        <v>3622453380.9884133</v>
      </c>
      <c r="AF175">
        <v>3625651332.0884938</v>
      </c>
      <c r="AG175">
        <v>3874775278.5500541</v>
      </c>
      <c r="AH175">
        <v>3911858659.2987208</v>
      </c>
      <c r="AI175">
        <v>3860672838.2089629</v>
      </c>
      <c r="AJ175">
        <v>3843705601.8806992</v>
      </c>
      <c r="AK175">
        <v>3920608632.4766874</v>
      </c>
      <c r="AL175">
        <v>3933219484.7741332</v>
      </c>
      <c r="AM175">
        <v>4006172005.5816627</v>
      </c>
      <c r="AN175">
        <v>4104613431.718667</v>
      </c>
      <c r="AO175">
        <v>4108739820.3003759</v>
      </c>
      <c r="AP175">
        <v>4171499823.0633793</v>
      </c>
      <c r="AQ175">
        <v>4587507438.3254175</v>
      </c>
      <c r="AR175">
        <v>4577434991.4842186</v>
      </c>
      <c r="AS175">
        <v>4522117708.5031233</v>
      </c>
      <c r="AT175">
        <v>4850791323.990346</v>
      </c>
      <c r="AU175">
        <v>5089376067.9613628</v>
      </c>
      <c r="AV175">
        <v>5199846593.3602018</v>
      </c>
      <c r="AW175">
        <v>5218763717.357975</v>
      </c>
      <c r="AX175">
        <v>5601396628.3190842</v>
      </c>
      <c r="AY175">
        <v>5933618261.5588245</v>
      </c>
      <c r="AZ175">
        <v>6120095511.7095823</v>
      </c>
      <c r="BA175">
        <v>6593265446.855216</v>
      </c>
      <c r="BB175">
        <v>6722664934.312583</v>
      </c>
      <c r="BC175">
        <v>7299346341.9257317</v>
      </c>
      <c r="BD175">
        <v>7471447186.5879765</v>
      </c>
      <c r="BE175">
        <v>8259606009.3520002</v>
      </c>
      <c r="BF175">
        <v>8698614858.5984173</v>
      </c>
      <c r="BG175">
        <v>9276388744.5948353</v>
      </c>
      <c r="BH175">
        <v>9683867926.4428234</v>
      </c>
      <c r="BI175">
        <v>10239808436.943346</v>
      </c>
      <c r="BJ175">
        <v>10752347793.023544</v>
      </c>
      <c r="BK175">
        <v>11527744540.16301</v>
      </c>
      <c r="BL175">
        <v>12212475570.63731</v>
      </c>
      <c r="BM175">
        <v>12646096746.888123</v>
      </c>
      <c r="BN175">
        <v>12821067681.411142</v>
      </c>
      <c r="BO175">
        <v>14346774735.502621</v>
      </c>
      <c r="BP175">
        <v>14586026438.19812</v>
      </c>
      <c r="BQ175">
        <v>15814402933.718683</v>
      </c>
    </row>
    <row r="176" spans="1:69" x14ac:dyDescent="0.45">
      <c r="A176" t="s">
        <v>315</v>
      </c>
      <c r="B176" t="s">
        <v>606</v>
      </c>
      <c r="C176" t="s">
        <v>344</v>
      </c>
      <c r="D176" t="s">
        <v>345</v>
      </c>
      <c r="E176">
        <v>65552393151.302971</v>
      </c>
      <c r="F176">
        <v>65678119684.67395</v>
      </c>
      <c r="G176">
        <v>68372888067.720406</v>
      </c>
      <c r="H176">
        <v>74238337576.43277</v>
      </c>
      <c r="I176">
        <v>77913498064.011734</v>
      </c>
      <c r="J176">
        <v>81719554395.098267</v>
      </c>
      <c r="K176">
        <v>78246053144.306396</v>
      </c>
      <c r="L176">
        <v>65927285449.672226</v>
      </c>
      <c r="M176">
        <v>65104275426.97551</v>
      </c>
      <c r="N176">
        <v>80857806917.094162</v>
      </c>
      <c r="O176">
        <v>101078114311.65059</v>
      </c>
      <c r="P176">
        <v>115469142733.23524</v>
      </c>
      <c r="Q176">
        <v>119353827264.3914</v>
      </c>
      <c r="R176">
        <v>125790293297.19829</v>
      </c>
      <c r="S176">
        <v>139829338541.91107</v>
      </c>
      <c r="T176">
        <v>132519413714.66504</v>
      </c>
      <c r="U176">
        <v>144502285208.37851</v>
      </c>
      <c r="V176">
        <v>153207273164.61206</v>
      </c>
      <c r="W176">
        <v>144376163268.42441</v>
      </c>
      <c r="X176">
        <v>154135170311.43326</v>
      </c>
      <c r="Y176">
        <v>160616293802.83139</v>
      </c>
      <c r="Z176">
        <v>139530778712.87677</v>
      </c>
      <c r="AA176">
        <v>130037957319.95674</v>
      </c>
      <c r="AB176">
        <v>115832500285.92778</v>
      </c>
      <c r="AC176">
        <v>114540246019.7115</v>
      </c>
      <c r="AD176">
        <v>121313042218.59358</v>
      </c>
      <c r="AE176">
        <v>121386976784.82231</v>
      </c>
      <c r="AF176">
        <v>125271512342.57047</v>
      </c>
      <c r="AG176">
        <v>134458956986.46053</v>
      </c>
      <c r="AH176">
        <v>137039737057.51471</v>
      </c>
      <c r="AI176">
        <v>153178750575.31534</v>
      </c>
      <c r="AJ176">
        <v>153727670613.1925</v>
      </c>
      <c r="AK176">
        <v>160847095650.79904</v>
      </c>
      <c r="AL176">
        <v>157573666209.78979</v>
      </c>
      <c r="AM176">
        <v>154713823159.43161</v>
      </c>
      <c r="AN176">
        <v>154601400725.05353</v>
      </c>
      <c r="AO176">
        <v>161088358074.45813</v>
      </c>
      <c r="AP176">
        <v>165819683303.9408</v>
      </c>
      <c r="AQ176">
        <v>170099910681.03003</v>
      </c>
      <c r="AR176">
        <v>171093510004.14899</v>
      </c>
      <c r="AS176">
        <v>179675448843.37335</v>
      </c>
      <c r="AT176">
        <v>190308075297.96545</v>
      </c>
      <c r="AU176">
        <v>219480696548.00629</v>
      </c>
      <c r="AV176">
        <v>235606371240.50146</v>
      </c>
      <c r="AW176">
        <v>257401275803.76187</v>
      </c>
      <c r="AX176">
        <v>273974099482.93423</v>
      </c>
      <c r="AY176">
        <v>290575362867.5025</v>
      </c>
      <c r="AZ176">
        <v>309727563830.13989</v>
      </c>
      <c r="BA176">
        <v>330679000570.77808</v>
      </c>
      <c r="BB176">
        <v>357255424171.35602</v>
      </c>
      <c r="BC176">
        <v>385856064172.78448</v>
      </c>
      <c r="BD176">
        <v>406337011591.35022</v>
      </c>
      <c r="BE176">
        <v>423525315758.05353</v>
      </c>
      <c r="BF176">
        <v>451780110046.797</v>
      </c>
      <c r="BG176">
        <v>480286163931.14984</v>
      </c>
      <c r="BH176">
        <v>493026682800.62952</v>
      </c>
      <c r="BI176">
        <v>485055087455.81952</v>
      </c>
      <c r="BJ176">
        <v>488964081500.90051</v>
      </c>
      <c r="BK176">
        <v>498365674277.73376</v>
      </c>
      <c r="BL176">
        <v>509371727735.74335</v>
      </c>
      <c r="BM176">
        <v>500232309808.21552</v>
      </c>
      <c r="BN176">
        <v>518476715283.89587</v>
      </c>
      <c r="BO176">
        <v>535335926240.99609</v>
      </c>
      <c r="BP176">
        <v>550647684655.99756</v>
      </c>
      <c r="BQ176">
        <v>569515294271.13367</v>
      </c>
    </row>
    <row r="177" spans="1:69" x14ac:dyDescent="0.45">
      <c r="A177" t="s">
        <v>246</v>
      </c>
      <c r="B177" t="s">
        <v>607</v>
      </c>
      <c r="C177" t="s">
        <v>344</v>
      </c>
      <c r="D177" t="s">
        <v>345</v>
      </c>
      <c r="E177">
        <v>2980615373.7111092</v>
      </c>
      <c r="F177">
        <v>3204094266.1279392</v>
      </c>
      <c r="G177">
        <v>3553045710.926115</v>
      </c>
      <c r="H177">
        <v>3939101155.2399445</v>
      </c>
      <c r="I177">
        <v>4399916077.8622589</v>
      </c>
      <c r="J177">
        <v>4819014940.5027809</v>
      </c>
      <c r="K177">
        <v>4978097196.7571535</v>
      </c>
      <c r="L177">
        <v>5325046369.0955362</v>
      </c>
      <c r="M177">
        <v>5396559614.6179342</v>
      </c>
      <c r="N177">
        <v>5733181024.6144457</v>
      </c>
      <c r="O177">
        <v>5810798353.7858152</v>
      </c>
      <c r="P177">
        <v>6002831090.0963469</v>
      </c>
      <c r="Q177">
        <v>6136137334.2708426</v>
      </c>
      <c r="R177">
        <v>6529894124.4540367</v>
      </c>
      <c r="S177">
        <v>7456644456.8698549</v>
      </c>
      <c r="T177">
        <v>7445217380.817522</v>
      </c>
      <c r="U177">
        <v>7833072592.5839176</v>
      </c>
      <c r="V177">
        <v>8488581747.418519</v>
      </c>
      <c r="W177">
        <v>7823178769.9395771</v>
      </c>
      <c r="X177">
        <v>5751695780.7185488</v>
      </c>
      <c r="Y177">
        <v>6016948591.6585293</v>
      </c>
      <c r="Z177">
        <v>6339655005.175065</v>
      </c>
      <c r="AA177">
        <v>6287900475.9331017</v>
      </c>
      <c r="AB177">
        <v>6577974631.783349</v>
      </c>
      <c r="AC177">
        <v>6474957371.4633312</v>
      </c>
      <c r="AD177">
        <v>6210659227.6929607</v>
      </c>
      <c r="AE177">
        <v>6147477622.3986635</v>
      </c>
      <c r="AF177">
        <v>6104054733.3848019</v>
      </c>
      <c r="AG177">
        <v>5344110782.0548687</v>
      </c>
      <c r="AH177">
        <v>5251218575.720048</v>
      </c>
      <c r="AI177">
        <v>5248461700.604578</v>
      </c>
      <c r="AJ177">
        <v>5238527333.8894997</v>
      </c>
      <c r="AK177">
        <v>5258766205.003377</v>
      </c>
      <c r="AL177">
        <v>5238102616.9741821</v>
      </c>
      <c r="AM177">
        <v>5412936135.8375196</v>
      </c>
      <c r="AN177">
        <v>5732943936.8544912</v>
      </c>
      <c r="AO177">
        <v>6096657285.1664371</v>
      </c>
      <c r="AP177">
        <v>6338490397.921586</v>
      </c>
      <c r="AQ177">
        <v>6573754971.1165657</v>
      </c>
      <c r="AR177">
        <v>7036282429.2273226</v>
      </c>
      <c r="AS177">
        <v>7324881903.3586464</v>
      </c>
      <c r="AT177">
        <v>7541760192.3863802</v>
      </c>
      <c r="AU177">
        <v>7598620454.4174747</v>
      </c>
      <c r="AV177">
        <v>7790161379.8172665</v>
      </c>
      <c r="AW177">
        <v>8203988039.9530506</v>
      </c>
      <c r="AX177">
        <v>8555315487.4016438</v>
      </c>
      <c r="AY177">
        <v>8910613085.3702736</v>
      </c>
      <c r="AZ177">
        <v>9362947172.5544357</v>
      </c>
      <c r="BA177">
        <v>9684631534.2781868</v>
      </c>
      <c r="BB177">
        <v>9365749046.0083122</v>
      </c>
      <c r="BC177">
        <v>9778787862.0022564</v>
      </c>
      <c r="BD177">
        <v>10396483140.371712</v>
      </c>
      <c r="BE177">
        <v>11071852873.363873</v>
      </c>
      <c r="BF177">
        <v>11617373486.864868</v>
      </c>
      <c r="BG177">
        <v>12173318263.917381</v>
      </c>
      <c r="BH177">
        <v>12756696261.067633</v>
      </c>
      <c r="BI177">
        <v>13338803114.224453</v>
      </c>
      <c r="BJ177">
        <v>13956550774.571741</v>
      </c>
      <c r="BK177">
        <v>13487142194.608816</v>
      </c>
      <c r="BL177">
        <v>13096437236.414772</v>
      </c>
      <c r="BM177">
        <v>12803529948.206615</v>
      </c>
      <c r="BN177">
        <v>14142060836.744953</v>
      </c>
      <c r="BO177">
        <v>14644146345.718866</v>
      </c>
      <c r="BP177">
        <v>15292551634.575521</v>
      </c>
      <c r="BQ177">
        <v>15841222424.942118</v>
      </c>
    </row>
    <row r="178" spans="1:69" x14ac:dyDescent="0.45">
      <c r="A178" t="s">
        <v>608</v>
      </c>
      <c r="B178" t="s">
        <v>609</v>
      </c>
      <c r="C178" t="s">
        <v>344</v>
      </c>
      <c r="D178" t="s">
        <v>345</v>
      </c>
      <c r="E178">
        <v>165062637640.44943</v>
      </c>
      <c r="F178">
        <v>165550474773.89407</v>
      </c>
      <c r="G178">
        <v>176879933635.04288</v>
      </c>
      <c r="H178">
        <v>183291161792.6665</v>
      </c>
      <c r="I178">
        <v>198458329344.29831</v>
      </c>
      <c r="J178">
        <v>215611271157.43036</v>
      </c>
      <c r="K178">
        <v>221521401056.91513</v>
      </c>
      <c r="L178">
        <v>233217763700.42996</v>
      </c>
      <c r="M178">
        <v>248181328024.30887</v>
      </c>
      <c r="N178">
        <v>264138020129.72012</v>
      </c>
      <c r="O178">
        <v>280356573733.25818</v>
      </c>
      <c r="P178">
        <v>292459511974.24213</v>
      </c>
      <c r="Q178">
        <v>302794664266.04242</v>
      </c>
      <c r="R178">
        <v>319279481311.87793</v>
      </c>
      <c r="S178">
        <v>330258601497.88403</v>
      </c>
      <c r="T178">
        <v>330265301638.37518</v>
      </c>
      <c r="U178">
        <v>344982946319.42871</v>
      </c>
      <c r="V178">
        <v>353678035787.57465</v>
      </c>
      <c r="W178">
        <v>363214067825.13239</v>
      </c>
      <c r="X178">
        <v>370529803464.27197</v>
      </c>
      <c r="Y178">
        <v>375501994722.09204</v>
      </c>
      <c r="Z178">
        <v>372559517529.89838</v>
      </c>
      <c r="AA178">
        <v>367936960746.42371</v>
      </c>
      <c r="AB178">
        <v>375553101273.37213</v>
      </c>
      <c r="AC178">
        <v>387051331968.97351</v>
      </c>
      <c r="AD178">
        <v>397037952226.59924</v>
      </c>
      <c r="AE178">
        <v>408103304156.19171</v>
      </c>
      <c r="AF178">
        <v>415984792778.21533</v>
      </c>
      <c r="AG178">
        <v>430299740004.69049</v>
      </c>
      <c r="AH178">
        <v>449319496512.50043</v>
      </c>
      <c r="AI178">
        <v>468115532100.44714</v>
      </c>
      <c r="AJ178">
        <v>479533499921.05164</v>
      </c>
      <c r="AK178">
        <v>487714681270.62775</v>
      </c>
      <c r="AL178">
        <v>493847948232.99689</v>
      </c>
      <c r="AM178">
        <v>508471242744.71649</v>
      </c>
      <c r="AN178">
        <v>524315389158.09814</v>
      </c>
      <c r="AO178">
        <v>542250002539.88177</v>
      </c>
      <c r="AP178">
        <v>565287382969.54443</v>
      </c>
      <c r="AQ178">
        <v>591560723040.1073</v>
      </c>
      <c r="AR178">
        <v>621395031368.01086</v>
      </c>
      <c r="AS178">
        <v>647616371669.34509</v>
      </c>
      <c r="AT178">
        <v>662664228363.74048</v>
      </c>
      <c r="AU178">
        <v>664292962005.23718</v>
      </c>
      <c r="AV178">
        <v>664942855515.36157</v>
      </c>
      <c r="AW178">
        <v>678350164553.83777</v>
      </c>
      <c r="AX178">
        <v>692147558366.87134</v>
      </c>
      <c r="AY178">
        <v>716631413729.70447</v>
      </c>
      <c r="AZ178">
        <v>744474740255.8689</v>
      </c>
      <c r="BA178">
        <v>760233900200.23669</v>
      </c>
      <c r="BB178">
        <v>732369119343.41064</v>
      </c>
      <c r="BC178">
        <v>742031413974.44653</v>
      </c>
      <c r="BD178">
        <v>755190192159.83398</v>
      </c>
      <c r="BE178">
        <v>747805361887.68433</v>
      </c>
      <c r="BF178">
        <v>747579281182.56482</v>
      </c>
      <c r="BG178">
        <v>759634819525.58057</v>
      </c>
      <c r="BH178">
        <v>775743675302.73401</v>
      </c>
      <c r="BI178">
        <v>794549918521.02222</v>
      </c>
      <c r="BJ178">
        <v>816650691531.91772</v>
      </c>
      <c r="BK178">
        <v>835096710412.61304</v>
      </c>
      <c r="BL178">
        <v>854304699526.71899</v>
      </c>
      <c r="BM178">
        <v>821260592382.70056</v>
      </c>
      <c r="BN178">
        <v>872809729132.83936</v>
      </c>
      <c r="BO178">
        <v>916513359459.67114</v>
      </c>
      <c r="BP178">
        <v>917196719472.46521</v>
      </c>
      <c r="BQ178">
        <v>926182265714.104</v>
      </c>
    </row>
    <row r="179" spans="1:69" x14ac:dyDescent="0.45">
      <c r="A179" t="s">
        <v>610</v>
      </c>
      <c r="B179" t="s">
        <v>611</v>
      </c>
      <c r="C179" t="s">
        <v>344</v>
      </c>
      <c r="D179" t="s">
        <v>345</v>
      </c>
      <c r="E179">
        <v>68793506117.983444</v>
      </c>
      <c r="F179">
        <v>73109153566.137024</v>
      </c>
      <c r="G179">
        <v>75166405038.670029</v>
      </c>
      <c r="H179">
        <v>78011485853.822464</v>
      </c>
      <c r="I179">
        <v>81919589024.578445</v>
      </c>
      <c r="J179">
        <v>86249538031.437729</v>
      </c>
      <c r="K179">
        <v>89515388221.285828</v>
      </c>
      <c r="L179">
        <v>95115541631.255371</v>
      </c>
      <c r="M179">
        <v>97265034480.087997</v>
      </c>
      <c r="N179">
        <v>101646446365.56294</v>
      </c>
      <c r="O179">
        <v>103621742271.59085</v>
      </c>
      <c r="P179">
        <v>109500837086.59732</v>
      </c>
      <c r="Q179">
        <v>115337894010.68971</v>
      </c>
      <c r="R179">
        <v>120566084506.33372</v>
      </c>
      <c r="S179">
        <v>125294905499.17574</v>
      </c>
      <c r="T179">
        <v>131499638270.49065</v>
      </c>
      <c r="U179">
        <v>139160194320.46249</v>
      </c>
      <c r="V179">
        <v>144950253121.89578</v>
      </c>
      <c r="W179">
        <v>150558892163.88116</v>
      </c>
      <c r="X179">
        <v>157142089505.83984</v>
      </c>
      <c r="Y179">
        <v>164314436252.68497</v>
      </c>
      <c r="Z179">
        <v>166940746107.74179</v>
      </c>
      <c r="AA179">
        <v>167333595174.94559</v>
      </c>
      <c r="AB179">
        <v>173981771260.26346</v>
      </c>
      <c r="AC179">
        <v>184511811488.21481</v>
      </c>
      <c r="AD179">
        <v>194758499574.60873</v>
      </c>
      <c r="AE179">
        <v>202630856642.59134</v>
      </c>
      <c r="AF179">
        <v>206184106689.86932</v>
      </c>
      <c r="AG179">
        <v>205657951818.64365</v>
      </c>
      <c r="AH179">
        <v>207793200368.9458</v>
      </c>
      <c r="AI179">
        <v>211808370315.60114</v>
      </c>
      <c r="AJ179">
        <v>218341469492.43539</v>
      </c>
      <c r="AK179">
        <v>226145995698.43045</v>
      </c>
      <c r="AL179">
        <v>232580262418.62009</v>
      </c>
      <c r="AM179">
        <v>244337831946.53967</v>
      </c>
      <c r="AN179">
        <v>254491639971.38342</v>
      </c>
      <c r="AO179">
        <v>267287258414.61172</v>
      </c>
      <c r="AP179">
        <v>281412338539.91779</v>
      </c>
      <c r="AQ179">
        <v>288922351936.67859</v>
      </c>
      <c r="AR179">
        <v>294908959350.63263</v>
      </c>
      <c r="AS179">
        <v>304696827580.11456</v>
      </c>
      <c r="AT179">
        <v>310995308438.90997</v>
      </c>
      <c r="AU179">
        <v>315279446147.56311</v>
      </c>
      <c r="AV179">
        <v>318258551154.6073</v>
      </c>
      <c r="AW179">
        <v>331035320834.20483</v>
      </c>
      <c r="AX179">
        <v>339924026052.23743</v>
      </c>
      <c r="AY179">
        <v>348291164569.53345</v>
      </c>
      <c r="AZ179">
        <v>358440508444.30682</v>
      </c>
      <c r="BA179">
        <v>360167903328.75171</v>
      </c>
      <c r="BB179">
        <v>353179332378.30811</v>
      </c>
      <c r="BC179">
        <v>355959036888.20392</v>
      </c>
      <c r="BD179">
        <v>359894719457.52094</v>
      </c>
      <c r="BE179">
        <v>369676511271.48969</v>
      </c>
      <c r="BF179">
        <v>373433130118.31244</v>
      </c>
      <c r="BG179">
        <v>381081533571.25879</v>
      </c>
      <c r="BH179">
        <v>388159512245.53046</v>
      </c>
      <c r="BI179">
        <v>392680500171.75696</v>
      </c>
      <c r="BJ179">
        <v>402355151331.03375</v>
      </c>
      <c r="BK179">
        <v>405690399924.36914</v>
      </c>
      <c r="BL179">
        <v>410249333418.69458</v>
      </c>
      <c r="BM179">
        <v>405005642242.72241</v>
      </c>
      <c r="BN179">
        <v>420836044191.95782</v>
      </c>
      <c r="BO179">
        <v>434497344228.60675</v>
      </c>
      <c r="BP179">
        <v>434810705801.47186</v>
      </c>
      <c r="BQ179">
        <v>443943701526.19531</v>
      </c>
    </row>
    <row r="180" spans="1:69" x14ac:dyDescent="0.45">
      <c r="A180" t="s">
        <v>109</v>
      </c>
      <c r="B180" t="s">
        <v>612</v>
      </c>
      <c r="C180" t="s">
        <v>344</v>
      </c>
      <c r="D180" t="s">
        <v>345</v>
      </c>
      <c r="E180">
        <v>3312007761.7563572</v>
      </c>
      <c r="F180">
        <v>3375209678.8592467</v>
      </c>
      <c r="G180">
        <v>3439686985.4350901</v>
      </c>
      <c r="H180">
        <v>3504872894.0406346</v>
      </c>
      <c r="I180">
        <v>3768875641.6126032</v>
      </c>
      <c r="J180">
        <v>3723528943.7857857</v>
      </c>
      <c r="K180">
        <v>3985689329.1152396</v>
      </c>
      <c r="L180">
        <v>3923054320.9615378</v>
      </c>
      <c r="M180">
        <v>3949553904.1547599</v>
      </c>
      <c r="N180">
        <v>4125839146.3473144</v>
      </c>
      <c r="O180">
        <v>4232120437.9241014</v>
      </c>
      <c r="P180">
        <v>4181530376.8670235</v>
      </c>
      <c r="Q180">
        <v>4311902146.1768589</v>
      </c>
      <c r="R180">
        <v>4291354368.6207194</v>
      </c>
      <c r="S180">
        <v>4563151175.7516232</v>
      </c>
      <c r="T180">
        <v>4629612136.049119</v>
      </c>
      <c r="U180">
        <v>4833247300.7837858</v>
      </c>
      <c r="V180">
        <v>4979065088.2378225</v>
      </c>
      <c r="W180">
        <v>5198429819.6344433</v>
      </c>
      <c r="X180">
        <v>5321574269.3328457</v>
      </c>
      <c r="Y180">
        <v>5198145984.1146784</v>
      </c>
      <c r="Z180">
        <v>5631773977.6242638</v>
      </c>
      <c r="AA180">
        <v>5844619815.8840714</v>
      </c>
      <c r="AB180">
        <v>5670601763.1511507</v>
      </c>
      <c r="AC180">
        <v>6219580092.5156059</v>
      </c>
      <c r="AD180">
        <v>6601767395.360136</v>
      </c>
      <c r="AE180">
        <v>6903181024.4691486</v>
      </c>
      <c r="AF180">
        <v>7020232622.8362904</v>
      </c>
      <c r="AG180">
        <v>7560566498.8775177</v>
      </c>
      <c r="AH180">
        <v>7887912410.0079985</v>
      </c>
      <c r="AI180">
        <v>8253520017.2304716</v>
      </c>
      <c r="AJ180">
        <v>8779116585.006958</v>
      </c>
      <c r="AK180">
        <v>9139622809.3956318</v>
      </c>
      <c r="AL180">
        <v>9491484580.5264797</v>
      </c>
      <c r="AM180">
        <v>10271305209.264977</v>
      </c>
      <c r="AN180">
        <v>10627560489.2414</v>
      </c>
      <c r="AO180">
        <v>11193827112.987457</v>
      </c>
      <c r="AP180">
        <v>11758960072.89875</v>
      </c>
      <c r="AQ180">
        <v>12113656106.953451</v>
      </c>
      <c r="AR180">
        <v>12648180059.610119</v>
      </c>
      <c r="AS180">
        <v>13432367221.019453</v>
      </c>
      <c r="AT180">
        <v>14077106359.820175</v>
      </c>
      <c r="AU180">
        <v>14094019042.682535</v>
      </c>
      <c r="AV180">
        <v>14650033415.889996</v>
      </c>
      <c r="AW180">
        <v>15336036356.97261</v>
      </c>
      <c r="AX180">
        <v>15869604827.464027</v>
      </c>
      <c r="AY180">
        <v>16403555897.105787</v>
      </c>
      <c r="AZ180">
        <v>16963173094.566692</v>
      </c>
      <c r="BA180">
        <v>17998713599.317085</v>
      </c>
      <c r="BB180">
        <v>18814609456.198162</v>
      </c>
      <c r="BC180">
        <v>19720799061.812126</v>
      </c>
      <c r="BD180">
        <v>20395607080.047813</v>
      </c>
      <c r="BE180">
        <v>21348110877.043201</v>
      </c>
      <c r="BF180">
        <v>22100664484.636116</v>
      </c>
      <c r="BG180">
        <v>23429242138.209484</v>
      </c>
      <c r="BH180">
        <v>24360801286.763809</v>
      </c>
      <c r="BI180">
        <v>24466311259.288055</v>
      </c>
      <c r="BJ180">
        <v>26662720369.249172</v>
      </c>
      <c r="BK180">
        <v>28695053195.34565</v>
      </c>
      <c r="BL180">
        <v>30605298792.544785</v>
      </c>
      <c r="BM180">
        <v>29880069318.726139</v>
      </c>
      <c r="BN180">
        <v>31325711777.167381</v>
      </c>
      <c r="BO180">
        <v>33089761144.510345</v>
      </c>
      <c r="BP180">
        <v>33745781686.650917</v>
      </c>
      <c r="BQ180">
        <v>34982690898.441483</v>
      </c>
    </row>
    <row r="181" spans="1:69" x14ac:dyDescent="0.45">
      <c r="A181" t="s">
        <v>108</v>
      </c>
      <c r="B181" t="s">
        <v>613</v>
      </c>
      <c r="C181" t="s">
        <v>344</v>
      </c>
      <c r="D181" t="s">
        <v>345</v>
      </c>
      <c r="O181">
        <v>265597276.95477584</v>
      </c>
      <c r="P181">
        <v>273295314.17593896</v>
      </c>
      <c r="Q181">
        <v>281216471.47253716</v>
      </c>
      <c r="R181">
        <v>289367215.22164977</v>
      </c>
      <c r="S181">
        <v>297754197.5664205</v>
      </c>
      <c r="T181">
        <v>306384268.22777104</v>
      </c>
      <c r="U181">
        <v>297754197.5664205</v>
      </c>
      <c r="V181">
        <v>289367215.22164977</v>
      </c>
      <c r="W181">
        <v>281216471.47253722</v>
      </c>
      <c r="X181">
        <v>273295314.17593908</v>
      </c>
      <c r="Y181">
        <v>265597276.95477599</v>
      </c>
      <c r="Z181">
        <v>258116072.75527716</v>
      </c>
      <c r="AA181">
        <v>250845595.99456838</v>
      </c>
      <c r="AB181">
        <v>243779909.67516148</v>
      </c>
      <c r="AC181">
        <v>236913245.38495418</v>
      </c>
      <c r="AD181">
        <v>230239999.00206539</v>
      </c>
      <c r="AE181">
        <v>223754719.95690557</v>
      </c>
      <c r="AF181">
        <v>217452114.45356071</v>
      </c>
      <c r="AG181">
        <v>211327039.02703348</v>
      </c>
      <c r="AH181">
        <v>205374489.80532151</v>
      </c>
      <c r="AI181">
        <v>199589610.02596587</v>
      </c>
      <c r="AJ181">
        <v>161680010.54824063</v>
      </c>
      <c r="AK181">
        <v>135390360.27446321</v>
      </c>
      <c r="AL181">
        <v>113568990.87216063</v>
      </c>
      <c r="AM181">
        <v>109178266.47502948</v>
      </c>
      <c r="AN181">
        <v>100527536.01141162</v>
      </c>
      <c r="AO181">
        <v>88605471.925751269</v>
      </c>
      <c r="AP181">
        <v>80672081.315330043</v>
      </c>
      <c r="AQ181">
        <v>71162476.186286762</v>
      </c>
      <c r="AR181">
        <v>66488375.314157814</v>
      </c>
      <c r="AS181">
        <v>61929803.670872167</v>
      </c>
      <c r="AT181">
        <v>57742674.607971393</v>
      </c>
      <c r="AU181">
        <v>51984931.048829511</v>
      </c>
      <c r="AV181">
        <v>52132909.722427726</v>
      </c>
      <c r="AW181">
        <v>49883465.115937717</v>
      </c>
      <c r="AX181">
        <v>49706055.133705497</v>
      </c>
      <c r="AY181">
        <v>53845953.571752474</v>
      </c>
      <c r="AZ181">
        <v>41900064.553548671</v>
      </c>
      <c r="BA181">
        <v>50439677.991383418</v>
      </c>
      <c r="BB181">
        <v>47588861.286938898</v>
      </c>
      <c r="BC181">
        <v>47512730.096558452</v>
      </c>
      <c r="BD181">
        <v>54352013.419763021</v>
      </c>
      <c r="BE181">
        <v>68091833.091553956</v>
      </c>
      <c r="BF181">
        <v>70575646.407663062</v>
      </c>
      <c r="BG181">
        <v>82166521.696312785</v>
      </c>
      <c r="BH181">
        <v>84383388.644857317</v>
      </c>
      <c r="BI181">
        <v>88065238.866438791</v>
      </c>
      <c r="BJ181">
        <v>82771434.819985613</v>
      </c>
      <c r="BK181">
        <v>81762350.036319897</v>
      </c>
      <c r="BL181">
        <v>88701305.315275043</v>
      </c>
      <c r="BM181">
        <v>90459205.075244054</v>
      </c>
      <c r="BN181">
        <v>96978233.323025167</v>
      </c>
      <c r="BO181">
        <v>99840563.671557024</v>
      </c>
      <c r="BP181">
        <v>100485943.39332056</v>
      </c>
      <c r="BQ181">
        <v>102254748.84212002</v>
      </c>
    </row>
    <row r="182" spans="1:69" x14ac:dyDescent="0.45">
      <c r="A182" t="s">
        <v>614</v>
      </c>
      <c r="B182" t="s">
        <v>615</v>
      </c>
      <c r="C182" t="s">
        <v>344</v>
      </c>
      <c r="D182" t="s">
        <v>345</v>
      </c>
      <c r="E182">
        <v>42169502939.442902</v>
      </c>
      <c r="F182">
        <v>43567695918.086998</v>
      </c>
      <c r="G182">
        <v>44909961495.648415</v>
      </c>
      <c r="H182">
        <v>47650420051.853935</v>
      </c>
      <c r="I182">
        <v>50558660811.30777</v>
      </c>
      <c r="J182">
        <v>53648670594.014847</v>
      </c>
      <c r="K182">
        <v>57000887530.259338</v>
      </c>
      <c r="L182">
        <v>54384875094.853645</v>
      </c>
      <c r="M182">
        <v>54358308883.576538</v>
      </c>
      <c r="N182">
        <v>59899960124.013519</v>
      </c>
      <c r="O182">
        <v>59062793729.089188</v>
      </c>
      <c r="P182">
        <v>61298590946.807297</v>
      </c>
      <c r="Q182">
        <v>64436532489.577095</v>
      </c>
      <c r="R182">
        <v>69462760982.071182</v>
      </c>
      <c r="S182">
        <v>73625970473.619766</v>
      </c>
      <c r="T182">
        <v>72351001835.67955</v>
      </c>
      <c r="U182">
        <v>73023006889.811096</v>
      </c>
      <c r="V182">
        <v>70148574827.792206</v>
      </c>
      <c r="W182">
        <v>70372042491.121445</v>
      </c>
      <c r="X182">
        <v>71914438834.360413</v>
      </c>
      <c r="Y182">
        <v>72838001601.124298</v>
      </c>
      <c r="Z182">
        <v>76229086932.026352</v>
      </c>
      <c r="AA182">
        <v>76937776425.776581</v>
      </c>
      <c r="AB182">
        <v>79624078133.809494</v>
      </c>
      <c r="AC182">
        <v>83440220876.980545</v>
      </c>
      <c r="AD182">
        <v>84788059636.107651</v>
      </c>
      <c r="AE182">
        <v>87082121110.617706</v>
      </c>
      <c r="AF182">
        <v>87927548030.045013</v>
      </c>
      <c r="AG182">
        <v>87616568094.834061</v>
      </c>
      <c r="AH182">
        <v>87757994039.945633</v>
      </c>
      <c r="AI182">
        <v>87892387205.905472</v>
      </c>
      <c r="AJ182">
        <v>86933663000.678223</v>
      </c>
      <c r="AK182">
        <v>87884573621.171829</v>
      </c>
      <c r="AL182">
        <v>93501741195.050613</v>
      </c>
      <c r="AM182">
        <v>98288327599.06366</v>
      </c>
      <c r="AN182">
        <v>102929582187.08403</v>
      </c>
      <c r="AO182">
        <v>106647274008.34052</v>
      </c>
      <c r="AP182">
        <v>108864761861.00166</v>
      </c>
      <c r="AQ182">
        <v>109799263892.12219</v>
      </c>
      <c r="AR182">
        <v>115703970647.01096</v>
      </c>
      <c r="AS182">
        <v>119024733715.31009</v>
      </c>
      <c r="AT182">
        <v>123084659196.38832</v>
      </c>
      <c r="AU182">
        <v>128886227124.25188</v>
      </c>
      <c r="AV182">
        <v>134980022138.23608</v>
      </c>
      <c r="AW182">
        <v>140497957984.61841</v>
      </c>
      <c r="AX182">
        <v>145208752801.01212</v>
      </c>
      <c r="AY182">
        <v>149245237527.88937</v>
      </c>
      <c r="AZ182">
        <v>153806793428.76166</v>
      </c>
      <c r="BA182">
        <v>152242519171.13321</v>
      </c>
      <c r="BB182">
        <v>152185479818.28036</v>
      </c>
      <c r="BC182">
        <v>154405312544.98257</v>
      </c>
      <c r="BD182">
        <v>157637781921.49423</v>
      </c>
      <c r="BE182">
        <v>161367975232.59506</v>
      </c>
      <c r="BF182">
        <v>165546666710.1658</v>
      </c>
      <c r="BG182">
        <v>171881119396.75806</v>
      </c>
      <c r="BH182">
        <v>178224167087.98969</v>
      </c>
      <c r="BI182">
        <v>184959455627.06802</v>
      </c>
      <c r="BJ182">
        <v>191208740301.49579</v>
      </c>
      <c r="BK182">
        <v>197844796498.75381</v>
      </c>
      <c r="BL182">
        <v>202429793153.82709</v>
      </c>
      <c r="BM182">
        <v>201807833897.729</v>
      </c>
      <c r="BN182">
        <v>210960637812.92059</v>
      </c>
      <c r="BO182">
        <v>218336637842.86349</v>
      </c>
      <c r="BP182">
        <v>221380800380.18549</v>
      </c>
      <c r="BQ182">
        <v>221100836865.78113</v>
      </c>
    </row>
    <row r="183" spans="1:69" x14ac:dyDescent="0.45">
      <c r="A183" t="s">
        <v>616</v>
      </c>
      <c r="B183" t="s">
        <v>617</v>
      </c>
      <c r="C183" t="s">
        <v>344</v>
      </c>
      <c r="D183" t="s">
        <v>345</v>
      </c>
      <c r="E183">
        <v>8923941300081.8613</v>
      </c>
      <c r="F183">
        <v>9326324659811.3965</v>
      </c>
      <c r="G183">
        <v>9845022263359.5313</v>
      </c>
      <c r="H183">
        <v>10344451969811.412</v>
      </c>
      <c r="I183">
        <v>11009191548742.787</v>
      </c>
      <c r="J183">
        <v>11614129418359.279</v>
      </c>
      <c r="K183">
        <v>12262918352032.516</v>
      </c>
      <c r="L183">
        <v>12742757430426.514</v>
      </c>
      <c r="M183">
        <v>13506004163701.695</v>
      </c>
      <c r="N183">
        <v>14253260471943.168</v>
      </c>
      <c r="O183">
        <v>14645748900985.307</v>
      </c>
      <c r="P183">
        <v>15196878540559.592</v>
      </c>
      <c r="Q183">
        <v>16014741890587.162</v>
      </c>
      <c r="R183">
        <v>16985078994112.098</v>
      </c>
      <c r="S183">
        <v>17172509803374.422</v>
      </c>
      <c r="T183">
        <v>17191702079449.244</v>
      </c>
      <c r="U183">
        <v>18005228613663.84</v>
      </c>
      <c r="V183">
        <v>18681680163558.777</v>
      </c>
      <c r="W183">
        <v>19501601182176.137</v>
      </c>
      <c r="X183">
        <v>20266748784826.344</v>
      </c>
      <c r="Y183">
        <v>20521597578964.285</v>
      </c>
      <c r="Z183">
        <v>20962328006828.168</v>
      </c>
      <c r="AA183">
        <v>20994336467813.727</v>
      </c>
      <c r="AB183">
        <v>21597350565274.367</v>
      </c>
      <c r="AC183">
        <v>22618696894257.453</v>
      </c>
      <c r="AD183">
        <v>23456063439155.527</v>
      </c>
      <c r="AE183">
        <v>24165046100391.98</v>
      </c>
      <c r="AF183">
        <v>25020436503370.371</v>
      </c>
      <c r="AG183">
        <v>26154721046151.316</v>
      </c>
      <c r="AH183">
        <v>27144455029718.625</v>
      </c>
      <c r="AI183">
        <v>27941809966386.438</v>
      </c>
      <c r="AJ183">
        <v>28265314133748.348</v>
      </c>
      <c r="AK183">
        <v>28857379200751.266</v>
      </c>
      <c r="AL183">
        <v>29263963394067.75</v>
      </c>
      <c r="AM183">
        <v>30211442544873.199</v>
      </c>
      <c r="AN183">
        <v>31022897638677.547</v>
      </c>
      <c r="AO183">
        <v>31989447724539.047</v>
      </c>
      <c r="AP183">
        <v>33154522209806.129</v>
      </c>
      <c r="AQ183">
        <v>34157569290245.289</v>
      </c>
      <c r="AR183">
        <v>35333054926502.922</v>
      </c>
      <c r="AS183">
        <v>36783152879243.359</v>
      </c>
      <c r="AT183">
        <v>37302650627262.938</v>
      </c>
      <c r="AU183">
        <v>37875361375703.781</v>
      </c>
      <c r="AV183">
        <v>38648429663169.844</v>
      </c>
      <c r="AW183">
        <v>39911498978819.891</v>
      </c>
      <c r="AX183">
        <v>41043934481485.828</v>
      </c>
      <c r="AY183">
        <v>42295015624476.938</v>
      </c>
      <c r="AZ183">
        <v>43392125017743.18</v>
      </c>
      <c r="BA183">
        <v>43556729067305.461</v>
      </c>
      <c r="BB183">
        <v>42081664030515.805</v>
      </c>
      <c r="BC183">
        <v>43324860123551.32</v>
      </c>
      <c r="BD183">
        <v>44146211125006.781</v>
      </c>
      <c r="BE183">
        <v>44751100072357.148</v>
      </c>
      <c r="BF183">
        <v>45474848412670.102</v>
      </c>
      <c r="BG183">
        <v>46467551630220.164</v>
      </c>
      <c r="BH183">
        <v>47637393781320.797</v>
      </c>
      <c r="BI183">
        <v>48515505521339.227</v>
      </c>
      <c r="BJ183">
        <v>49762834817502.438</v>
      </c>
      <c r="BK183">
        <v>50926251503768.508</v>
      </c>
      <c r="BL183">
        <v>51872467619138.281</v>
      </c>
      <c r="BM183">
        <v>49848312132779.055</v>
      </c>
      <c r="BN183">
        <v>52817820787460.953</v>
      </c>
      <c r="BO183">
        <v>54430599618285.602</v>
      </c>
      <c r="BP183">
        <v>55423036637855.352</v>
      </c>
      <c r="BQ183">
        <v>56412074076868.656</v>
      </c>
    </row>
    <row r="184" spans="1:69" x14ac:dyDescent="0.45">
      <c r="A184" t="s">
        <v>266</v>
      </c>
      <c r="B184" t="s">
        <v>618</v>
      </c>
      <c r="C184" t="s">
        <v>344</v>
      </c>
      <c r="D184" t="s">
        <v>345</v>
      </c>
      <c r="E184">
        <v>1249211741.9443247</v>
      </c>
      <c r="F184">
        <v>1263447838.9545555</v>
      </c>
      <c r="G184">
        <v>1518510059.1511817</v>
      </c>
      <c r="H184">
        <v>1587317448.3979383</v>
      </c>
      <c r="I184">
        <v>1588503800.683073</v>
      </c>
      <c r="J184">
        <v>1595621860.8880424</v>
      </c>
      <c r="K184">
        <v>1678665420.9196784</v>
      </c>
      <c r="L184">
        <v>2790262280.5416231</v>
      </c>
      <c r="M184">
        <v>5075146585.2427206</v>
      </c>
      <c r="N184">
        <v>6377742274.6898508</v>
      </c>
      <c r="O184">
        <v>7263935714.3147554</v>
      </c>
      <c r="P184">
        <v>7329182208.161891</v>
      </c>
      <c r="Q184">
        <v>8049290788.6840696</v>
      </c>
      <c r="R184">
        <v>6902101210.0919037</v>
      </c>
      <c r="S184">
        <v>7695760470.2357798</v>
      </c>
      <c r="T184">
        <v>9576104314.4026737</v>
      </c>
      <c r="U184">
        <v>11543047911.103386</v>
      </c>
      <c r="V184">
        <v>11659311606.867834</v>
      </c>
      <c r="W184">
        <v>11228671307.77335</v>
      </c>
      <c r="X184">
        <v>11715068326.439846</v>
      </c>
      <c r="Y184">
        <v>12422124727.915087</v>
      </c>
      <c r="Z184">
        <v>14539734067.866798</v>
      </c>
      <c r="AA184">
        <v>16221957658.136951</v>
      </c>
      <c r="AB184">
        <v>18925617927.571705</v>
      </c>
      <c r="AC184">
        <v>22088390354.449123</v>
      </c>
      <c r="AD184">
        <v>25182354730.26936</v>
      </c>
      <c r="AE184">
        <v>25686545708.985542</v>
      </c>
      <c r="AF184">
        <v>24802727111.171097</v>
      </c>
      <c r="AG184">
        <v>26281968613.595501</v>
      </c>
      <c r="AH184">
        <v>29371903351.297649</v>
      </c>
      <c r="AI184">
        <v>29333594829.549084</v>
      </c>
      <c r="AJ184">
        <v>31115340232.762428</v>
      </c>
      <c r="AK184">
        <v>33733348946.856548</v>
      </c>
      <c r="AL184">
        <v>35771841957.945702</v>
      </c>
      <c r="AM184">
        <v>37158277767.461182</v>
      </c>
      <c r="AN184">
        <v>39015009844.355408</v>
      </c>
      <c r="AO184">
        <v>40203383600.01136</v>
      </c>
      <c r="AP184">
        <v>42629059777.795212</v>
      </c>
      <c r="AQ184">
        <v>42600125690.296432</v>
      </c>
      <c r="AR184">
        <v>42726901830.752335</v>
      </c>
      <c r="AS184">
        <v>45372727044.560913</v>
      </c>
      <c r="AT184">
        <v>47465846485.948738</v>
      </c>
      <c r="AU184">
        <v>47093635557.566895</v>
      </c>
      <c r="AV184">
        <v>46060087700.629761</v>
      </c>
      <c r="AW184">
        <v>46977841907.621292</v>
      </c>
      <c r="AX184">
        <v>48283564529.379021</v>
      </c>
      <c r="AY184">
        <v>50538317581.103279</v>
      </c>
      <c r="AZ184">
        <v>53055456656.106331</v>
      </c>
      <c r="BA184">
        <v>57803951303.050827</v>
      </c>
      <c r="BB184">
        <v>61261764565.240829</v>
      </c>
      <c r="BC184">
        <v>62776154506.694351</v>
      </c>
      <c r="BD184">
        <v>64593279186.562347</v>
      </c>
      <c r="BE184">
        <v>70318260489.74913</v>
      </c>
      <c r="BF184">
        <v>73994291063.383011</v>
      </c>
      <c r="BG184">
        <v>74950483987.160599</v>
      </c>
      <c r="BH184">
        <v>78710793237.97139</v>
      </c>
      <c r="BI184">
        <v>82682873555.796097</v>
      </c>
      <c r="BJ184">
        <v>82934277088.564575</v>
      </c>
      <c r="BK184">
        <v>84001727416.207443</v>
      </c>
      <c r="BL184">
        <v>83053651985.415726</v>
      </c>
      <c r="BM184">
        <v>80246670660.858109</v>
      </c>
      <c r="BN184">
        <v>82318780120.400146</v>
      </c>
      <c r="BO184">
        <v>88892516940.198502</v>
      </c>
      <c r="BP184">
        <v>89947791028.362534</v>
      </c>
      <c r="BQ184">
        <v>91453585977.242752</v>
      </c>
    </row>
    <row r="185" spans="1:69" x14ac:dyDescent="0.45">
      <c r="A185" t="s">
        <v>619</v>
      </c>
      <c r="B185" t="s">
        <v>620</v>
      </c>
      <c r="C185" t="s">
        <v>344</v>
      </c>
      <c r="D185" t="s">
        <v>345</v>
      </c>
      <c r="T185">
        <v>33526267782.360367</v>
      </c>
      <c r="U185">
        <v>39017590046.322693</v>
      </c>
      <c r="V185">
        <v>42959672908.880638</v>
      </c>
      <c r="W185">
        <v>45973780708.7286</v>
      </c>
      <c r="X185">
        <v>52826453610.972099</v>
      </c>
      <c r="Y185">
        <v>51349650458.705482</v>
      </c>
      <c r="Z185">
        <v>47393172330.617165</v>
      </c>
      <c r="AA185">
        <v>48840419222.98558</v>
      </c>
      <c r="AB185">
        <v>49336682219.649422</v>
      </c>
      <c r="AC185">
        <v>50654878900.813698</v>
      </c>
      <c r="AD185">
        <v>51655715448.506226</v>
      </c>
      <c r="AE185">
        <v>52679914008.933487</v>
      </c>
      <c r="AF185">
        <v>55878700438.061157</v>
      </c>
      <c r="AG185">
        <v>57618072950.996246</v>
      </c>
      <c r="AH185">
        <v>59292019896.138329</v>
      </c>
      <c r="AI185">
        <v>62408898995.122932</v>
      </c>
      <c r="AJ185">
        <v>62090343844.678261</v>
      </c>
      <c r="AK185">
        <v>60141443245.397377</v>
      </c>
      <c r="AL185">
        <v>60357961767.101326</v>
      </c>
      <c r="AM185">
        <v>62072350012.261528</v>
      </c>
      <c r="AN185">
        <v>64779104226.075981</v>
      </c>
      <c r="AO185">
        <v>66888601481.840782</v>
      </c>
      <c r="AP185">
        <v>71240562219.808533</v>
      </c>
      <c r="AQ185">
        <v>73706712651.826614</v>
      </c>
      <c r="AR185">
        <v>75623375544.237518</v>
      </c>
      <c r="AS185">
        <v>81234935111.440399</v>
      </c>
      <c r="AT185">
        <v>83815786630.745422</v>
      </c>
      <c r="AU185">
        <v>86751572205.684052</v>
      </c>
      <c r="AV185">
        <v>90429621106.142212</v>
      </c>
      <c r="AW185">
        <v>94464536837.655289</v>
      </c>
      <c r="AX185">
        <v>98662618897.365158</v>
      </c>
      <c r="AY185">
        <v>104897550760.22917</v>
      </c>
      <c r="AZ185">
        <v>110562701120.75043</v>
      </c>
      <c r="BA185">
        <v>111622908290.87204</v>
      </c>
      <c r="BB185">
        <v>106037425240.25093</v>
      </c>
      <c r="BC185">
        <v>108581244531.18552</v>
      </c>
      <c r="BD185">
        <v>112254460324.38205</v>
      </c>
      <c r="BE185">
        <v>113640256537.1512</v>
      </c>
      <c r="BF185">
        <v>114713594887.10254</v>
      </c>
      <c r="BG185">
        <v>117052054823.47128</v>
      </c>
      <c r="BH185">
        <v>121140417939.72232</v>
      </c>
      <c r="BI185">
        <v>126173985664.14275</v>
      </c>
      <c r="BJ185">
        <v>132691021433.51047</v>
      </c>
      <c r="BK185">
        <v>138554435257.62711</v>
      </c>
      <c r="BL185">
        <v>144564658007.16165</v>
      </c>
      <c r="BM185">
        <v>136183965081.40562</v>
      </c>
      <c r="BN185">
        <v>146724680469.32538</v>
      </c>
      <c r="BO185">
        <v>153503323829.34091</v>
      </c>
      <c r="BP185">
        <v>157624001486.44064</v>
      </c>
      <c r="BQ185">
        <v>162250484597.86142</v>
      </c>
    </row>
    <row r="186" spans="1:69" x14ac:dyDescent="0.45">
      <c r="A186" t="s">
        <v>621</v>
      </c>
      <c r="B186" t="s">
        <v>622</v>
      </c>
      <c r="C186" t="s">
        <v>344</v>
      </c>
      <c r="D186" t="s">
        <v>345</v>
      </c>
      <c r="E186">
        <v>18921911099.486858</v>
      </c>
      <c r="F186">
        <v>20054831466.163486</v>
      </c>
      <c r="G186">
        <v>20953861208.775635</v>
      </c>
      <c r="H186">
        <v>22774506905.775738</v>
      </c>
      <c r="I186">
        <v>24498481838.754257</v>
      </c>
      <c r="J186">
        <v>27051068282.380295</v>
      </c>
      <c r="K186">
        <v>28617312097.699383</v>
      </c>
      <c r="L186">
        <v>30162822259.833042</v>
      </c>
      <c r="M186">
        <v>32344565831.098042</v>
      </c>
      <c r="N186">
        <v>34126072054.223621</v>
      </c>
      <c r="O186">
        <v>38000562580.822769</v>
      </c>
      <c r="P186">
        <v>38178546784.224388</v>
      </c>
      <c r="Q186">
        <v>38489093528.944633</v>
      </c>
      <c r="R186">
        <v>41208064651.97744</v>
      </c>
      <c r="S186">
        <v>42666909141.787361</v>
      </c>
      <c r="T186">
        <v>44463790022.847282</v>
      </c>
      <c r="U186">
        <v>46756427335.263092</v>
      </c>
      <c r="V186">
        <v>48602230016.432884</v>
      </c>
      <c r="W186">
        <v>52513996839.073174</v>
      </c>
      <c r="X186">
        <v>54487701574.725349</v>
      </c>
      <c r="Y186">
        <v>60054003904.313217</v>
      </c>
      <c r="Z186">
        <v>64810739569.09169</v>
      </c>
      <c r="AA186">
        <v>69047733113.395966</v>
      </c>
      <c r="AB186">
        <v>73728049698.118973</v>
      </c>
      <c r="AC186">
        <v>77462527003.711304</v>
      </c>
      <c r="AD186">
        <v>83343570902.390198</v>
      </c>
      <c r="AE186">
        <v>87928845524.535416</v>
      </c>
      <c r="AF186">
        <v>93602316255.410477</v>
      </c>
      <c r="AG186">
        <v>100739753814.04256</v>
      </c>
      <c r="AH186">
        <v>105736212788.011</v>
      </c>
      <c r="AI186">
        <v>110450553630.16565</v>
      </c>
      <c r="AJ186">
        <v>116041083242.3235</v>
      </c>
      <c r="AK186">
        <v>124983090542.90286</v>
      </c>
      <c r="AL186">
        <v>127179977939.61852</v>
      </c>
      <c r="AM186">
        <v>131933222221.38458</v>
      </c>
      <c r="AN186">
        <v>138480552374.26266</v>
      </c>
      <c r="AO186">
        <v>145192124911.51385</v>
      </c>
      <c r="AP186">
        <v>146664948034.58145</v>
      </c>
      <c r="AQ186">
        <v>150405247842.75833</v>
      </c>
      <c r="AR186">
        <v>155910279560.87549</v>
      </c>
      <c r="AS186">
        <v>162552194688.5715</v>
      </c>
      <c r="AT186">
        <v>168487544527.03299</v>
      </c>
      <c r="AU186">
        <v>172859487443.65378</v>
      </c>
      <c r="AV186">
        <v>182196165734.20782</v>
      </c>
      <c r="AW186">
        <v>196464413110.8884</v>
      </c>
      <c r="AX186">
        <v>210760292372.08044</v>
      </c>
      <c r="AY186">
        <v>223514741630.68466</v>
      </c>
      <c r="AZ186">
        <v>233449556918.44089</v>
      </c>
      <c r="BA186">
        <v>238399717138.76089</v>
      </c>
      <c r="BB186">
        <v>246678267936.34683</v>
      </c>
      <c r="BC186">
        <v>250382678707.75079</v>
      </c>
      <c r="BD186">
        <v>257093227079.83734</v>
      </c>
      <c r="BE186">
        <v>264876940258.88486</v>
      </c>
      <c r="BF186">
        <v>276443758787.987</v>
      </c>
      <c r="BG186">
        <v>287823367553.40497</v>
      </c>
      <c r="BH186">
        <v>299963590534.7735</v>
      </c>
      <c r="BI186">
        <v>319682711890.7403</v>
      </c>
      <c r="BJ186">
        <v>333853050597.69714</v>
      </c>
      <c r="BK186">
        <v>354390697428.20276</v>
      </c>
      <c r="BL186">
        <v>363242090361.64703</v>
      </c>
      <c r="BM186">
        <v>358614068499.2525</v>
      </c>
      <c r="BN186">
        <v>381973779235.29974</v>
      </c>
      <c r="BO186">
        <v>400224894618.85724</v>
      </c>
      <c r="BP186">
        <v>400065449136.48438</v>
      </c>
      <c r="BQ186">
        <v>413006704003.36823</v>
      </c>
    </row>
    <row r="187" spans="1:69" x14ac:dyDescent="0.45">
      <c r="A187" t="s">
        <v>247</v>
      </c>
      <c r="B187" t="s">
        <v>623</v>
      </c>
      <c r="C187" t="s">
        <v>344</v>
      </c>
      <c r="D187" t="s">
        <v>345</v>
      </c>
      <c r="E187">
        <v>3163056541.7306228</v>
      </c>
      <c r="F187">
        <v>3508670914.1852946</v>
      </c>
      <c r="G187">
        <v>3797951596.6431127</v>
      </c>
      <c r="H187">
        <v>4122250662.2422991</v>
      </c>
      <c r="I187">
        <v>4304954185.9277563</v>
      </c>
      <c r="J187">
        <v>4699289550.3904524</v>
      </c>
      <c r="K187">
        <v>5055561577.2248402</v>
      </c>
      <c r="L187">
        <v>5487960279.3158445</v>
      </c>
      <c r="M187">
        <v>5870876595.8433228</v>
      </c>
      <c r="N187">
        <v>6366460137.192749</v>
      </c>
      <c r="O187">
        <v>6809516492.7114964</v>
      </c>
      <c r="P187">
        <v>7464328967.3076725</v>
      </c>
      <c r="Q187">
        <v>7806405168.504178</v>
      </c>
      <c r="R187">
        <v>8225164958.3080654</v>
      </c>
      <c r="S187">
        <v>8426543281.4628601</v>
      </c>
      <c r="T187">
        <v>8573242611.055481</v>
      </c>
      <c r="U187">
        <v>8715940921.5408993</v>
      </c>
      <c r="V187">
        <v>8811295572.1677437</v>
      </c>
      <c r="W187">
        <v>9674154372.7126198</v>
      </c>
      <c r="X187">
        <v>10110918361.045506</v>
      </c>
      <c r="Y187">
        <v>11433879627.121162</v>
      </c>
      <c r="Z187">
        <v>12486575137.186628</v>
      </c>
      <c r="AA187">
        <v>13154414168.706064</v>
      </c>
      <c r="AB187">
        <v>12563601501.163935</v>
      </c>
      <c r="AC187">
        <v>12904008989.06076</v>
      </c>
      <c r="AD187">
        <v>13541755263.185858</v>
      </c>
      <c r="AE187">
        <v>14024896413.122147</v>
      </c>
      <c r="AF187">
        <v>13771178256.425415</v>
      </c>
      <c r="AG187">
        <v>11928616118.199591</v>
      </c>
      <c r="AH187">
        <v>12114970566.846306</v>
      </c>
      <c r="AI187">
        <v>13096161185.864426</v>
      </c>
      <c r="AJ187">
        <v>14329689364.159048</v>
      </c>
      <c r="AK187">
        <v>15504964653.857456</v>
      </c>
      <c r="AL187">
        <v>16350875887.977669</v>
      </c>
      <c r="AM187">
        <v>16816899903.026625</v>
      </c>
      <c r="AN187">
        <v>17111477972.305384</v>
      </c>
      <c r="AO187">
        <v>16124998544.703928</v>
      </c>
      <c r="AP187">
        <v>17368081132.819584</v>
      </c>
      <c r="AQ187">
        <v>18824824096.428314</v>
      </c>
      <c r="AR187">
        <v>19805907259.478588</v>
      </c>
      <c r="AS187">
        <v>20639538981.127121</v>
      </c>
      <c r="AT187">
        <v>20835595644.028229</v>
      </c>
      <c r="AU187">
        <v>21358328178.360111</v>
      </c>
      <c r="AV187">
        <v>22446932329.081337</v>
      </c>
      <c r="AW187">
        <v>24282115701.694305</v>
      </c>
      <c r="AX187">
        <v>26291748117.220131</v>
      </c>
      <c r="AY187">
        <v>28883388489.022106</v>
      </c>
      <c r="AZ187">
        <v>32682439460.449638</v>
      </c>
      <c r="BA187">
        <v>36015209193.45665</v>
      </c>
      <c r="BB187">
        <v>36595725406.493553</v>
      </c>
      <c r="BC187">
        <v>38818327825.976334</v>
      </c>
      <c r="BD187">
        <v>43441154827.551659</v>
      </c>
      <c r="BE187">
        <v>47623362287.120163</v>
      </c>
      <c r="BF187">
        <v>50635232250.868805</v>
      </c>
      <c r="BG187">
        <v>52977523789.537613</v>
      </c>
      <c r="BH187">
        <v>55767806100</v>
      </c>
      <c r="BI187">
        <v>58317491835.780426</v>
      </c>
      <c r="BJ187">
        <v>61667283244.483124</v>
      </c>
      <c r="BK187">
        <v>64083529548.794327</v>
      </c>
      <c r="BL187">
        <v>66072084974.632835</v>
      </c>
      <c r="BM187">
        <v>54297226765.659561</v>
      </c>
      <c r="BN187">
        <v>63238418924.798058</v>
      </c>
      <c r="BO187">
        <v>70048985344.861084</v>
      </c>
      <c r="BP187">
        <v>75232121007.629257</v>
      </c>
      <c r="BQ187">
        <v>77385013513.4823</v>
      </c>
    </row>
    <row r="188" spans="1:69" x14ac:dyDescent="0.45">
      <c r="A188" t="s">
        <v>249</v>
      </c>
      <c r="B188" t="s">
        <v>624</v>
      </c>
      <c r="C188" t="s">
        <v>344</v>
      </c>
      <c r="D188" t="s">
        <v>345</v>
      </c>
      <c r="E188">
        <v>27514598739.236217</v>
      </c>
      <c r="F188">
        <v>29536122813.821396</v>
      </c>
      <c r="G188">
        <v>32500159377.744205</v>
      </c>
      <c r="H188">
        <v>33906847467.00605</v>
      </c>
      <c r="I188">
        <v>36127022963.59269</v>
      </c>
      <c r="J188">
        <v>38157987897.837349</v>
      </c>
      <c r="K188">
        <v>41301794164.442665</v>
      </c>
      <c r="L188">
        <v>42892972386.216759</v>
      </c>
      <c r="M188">
        <v>42958271665.52813</v>
      </c>
      <c r="N188">
        <v>44468022472.739243</v>
      </c>
      <c r="O188">
        <v>45964792097.918579</v>
      </c>
      <c r="P188">
        <v>48074824231.811333</v>
      </c>
      <c r="Q188">
        <v>49746643129.843437</v>
      </c>
      <c r="R188">
        <v>52869207462.214935</v>
      </c>
      <c r="S188">
        <v>57831952689.879189</v>
      </c>
      <c r="T188">
        <v>60319225840.998482</v>
      </c>
      <c r="U188">
        <v>61192111990.347481</v>
      </c>
      <c r="V188">
        <v>61405711440.14312</v>
      </c>
      <c r="W188">
        <v>59783063686.170784</v>
      </c>
      <c r="X188">
        <v>62228639707.127396</v>
      </c>
      <c r="Y188">
        <v>65927096478.726898</v>
      </c>
      <c r="Z188">
        <v>69587396442.536026</v>
      </c>
      <c r="AA188">
        <v>69432408996.459641</v>
      </c>
      <c r="AB188">
        <v>62205824296.283669</v>
      </c>
      <c r="AC188">
        <v>64450388680.323952</v>
      </c>
      <c r="AD188">
        <v>65778796308.242638</v>
      </c>
      <c r="AE188">
        <v>71979080889.603134</v>
      </c>
      <c r="AF188">
        <v>78979871696.256653</v>
      </c>
      <c r="AG188">
        <v>71523166041.880966</v>
      </c>
      <c r="AH188">
        <v>62717204194.505249</v>
      </c>
      <c r="AI188">
        <v>59592279647.21888</v>
      </c>
      <c r="AJ188">
        <v>60914786737.850395</v>
      </c>
      <c r="AK188">
        <v>60585536757.226189</v>
      </c>
      <c r="AL188">
        <v>63762386032.639664</v>
      </c>
      <c r="AM188">
        <v>71610493993.731094</v>
      </c>
      <c r="AN188">
        <v>76917830598.966202</v>
      </c>
      <c r="AO188">
        <v>79070739970.47908</v>
      </c>
      <c r="AP188">
        <v>84192012966.59201</v>
      </c>
      <c r="AQ188">
        <v>83862369616.815323</v>
      </c>
      <c r="AR188">
        <v>85116037105.763168</v>
      </c>
      <c r="AS188">
        <v>87409379264.710754</v>
      </c>
      <c r="AT188">
        <v>87949475111.063248</v>
      </c>
      <c r="AU188">
        <v>92745825187.229248</v>
      </c>
      <c r="AV188">
        <v>96608710264.564621</v>
      </c>
      <c r="AW188">
        <v>101398766434.29097</v>
      </c>
      <c r="AX188">
        <v>107771740073.58937</v>
      </c>
      <c r="AY188">
        <v>115885765581.75603</v>
      </c>
      <c r="AZ188">
        <v>125757364463.19502</v>
      </c>
      <c r="BA188">
        <v>137234696225.0498</v>
      </c>
      <c r="BB188">
        <v>138738546494.97375</v>
      </c>
      <c r="BC188">
        <v>150298879148.00143</v>
      </c>
      <c r="BD188">
        <v>159808578409.16052</v>
      </c>
      <c r="BE188">
        <v>169620385179.42285</v>
      </c>
      <c r="BF188">
        <v>179547449111.36127</v>
      </c>
      <c r="BG188">
        <v>183824551906.2561</v>
      </c>
      <c r="BH188">
        <v>189802976285.61893</v>
      </c>
      <c r="BI188">
        <v>197306492869.1395</v>
      </c>
      <c r="BJ188">
        <v>202276318741.54837</v>
      </c>
      <c r="BK188">
        <v>210305376512.77975</v>
      </c>
      <c r="BL188">
        <v>215017545590.31543</v>
      </c>
      <c r="BM188">
        <v>191509018299.91663</v>
      </c>
      <c r="BN188">
        <v>217099648514.38223</v>
      </c>
      <c r="BO188">
        <v>223198050485.25089</v>
      </c>
      <c r="BP188">
        <v>222298021864.38089</v>
      </c>
      <c r="BQ188">
        <v>229642617310.30029</v>
      </c>
    </row>
    <row r="189" spans="1:69" x14ac:dyDescent="0.45">
      <c r="A189" t="s">
        <v>112</v>
      </c>
      <c r="B189" t="s">
        <v>625</v>
      </c>
      <c r="C189" t="s">
        <v>344</v>
      </c>
      <c r="D189" t="s">
        <v>345</v>
      </c>
      <c r="E189">
        <v>31344414578.200897</v>
      </c>
      <c r="F189">
        <v>33129626605.043156</v>
      </c>
      <c r="G189">
        <v>34735185774.09343</v>
      </c>
      <c r="H189">
        <v>37172298520.216469</v>
      </c>
      <c r="I189">
        <v>38437083908.993355</v>
      </c>
      <c r="J189">
        <v>40491580379.51564</v>
      </c>
      <c r="K189">
        <v>42289875657.102333</v>
      </c>
      <c r="L189">
        <v>44498543744.545197</v>
      </c>
      <c r="M189">
        <v>46740451307.707809</v>
      </c>
      <c r="N189">
        <v>48932332357.990128</v>
      </c>
      <c r="O189">
        <v>50739152607.184967</v>
      </c>
      <c r="P189">
        <v>53473489811.501114</v>
      </c>
      <c r="Q189">
        <v>56377307514.789291</v>
      </c>
      <c r="R189">
        <v>61328367803.685173</v>
      </c>
      <c r="S189">
        <v>63410224488.980278</v>
      </c>
      <c r="T189">
        <v>66866781055.753616</v>
      </c>
      <c r="U189">
        <v>72736616790.958954</v>
      </c>
      <c r="V189">
        <v>76782933144.996765</v>
      </c>
      <c r="W189">
        <v>80769798287.511337</v>
      </c>
      <c r="X189">
        <v>85289329758.559235</v>
      </c>
      <c r="Y189">
        <v>89724981380.612869</v>
      </c>
      <c r="Z189">
        <v>92795557533.17334</v>
      </c>
      <c r="AA189">
        <v>96227514092.127594</v>
      </c>
      <c r="AB189">
        <v>98052903642.7771</v>
      </c>
      <c r="AC189">
        <v>91150588918.078415</v>
      </c>
      <c r="AD189">
        <v>84899137702.173569</v>
      </c>
      <c r="AE189">
        <v>87879678171.138229</v>
      </c>
      <c r="AF189">
        <v>91712822474.012207</v>
      </c>
      <c r="AG189">
        <v>97854767009.255981</v>
      </c>
      <c r="AH189">
        <v>103906025758.68205</v>
      </c>
      <c r="AI189">
        <v>107109108270.26225</v>
      </c>
      <c r="AJ189">
        <v>106641694746.42302</v>
      </c>
      <c r="AK189">
        <v>107087061460.26353</v>
      </c>
      <c r="AL189">
        <v>109423583330.15225</v>
      </c>
      <c r="AM189">
        <v>114209405300.7262</v>
      </c>
      <c r="AN189">
        <v>119491847401.12468</v>
      </c>
      <c r="AO189">
        <v>126494485337.07729</v>
      </c>
      <c r="AP189">
        <v>133055010091.64366</v>
      </c>
      <c r="AQ189">
        <v>132370986792.543</v>
      </c>
      <c r="AR189">
        <v>136800717247.3116</v>
      </c>
      <c r="AS189">
        <v>142796015521.85181</v>
      </c>
      <c r="AT189">
        <v>147150196386.03378</v>
      </c>
      <c r="AU189">
        <v>152618672919.07019</v>
      </c>
      <c r="AV189">
        <v>160382249186.07913</v>
      </c>
      <c r="AW189">
        <v>170918125627.48718</v>
      </c>
      <c r="AX189">
        <v>179365762735.54306</v>
      </c>
      <c r="AY189">
        <v>188901594317.39297</v>
      </c>
      <c r="AZ189">
        <v>201216639993.89978</v>
      </c>
      <c r="BA189">
        <v>209958471374.16708</v>
      </c>
      <c r="BB189">
        <v>212999348337.29053</v>
      </c>
      <c r="BC189">
        <v>228621785456.62503</v>
      </c>
      <c r="BD189">
        <v>237442546234.97311</v>
      </c>
      <c r="BE189">
        <v>253818843989.00424</v>
      </c>
      <c r="BF189">
        <v>270952964501.39087</v>
      </c>
      <c r="BG189">
        <v>288153024771.69629</v>
      </c>
      <c r="BH189">
        <v>306445871242.32245</v>
      </c>
      <c r="BI189">
        <v>328355086268.97601</v>
      </c>
      <c r="BJ189">
        <v>351113338965.5813</v>
      </c>
      <c r="BK189">
        <v>373379140695.8175</v>
      </c>
      <c r="BL189">
        <v>396224439236.6416</v>
      </c>
      <c r="BM189">
        <v>358510629276.39105</v>
      </c>
      <c r="BN189">
        <v>378998554988.85706</v>
      </c>
      <c r="BO189">
        <v>407730367707.39337</v>
      </c>
      <c r="BP189">
        <v>430232801525.65186</v>
      </c>
      <c r="BQ189">
        <v>454721721977.44543</v>
      </c>
    </row>
    <row r="190" spans="1:69" x14ac:dyDescent="0.45">
      <c r="A190" t="s">
        <v>110</v>
      </c>
      <c r="B190" t="s">
        <v>626</v>
      </c>
      <c r="C190" t="s">
        <v>344</v>
      </c>
      <c r="D190" t="s">
        <v>345</v>
      </c>
      <c r="O190">
        <v>145352813.34468299</v>
      </c>
      <c r="P190">
        <v>145536451.52448359</v>
      </c>
      <c r="Q190">
        <v>146033169.38265193</v>
      </c>
      <c r="R190">
        <v>146328192.24124771</v>
      </c>
      <c r="S190">
        <v>146482619.1985375</v>
      </c>
      <c r="T190">
        <v>146519630.43468341</v>
      </c>
      <c r="U190">
        <v>146458789.52150798</v>
      </c>
      <c r="V190">
        <v>148553302.95769674</v>
      </c>
      <c r="W190">
        <v>147827479.11333057</v>
      </c>
      <c r="X190">
        <v>147274387.14575979</v>
      </c>
      <c r="Y190">
        <v>146723367.71866328</v>
      </c>
      <c r="Z190">
        <v>146174406.7125425</v>
      </c>
      <c r="AA190">
        <v>145627496.05911279</v>
      </c>
      <c r="AB190">
        <v>148441031.77618834</v>
      </c>
      <c r="AC190">
        <v>155301971.77518642</v>
      </c>
      <c r="AD190">
        <v>163744973.18971366</v>
      </c>
      <c r="AE190">
        <v>172646979.28554851</v>
      </c>
      <c r="AF190">
        <v>182032942.23974258</v>
      </c>
      <c r="AG190">
        <v>191929174.74375325</v>
      </c>
      <c r="AH190">
        <v>202363416.56678179</v>
      </c>
      <c r="AI190">
        <v>213364917.25568885</v>
      </c>
      <c r="AJ190">
        <v>223830946.35400021</v>
      </c>
      <c r="AK190">
        <v>209505677.12148336</v>
      </c>
      <c r="AL190">
        <v>183736396.95338276</v>
      </c>
      <c r="AM190">
        <v>197149210.39813891</v>
      </c>
      <c r="AN190">
        <v>218638451.87843549</v>
      </c>
      <c r="AO190">
        <v>241376945.65454057</v>
      </c>
      <c r="AP190">
        <v>246928594.19358084</v>
      </c>
      <c r="AQ190">
        <v>251867129.77031118</v>
      </c>
      <c r="AR190">
        <v>238266283.55170023</v>
      </c>
      <c r="AS190">
        <v>232062061.92047086</v>
      </c>
      <c r="AT190">
        <v>247147105.85710004</v>
      </c>
      <c r="AU190">
        <v>259544370.34184486</v>
      </c>
      <c r="AV190">
        <v>251178536.17215499</v>
      </c>
      <c r="AW190">
        <v>261072518.80984953</v>
      </c>
      <c r="AX190">
        <v>269985444.27176118</v>
      </c>
      <c r="AY190">
        <v>269651418.57186472</v>
      </c>
      <c r="AZ190">
        <v>274381188.08615977</v>
      </c>
      <c r="BA190">
        <v>259306749.65659252</v>
      </c>
      <c r="BB190">
        <v>240479585.99394915</v>
      </c>
      <c r="BC190">
        <v>238325139.3386386</v>
      </c>
      <c r="BD190">
        <v>250523287.81692338</v>
      </c>
      <c r="BE190">
        <v>253663377.81323278</v>
      </c>
      <c r="BF190">
        <v>245961582.14877188</v>
      </c>
      <c r="BG190">
        <v>257693948.22230974</v>
      </c>
      <c r="BH190">
        <v>278824800</v>
      </c>
      <c r="BI190">
        <v>277598000.80472803</v>
      </c>
      <c r="BJ190">
        <v>268548254.74720663</v>
      </c>
      <c r="BK190">
        <v>268843680.22320199</v>
      </c>
      <c r="BL190">
        <v>269381408.09477448</v>
      </c>
      <c r="BM190">
        <v>253220048.50902233</v>
      </c>
      <c r="BN190">
        <v>218291145.40843439</v>
      </c>
      <c r="BO190">
        <v>215413135.6451959</v>
      </c>
      <c r="BP190">
        <v>219456509.0988341</v>
      </c>
    </row>
    <row r="191" spans="1:69" x14ac:dyDescent="0.45">
      <c r="A191" t="s">
        <v>111</v>
      </c>
      <c r="B191" t="s">
        <v>627</v>
      </c>
      <c r="C191" t="s">
        <v>344</v>
      </c>
      <c r="D191" t="s">
        <v>345</v>
      </c>
      <c r="E191">
        <v>2618701702.0989709</v>
      </c>
      <c r="F191">
        <v>2780566580.0482869</v>
      </c>
      <c r="G191">
        <v>2957802655.2969913</v>
      </c>
      <c r="H191">
        <v>3078259812.4417067</v>
      </c>
      <c r="I191">
        <v>3342075344.6297941</v>
      </c>
      <c r="J191">
        <v>3685257013.2512074</v>
      </c>
      <c r="K191">
        <v>3899508937.0279264</v>
      </c>
      <c r="L191">
        <v>4058236946.0084772</v>
      </c>
      <c r="M191">
        <v>4235159448.2645583</v>
      </c>
      <c r="N191">
        <v>4585553584.2386379</v>
      </c>
      <c r="O191">
        <v>5082756253.2091837</v>
      </c>
      <c r="P191">
        <v>5402725547.0787487</v>
      </c>
      <c r="Q191">
        <v>5707631246.8248348</v>
      </c>
      <c r="R191">
        <v>6080297606.5894804</v>
      </c>
      <c r="S191">
        <v>6239025757.3860931</v>
      </c>
      <c r="T191">
        <v>6184129557.7202682</v>
      </c>
      <c r="U191">
        <v>5974583505.4132853</v>
      </c>
      <c r="V191">
        <v>6024460260.6167507</v>
      </c>
      <c r="W191">
        <v>6539543138.5328751</v>
      </c>
      <c r="X191">
        <v>6659373433.7006388</v>
      </c>
      <c r="Y191">
        <v>6505978016.3507137</v>
      </c>
      <c r="Z191">
        <v>6488097664.8367329</v>
      </c>
      <c r="AA191">
        <v>6510997034.9887161</v>
      </c>
      <c r="AB191">
        <v>6720857086.4888477</v>
      </c>
      <c r="AC191">
        <v>6697016428.5900679</v>
      </c>
      <c r="AD191">
        <v>6964909833.1092529</v>
      </c>
      <c r="AE191">
        <v>7291777026.3694086</v>
      </c>
      <c r="AF191">
        <v>7493795332.0243235</v>
      </c>
      <c r="AG191">
        <v>7711807859.6461716</v>
      </c>
      <c r="AH191">
        <v>7602332586.6082582</v>
      </c>
      <c r="AI191">
        <v>7373337464.2946177</v>
      </c>
      <c r="AJ191">
        <v>8077262449.8533621</v>
      </c>
      <c r="AK191">
        <v>9195889413.9302807</v>
      </c>
      <c r="AL191">
        <v>10869751500.950676</v>
      </c>
      <c r="AM191">
        <v>11515643989.653118</v>
      </c>
      <c r="AN191">
        <v>11134194181.00486</v>
      </c>
      <c r="AO191">
        <v>11995278888.518385</v>
      </c>
      <c r="AP191">
        <v>11526936460.339508</v>
      </c>
      <c r="AQ191">
        <v>11092473174.60146</v>
      </c>
      <c r="AR191">
        <v>11298300003.635935</v>
      </c>
      <c r="AS191">
        <v>11016425270.695272</v>
      </c>
      <c r="AT191">
        <v>11003063602.10136</v>
      </c>
      <c r="AU191">
        <v>10985579675.382196</v>
      </c>
      <c r="AV191">
        <v>11223318880.020605</v>
      </c>
      <c r="AW191">
        <v>11528725110.716816</v>
      </c>
      <c r="AX191">
        <v>12260199191.526583</v>
      </c>
      <c r="AY191">
        <v>12923469113.242363</v>
      </c>
      <c r="AZ191">
        <v>13933462679.345013</v>
      </c>
      <c r="BA191">
        <v>13892155836.029251</v>
      </c>
      <c r="BB191">
        <v>14836880985.985117</v>
      </c>
      <c r="BC191">
        <v>16339627662.371357</v>
      </c>
      <c r="BD191">
        <v>16520596167.090136</v>
      </c>
      <c r="BE191">
        <v>17289980088.706188</v>
      </c>
      <c r="BF191">
        <v>17951312547.222252</v>
      </c>
      <c r="BG191">
        <v>20382597142.194332</v>
      </c>
      <c r="BH191">
        <v>21723437010.098206</v>
      </c>
      <c r="BI191">
        <v>22915960976.066036</v>
      </c>
      <c r="BJ191">
        <v>23725951011.661198</v>
      </c>
      <c r="BK191">
        <v>23659695751.332653</v>
      </c>
      <c r="BL191">
        <v>24719771866.552933</v>
      </c>
      <c r="BM191">
        <v>23936789891.161976</v>
      </c>
      <c r="BN191">
        <v>23814388297.755638</v>
      </c>
      <c r="BO191">
        <v>25173614524.029217</v>
      </c>
      <c r="BP191">
        <v>26132952333.282223</v>
      </c>
      <c r="BQ191">
        <v>27203104310.416828</v>
      </c>
    </row>
    <row r="192" spans="1:69" x14ac:dyDescent="0.45">
      <c r="A192" t="s">
        <v>217</v>
      </c>
      <c r="B192" t="s">
        <v>628</v>
      </c>
      <c r="C192" t="s">
        <v>344</v>
      </c>
      <c r="D192" t="s">
        <v>345</v>
      </c>
      <c r="AI192">
        <v>194797367584.79205</v>
      </c>
      <c r="AJ192">
        <v>181131204775.16925</v>
      </c>
      <c r="AK192">
        <v>185686615837.64438</v>
      </c>
      <c r="AL192">
        <v>192628157713.2247</v>
      </c>
      <c r="AM192">
        <v>202823584825.57382</v>
      </c>
      <c r="AN192">
        <v>218906804615.99695</v>
      </c>
      <c r="AO192">
        <v>232246717071.22977</v>
      </c>
      <c r="AP192">
        <v>247015068311.4473</v>
      </c>
      <c r="AQ192">
        <v>258431144714.15323</v>
      </c>
      <c r="AR192">
        <v>270575301764.15988</v>
      </c>
      <c r="AS192">
        <v>283174187558.0318</v>
      </c>
      <c r="AT192">
        <v>286667833930.22961</v>
      </c>
      <c r="AU192">
        <v>292117946677.27832</v>
      </c>
      <c r="AV192">
        <v>302410346199.76141</v>
      </c>
      <c r="AW192">
        <v>317805438387.05414</v>
      </c>
      <c r="AX192">
        <v>328168510412.52173</v>
      </c>
      <c r="AY192">
        <v>348521872927.44415</v>
      </c>
      <c r="AZ192">
        <v>372083512402.17554</v>
      </c>
      <c r="BA192">
        <v>388394800371.40222</v>
      </c>
      <c r="BB192">
        <v>398551823849.31702</v>
      </c>
      <c r="BC192">
        <v>411181642127.60327</v>
      </c>
      <c r="BD192">
        <v>432791139408.40973</v>
      </c>
      <c r="BE192">
        <v>439333996551.26685</v>
      </c>
      <c r="BF192">
        <v>442340098156.25421</v>
      </c>
      <c r="BG192">
        <v>459682079851.43921</v>
      </c>
      <c r="BH192">
        <v>480054118583.36652</v>
      </c>
      <c r="BI192">
        <v>494605411858.33673</v>
      </c>
      <c r="BJ192">
        <v>520089746650.74951</v>
      </c>
      <c r="BK192">
        <v>552573816155.98889</v>
      </c>
      <c r="BL192">
        <v>577884228677.54358</v>
      </c>
      <c r="BM192">
        <v>566120997479.77197</v>
      </c>
      <c r="BN192">
        <v>605337233054.78198</v>
      </c>
      <c r="BO192">
        <v>637150470884.73291</v>
      </c>
      <c r="BP192">
        <v>638740867489.05701</v>
      </c>
      <c r="BQ192">
        <v>657413741875.58044</v>
      </c>
    </row>
    <row r="193" spans="1:69" x14ac:dyDescent="0.45">
      <c r="A193" t="s">
        <v>629</v>
      </c>
      <c r="B193" t="s">
        <v>630</v>
      </c>
      <c r="C193" t="s">
        <v>344</v>
      </c>
      <c r="D193" t="s">
        <v>345</v>
      </c>
      <c r="E193">
        <v>180799258116.56055</v>
      </c>
      <c r="F193">
        <v>180295369547.202</v>
      </c>
      <c r="G193">
        <v>191337287012.38855</v>
      </c>
      <c r="H193">
        <v>202369829677.80167</v>
      </c>
      <c r="I193">
        <v>211797529940.17551</v>
      </c>
      <c r="J193">
        <v>221162034839.10419</v>
      </c>
      <c r="K193">
        <v>223719900989.11542</v>
      </c>
      <c r="L193">
        <v>210836329251.95166</v>
      </c>
      <c r="M193">
        <v>218451976843.67551</v>
      </c>
      <c r="N193">
        <v>243236482224.923</v>
      </c>
      <c r="O193">
        <v>264215427150.33203</v>
      </c>
      <c r="P193">
        <v>288947507456.67084</v>
      </c>
      <c r="Q193">
        <v>298791569826.49683</v>
      </c>
      <c r="R193">
        <v>310929714745.19806</v>
      </c>
      <c r="S193">
        <v>336981419362.11847</v>
      </c>
      <c r="T193">
        <v>335778818517.10229</v>
      </c>
      <c r="U193">
        <v>359068493906.32568</v>
      </c>
      <c r="V193">
        <v>375897402493.16791</v>
      </c>
      <c r="W193">
        <v>375310386584.6983</v>
      </c>
      <c r="X193">
        <v>396596240581.10571</v>
      </c>
      <c r="Y193">
        <v>413333921055.54822</v>
      </c>
      <c r="Z193">
        <v>396796995963.67853</v>
      </c>
      <c r="AA193">
        <v>392016423508.50525</v>
      </c>
      <c r="AB193">
        <v>373426386451.12524</v>
      </c>
      <c r="AC193">
        <v>375739682458.44434</v>
      </c>
      <c r="AD193">
        <v>389506782026.89166</v>
      </c>
      <c r="AE193">
        <v>399476754493.92303</v>
      </c>
      <c r="AF193">
        <v>415008495365.70007</v>
      </c>
      <c r="AG193">
        <v>430754886174.02234</v>
      </c>
      <c r="AH193">
        <v>436676778482.85883</v>
      </c>
      <c r="AI193">
        <v>472834588530.97321</v>
      </c>
      <c r="AJ193">
        <v>434042373629.86707</v>
      </c>
      <c r="AK193">
        <v>444071750192.4715</v>
      </c>
      <c r="AL193">
        <v>441927464703.48389</v>
      </c>
      <c r="AM193">
        <v>442066964873.88757</v>
      </c>
      <c r="AN193">
        <v>455595706453.71204</v>
      </c>
      <c r="AO193">
        <v>481132112016.57507</v>
      </c>
      <c r="AP193">
        <v>511361895860.30499</v>
      </c>
      <c r="AQ193">
        <v>547016596533.24487</v>
      </c>
      <c r="AR193">
        <v>570228564954.5426</v>
      </c>
      <c r="AS193">
        <v>601789573516.1842</v>
      </c>
      <c r="AT193">
        <v>627870224796.87891</v>
      </c>
      <c r="AU193">
        <v>665309272741.46204</v>
      </c>
      <c r="AV193">
        <v>660913611525.849</v>
      </c>
      <c r="AW193">
        <v>740293521413.55518</v>
      </c>
      <c r="AX193">
        <v>784866123924.23462</v>
      </c>
      <c r="AY193">
        <v>833575904478.427</v>
      </c>
      <c r="AZ193">
        <v>883977941460.12427</v>
      </c>
      <c r="BA193">
        <v>940402099381.28845</v>
      </c>
      <c r="BB193">
        <v>985944881398.59607</v>
      </c>
      <c r="BC193">
        <v>1051026963664.4766</v>
      </c>
      <c r="BD193">
        <v>1096801573752.2217</v>
      </c>
      <c r="BE193">
        <v>1143517003469.4922</v>
      </c>
      <c r="BF193">
        <v>1210802805608.8713</v>
      </c>
      <c r="BG193">
        <v>1274444786010.9343</v>
      </c>
      <c r="BH193">
        <v>1313619241165.3862</v>
      </c>
      <c r="BI193">
        <v>1345331941300.2773</v>
      </c>
      <c r="BJ193">
        <v>1367503680003.4043</v>
      </c>
      <c r="BK193">
        <v>1403342270685.75</v>
      </c>
      <c r="BL193">
        <v>1450231183785.0383</v>
      </c>
      <c r="BM193">
        <v>1413461898306.6526</v>
      </c>
      <c r="BN193">
        <v>1458513459115.3711</v>
      </c>
      <c r="BO193">
        <v>1521208816435.8518</v>
      </c>
      <c r="BP193">
        <v>1555974048699.292</v>
      </c>
      <c r="BQ193">
        <v>1604205087764.3438</v>
      </c>
    </row>
    <row r="194" spans="1:69" x14ac:dyDescent="0.45">
      <c r="A194" t="s">
        <v>1403</v>
      </c>
      <c r="B194" t="s">
        <v>631</v>
      </c>
      <c r="C194" t="s">
        <v>344</v>
      </c>
      <c r="D194" t="s">
        <v>345</v>
      </c>
      <c r="E194">
        <v>14872866396.278227</v>
      </c>
      <c r="F194">
        <v>15920174750.980751</v>
      </c>
      <c r="G194">
        <v>17245260651.168621</v>
      </c>
      <c r="H194">
        <v>18737156256.869205</v>
      </c>
      <c r="I194">
        <v>20060172567.705315</v>
      </c>
      <c r="J194">
        <v>21906679850.734829</v>
      </c>
      <c r="K194">
        <v>23549494281.441143</v>
      </c>
      <c r="L194">
        <v>25015031909.186905</v>
      </c>
      <c r="M194">
        <v>26310919276.885712</v>
      </c>
      <c r="N194">
        <v>28777629536.652779</v>
      </c>
      <c r="O194">
        <v>31194351251.478104</v>
      </c>
      <c r="P194">
        <v>33180011638.854446</v>
      </c>
      <c r="Q194">
        <v>35560204651.062965</v>
      </c>
      <c r="R194">
        <v>37816462599.529694</v>
      </c>
      <c r="S194">
        <v>38919711945.441406</v>
      </c>
      <c r="T194">
        <v>38664956204.613312</v>
      </c>
      <c r="U194">
        <v>41078843372.985298</v>
      </c>
      <c r="V194">
        <v>43523314808.481171</v>
      </c>
      <c r="W194">
        <v>46540327586.342827</v>
      </c>
      <c r="X194">
        <v>50220189697.677773</v>
      </c>
      <c r="Y194">
        <v>52351266023.476799</v>
      </c>
      <c r="Z194">
        <v>52952230929.678345</v>
      </c>
      <c r="AA194">
        <v>52127953622.934509</v>
      </c>
      <c r="AB194">
        <v>50907130172.637383</v>
      </c>
      <c r="AC194">
        <v>53925254341.019753</v>
      </c>
      <c r="AD194">
        <v>55595558165.221512</v>
      </c>
      <c r="AE194">
        <v>58362753380.97728</v>
      </c>
      <c r="AF194">
        <v>61729699983.662529</v>
      </c>
      <c r="AG194">
        <v>65364574807.878098</v>
      </c>
      <c r="AH194">
        <v>68198098011.253082</v>
      </c>
      <c r="AI194">
        <v>66260903262.12661</v>
      </c>
      <c r="AJ194">
        <v>67787813677.78994</v>
      </c>
      <c r="AK194">
        <v>70881684617.902344</v>
      </c>
      <c r="AL194">
        <v>74173803638.282928</v>
      </c>
      <c r="AM194">
        <v>77278688339.338531</v>
      </c>
      <c r="AN194">
        <v>80794086619.035522</v>
      </c>
      <c r="AO194">
        <v>82663425484.364899</v>
      </c>
      <c r="AP194">
        <v>86697472737.613586</v>
      </c>
      <c r="AQ194">
        <v>91492472088.454926</v>
      </c>
      <c r="AR194">
        <v>96423641766.239273</v>
      </c>
      <c r="AS194">
        <v>99578589112.859329</v>
      </c>
      <c r="AT194">
        <v>105865455033.21822</v>
      </c>
      <c r="AU194">
        <v>106835668972.02225</v>
      </c>
      <c r="AV194">
        <v>106892740374.55057</v>
      </c>
      <c r="AW194">
        <v>116244440860.34895</v>
      </c>
      <c r="AX194">
        <v>113934735057.68938</v>
      </c>
      <c r="AY194">
        <v>112328922886.1535</v>
      </c>
      <c r="AZ194">
        <v>111022754694.51234</v>
      </c>
      <c r="BA194">
        <v>108975346085.07065</v>
      </c>
      <c r="BB194">
        <v>106847683983.96027</v>
      </c>
      <c r="BC194">
        <v>106406131528.65628</v>
      </c>
      <c r="BD194">
        <v>106024654228.86513</v>
      </c>
      <c r="BE194">
        <v>106055693105.52771</v>
      </c>
      <c r="BF194">
        <v>105730285957.27002</v>
      </c>
      <c r="BG194">
        <v>104471711252.8399</v>
      </c>
      <c r="BH194">
        <v>103375500000</v>
      </c>
      <c r="BI194">
        <v>102069149649.47845</v>
      </c>
      <c r="BJ194">
        <v>99124231779.414749</v>
      </c>
      <c r="BK194">
        <v>94801000739.696381</v>
      </c>
      <c r="BL194">
        <v>96389357184.370697</v>
      </c>
      <c r="BM194">
        <v>92359439312.91658</v>
      </c>
      <c r="BN194">
        <v>92715228856.779755</v>
      </c>
      <c r="BO194">
        <v>95456906860.823059</v>
      </c>
      <c r="BP194">
        <v>95932378909.476166</v>
      </c>
      <c r="BQ194">
        <v>99027834181.48143</v>
      </c>
    </row>
    <row r="195" spans="1:69" x14ac:dyDescent="0.45">
      <c r="A195" t="s">
        <v>632</v>
      </c>
      <c r="B195" t="s">
        <v>633</v>
      </c>
      <c r="C195" t="s">
        <v>344</v>
      </c>
      <c r="D195" t="s">
        <v>345</v>
      </c>
    </row>
    <row r="196" spans="1:69" x14ac:dyDescent="0.45">
      <c r="A196" t="s">
        <v>634</v>
      </c>
      <c r="B196" t="s">
        <v>635</v>
      </c>
      <c r="C196" t="s">
        <v>344</v>
      </c>
      <c r="D196" t="s">
        <v>345</v>
      </c>
      <c r="E196">
        <v>36024040922.937866</v>
      </c>
      <c r="F196">
        <v>38017936816.060303</v>
      </c>
      <c r="G196">
        <v>40532613389.523849</v>
      </c>
      <c r="H196">
        <v>42913378359.920502</v>
      </c>
      <c r="I196">
        <v>45621533261.543625</v>
      </c>
      <c r="J196">
        <v>49029000348.032867</v>
      </c>
      <c r="K196">
        <v>51028358578.611961</v>
      </c>
      <c r="L196">
        <v>54878184176.385468</v>
      </c>
      <c r="M196">
        <v>59748902480.284081</v>
      </c>
      <c r="N196">
        <v>61016022048.845306</v>
      </c>
      <c r="O196">
        <v>66576925868.594093</v>
      </c>
      <c r="P196">
        <v>70992075652.126694</v>
      </c>
      <c r="Q196">
        <v>76682584736.875732</v>
      </c>
      <c r="R196">
        <v>85271549457.6185</v>
      </c>
      <c r="S196">
        <v>86246084606.452911</v>
      </c>
      <c r="T196">
        <v>82496422616.476181</v>
      </c>
      <c r="U196">
        <v>88188866691.681335</v>
      </c>
      <c r="V196">
        <v>93129733120.461441</v>
      </c>
      <c r="W196">
        <v>95752234803.396301</v>
      </c>
      <c r="X196">
        <v>101151643316.07632</v>
      </c>
      <c r="Y196">
        <v>105793836369.82433</v>
      </c>
      <c r="Z196">
        <v>107505690007.66499</v>
      </c>
      <c r="AA196">
        <v>109801340396.957</v>
      </c>
      <c r="AB196">
        <v>109611259496.78952</v>
      </c>
      <c r="AC196">
        <v>107550590904.00304</v>
      </c>
      <c r="AD196">
        <v>110570008770.60445</v>
      </c>
      <c r="AE196">
        <v>115148663221.51114</v>
      </c>
      <c r="AF196">
        <v>122496753007.60074</v>
      </c>
      <c r="AG196">
        <v>131670667369.39645</v>
      </c>
      <c r="AH196">
        <v>140151099387.23108</v>
      </c>
      <c r="AI196">
        <v>145687801044.7348</v>
      </c>
      <c r="AJ196">
        <v>152051745567.08591</v>
      </c>
      <c r="AK196">
        <v>153708313184.418</v>
      </c>
      <c r="AL196">
        <v>150567627135.83838</v>
      </c>
      <c r="AM196">
        <v>152020361237.58844</v>
      </c>
      <c r="AN196">
        <v>158531059083.2341</v>
      </c>
      <c r="AO196">
        <v>164086378185.56091</v>
      </c>
      <c r="AP196">
        <v>171307602500.52563</v>
      </c>
      <c r="AQ196">
        <v>179544008920.91141</v>
      </c>
      <c r="AR196">
        <v>186558035268.30206</v>
      </c>
      <c r="AS196">
        <v>193677420326.4024</v>
      </c>
      <c r="AT196">
        <v>197441874355.98633</v>
      </c>
      <c r="AU196">
        <v>198964002686.14648</v>
      </c>
      <c r="AV196">
        <v>197112600778.47931</v>
      </c>
      <c r="AW196">
        <v>200638423882.95935</v>
      </c>
      <c r="AX196">
        <v>202207110514.89539</v>
      </c>
      <c r="AY196">
        <v>205493047483.18503</v>
      </c>
      <c r="AZ196">
        <v>210643893808.22638</v>
      </c>
      <c r="BA196">
        <v>211316368842.18848</v>
      </c>
      <c r="BB196">
        <v>204718906429.72403</v>
      </c>
      <c r="BC196">
        <v>208276152360.89383</v>
      </c>
      <c r="BD196">
        <v>204707283316.8952</v>
      </c>
      <c r="BE196">
        <v>196414790539.63422</v>
      </c>
      <c r="BF196">
        <v>194481859683.30383</v>
      </c>
      <c r="BG196">
        <v>195923731498.31543</v>
      </c>
      <c r="BH196">
        <v>199038523119.63934</v>
      </c>
      <c r="BI196">
        <v>203027536337.45001</v>
      </c>
      <c r="BJ196">
        <v>209757331835.43289</v>
      </c>
      <c r="BK196">
        <v>215937375270.06799</v>
      </c>
      <c r="BL196">
        <v>221866334950.96744</v>
      </c>
      <c r="BM196">
        <v>203663018608.8439</v>
      </c>
      <c r="BN196">
        <v>214984152369.51913</v>
      </c>
      <c r="BO196">
        <v>230002605108.70703</v>
      </c>
      <c r="BP196">
        <v>236012868833.61978</v>
      </c>
      <c r="BQ196">
        <v>240564244984.51523</v>
      </c>
    </row>
    <row r="197" spans="1:69" x14ac:dyDescent="0.45">
      <c r="A197" t="s">
        <v>248</v>
      </c>
      <c r="B197" t="s">
        <v>636</v>
      </c>
      <c r="C197" t="s">
        <v>344</v>
      </c>
      <c r="D197" t="s">
        <v>345</v>
      </c>
      <c r="E197">
        <v>2840643135.3198419</v>
      </c>
      <c r="F197">
        <v>3036655622.0972705</v>
      </c>
      <c r="G197">
        <v>3136873107.867764</v>
      </c>
      <c r="H197">
        <v>3284628970.2097654</v>
      </c>
      <c r="I197">
        <v>3422993221.9220119</v>
      </c>
      <c r="J197">
        <v>3634122579.7643833</v>
      </c>
      <c r="K197">
        <v>3706496252.1482916</v>
      </c>
      <c r="L197">
        <v>4045654269.6275592</v>
      </c>
      <c r="M197">
        <v>4228804025.8008003</v>
      </c>
      <c r="N197">
        <v>4427606505.7889366</v>
      </c>
      <c r="O197">
        <v>4673490344.8426676</v>
      </c>
      <c r="P197">
        <v>4932315341.1747599</v>
      </c>
      <c r="Q197">
        <v>5259391843.8893213</v>
      </c>
      <c r="R197">
        <v>5643475390.3159723</v>
      </c>
      <c r="S197">
        <v>6116484715.6579418</v>
      </c>
      <c r="T197">
        <v>6535613449.2465858</v>
      </c>
      <c r="U197">
        <v>7027480419.0060587</v>
      </c>
      <c r="V197">
        <v>7835224752.930872</v>
      </c>
      <c r="W197">
        <v>8777702779.1325989</v>
      </c>
      <c r="X197">
        <v>9818926783.4967556</v>
      </c>
      <c r="Y197">
        <v>10968933818.460199</v>
      </c>
      <c r="Z197">
        <v>11974835380.503208</v>
      </c>
      <c r="AA197">
        <v>11807472959.519754</v>
      </c>
      <c r="AB197">
        <v>11448216675.520094</v>
      </c>
      <c r="AC197">
        <v>11770667082.981342</v>
      </c>
      <c r="AD197">
        <v>12303070325.386667</v>
      </c>
      <c r="AE197">
        <v>12913897548.879293</v>
      </c>
      <c r="AF197">
        <v>13893068567.845518</v>
      </c>
      <c r="AG197">
        <v>14714895264.957012</v>
      </c>
      <c r="AH197">
        <v>15735403256.87705</v>
      </c>
      <c r="AI197">
        <v>16384218445.375149</v>
      </c>
      <c r="AJ197">
        <v>16956625718.473564</v>
      </c>
      <c r="AK197">
        <v>17244282666.924065</v>
      </c>
      <c r="AL197">
        <v>18095522437.859356</v>
      </c>
      <c r="AM197">
        <v>19057827421.294865</v>
      </c>
      <c r="AN197">
        <v>20358106834.234566</v>
      </c>
      <c r="AO197">
        <v>20678499692.697544</v>
      </c>
      <c r="AP197">
        <v>21555788371.956715</v>
      </c>
      <c r="AQ197">
        <v>21570454446.611729</v>
      </c>
      <c r="AR197">
        <v>21275784844.543911</v>
      </c>
      <c r="AS197">
        <v>20783433276.255402</v>
      </c>
      <c r="AT197">
        <v>20610088070.713017</v>
      </c>
      <c r="AU197">
        <v>20605676606.052807</v>
      </c>
      <c r="AV197">
        <v>21495995447.768841</v>
      </c>
      <c r="AW197">
        <v>22368177914.51334</v>
      </c>
      <c r="AX197">
        <v>22845400902.159706</v>
      </c>
      <c r="AY197">
        <v>23943606096.664955</v>
      </c>
      <c r="AZ197">
        <v>25241738121.22699</v>
      </c>
      <c r="BA197">
        <v>26881515165.673866</v>
      </c>
      <c r="BB197">
        <v>26811317495.222733</v>
      </c>
      <c r="BC197">
        <v>29786095177.463451</v>
      </c>
      <c r="BD197">
        <v>31062837784.846657</v>
      </c>
      <c r="BE197">
        <v>30842899501.420879</v>
      </c>
      <c r="BF197">
        <v>33400724748.62394</v>
      </c>
      <c r="BG197">
        <v>35171376859.129356</v>
      </c>
      <c r="BH197">
        <v>36211447840.097137</v>
      </c>
      <c r="BI197">
        <v>37756961788.468613</v>
      </c>
      <c r="BJ197">
        <v>39573101423.950211</v>
      </c>
      <c r="BK197">
        <v>40841122661.178963</v>
      </c>
      <c r="BL197">
        <v>40677000526.590034</v>
      </c>
      <c r="BM197">
        <v>40343536418.787483</v>
      </c>
      <c r="BN197">
        <v>41964030301.442413</v>
      </c>
      <c r="BO197">
        <v>42037903094.744873</v>
      </c>
      <c r="BP197">
        <v>44139473679.583244</v>
      </c>
      <c r="BQ197">
        <v>46015383701.363792</v>
      </c>
    </row>
    <row r="198" spans="1:69" x14ac:dyDescent="0.45">
      <c r="A198" t="s">
        <v>272</v>
      </c>
      <c r="B198" t="s">
        <v>637</v>
      </c>
      <c r="C198" t="s">
        <v>344</v>
      </c>
      <c r="D198" t="s">
        <v>345</v>
      </c>
      <c r="AM198">
        <v>5057699999.999999</v>
      </c>
      <c r="AN198">
        <v>5417699999.999999</v>
      </c>
      <c r="AO198">
        <v>5483499999.999999</v>
      </c>
      <c r="AP198">
        <v>6287799999.999999</v>
      </c>
      <c r="AQ198">
        <v>7189099999.9999981</v>
      </c>
      <c r="AR198">
        <v>7784399999.9999981</v>
      </c>
      <c r="AS198">
        <v>7118399999.9999981</v>
      </c>
      <c r="AT198">
        <v>6455599999.9999981</v>
      </c>
      <c r="AU198">
        <v>5649399999.9999981</v>
      </c>
      <c r="AV198">
        <v>6441199999.9999981</v>
      </c>
      <c r="AW198">
        <v>7853399999.9999981</v>
      </c>
      <c r="AX198">
        <v>8740099999.9999981</v>
      </c>
      <c r="AY198">
        <v>8652999999.9999981</v>
      </c>
      <c r="AZ198">
        <v>8980799999.9999981</v>
      </c>
      <c r="BA198">
        <v>9647999999.9999981</v>
      </c>
      <c r="BB198">
        <v>10477099999.999998</v>
      </c>
      <c r="BC198">
        <v>11082399999.999998</v>
      </c>
      <c r="BD198">
        <v>12146400000</v>
      </c>
      <c r="BE198">
        <v>12886900000</v>
      </c>
      <c r="BF198">
        <v>13492400000</v>
      </c>
      <c r="BG198">
        <v>13471100000</v>
      </c>
      <c r="BH198">
        <v>13972400000</v>
      </c>
      <c r="BI198">
        <v>15211000000</v>
      </c>
      <c r="BJ198">
        <v>15426900000</v>
      </c>
      <c r="BK198">
        <v>15616199999.999998</v>
      </c>
      <c r="BL198">
        <v>15828999999.999998</v>
      </c>
      <c r="BM198">
        <v>14037399999.999998</v>
      </c>
      <c r="BN198">
        <v>15021699999.999998</v>
      </c>
      <c r="BO198">
        <v>15635000000</v>
      </c>
      <c r="BP198">
        <v>14922700000</v>
      </c>
      <c r="BQ198">
        <v>10959600000.000002</v>
      </c>
    </row>
    <row r="199" spans="1:69" x14ac:dyDescent="0.45">
      <c r="A199" t="s">
        <v>638</v>
      </c>
      <c r="B199" t="s">
        <v>639</v>
      </c>
      <c r="C199" t="s">
        <v>344</v>
      </c>
      <c r="D199" t="s">
        <v>345</v>
      </c>
      <c r="O199">
        <v>3182715878.4581199</v>
      </c>
      <c r="P199">
        <v>3384178308.3966188</v>
      </c>
      <c r="Q199">
        <v>3568001410.2354679</v>
      </c>
      <c r="R199">
        <v>3959374947.8208647</v>
      </c>
      <c r="S199">
        <v>4081353638.8968549</v>
      </c>
      <c r="T199">
        <v>4098394395.0133328</v>
      </c>
      <c r="U199">
        <v>4139599355.6587024</v>
      </c>
      <c r="V199">
        <v>4276716371.0449448</v>
      </c>
      <c r="W199">
        <v>4366767334.8108311</v>
      </c>
      <c r="X199">
        <v>4739504757.7621231</v>
      </c>
      <c r="Y199">
        <v>4579865079.9603148</v>
      </c>
      <c r="Z199">
        <v>4717175129.0045109</v>
      </c>
      <c r="AA199">
        <v>4564617959.0072889</v>
      </c>
      <c r="AB199">
        <v>4511938762.7064085</v>
      </c>
      <c r="AC199">
        <v>4750932052.2876778</v>
      </c>
      <c r="AD199">
        <v>4669757443.9360876</v>
      </c>
      <c r="AE199">
        <v>4916385595.7476358</v>
      </c>
      <c r="AF199">
        <v>4816829316.2189322</v>
      </c>
      <c r="AG199">
        <v>4871849213.5588131</v>
      </c>
      <c r="AH199">
        <v>5092106730.0997591</v>
      </c>
      <c r="AI199">
        <v>5278046481.0241013</v>
      </c>
      <c r="AJ199">
        <v>5249848796.9335709</v>
      </c>
      <c r="AK199">
        <v>5501533190.4718456</v>
      </c>
      <c r="AL199">
        <v>5604636290.7067041</v>
      </c>
      <c r="AM199">
        <v>5871712847.9622793</v>
      </c>
      <c r="AN199">
        <v>6129666995.7361908</v>
      </c>
      <c r="AO199">
        <v>6311809546.0502024</v>
      </c>
      <c r="AP199">
        <v>6230902975.2089233</v>
      </c>
      <c r="AQ199">
        <v>6319479933.2710304</v>
      </c>
      <c r="AR199">
        <v>6588319059.9038677</v>
      </c>
      <c r="AS199">
        <v>6488114855.823534</v>
      </c>
      <c r="AT199">
        <v>6545154920.8842077</v>
      </c>
      <c r="AU199">
        <v>6676517665.5209818</v>
      </c>
      <c r="AV199">
        <v>6799782956.1881943</v>
      </c>
      <c r="AW199">
        <v>7071008787.6731911</v>
      </c>
      <c r="AX199">
        <v>7242889484.7703142</v>
      </c>
      <c r="AY199">
        <v>7412454984.9107571</v>
      </c>
      <c r="AZ199">
        <v>7422480896.1853228</v>
      </c>
      <c r="BA199">
        <v>7568055128.6866865</v>
      </c>
      <c r="BB199">
        <v>7524113650.2327347</v>
      </c>
      <c r="BC199">
        <v>7805144998.0429697</v>
      </c>
      <c r="BD199">
        <v>8105164516.3798208</v>
      </c>
      <c r="BE199">
        <v>8187212081.1099644</v>
      </c>
      <c r="BF199">
        <v>8451136446.8692627</v>
      </c>
      <c r="BG199">
        <v>8752587580.2581539</v>
      </c>
      <c r="BH199">
        <v>9103468778.1457939</v>
      </c>
      <c r="BI199">
        <v>9435600436.4689713</v>
      </c>
      <c r="BJ199">
        <v>9800918576.9627419</v>
      </c>
      <c r="BK199">
        <v>10072217300.317177</v>
      </c>
      <c r="BL199">
        <v>10188412296.843418</v>
      </c>
      <c r="BM199">
        <v>9154193906.6237011</v>
      </c>
      <c r="BN199">
        <v>8908049603.3667755</v>
      </c>
      <c r="BO199">
        <v>9743175893.4150429</v>
      </c>
      <c r="BP199">
        <v>10235648435.73175</v>
      </c>
      <c r="BQ199">
        <v>10645222890.901096</v>
      </c>
    </row>
    <row r="200" spans="1:69" x14ac:dyDescent="0.45">
      <c r="A200" t="s">
        <v>640</v>
      </c>
      <c r="B200" t="s">
        <v>641</v>
      </c>
      <c r="C200" t="s">
        <v>344</v>
      </c>
      <c r="D200" t="s">
        <v>345</v>
      </c>
      <c r="E200">
        <v>8642662059412.1543</v>
      </c>
      <c r="F200">
        <v>9032627378982.6445</v>
      </c>
      <c r="G200">
        <v>9537847506369.1289</v>
      </c>
      <c r="H200">
        <v>10014206808034.707</v>
      </c>
      <c r="I200">
        <v>10649738215868.91</v>
      </c>
      <c r="J200">
        <v>11237997944134.51</v>
      </c>
      <c r="K200">
        <v>11860346728245.59</v>
      </c>
      <c r="L200">
        <v>12319314759436.094</v>
      </c>
      <c r="M200">
        <v>13045327933732.496</v>
      </c>
      <c r="N200">
        <v>13774139946761.563</v>
      </c>
      <c r="O200">
        <v>14141979085314.281</v>
      </c>
      <c r="P200">
        <v>14668234467786.904</v>
      </c>
      <c r="Q200">
        <v>15446272118004.096</v>
      </c>
      <c r="R200">
        <v>16386970436987.916</v>
      </c>
      <c r="S200">
        <v>16537905039553.68</v>
      </c>
      <c r="T200">
        <v>16527381347777.322</v>
      </c>
      <c r="U200">
        <v>17311676563396.086</v>
      </c>
      <c r="V200">
        <v>17965765653790.914</v>
      </c>
      <c r="W200">
        <v>18736055917647.918</v>
      </c>
      <c r="X200">
        <v>19452267611878.82</v>
      </c>
      <c r="Y200">
        <v>19662918608238.934</v>
      </c>
      <c r="Z200">
        <v>20047715033031.301</v>
      </c>
      <c r="AA200">
        <v>20086410208560.449</v>
      </c>
      <c r="AB200">
        <v>20719198127382.453</v>
      </c>
      <c r="AC200">
        <v>21713858671072.266</v>
      </c>
      <c r="AD200">
        <v>22522377740336.348</v>
      </c>
      <c r="AE200">
        <v>23239687842245.672</v>
      </c>
      <c r="AF200">
        <v>24060146144491.797</v>
      </c>
      <c r="AG200">
        <v>25184461586961.664</v>
      </c>
      <c r="AH200">
        <v>26143297053371.258</v>
      </c>
      <c r="AI200">
        <v>26850359750809.988</v>
      </c>
      <c r="AJ200">
        <v>27130049497742.148</v>
      </c>
      <c r="AK200">
        <v>27647116331062.441</v>
      </c>
      <c r="AL200">
        <v>27970235398036.438</v>
      </c>
      <c r="AM200">
        <v>28853436663378.938</v>
      </c>
      <c r="AN200">
        <v>29634774234647.898</v>
      </c>
      <c r="AO200">
        <v>30503940730420.328</v>
      </c>
      <c r="AP200">
        <v>31552230358123.426</v>
      </c>
      <c r="AQ200">
        <v>32445337954199.148</v>
      </c>
      <c r="AR200">
        <v>33595477320005.141</v>
      </c>
      <c r="AS200">
        <v>34954908415638.984</v>
      </c>
      <c r="AT200">
        <v>35489483252910.055</v>
      </c>
      <c r="AU200">
        <v>36030872326760.477</v>
      </c>
      <c r="AV200">
        <v>36761041173239.758</v>
      </c>
      <c r="AW200">
        <v>37941262090459.195</v>
      </c>
      <c r="AX200">
        <v>38998280757217.844</v>
      </c>
      <c r="AY200">
        <v>40145490244054.094</v>
      </c>
      <c r="AZ200">
        <v>41165540120164.938</v>
      </c>
      <c r="BA200">
        <v>41309167224454.523</v>
      </c>
      <c r="BB200">
        <v>39913369385383.602</v>
      </c>
      <c r="BC200">
        <v>41067655820574.953</v>
      </c>
      <c r="BD200">
        <v>41757951535375.797</v>
      </c>
      <c r="BE200">
        <v>42273433392510.188</v>
      </c>
      <c r="BF200">
        <v>42914589615577.516</v>
      </c>
      <c r="BG200">
        <v>43779024570385.992</v>
      </c>
      <c r="BH200">
        <v>44758426403938.547</v>
      </c>
      <c r="BI200">
        <v>45561203863990.211</v>
      </c>
      <c r="BJ200">
        <v>46674057705057.898</v>
      </c>
      <c r="BK200">
        <v>47722086235776.414</v>
      </c>
      <c r="BL200">
        <v>48598450393644.602</v>
      </c>
      <c r="BM200">
        <v>46616190939542.398</v>
      </c>
      <c r="BN200">
        <v>49263625019315.664</v>
      </c>
      <c r="BO200">
        <v>50611170704545.133</v>
      </c>
      <c r="BP200">
        <v>51552974541474.836</v>
      </c>
      <c r="BQ200">
        <v>52477074650811.656</v>
      </c>
    </row>
    <row r="201" spans="1:69" x14ac:dyDescent="0.45">
      <c r="A201" t="s">
        <v>642</v>
      </c>
      <c r="B201" t="s">
        <v>643</v>
      </c>
      <c r="C201" t="s">
        <v>344</v>
      </c>
      <c r="D201" t="s">
        <v>345</v>
      </c>
      <c r="J201">
        <v>2165319767.3273873</v>
      </c>
      <c r="K201">
        <v>2372683308.8941097</v>
      </c>
      <c r="L201">
        <v>2260237893.5933471</v>
      </c>
      <c r="M201">
        <v>2597709541.4358444</v>
      </c>
      <c r="N201">
        <v>2527936595.4181294</v>
      </c>
      <c r="O201">
        <v>2569058826.6477566</v>
      </c>
      <c r="P201">
        <v>2877407765.4244556</v>
      </c>
      <c r="Q201">
        <v>2742311205.38656</v>
      </c>
      <c r="R201">
        <v>2956281713.2632461</v>
      </c>
      <c r="S201">
        <v>3488443430.3949304</v>
      </c>
      <c r="T201">
        <v>3317415430.7360811</v>
      </c>
      <c r="U201">
        <v>3589563464.5994878</v>
      </c>
      <c r="V201">
        <v>3664190227.097115</v>
      </c>
      <c r="W201">
        <v>4026672418.1830039</v>
      </c>
      <c r="X201">
        <v>4184756524.1978045</v>
      </c>
      <c r="Y201">
        <v>4205048461.3312311</v>
      </c>
      <c r="Z201">
        <v>4316315005.6179752</v>
      </c>
      <c r="AA201">
        <v>4389631481.546504</v>
      </c>
      <c r="AB201">
        <v>4495845434.8841496</v>
      </c>
      <c r="AC201">
        <v>4601960535.2452145</v>
      </c>
      <c r="AD201">
        <v>4548081323.6019955</v>
      </c>
      <c r="AE201">
        <v>5164246036.4051409</v>
      </c>
      <c r="AF201">
        <v>5229823198.5187378</v>
      </c>
      <c r="AG201">
        <v>5041621099.9089785</v>
      </c>
      <c r="AH201">
        <v>5150413279.958003</v>
      </c>
      <c r="AI201">
        <v>5157102801.9149218</v>
      </c>
      <c r="AJ201">
        <v>5345622077.9266233</v>
      </c>
      <c r="AK201">
        <v>5267715607.700634</v>
      </c>
      <c r="AL201">
        <v>5199357378.7183018</v>
      </c>
      <c r="AM201">
        <v>5112719178.343502</v>
      </c>
      <c r="AN201">
        <v>5092832264.3676043</v>
      </c>
      <c r="AO201">
        <v>5058784818.6054487</v>
      </c>
      <c r="AP201">
        <v>5052571889.6602774</v>
      </c>
      <c r="AQ201">
        <v>5140151877.3353109</v>
      </c>
      <c r="AR201">
        <v>5237328133.9013662</v>
      </c>
      <c r="AS201">
        <v>5407300957.9502401</v>
      </c>
      <c r="AT201">
        <v>5388829856.9839153</v>
      </c>
      <c r="AU201">
        <v>5434429137.3737745</v>
      </c>
      <c r="AV201">
        <v>5550015578.4601536</v>
      </c>
      <c r="AW201">
        <v>5603920611.481679</v>
      </c>
      <c r="AX201">
        <v>5621291279.0034561</v>
      </c>
      <c r="AY201">
        <v>5671297393.4253702</v>
      </c>
      <c r="AZ201">
        <v>5767991632.3435049</v>
      </c>
      <c r="BA201">
        <v>5768381984.0994692</v>
      </c>
      <c r="BB201">
        <v>5524299140.0610332</v>
      </c>
      <c r="BC201">
        <v>5388066377.229598</v>
      </c>
      <c r="BD201">
        <v>5228474143.5281067</v>
      </c>
      <c r="BE201">
        <v>5179978074.0568953</v>
      </c>
      <c r="BF201">
        <v>5200635899.8790951</v>
      </c>
      <c r="BG201">
        <v>5231504505.8441429</v>
      </c>
      <c r="BH201">
        <v>5325846361.8118629</v>
      </c>
      <c r="BI201">
        <v>5448457902.8430815</v>
      </c>
      <c r="BJ201">
        <v>5682340239.1533012</v>
      </c>
      <c r="BK201">
        <v>5788670002.9949684</v>
      </c>
      <c r="BL201">
        <v>5944964791.6000271</v>
      </c>
      <c r="BM201">
        <v>5525788640.182476</v>
      </c>
      <c r="BN201">
        <v>5641527935.8258018</v>
      </c>
      <c r="BO201">
        <v>5893499994.3005629</v>
      </c>
      <c r="BP201">
        <v>6070123891.4596424</v>
      </c>
    </row>
    <row r="202" spans="1:69" x14ac:dyDescent="0.45">
      <c r="A202" t="s">
        <v>267</v>
      </c>
      <c r="B202" t="s">
        <v>644</v>
      </c>
      <c r="C202" t="s">
        <v>344</v>
      </c>
      <c r="D202" t="s">
        <v>345</v>
      </c>
      <c r="O202">
        <v>8816161355.2807636</v>
      </c>
      <c r="P202">
        <v>9698469706.0544281</v>
      </c>
      <c r="Q202">
        <v>10773000938.636852</v>
      </c>
      <c r="R202">
        <v>11934857801.282948</v>
      </c>
      <c r="S202">
        <v>12643579838.154377</v>
      </c>
      <c r="T202">
        <v>13386912643.283377</v>
      </c>
      <c r="U202">
        <v>14504574217.411449</v>
      </c>
      <c r="V202">
        <v>13444952238.954971</v>
      </c>
      <c r="W202">
        <v>14636627609.603868</v>
      </c>
      <c r="X202">
        <v>15401791822.31106</v>
      </c>
      <c r="Y202">
        <v>15245244655.732244</v>
      </c>
      <c r="Z202">
        <v>15382600056.85825</v>
      </c>
      <c r="AA202">
        <v>14325124117.579679</v>
      </c>
      <c r="AB202">
        <v>14063666906.517994</v>
      </c>
      <c r="AC202">
        <v>14718715617.625895</v>
      </c>
      <c r="AD202">
        <v>14406653785.542473</v>
      </c>
      <c r="AE202">
        <v>15175362083.050371</v>
      </c>
      <c r="AF202">
        <v>15182189690.603075</v>
      </c>
      <c r="AG202">
        <v>16078614414.029636</v>
      </c>
      <c r="AH202">
        <v>17079059747.901583</v>
      </c>
      <c r="AI202">
        <v>17662217767.001305</v>
      </c>
      <c r="AJ202">
        <v>17368630639.24604</v>
      </c>
      <c r="AK202">
        <v>19336588146.949802</v>
      </c>
      <c r="AL202">
        <v>19080352035.326027</v>
      </c>
      <c r="AM202">
        <v>19351046595.936352</v>
      </c>
      <c r="AN202">
        <v>19815323914.501884</v>
      </c>
      <c r="AO202">
        <v>20682028461.736267</v>
      </c>
      <c r="AP202">
        <v>26889127080.586571</v>
      </c>
      <c r="AQ202">
        <v>29905724792.968124</v>
      </c>
      <c r="AR202">
        <v>31186905301.2691</v>
      </c>
      <c r="AS202">
        <v>33690629183.426113</v>
      </c>
      <c r="AT202">
        <v>35003952796.712547</v>
      </c>
      <c r="AU202">
        <v>37517989780.643349</v>
      </c>
      <c r="AV202">
        <v>38913643496.75518</v>
      </c>
      <c r="AW202">
        <v>46392423696.024002</v>
      </c>
      <c r="AX202">
        <v>49868495957.880028</v>
      </c>
      <c r="AY202">
        <v>62919203862.142448</v>
      </c>
      <c r="AZ202">
        <v>74235635940.163391</v>
      </c>
      <c r="BA202">
        <v>87348289335.595337</v>
      </c>
      <c r="BB202">
        <v>97792140945.061737</v>
      </c>
      <c r="BC202">
        <v>116951901413.00542</v>
      </c>
      <c r="BD202">
        <v>132594424542.77144</v>
      </c>
      <c r="BE202">
        <v>138866156527.60818</v>
      </c>
      <c r="BF202">
        <v>146581616623.74585</v>
      </c>
      <c r="BG202">
        <v>154400753941.04456</v>
      </c>
      <c r="BH202">
        <v>161739955576.92307</v>
      </c>
      <c r="BI202">
        <v>166695978169.38409</v>
      </c>
      <c r="BJ202">
        <v>164199531361.81046</v>
      </c>
      <c r="BK202">
        <v>166227185730.26501</v>
      </c>
      <c r="BL202">
        <v>167371229300.12753</v>
      </c>
      <c r="BM202">
        <v>161416823768.97241</v>
      </c>
      <c r="BN202">
        <v>164042828070.67502</v>
      </c>
      <c r="BO202">
        <v>170908036353.71024</v>
      </c>
      <c r="BP202">
        <v>172936988054.93054</v>
      </c>
      <c r="BQ202">
        <v>177724600424.45001</v>
      </c>
    </row>
    <row r="203" spans="1:69" x14ac:dyDescent="0.45">
      <c r="A203" t="s">
        <v>218</v>
      </c>
      <c r="B203" t="s">
        <v>645</v>
      </c>
      <c r="C203" t="s">
        <v>344</v>
      </c>
      <c r="D203" t="s">
        <v>345</v>
      </c>
      <c r="AI203">
        <v>116460149704.55861</v>
      </c>
      <c r="AJ203">
        <v>101415582149.45856</v>
      </c>
      <c r="AK203">
        <v>92524246376.2034</v>
      </c>
      <c r="AL203">
        <v>93938788972.559692</v>
      </c>
      <c r="AM203">
        <v>97632408355.86409</v>
      </c>
      <c r="AN203">
        <v>103718335742.55295</v>
      </c>
      <c r="AO203">
        <v>107771339314.17113</v>
      </c>
      <c r="AP203">
        <v>102545439457.27612</v>
      </c>
      <c r="AQ203">
        <v>100463958892.94791</v>
      </c>
      <c r="AR203">
        <v>100085550636.34831</v>
      </c>
      <c r="AS203">
        <v>102548872691.52071</v>
      </c>
      <c r="AT203">
        <v>107900062083.03929</v>
      </c>
      <c r="AU203">
        <v>114053593614.45212</v>
      </c>
      <c r="AV203">
        <v>116723756275.20802</v>
      </c>
      <c r="AW203">
        <v>128895841498.55557</v>
      </c>
      <c r="AX203">
        <v>134912890211.09541</v>
      </c>
      <c r="AY203">
        <v>145744791283.30426</v>
      </c>
      <c r="AZ203">
        <v>156287689281.09045</v>
      </c>
      <c r="BA203">
        <v>170834114652.88824</v>
      </c>
      <c r="BB203">
        <v>161409698529.13281</v>
      </c>
      <c r="BC203">
        <v>155105339843.98956</v>
      </c>
      <c r="BD203">
        <v>162078238594.7012</v>
      </c>
      <c r="BE203">
        <v>165163587446.01904</v>
      </c>
      <c r="BF203">
        <v>165624017079.6395</v>
      </c>
      <c r="BG203">
        <v>172441103432.37518</v>
      </c>
      <c r="BH203">
        <v>177885131240.31528</v>
      </c>
      <c r="BI203">
        <v>182972525962.27542</v>
      </c>
      <c r="BJ203">
        <v>197967999561.01987</v>
      </c>
      <c r="BK203">
        <v>210085482250.69699</v>
      </c>
      <c r="BL203">
        <v>218327690029.1698</v>
      </c>
      <c r="BM203">
        <v>210305491425.98569</v>
      </c>
      <c r="BN203">
        <v>221968423307.80362</v>
      </c>
      <c r="BO203">
        <v>230770154206.92834</v>
      </c>
      <c r="BP203">
        <v>236318495899.1759</v>
      </c>
      <c r="BQ203">
        <v>238241389259.76886</v>
      </c>
    </row>
    <row r="204" spans="1:69" x14ac:dyDescent="0.45">
      <c r="A204" t="s">
        <v>219</v>
      </c>
      <c r="B204" t="s">
        <v>646</v>
      </c>
      <c r="C204" t="s">
        <v>344</v>
      </c>
      <c r="D204" t="s">
        <v>345</v>
      </c>
      <c r="AH204">
        <v>1197410924008.0508</v>
      </c>
      <c r="AI204">
        <v>1161488648465.8135</v>
      </c>
      <c r="AJ204">
        <v>1102869019642.5737</v>
      </c>
      <c r="AK204">
        <v>942610308779.56152</v>
      </c>
      <c r="AL204">
        <v>860899753889.45898</v>
      </c>
      <c r="AM204">
        <v>752686755591.28174</v>
      </c>
      <c r="AN204">
        <v>721498966070.72559</v>
      </c>
      <c r="AO204">
        <v>694406178897.72473</v>
      </c>
      <c r="AP204">
        <v>704127280749.06812</v>
      </c>
      <c r="AQ204">
        <v>666808805066.77722</v>
      </c>
      <c r="AR204">
        <v>709483999746.06812</v>
      </c>
      <c r="AS204">
        <v>780432873752.84192</v>
      </c>
      <c r="AT204">
        <v>820235350096.63989</v>
      </c>
      <c r="AU204">
        <v>858786345187.10938</v>
      </c>
      <c r="AV204">
        <v>921477339133.5564</v>
      </c>
      <c r="AW204">
        <v>987823227180.87573</v>
      </c>
      <c r="AX204">
        <v>1051043572407.7178</v>
      </c>
      <c r="AY204">
        <v>1137229862730.3501</v>
      </c>
      <c r="AZ204">
        <v>1233894148246.7368</v>
      </c>
      <c r="BA204">
        <v>1298056264706.4734</v>
      </c>
      <c r="BB204">
        <v>1196807955075.782</v>
      </c>
      <c r="BC204">
        <v>1250664313044.698</v>
      </c>
      <c r="BD204">
        <v>1304443243520.4729</v>
      </c>
      <c r="BE204">
        <v>1356935163515.0227</v>
      </c>
      <c r="BF204">
        <v>1380755103919.4473</v>
      </c>
      <c r="BG204">
        <v>1390921151162.4626</v>
      </c>
      <c r="BH204">
        <v>1363482182197.7053</v>
      </c>
      <c r="BI204">
        <v>1366123111808.0288</v>
      </c>
      <c r="BJ204">
        <v>1391065651845.6777</v>
      </c>
      <c r="BK204">
        <v>1430116278515.4929</v>
      </c>
      <c r="BL204">
        <v>1461551317106.208</v>
      </c>
      <c r="BM204">
        <v>1422766794794.989</v>
      </c>
      <c r="BN204">
        <v>1506233291759.5593</v>
      </c>
      <c r="BO204">
        <v>1484605556957.561</v>
      </c>
      <c r="BP204">
        <v>1545214947189.4851</v>
      </c>
      <c r="BQ204">
        <v>1612344875264.3628</v>
      </c>
    </row>
    <row r="205" spans="1:69" x14ac:dyDescent="0.45">
      <c r="A205" t="s">
        <v>316</v>
      </c>
      <c r="B205" t="s">
        <v>647</v>
      </c>
      <c r="C205" t="s">
        <v>344</v>
      </c>
      <c r="D205" t="s">
        <v>345</v>
      </c>
      <c r="E205">
        <v>1013800019.6138226</v>
      </c>
      <c r="F205">
        <v>970231699.70416164</v>
      </c>
      <c r="G205">
        <v>1080195804.2552257</v>
      </c>
      <c r="H205">
        <v>974115775.74418199</v>
      </c>
      <c r="I205">
        <v>852692315.57716036</v>
      </c>
      <c r="J205">
        <v>912462032.89259338</v>
      </c>
      <c r="K205">
        <v>976415683.07009315</v>
      </c>
      <c r="L205">
        <v>1043944762.6814096</v>
      </c>
      <c r="M205">
        <v>1117164761.3408215</v>
      </c>
      <c r="N205">
        <v>1240135221.79796</v>
      </c>
      <c r="O205">
        <v>1314561010.0893977</v>
      </c>
      <c r="P205">
        <v>1330423038.2806849</v>
      </c>
      <c r="Q205">
        <v>1333922959.107913</v>
      </c>
      <c r="R205">
        <v>1379784406.1707282</v>
      </c>
      <c r="S205">
        <v>1399236931.9958596</v>
      </c>
      <c r="T205">
        <v>1369659505.9790082</v>
      </c>
      <c r="U205">
        <v>1636805801.322727</v>
      </c>
      <c r="V205">
        <v>1669445500.9967999</v>
      </c>
      <c r="W205">
        <v>1822213801.2987509</v>
      </c>
      <c r="X205">
        <v>2038508903.7677546</v>
      </c>
      <c r="Y205">
        <v>2220988318.1372566</v>
      </c>
      <c r="Z205">
        <v>2341725673.5114384</v>
      </c>
      <c r="AA205">
        <v>2384130729.6735568</v>
      </c>
      <c r="AB205">
        <v>2526710090.2039576</v>
      </c>
      <c r="AC205">
        <v>2419558043.8952775</v>
      </c>
      <c r="AD205">
        <v>2526085095.3315029</v>
      </c>
      <c r="AE205">
        <v>2664315944.8040581</v>
      </c>
      <c r="AF205">
        <v>2663675546.9233155</v>
      </c>
      <c r="AG205">
        <v>2783509648.1676369</v>
      </c>
      <c r="AH205">
        <v>2782492713.1485615</v>
      </c>
      <c r="AI205">
        <v>2715732613.1905117</v>
      </c>
      <c r="AJ205">
        <v>2647448784.9137836</v>
      </c>
      <c r="AK205">
        <v>2802926177.9607201</v>
      </c>
      <c r="AL205">
        <v>2575645530.538105</v>
      </c>
      <c r="AM205">
        <v>1281433435.9947469</v>
      </c>
      <c r="AN205">
        <v>1732806552.966877</v>
      </c>
      <c r="AO205">
        <v>1953664804.3959022</v>
      </c>
      <c r="AP205">
        <v>2224242544.2065754</v>
      </c>
      <c r="AQ205">
        <v>2421280839.9411473</v>
      </c>
      <c r="AR205">
        <v>2526652277.9935293</v>
      </c>
      <c r="AS205">
        <v>2738155710.8359408</v>
      </c>
      <c r="AT205">
        <v>2970476184.3688126</v>
      </c>
      <c r="AU205">
        <v>3362343589.636498</v>
      </c>
      <c r="AV205">
        <v>3436395424.9448771</v>
      </c>
      <c r="AW205">
        <v>3692326725.7243786</v>
      </c>
      <c r="AX205">
        <v>4038589402.9926133</v>
      </c>
      <c r="AY205">
        <v>4411233107.1647081</v>
      </c>
      <c r="AZ205">
        <v>4747955684.1458549</v>
      </c>
      <c r="BA205">
        <v>5277886760.922061</v>
      </c>
      <c r="BB205">
        <v>5607662716.6303778</v>
      </c>
      <c r="BC205">
        <v>6018965511.7737398</v>
      </c>
      <c r="BD205">
        <v>6497978182.8276052</v>
      </c>
      <c r="BE205">
        <v>7059501497.6253147</v>
      </c>
      <c r="BF205">
        <v>7392699278.0947666</v>
      </c>
      <c r="BG205">
        <v>7848619325.6681299</v>
      </c>
      <c r="BH205">
        <v>8543760205.7364082</v>
      </c>
      <c r="BI205">
        <v>9053886362.7601204</v>
      </c>
      <c r="BJ205">
        <v>9408633106.8300285</v>
      </c>
      <c r="BK205">
        <v>10209916261.780651</v>
      </c>
      <c r="BL205">
        <v>11174486378.212494</v>
      </c>
      <c r="BM205">
        <v>10797494132.138119</v>
      </c>
      <c r="BN205">
        <v>11969932692.176735</v>
      </c>
      <c r="BO205">
        <v>12946823701.930687</v>
      </c>
      <c r="BP205">
        <v>14014924101.529192</v>
      </c>
      <c r="BQ205">
        <v>15260942693.354498</v>
      </c>
    </row>
    <row r="206" spans="1:69" x14ac:dyDescent="0.45">
      <c r="A206" t="s">
        <v>274</v>
      </c>
      <c r="B206" t="s">
        <v>648</v>
      </c>
      <c r="C206" t="s">
        <v>344</v>
      </c>
      <c r="D206" t="s">
        <v>345</v>
      </c>
      <c r="E206">
        <v>168423297325.24591</v>
      </c>
      <c r="F206">
        <v>175171334810.87408</v>
      </c>
      <c r="G206">
        <v>180925298242.98376</v>
      </c>
      <c r="H206">
        <v>189785954300.97092</v>
      </c>
      <c r="I206">
        <v>204554983601.32404</v>
      </c>
      <c r="J206">
        <v>200758914316.61984</v>
      </c>
      <c r="K206">
        <v>202022118148.93201</v>
      </c>
      <c r="L206">
        <v>214566301455.64279</v>
      </c>
      <c r="M206">
        <v>223646434015.38065</v>
      </c>
      <c r="N206">
        <v>236654107821.29681</v>
      </c>
      <c r="O206">
        <v>248772858976.93124</v>
      </c>
      <c r="P206">
        <v>250371287386.2128</v>
      </c>
      <c r="Q206">
        <v>244987589905.09891</v>
      </c>
      <c r="R206">
        <v>253272367428.73016</v>
      </c>
      <c r="S206">
        <v>259115583087.52267</v>
      </c>
      <c r="T206">
        <v>278075606806.35931</v>
      </c>
      <c r="U206">
        <v>284191437856.87036</v>
      </c>
      <c r="V206">
        <v>302946771983.99066</v>
      </c>
      <c r="W206">
        <v>320631719954.86676</v>
      </c>
      <c r="X206">
        <v>309235829204.3197</v>
      </c>
      <c r="Y206">
        <v>327394335984.08466</v>
      </c>
      <c r="Z206">
        <v>347607937122.39539</v>
      </c>
      <c r="AA206">
        <v>359275390687.88428</v>
      </c>
      <c r="AB206">
        <v>383160804019.18457</v>
      </c>
      <c r="AC206">
        <v>398853669214.28534</v>
      </c>
      <c r="AD206">
        <v>419057853903.47601</v>
      </c>
      <c r="AE206">
        <v>438760946834.62219</v>
      </c>
      <c r="AF206">
        <v>455574219647.03558</v>
      </c>
      <c r="AG206">
        <v>494392070881.52142</v>
      </c>
      <c r="AH206">
        <v>521431179221.38788</v>
      </c>
      <c r="AI206">
        <v>550564433464.11438</v>
      </c>
      <c r="AJ206">
        <v>558906306929.05981</v>
      </c>
      <c r="AK206">
        <v>589156371185.66382</v>
      </c>
      <c r="AL206">
        <v>617569052764.82104</v>
      </c>
      <c r="AM206">
        <v>656891689107.25867</v>
      </c>
      <c r="AN206">
        <v>704172319308.06812</v>
      </c>
      <c r="AO206">
        <v>753987624227.19202</v>
      </c>
      <c r="AP206">
        <v>785735161017.07056</v>
      </c>
      <c r="AQ206">
        <v>832765689001.68286</v>
      </c>
      <c r="AR206">
        <v>901123720962.88342</v>
      </c>
      <c r="AS206">
        <v>937951354417.51831</v>
      </c>
      <c r="AT206">
        <v>980846139598.0813</v>
      </c>
      <c r="AU206">
        <v>1017843636379.0488</v>
      </c>
      <c r="AV206">
        <v>1093833038778.4545</v>
      </c>
      <c r="AW206">
        <v>1176374213853.4666</v>
      </c>
      <c r="AX206">
        <v>1266302049081.4438</v>
      </c>
      <c r="AY206">
        <v>1366278928764.0913</v>
      </c>
      <c r="AZ206">
        <v>1469218232478.9231</v>
      </c>
      <c r="BA206">
        <v>1520356367885.8511</v>
      </c>
      <c r="BB206">
        <v>1632707842780.3799</v>
      </c>
      <c r="BC206">
        <v>1766498511683.3975</v>
      </c>
      <c r="BD206">
        <v>1862792006627.5015</v>
      </c>
      <c r="BE206">
        <v>1967949580155.072</v>
      </c>
      <c r="BF206">
        <v>2090617095118.2771</v>
      </c>
      <c r="BG206">
        <v>2242092335834.0337</v>
      </c>
      <c r="BH206">
        <v>2414503392484.3779</v>
      </c>
      <c r="BI206">
        <v>2606918145788.5869</v>
      </c>
      <c r="BJ206">
        <v>2783774592241.7578</v>
      </c>
      <c r="BK206">
        <v>2961759850919.8872</v>
      </c>
      <c r="BL206">
        <v>3083030383495.9409</v>
      </c>
      <c r="BM206">
        <v>2929264189584.7485</v>
      </c>
      <c r="BN206">
        <v>3200121520338.4663</v>
      </c>
      <c r="BO206">
        <v>3427367075327.1016</v>
      </c>
      <c r="BP206">
        <v>3718868684362.2402</v>
      </c>
      <c r="BQ206">
        <v>3950362393579.627</v>
      </c>
    </row>
    <row r="207" spans="1:69" x14ac:dyDescent="0.45">
      <c r="A207" t="s">
        <v>268</v>
      </c>
      <c r="B207" t="s">
        <v>649</v>
      </c>
      <c r="C207" t="s">
        <v>344</v>
      </c>
      <c r="D207" t="s">
        <v>345</v>
      </c>
      <c r="E207">
        <v>39062138603.277817</v>
      </c>
      <c r="F207">
        <v>43701490633.196922</v>
      </c>
      <c r="G207">
        <v>48911870586.840881</v>
      </c>
      <c r="H207">
        <v>53165300282.416702</v>
      </c>
      <c r="I207">
        <v>57831504044.39093</v>
      </c>
      <c r="J207">
        <v>64850377193.596397</v>
      </c>
      <c r="K207">
        <v>70155880866.046341</v>
      </c>
      <c r="L207">
        <v>76406337221.712448</v>
      </c>
      <c r="M207">
        <v>82259159326.417557</v>
      </c>
      <c r="N207">
        <v>87225874036.574493</v>
      </c>
      <c r="O207">
        <v>133099787877.10071</v>
      </c>
      <c r="P207">
        <v>153369697077.86053</v>
      </c>
      <c r="Q207">
        <v>182180374832.84119</v>
      </c>
      <c r="R207">
        <v>223162035358.39713</v>
      </c>
      <c r="S207">
        <v>259090398369.51523</v>
      </c>
      <c r="T207">
        <v>244871098281.09277</v>
      </c>
      <c r="U207">
        <v>282149187832.0033</v>
      </c>
      <c r="V207">
        <v>298771678009.69617</v>
      </c>
      <c r="W207">
        <v>299286687828.21344</v>
      </c>
      <c r="X207">
        <v>332100224569.11438</v>
      </c>
      <c r="Y207">
        <v>351354104854.78186</v>
      </c>
      <c r="Z207">
        <v>361834100908.4635</v>
      </c>
      <c r="AA207">
        <v>303545917340.5321</v>
      </c>
      <c r="AB207">
        <v>270175776742.90762</v>
      </c>
      <c r="AC207">
        <v>259348470470.20389</v>
      </c>
      <c r="AD207">
        <v>240644765871.71893</v>
      </c>
      <c r="AE207">
        <v>243070832682.00275</v>
      </c>
      <c r="AF207">
        <v>235455342414.06067</v>
      </c>
      <c r="AG207">
        <v>250996198534.5813</v>
      </c>
      <c r="AH207">
        <v>252038318255.45761</v>
      </c>
      <c r="AI207">
        <v>275795698496.00043</v>
      </c>
      <c r="AJ207">
        <v>298468230594.60059</v>
      </c>
      <c r="AK207">
        <v>312139812825.37085</v>
      </c>
      <c r="AL207">
        <v>313325431978.05865</v>
      </c>
      <c r="AM207">
        <v>316311316729.83643</v>
      </c>
      <c r="AN207">
        <v>317297284499.13428</v>
      </c>
      <c r="AO207">
        <v>327782952467.11682</v>
      </c>
      <c r="AP207">
        <v>336460414155.98816</v>
      </c>
      <c r="AQ207">
        <v>345894131084.9729</v>
      </c>
      <c r="AR207">
        <v>343703259654.36438</v>
      </c>
      <c r="AS207">
        <v>359919640768.11627</v>
      </c>
      <c r="AT207">
        <v>361159899361.90228</v>
      </c>
      <c r="AU207">
        <v>358673710260.02942</v>
      </c>
      <c r="AV207">
        <v>390124853185.86609</v>
      </c>
      <c r="AW207">
        <v>423796550560.48572</v>
      </c>
      <c r="AX207">
        <v>448990815757.24408</v>
      </c>
      <c r="AY207">
        <v>463868057904.56519</v>
      </c>
      <c r="AZ207">
        <v>474136491554.82507</v>
      </c>
      <c r="BA207">
        <v>503713066804.23065</v>
      </c>
      <c r="BB207">
        <v>498339873323.22485</v>
      </c>
      <c r="BC207">
        <v>523453786400.72113</v>
      </c>
      <c r="BD207">
        <v>585005967584.98206</v>
      </c>
      <c r="BE207">
        <v>618711129253.97681</v>
      </c>
      <c r="BF207">
        <v>636936502413.09009</v>
      </c>
      <c r="BG207">
        <v>662570908159.59448</v>
      </c>
      <c r="BH207">
        <v>693414400000</v>
      </c>
      <c r="BI207">
        <v>705230699062.96204</v>
      </c>
      <c r="BJ207">
        <v>713567089638.54224</v>
      </c>
      <c r="BK207">
        <v>736593549189.5155</v>
      </c>
      <c r="BL207">
        <v>748758860045.78992</v>
      </c>
      <c r="BM207">
        <v>720270347023.09753</v>
      </c>
      <c r="BN207">
        <v>767229070838.88989</v>
      </c>
      <c r="BO207">
        <v>859301066620.78772</v>
      </c>
      <c r="BP207">
        <v>863963569239.89697</v>
      </c>
      <c r="BQ207">
        <v>879583643096.81958</v>
      </c>
    </row>
    <row r="208" spans="1:69" x14ac:dyDescent="0.45">
      <c r="A208" t="s">
        <v>323</v>
      </c>
      <c r="B208" t="s">
        <v>650</v>
      </c>
      <c r="C208" t="s">
        <v>344</v>
      </c>
      <c r="D208" t="s">
        <v>345</v>
      </c>
      <c r="E208">
        <v>9621210052.7812996</v>
      </c>
      <c r="F208">
        <v>9623364370.056797</v>
      </c>
      <c r="G208">
        <v>10288901060.571787</v>
      </c>
      <c r="H208">
        <v>9995978959.51054</v>
      </c>
      <c r="I208">
        <v>9883979101.665905</v>
      </c>
      <c r="J208">
        <v>10553823687.517454</v>
      </c>
      <c r="K208">
        <v>10176508923.80164</v>
      </c>
      <c r="L208">
        <v>10321430684.700735</v>
      </c>
      <c r="M208">
        <v>10524063160.671139</v>
      </c>
      <c r="N208">
        <v>10670279283.586138</v>
      </c>
      <c r="O208">
        <v>11302501304.239626</v>
      </c>
      <c r="P208">
        <v>11556504009.110689</v>
      </c>
      <c r="Q208">
        <v>10970475252.247696</v>
      </c>
      <c r="R208">
        <v>11039830075.601526</v>
      </c>
      <c r="S208">
        <v>12303370550.461143</v>
      </c>
      <c r="T208">
        <v>14236656553.973646</v>
      </c>
      <c r="U208">
        <v>16609226650.647331</v>
      </c>
      <c r="V208">
        <v>17642960631.542767</v>
      </c>
      <c r="W208">
        <v>16596558979.23782</v>
      </c>
      <c r="X208">
        <v>15763644181.29776</v>
      </c>
      <c r="Y208">
        <v>16003931008.687035</v>
      </c>
      <c r="Z208">
        <v>17194233566.752979</v>
      </c>
      <c r="AA208">
        <v>18218780590.619972</v>
      </c>
      <c r="AB208">
        <v>18594543247.957939</v>
      </c>
      <c r="AC208">
        <v>17663159912.450489</v>
      </c>
      <c r="AD208">
        <v>16553729141.137657</v>
      </c>
      <c r="AE208">
        <v>17449916752.445145</v>
      </c>
      <c r="AF208">
        <v>19931449274.840042</v>
      </c>
      <c r="AG208">
        <v>19865457877.176544</v>
      </c>
      <c r="AH208">
        <v>21639720128.431053</v>
      </c>
      <c r="AI208">
        <v>20456015800.897705</v>
      </c>
      <c r="AJ208">
        <v>21992448809.689491</v>
      </c>
      <c r="AK208">
        <v>23439081607.557076</v>
      </c>
      <c r="AL208">
        <v>24509954458.539631</v>
      </c>
      <c r="AM208">
        <v>24756580788.944347</v>
      </c>
      <c r="AN208">
        <v>26241255779.405643</v>
      </c>
      <c r="AO208">
        <v>27794508186.037395</v>
      </c>
      <c r="AP208">
        <v>32884421186.41077</v>
      </c>
      <c r="AQ208">
        <v>34301247872.541729</v>
      </c>
      <c r="AR208">
        <v>35365991403.813889</v>
      </c>
      <c r="AS208">
        <v>37610270337.133034</v>
      </c>
      <c r="AT208">
        <v>40055073506.847015</v>
      </c>
      <c r="AU208">
        <v>42460970095.885109</v>
      </c>
      <c r="AV208">
        <v>45131259048.71241</v>
      </c>
      <c r="AW208">
        <v>47451406763.008049</v>
      </c>
      <c r="AX208">
        <v>50129334265.022179</v>
      </c>
      <c r="AY208">
        <v>53403487491.790047</v>
      </c>
      <c r="AZ208">
        <v>56466323951.376534</v>
      </c>
      <c r="BA208">
        <v>58638439292.884407</v>
      </c>
      <c r="BB208">
        <v>57015500648.426041</v>
      </c>
      <c r="BC208">
        <v>59215296613.758102</v>
      </c>
      <c r="BD208">
        <v>57312394053.385956</v>
      </c>
      <c r="BE208">
        <v>47566600027.222412</v>
      </c>
      <c r="BF208">
        <v>48496595854.766747</v>
      </c>
      <c r="BG208">
        <v>50757206252.652138</v>
      </c>
      <c r="BH208">
        <v>51726758676.767677</v>
      </c>
      <c r="BI208">
        <v>53520457581.107193</v>
      </c>
      <c r="BJ208">
        <v>53900054790.136948</v>
      </c>
      <c r="BK208">
        <v>52455031754.909286</v>
      </c>
      <c r="BL208">
        <v>51312429477.39505</v>
      </c>
      <c r="BM208">
        <v>49449890489.354973</v>
      </c>
      <c r="BN208">
        <v>48525909156.878418</v>
      </c>
      <c r="BO208">
        <v>48061119947.982414</v>
      </c>
      <c r="BP208">
        <v>33915159867.941681</v>
      </c>
      <c r="BQ208">
        <v>29338888294.586254</v>
      </c>
    </row>
    <row r="209" spans="1:69" x14ac:dyDescent="0.45">
      <c r="A209" t="s">
        <v>318</v>
      </c>
      <c r="B209" t="s">
        <v>651</v>
      </c>
      <c r="C209" t="s">
        <v>344</v>
      </c>
      <c r="D209" t="s">
        <v>345</v>
      </c>
      <c r="E209">
        <v>3845391101.7709384</v>
      </c>
      <c r="F209">
        <v>3960500894.6536517</v>
      </c>
      <c r="G209">
        <v>3955105291.9797339</v>
      </c>
      <c r="H209">
        <v>4028847382.5416131</v>
      </c>
      <c r="I209">
        <v>4185324877.9161148</v>
      </c>
      <c r="J209">
        <v>4241081336.1232948</v>
      </c>
      <c r="K209">
        <v>4363087108.930294</v>
      </c>
      <c r="L209">
        <v>4309866483.6693954</v>
      </c>
      <c r="M209">
        <v>4580990423.658392</v>
      </c>
      <c r="N209">
        <v>4280745764.0257397</v>
      </c>
      <c r="O209">
        <v>4647265164.7041483</v>
      </c>
      <c r="P209">
        <v>4640738106.8117199</v>
      </c>
      <c r="Q209">
        <v>4936966115.3941956</v>
      </c>
      <c r="R209">
        <v>4661323443.1233349</v>
      </c>
      <c r="S209">
        <v>4857135177.5028486</v>
      </c>
      <c r="T209">
        <v>5223152496.4367085</v>
      </c>
      <c r="U209">
        <v>5689084008.3418436</v>
      </c>
      <c r="V209">
        <v>5536451271.6832647</v>
      </c>
      <c r="W209">
        <v>5317543794.1498833</v>
      </c>
      <c r="X209">
        <v>5689861492.9618368</v>
      </c>
      <c r="Y209">
        <v>5916759625.8197441</v>
      </c>
      <c r="Z209">
        <v>6223261363.4603624</v>
      </c>
      <c r="AA209">
        <v>6721768519.1068726</v>
      </c>
      <c r="AB209">
        <v>6342159311.7999449</v>
      </c>
      <c r="AC209">
        <v>6591776709.8004646</v>
      </c>
      <c r="AD209">
        <v>6820055505.0150681</v>
      </c>
      <c r="AE209">
        <v>7033317655.0887613</v>
      </c>
      <c r="AF209">
        <v>7473312400.5453176</v>
      </c>
      <c r="AG209">
        <v>7412287163.3226004</v>
      </c>
      <c r="AH209">
        <v>7706835393.8661661</v>
      </c>
      <c r="AI209">
        <v>7649320651.2693567</v>
      </c>
      <c r="AJ209">
        <v>7852789724.1374331</v>
      </c>
      <c r="AK209">
        <v>7956464848.3712912</v>
      </c>
      <c r="AL209">
        <v>8064689718.0975084</v>
      </c>
      <c r="AM209">
        <v>8060857301.0368423</v>
      </c>
      <c r="AN209">
        <v>8501672122.8421526</v>
      </c>
      <c r="AO209">
        <v>8673403962.0684738</v>
      </c>
      <c r="AP209">
        <v>8937561242.8943195</v>
      </c>
      <c r="AQ209">
        <v>9464741444.3125019</v>
      </c>
      <c r="AR209">
        <v>10059440324.353487</v>
      </c>
      <c r="AS209">
        <v>10450471990.97212</v>
      </c>
      <c r="AT209">
        <v>10900976316.018057</v>
      </c>
      <c r="AU209">
        <v>10908464913.360588</v>
      </c>
      <c r="AV209">
        <v>11518679089.418674</v>
      </c>
      <c r="AW209">
        <v>12053525217.180916</v>
      </c>
      <c r="AX209">
        <v>12573060904.880745</v>
      </c>
      <c r="AY209">
        <v>12866110160.164642</v>
      </c>
      <c r="AZ209">
        <v>13229850430.967407</v>
      </c>
      <c r="BA209">
        <v>13719774159.329067</v>
      </c>
      <c r="BB209">
        <v>14097356679.238167</v>
      </c>
      <c r="BC209">
        <v>14575382431.882576</v>
      </c>
      <c r="BD209">
        <v>14769831308.72574</v>
      </c>
      <c r="BE209">
        <v>15361066998.890142</v>
      </c>
      <c r="BF209">
        <v>15731635117.416431</v>
      </c>
      <c r="BG209">
        <v>16710783797.424799</v>
      </c>
      <c r="BH209">
        <v>17774766696.175896</v>
      </c>
      <c r="BI209">
        <v>18904543055.865643</v>
      </c>
      <c r="BJ209">
        <v>20304894471.312271</v>
      </c>
      <c r="BK209">
        <v>21565674310.71323</v>
      </c>
      <c r="BL209">
        <v>22560634320.127007</v>
      </c>
      <c r="BM209">
        <v>22863414676.284946</v>
      </c>
      <c r="BN209">
        <v>24359596784.116982</v>
      </c>
      <c r="BO209">
        <v>25297546478.504177</v>
      </c>
      <c r="BP209">
        <v>26374572022.222656</v>
      </c>
      <c r="BQ209">
        <v>28192309478.481087</v>
      </c>
    </row>
    <row r="210" spans="1:69" x14ac:dyDescent="0.45">
      <c r="A210" t="s">
        <v>652</v>
      </c>
      <c r="B210" t="s">
        <v>653</v>
      </c>
      <c r="C210" t="s">
        <v>344</v>
      </c>
      <c r="D210" t="s">
        <v>345</v>
      </c>
      <c r="E210">
        <v>5946720491.6989403</v>
      </c>
      <c r="F210">
        <v>6430636626.4797306</v>
      </c>
      <c r="G210">
        <v>6916371174.5131168</v>
      </c>
      <c r="H210">
        <v>7610786827.4143944</v>
      </c>
      <c r="I210">
        <v>7374611314.1672535</v>
      </c>
      <c r="J210">
        <v>7952357572.7819862</v>
      </c>
      <c r="K210">
        <v>8761915152.8376293</v>
      </c>
      <c r="L210">
        <v>9857909188.4421597</v>
      </c>
      <c r="M210">
        <v>11191387994.835699</v>
      </c>
      <c r="N210">
        <v>12739585038.095751</v>
      </c>
      <c r="O210">
        <v>14515738366.701208</v>
      </c>
      <c r="P210">
        <v>16317640426.963423</v>
      </c>
      <c r="Q210">
        <v>18490426054.225075</v>
      </c>
      <c r="R210">
        <v>20450966486.643745</v>
      </c>
      <c r="S210">
        <v>21702034804.429646</v>
      </c>
      <c r="T210">
        <v>22567672249.195339</v>
      </c>
      <c r="U210">
        <v>24246067681.341248</v>
      </c>
      <c r="V210">
        <v>25907515501.972965</v>
      </c>
      <c r="W210">
        <v>27922390122.3792</v>
      </c>
      <c r="X210">
        <v>30590220573.527531</v>
      </c>
      <c r="Y210">
        <v>33683923408.433792</v>
      </c>
      <c r="Z210">
        <v>37327150728.274498</v>
      </c>
      <c r="AA210">
        <v>39978179040.968834</v>
      </c>
      <c r="AB210">
        <v>43398105213.390778</v>
      </c>
      <c r="AC210">
        <v>47213790846.107666</v>
      </c>
      <c r="AD210">
        <v>46919789791.427979</v>
      </c>
      <c r="AE210">
        <v>47549833615.18737</v>
      </c>
      <c r="AF210">
        <v>52684232538.686722</v>
      </c>
      <c r="AG210">
        <v>58618369610.677696</v>
      </c>
      <c r="AH210">
        <v>64573309330.278374</v>
      </c>
      <c r="AI210">
        <v>70914989180.441116</v>
      </c>
      <c r="AJ210">
        <v>75658065571.981857</v>
      </c>
      <c r="AK210">
        <v>80681614023.602966</v>
      </c>
      <c r="AL210">
        <v>89927445311.22139</v>
      </c>
      <c r="AM210">
        <v>99905515247.395081</v>
      </c>
      <c r="AN210">
        <v>107074136708.30829</v>
      </c>
      <c r="AO210">
        <v>115074063971.77818</v>
      </c>
      <c r="AP210">
        <v>124643863764.47908</v>
      </c>
      <c r="AQ210">
        <v>121912898005.20062</v>
      </c>
      <c r="AR210">
        <v>128884330733.00235</v>
      </c>
      <c r="AS210">
        <v>140533304238.72125</v>
      </c>
      <c r="AT210">
        <v>139028385430.87299</v>
      </c>
      <c r="AU210">
        <v>144482970559.8894</v>
      </c>
      <c r="AV210">
        <v>151054425108.65015</v>
      </c>
      <c r="AW210">
        <v>166069208808.39377</v>
      </c>
      <c r="AX210">
        <v>178302402123.90665</v>
      </c>
      <c r="AY210">
        <v>194361682395.94128</v>
      </c>
      <c r="AZ210">
        <v>211896059498.4816</v>
      </c>
      <c r="BA210">
        <v>215844707508.2283</v>
      </c>
      <c r="BB210">
        <v>216120888113.03256</v>
      </c>
      <c r="BC210">
        <v>247501100140.01782</v>
      </c>
      <c r="BD210">
        <v>262883130580.25568</v>
      </c>
      <c r="BE210">
        <v>274543305511.61057</v>
      </c>
      <c r="BF210">
        <v>287769788882.22137</v>
      </c>
      <c r="BG210">
        <v>299095084828.97827</v>
      </c>
      <c r="BH210">
        <v>307998545269.39795</v>
      </c>
      <c r="BI210">
        <v>319541032495.04486</v>
      </c>
      <c r="BJ210">
        <v>333846562289.74597</v>
      </c>
      <c r="BK210">
        <v>345370865382.86688</v>
      </c>
      <c r="BL210">
        <v>349888458531.08569</v>
      </c>
      <c r="BM210">
        <v>336541232520.5025</v>
      </c>
      <c r="BN210">
        <v>369376902514.86536</v>
      </c>
      <c r="BO210">
        <v>384550906479.00623</v>
      </c>
      <c r="BP210">
        <v>391555143381.88489</v>
      </c>
      <c r="BQ210">
        <v>408736675576.89142</v>
      </c>
    </row>
    <row r="211" spans="1:69" x14ac:dyDescent="0.45">
      <c r="A211" t="s">
        <v>114</v>
      </c>
      <c r="B211" t="s">
        <v>654</v>
      </c>
      <c r="C211" t="s">
        <v>344</v>
      </c>
      <c r="D211" t="s">
        <v>345</v>
      </c>
      <c r="Y211">
        <v>526656505.91946709</v>
      </c>
      <c r="Z211">
        <v>517192386.38928986</v>
      </c>
      <c r="AA211">
        <v>508557520.49897659</v>
      </c>
      <c r="AB211">
        <v>528343416.8815127</v>
      </c>
      <c r="AC211">
        <v>529242658.97048712</v>
      </c>
      <c r="AD211">
        <v>512665069.92084587</v>
      </c>
      <c r="AE211">
        <v>511632407.80401206</v>
      </c>
      <c r="AF211">
        <v>554718559.896492</v>
      </c>
      <c r="AG211">
        <v>561653630.96733761</v>
      </c>
      <c r="AH211">
        <v>585603983.62776506</v>
      </c>
      <c r="AI211">
        <v>598487271.26064765</v>
      </c>
      <c r="AJ211">
        <v>634396516.85078645</v>
      </c>
      <c r="AK211">
        <v>714964863.37773156</v>
      </c>
      <c r="AL211">
        <v>743563454.58722353</v>
      </c>
      <c r="AM211">
        <v>803792103.52652287</v>
      </c>
      <c r="AN211">
        <v>884883597.38040197</v>
      </c>
      <c r="AO211">
        <v>899129405.97232914</v>
      </c>
      <c r="AP211">
        <v>890910669.18031442</v>
      </c>
      <c r="AQ211">
        <v>902416889.60374391</v>
      </c>
      <c r="AR211">
        <v>898033573.47627795</v>
      </c>
      <c r="AS211">
        <v>769821323.86241269</v>
      </c>
      <c r="AT211">
        <v>708569673.44762576</v>
      </c>
      <c r="AU211">
        <v>688729843.86527252</v>
      </c>
      <c r="AV211">
        <v>733658906.91967785</v>
      </c>
      <c r="AW211">
        <v>790028121.46561611</v>
      </c>
      <c r="AX211">
        <v>848157141.8737309</v>
      </c>
      <c r="AY211">
        <v>883256261.94375587</v>
      </c>
      <c r="AZ211">
        <v>915403896.59139037</v>
      </c>
      <c r="BA211">
        <v>972396664.39558017</v>
      </c>
      <c r="BB211">
        <v>1000248709.9308151</v>
      </c>
      <c r="BC211">
        <v>1097356737.3491867</v>
      </c>
      <c r="BD211">
        <v>1178889790.0503423</v>
      </c>
      <c r="BE211">
        <v>1207961228.6239357</v>
      </c>
      <c r="BF211">
        <v>1271231099.2278576</v>
      </c>
      <c r="BG211">
        <v>1286348801.5556891</v>
      </c>
      <c r="BH211">
        <v>1307909887.5521197</v>
      </c>
      <c r="BI211">
        <v>1380560770.5079591</v>
      </c>
      <c r="BJ211">
        <v>1423017819.025352</v>
      </c>
      <c r="BK211">
        <v>1462093823.2091143</v>
      </c>
      <c r="BL211">
        <v>1487659506.7974269</v>
      </c>
      <c r="BM211">
        <v>1437359543.9651368</v>
      </c>
      <c r="BN211">
        <v>1474218469.8973384</v>
      </c>
      <c r="BO211">
        <v>1509636294.9660254</v>
      </c>
      <c r="BP211">
        <v>1549737697.8411348</v>
      </c>
      <c r="BQ211">
        <v>1589090836.8063424</v>
      </c>
    </row>
    <row r="212" spans="1:69" x14ac:dyDescent="0.45">
      <c r="A212" t="s">
        <v>320</v>
      </c>
      <c r="B212" t="s">
        <v>655</v>
      </c>
      <c r="C212" t="s">
        <v>344</v>
      </c>
      <c r="D212" t="s">
        <v>345</v>
      </c>
      <c r="E212">
        <v>2005356249.0787609</v>
      </c>
      <c r="F212">
        <v>2041634016.8749008</v>
      </c>
      <c r="G212">
        <v>2134343944.5829136</v>
      </c>
      <c r="H212">
        <v>2170621713.2558951</v>
      </c>
      <c r="I212">
        <v>2315732958.0516744</v>
      </c>
      <c r="J212">
        <v>2482006192.1204538</v>
      </c>
      <c r="K212">
        <v>2524200297.2339258</v>
      </c>
      <c r="L212">
        <v>2525116116.3355231</v>
      </c>
      <c r="M212">
        <v>2576121538.2191567</v>
      </c>
      <c r="N212">
        <v>2795747409.3315959</v>
      </c>
      <c r="O212">
        <v>3036754625.6797738</v>
      </c>
      <c r="P212">
        <v>3142006005.2790041</v>
      </c>
      <c r="Q212">
        <v>3170291431.9380155</v>
      </c>
      <c r="R212">
        <v>3241832807.344604</v>
      </c>
      <c r="S212">
        <v>3355291389.4433527</v>
      </c>
      <c r="T212">
        <v>3411298468.5372467</v>
      </c>
      <c r="U212">
        <v>3395975722.6991086</v>
      </c>
      <c r="V212">
        <v>3397560821.6387086</v>
      </c>
      <c r="W212">
        <v>3479317420.5614395</v>
      </c>
      <c r="X212">
        <v>3636278670.4202747</v>
      </c>
      <c r="Y212">
        <v>3812401964.9623036</v>
      </c>
      <c r="Z212">
        <v>3922253603.9728618</v>
      </c>
      <c r="AA212">
        <v>4109806182.3294477</v>
      </c>
      <c r="AB212">
        <v>4023385111.5358529</v>
      </c>
      <c r="AC212">
        <v>4188063642.8106427</v>
      </c>
      <c r="AD212">
        <v>3965621323.2425232</v>
      </c>
      <c r="AE212">
        <v>4014638262.3810463</v>
      </c>
      <c r="AF212">
        <v>4304947544.406476</v>
      </c>
      <c r="AG212">
        <v>4000157258.0369902</v>
      </c>
      <c r="AH212">
        <v>4029358405.5932808</v>
      </c>
      <c r="AI212">
        <v>4164341831.3300343</v>
      </c>
      <c r="AJ212">
        <v>4262285543.5005031</v>
      </c>
      <c r="AK212">
        <v>3451901039.8793912</v>
      </c>
      <c r="AL212">
        <v>3499349143.7386765</v>
      </c>
      <c r="AM212">
        <v>3431203334.5391259</v>
      </c>
      <c r="AN212">
        <v>3156715562.9488072</v>
      </c>
      <c r="AO212">
        <v>3212078680.6558576</v>
      </c>
      <c r="AP212">
        <v>3023302222.9212494</v>
      </c>
      <c r="AQ212">
        <v>3077268549.7917233</v>
      </c>
      <c r="AR212">
        <v>3016360583.5310583</v>
      </c>
      <c r="AS212">
        <v>3217030903.9945927</v>
      </c>
      <c r="AT212">
        <v>3012895636.2298632</v>
      </c>
      <c r="AU212">
        <v>3812040143.0162296</v>
      </c>
      <c r="AV212">
        <v>4173559980.1868572</v>
      </c>
      <c r="AW212">
        <v>4443958501.8905525</v>
      </c>
      <c r="AX212">
        <v>4637426230.5569286</v>
      </c>
      <c r="AY212">
        <v>4836052320.3664589</v>
      </c>
      <c r="AZ212">
        <v>5017392581.4315042</v>
      </c>
      <c r="BA212">
        <v>5202336667.3323841</v>
      </c>
      <c r="BB212">
        <v>5281974205.5701389</v>
      </c>
      <c r="BC212">
        <v>5617678842.0641623</v>
      </c>
      <c r="BD212">
        <v>6072747634.5812149</v>
      </c>
      <c r="BE212">
        <v>6715143020.4477034</v>
      </c>
      <c r="BF212">
        <v>7699806185.6742249</v>
      </c>
      <c r="BG212">
        <v>7098065167.7010221</v>
      </c>
      <c r="BH212">
        <v>6788352974.7832947</v>
      </c>
      <c r="BI212">
        <v>7225348888.8073053</v>
      </c>
      <c r="BJ212">
        <v>7457128029.0496607</v>
      </c>
      <c r="BK212">
        <v>7672926606.6967831</v>
      </c>
      <c r="BL212">
        <v>8095145458.3268633</v>
      </c>
      <c r="BM212">
        <v>7993685031.0635405</v>
      </c>
      <c r="BN212">
        <v>8465060863.0237617</v>
      </c>
      <c r="BO212">
        <v>8914856495.1050797</v>
      </c>
      <c r="BP212">
        <v>9423896753.166954</v>
      </c>
      <c r="BQ212">
        <v>9800852625.7156811</v>
      </c>
    </row>
    <row r="213" spans="1:69" x14ac:dyDescent="0.45">
      <c r="A213" t="s">
        <v>238</v>
      </c>
      <c r="B213" t="s">
        <v>656</v>
      </c>
      <c r="C213" t="s">
        <v>344</v>
      </c>
      <c r="D213" t="s">
        <v>345</v>
      </c>
      <c r="J213">
        <v>8436981023.8370199</v>
      </c>
      <c r="K213">
        <v>9041164856.230545</v>
      </c>
      <c r="L213">
        <v>9532719323.5445347</v>
      </c>
      <c r="M213">
        <v>9841264124.1913166</v>
      </c>
      <c r="N213">
        <v>10184273395.489271</v>
      </c>
      <c r="O213">
        <v>10487489267.531849</v>
      </c>
      <c r="P213">
        <v>10892123610.173183</v>
      </c>
      <c r="Q213">
        <v>11558452941.273371</v>
      </c>
      <c r="R213">
        <v>12120387185.401579</v>
      </c>
      <c r="S213">
        <v>12767131179.758862</v>
      </c>
      <c r="T213">
        <v>13140382331.048328</v>
      </c>
      <c r="U213">
        <v>13803874422.769676</v>
      </c>
      <c r="V213">
        <v>14739785629.523382</v>
      </c>
      <c r="W213">
        <v>15524349903.123783</v>
      </c>
      <c r="X213">
        <v>14875390870.383762</v>
      </c>
      <c r="Y213">
        <v>12519595404.910215</v>
      </c>
      <c r="Z213">
        <v>11803350547.225191</v>
      </c>
      <c r="AA213">
        <v>11058739556.562542</v>
      </c>
      <c r="AB213">
        <v>11228936354.428291</v>
      </c>
      <c r="AC213">
        <v>11378871628.738592</v>
      </c>
      <c r="AD213">
        <v>11448773885.004883</v>
      </c>
      <c r="AE213">
        <v>11471061560.915873</v>
      </c>
      <c r="AF213">
        <v>11758775195.403208</v>
      </c>
      <c r="AG213">
        <v>11979625802.157572</v>
      </c>
      <c r="AH213">
        <v>12095116486.423615</v>
      </c>
      <c r="AI213">
        <v>12679661440.99824</v>
      </c>
      <c r="AJ213">
        <v>12869106686.241661</v>
      </c>
      <c r="AK213">
        <v>13772770636.814562</v>
      </c>
      <c r="AL213">
        <v>14574113893.432459</v>
      </c>
      <c r="AM213">
        <v>15257940313.428768</v>
      </c>
      <c r="AN213">
        <v>15980263628.180426</v>
      </c>
      <c r="AO213">
        <v>16109937378.935282</v>
      </c>
      <c r="AP213">
        <v>16615462391.643665</v>
      </c>
      <c r="AQ213">
        <v>17056150528.974619</v>
      </c>
      <c r="AR213">
        <v>17424910257.683739</v>
      </c>
      <c r="AS213">
        <v>17621447036.171566</v>
      </c>
      <c r="AT213">
        <v>17776447691.370728</v>
      </c>
      <c r="AU213">
        <v>18056056716.435886</v>
      </c>
      <c r="AV213">
        <v>18338704970.034359</v>
      </c>
      <c r="AW213">
        <v>18501810234.655701</v>
      </c>
      <c r="AX213">
        <v>18997812331.293026</v>
      </c>
      <c r="AY213">
        <v>19821747186.675247</v>
      </c>
      <c r="AZ213">
        <v>20187974224.939934</v>
      </c>
      <c r="BA213">
        <v>20622904543.814522</v>
      </c>
      <c r="BB213">
        <v>20188015254.525135</v>
      </c>
      <c r="BC213">
        <v>20622904543.814518</v>
      </c>
      <c r="BD213">
        <v>21401127375.903294</v>
      </c>
      <c r="BE213">
        <v>22019127752.9422</v>
      </c>
      <c r="BF213">
        <v>22499794814.168968</v>
      </c>
      <c r="BG213">
        <v>22888906230.213356</v>
      </c>
      <c r="BH213">
        <v>23438240000</v>
      </c>
      <c r="BI213">
        <v>24033351541.724026</v>
      </c>
      <c r="BJ213">
        <v>24573529736.861671</v>
      </c>
      <c r="BK213">
        <v>25166352435.577255</v>
      </c>
      <c r="BL213">
        <v>25779775126.599277</v>
      </c>
      <c r="BM213">
        <v>23744951345.511013</v>
      </c>
      <c r="BN213">
        <v>26571731219.353931</v>
      </c>
      <c r="BO213">
        <v>27356823619.696564</v>
      </c>
      <c r="BP213">
        <v>28325024473.790653</v>
      </c>
      <c r="BQ213">
        <v>29062047321.266548</v>
      </c>
    </row>
    <row r="214" spans="1:69" x14ac:dyDescent="0.45">
      <c r="A214" t="s">
        <v>657</v>
      </c>
      <c r="B214" t="s">
        <v>658</v>
      </c>
      <c r="C214" t="s">
        <v>344</v>
      </c>
      <c r="D214" t="s">
        <v>345</v>
      </c>
      <c r="AP214">
        <v>1248966330.2408123</v>
      </c>
      <c r="AQ214">
        <v>1342209396.1526999</v>
      </c>
      <c r="AR214">
        <v>1463670758.3273959</v>
      </c>
      <c r="AS214">
        <v>1495569701.9288313</v>
      </c>
      <c r="AT214">
        <v>1578997708.2710466</v>
      </c>
      <c r="AU214">
        <v>1583905238.0558827</v>
      </c>
      <c r="AV214">
        <v>1645249360.3663352</v>
      </c>
      <c r="AW214">
        <v>1720089189.5850873</v>
      </c>
      <c r="AX214">
        <v>1761803192.7561948</v>
      </c>
      <c r="AY214">
        <v>1829281727.2976928</v>
      </c>
      <c r="AZ214">
        <v>1959331266.5958519</v>
      </c>
      <c r="BA214">
        <v>1949516207.0261796</v>
      </c>
      <c r="BB214">
        <v>1748307485.8478956</v>
      </c>
      <c r="BC214">
        <v>1652610655.0435896</v>
      </c>
      <c r="BD214">
        <v>1515199821.068176</v>
      </c>
      <c r="BE214">
        <v>1408461048.2479887</v>
      </c>
      <c r="BF214">
        <v>1397419106.2321072</v>
      </c>
      <c r="BG214">
        <v>1387604046.6624346</v>
      </c>
      <c r="BH214">
        <v>1419401070.5604265</v>
      </c>
      <c r="BI214">
        <v>1452677592.4434147</v>
      </c>
      <c r="BJ214">
        <v>1456429357.0017819</v>
      </c>
      <c r="BK214">
        <v>1478187032.6214747</v>
      </c>
      <c r="BL214">
        <v>1508721722.6040564</v>
      </c>
      <c r="BM214">
        <v>1408423247.9964719</v>
      </c>
      <c r="BN214">
        <v>1604162946.3794541</v>
      </c>
      <c r="BO214">
        <v>1730866817.5849664</v>
      </c>
    </row>
    <row r="215" spans="1:69" x14ac:dyDescent="0.45">
      <c r="A215" t="s">
        <v>659</v>
      </c>
      <c r="B215" t="s">
        <v>660</v>
      </c>
      <c r="C215" t="s">
        <v>344</v>
      </c>
      <c r="D215" t="s">
        <v>345</v>
      </c>
      <c r="E215">
        <v>917045732.27389491</v>
      </c>
      <c r="F215">
        <v>887131872.87025714</v>
      </c>
      <c r="G215">
        <v>949911138.75995231</v>
      </c>
      <c r="H215">
        <v>976592267.23905015</v>
      </c>
      <c r="I215">
        <v>916916392.31483543</v>
      </c>
      <c r="J215">
        <v>862417802.40276265</v>
      </c>
      <c r="K215">
        <v>940886220.38131344</v>
      </c>
      <c r="L215">
        <v>996783740.23063409</v>
      </c>
      <c r="M215">
        <v>1017018224.1349828</v>
      </c>
      <c r="N215">
        <v>999733290.37782574</v>
      </c>
      <c r="O215">
        <v>1045535150.5365801</v>
      </c>
      <c r="P215">
        <v>1067892505.9567888</v>
      </c>
      <c r="Q215">
        <v>1226805081.2480261</v>
      </c>
      <c r="R215">
        <v>1077756045.1128428</v>
      </c>
      <c r="S215">
        <v>1085866066.1967056</v>
      </c>
      <c r="T215">
        <v>1245436210.7649584</v>
      </c>
      <c r="U215">
        <v>1222421286.0675843</v>
      </c>
      <c r="V215">
        <v>1389224692.6835325</v>
      </c>
      <c r="W215">
        <v>1469791647.9715261</v>
      </c>
      <c r="X215">
        <v>1396493891.6569417</v>
      </c>
      <c r="Y215">
        <v>1421532243.6762509</v>
      </c>
      <c r="Z215">
        <v>1510579931.0996897</v>
      </c>
      <c r="AA215">
        <v>1552377825.1964064</v>
      </c>
      <c r="AB215">
        <v>1372667072.79986</v>
      </c>
      <c r="AC215">
        <v>1417493799.8021147</v>
      </c>
      <c r="AD215">
        <v>1552579747.3900869</v>
      </c>
      <c r="AE215">
        <v>1519262585.4289596</v>
      </c>
      <c r="AF215">
        <v>1672521530.4502997</v>
      </c>
      <c r="AG215">
        <v>1729642283.8954985</v>
      </c>
      <c r="AH215">
        <v>1795501262.0624757</v>
      </c>
      <c r="AI215">
        <v>1837281328.3016257</v>
      </c>
      <c r="AJ215">
        <v>1891491615.5043461</v>
      </c>
      <c r="AK215">
        <v>1730935688.5576284</v>
      </c>
      <c r="AL215">
        <v>1800010346.158365</v>
      </c>
      <c r="AM215">
        <v>1478762688.8883293</v>
      </c>
      <c r="AN215">
        <v>1537774139.7946875</v>
      </c>
      <c r="AO215">
        <v>1661503678.5180323</v>
      </c>
      <c r="AP215">
        <v>1681117593.9705544</v>
      </c>
      <c r="AQ215">
        <v>1791844290.8806043</v>
      </c>
      <c r="AR215">
        <v>1922976751.058743</v>
      </c>
      <c r="AS215">
        <v>2059706442.1935859</v>
      </c>
      <c r="AT215">
        <v>2206158044.125731</v>
      </c>
      <c r="AU215">
        <v>2374493799.8035693</v>
      </c>
      <c r="AV215">
        <v>2555674023.5938697</v>
      </c>
      <c r="AW215">
        <v>2737390479.4444757</v>
      </c>
      <c r="AX215">
        <v>2932027546.4590549</v>
      </c>
      <c r="AY215">
        <v>3122209723.1072807</v>
      </c>
      <c r="AZ215">
        <v>3331221429.8276358</v>
      </c>
      <c r="BA215">
        <v>3554225115.7645874</v>
      </c>
      <c r="BB215">
        <v>3792157453.2425957</v>
      </c>
      <c r="BC215">
        <v>4046017818.7341232</v>
      </c>
      <c r="BD215">
        <v>4316872490.4940634</v>
      </c>
      <c r="BE215">
        <v>4605859127.1846933</v>
      </c>
      <c r="BF215">
        <v>5110628982.7870007</v>
      </c>
      <c r="BG215">
        <v>5569461554.6816883</v>
      </c>
      <c r="BH215">
        <v>6152149099.9994154</v>
      </c>
      <c r="BI215">
        <v>6584944951.3722935</v>
      </c>
      <c r="BJ215">
        <v>7555288980.077219</v>
      </c>
      <c r="BK215">
        <v>7710498420.3730068</v>
      </c>
      <c r="BL215">
        <v>7928267057.8026276</v>
      </c>
      <c r="BM215">
        <v>7710043010.2929392</v>
      </c>
      <c r="BN215">
        <v>7976673871.0429077</v>
      </c>
      <c r="BO215">
        <v>8194206884.5111742</v>
      </c>
      <c r="BP215">
        <v>8539706139.2386103</v>
      </c>
      <c r="BQ215">
        <v>8878930663.206028</v>
      </c>
    </row>
    <row r="216" spans="1:69" x14ac:dyDescent="0.45">
      <c r="A216" t="s">
        <v>661</v>
      </c>
      <c r="B216" t="s">
        <v>662</v>
      </c>
      <c r="C216" t="s">
        <v>344</v>
      </c>
      <c r="D216" t="s">
        <v>345</v>
      </c>
      <c r="AN216">
        <v>22980131489.133934</v>
      </c>
      <c r="AO216">
        <v>24396847843.180779</v>
      </c>
      <c r="AP216">
        <v>26576270133.038479</v>
      </c>
      <c r="AQ216">
        <v>27996145144.329884</v>
      </c>
      <c r="AR216">
        <v>25105401157.098579</v>
      </c>
      <c r="AS216">
        <v>26625556358.9016</v>
      </c>
      <c r="AT216">
        <v>28430374779.36573</v>
      </c>
      <c r="AU216">
        <v>30290019296.173489</v>
      </c>
      <c r="AV216">
        <v>31671150129.251442</v>
      </c>
      <c r="AW216">
        <v>33788958041.696331</v>
      </c>
      <c r="AX216">
        <v>35783688498.299324</v>
      </c>
      <c r="AY216">
        <v>37179489901.551704</v>
      </c>
      <c r="AZ216">
        <v>40091414194.718132</v>
      </c>
      <c r="BA216">
        <v>42160489092.455734</v>
      </c>
      <c r="BB216">
        <v>40835549150.143707</v>
      </c>
      <c r="BC216">
        <v>41493398683.104843</v>
      </c>
      <c r="BD216">
        <v>41515918179.018883</v>
      </c>
      <c r="BE216">
        <v>41331605757.06179</v>
      </c>
      <c r="BF216">
        <v>41518250511.044716</v>
      </c>
      <c r="BG216">
        <v>40769149069.492294</v>
      </c>
      <c r="BH216">
        <v>41297410634.958603</v>
      </c>
      <c r="BI216">
        <v>42526090284.372391</v>
      </c>
      <c r="BJ216">
        <v>43531149259.968658</v>
      </c>
      <c r="BK216">
        <v>45555064902.583443</v>
      </c>
      <c r="BL216">
        <v>47719025212.198074</v>
      </c>
      <c r="BM216">
        <v>47265683024.004478</v>
      </c>
      <c r="BN216">
        <v>51022858874.925751</v>
      </c>
      <c r="BO216">
        <v>52365263375.311409</v>
      </c>
      <c r="BP216">
        <v>54380001764.698822</v>
      </c>
      <c r="BQ216">
        <v>56488865191.583595</v>
      </c>
    </row>
    <row r="217" spans="1:69" x14ac:dyDescent="0.45">
      <c r="A217" t="s">
        <v>663</v>
      </c>
      <c r="B217" t="s">
        <v>664</v>
      </c>
      <c r="C217" t="s">
        <v>344</v>
      </c>
      <c r="D217" t="s">
        <v>345</v>
      </c>
      <c r="E217">
        <v>255851067208.82599</v>
      </c>
      <c r="F217">
        <v>258687342024.75076</v>
      </c>
      <c r="G217">
        <v>274317589664.16238</v>
      </c>
      <c r="H217">
        <v>291549992192.16748</v>
      </c>
      <c r="I217">
        <v>306150444636.07153</v>
      </c>
      <c r="J217">
        <v>320449643950.00964</v>
      </c>
      <c r="K217">
        <v>326534897805.55701</v>
      </c>
      <c r="L217">
        <v>323696709169.61108</v>
      </c>
      <c r="M217">
        <v>333722784227.95398</v>
      </c>
      <c r="N217">
        <v>364429532751.97382</v>
      </c>
      <c r="O217">
        <v>393345234752.24658</v>
      </c>
      <c r="P217">
        <v>423819520178.28375</v>
      </c>
      <c r="Q217">
        <v>436191220860.31494</v>
      </c>
      <c r="R217">
        <v>454871147090.71643</v>
      </c>
      <c r="S217">
        <v>489686013420.07538</v>
      </c>
      <c r="T217">
        <v>488336227603.94965</v>
      </c>
      <c r="U217">
        <v>514080421661.83514</v>
      </c>
      <c r="V217">
        <v>528318621930.89349</v>
      </c>
      <c r="W217">
        <v>527095408688.73364</v>
      </c>
      <c r="X217">
        <v>548255625608.05048</v>
      </c>
      <c r="Y217">
        <v>568542838810.474</v>
      </c>
      <c r="Z217">
        <v>563407322396.86487</v>
      </c>
      <c r="AA217">
        <v>556514568631.37537</v>
      </c>
      <c r="AB217">
        <v>541131781840.77515</v>
      </c>
      <c r="AC217">
        <v>553915853866.71326</v>
      </c>
      <c r="AD217">
        <v>566611353076.26807</v>
      </c>
      <c r="AE217">
        <v>576529606373.00928</v>
      </c>
      <c r="AF217">
        <v>592253068072.02844</v>
      </c>
      <c r="AG217">
        <v>619021996320.34192</v>
      </c>
      <c r="AH217">
        <v>633656701817.41858</v>
      </c>
      <c r="AI217">
        <v>648405196507.81506</v>
      </c>
      <c r="AJ217">
        <v>651835777692.48706</v>
      </c>
      <c r="AK217">
        <v>649988927108.703</v>
      </c>
      <c r="AL217">
        <v>642357649049.83191</v>
      </c>
      <c r="AM217">
        <v>648586234361.27637</v>
      </c>
      <c r="AN217">
        <v>669544299496.40759</v>
      </c>
      <c r="AO217">
        <v>702755879696.76978</v>
      </c>
      <c r="AP217">
        <v>731431040395.67761</v>
      </c>
      <c r="AQ217">
        <v>750768216816.3302</v>
      </c>
      <c r="AR217">
        <v>766746550011.10889</v>
      </c>
      <c r="AS217">
        <v>792900168429.36841</v>
      </c>
      <c r="AT217">
        <v>825539296035.4425</v>
      </c>
      <c r="AU217">
        <v>879030385853.59167</v>
      </c>
      <c r="AV217">
        <v>916196540260.401</v>
      </c>
      <c r="AW217">
        <v>975916682640.59692</v>
      </c>
      <c r="AX217">
        <v>1033718472971.7977</v>
      </c>
      <c r="AY217">
        <v>1094996580678.8655</v>
      </c>
      <c r="AZ217">
        <v>1160887023718.5359</v>
      </c>
      <c r="BA217">
        <v>1219574279123.7075</v>
      </c>
      <c r="BB217">
        <v>1256087866759.5239</v>
      </c>
      <c r="BC217">
        <v>1329335969889.9304</v>
      </c>
      <c r="BD217">
        <v>1385829873803.6636</v>
      </c>
      <c r="BE217">
        <v>1428908491049.4043</v>
      </c>
      <c r="BF217">
        <v>1499170967292.1499</v>
      </c>
      <c r="BG217">
        <v>1568181561906.7712</v>
      </c>
      <c r="BH217">
        <v>1610309182289.4436</v>
      </c>
      <c r="BI217">
        <v>1625280114455.7595</v>
      </c>
      <c r="BJ217">
        <v>1661060041570.9385</v>
      </c>
      <c r="BK217">
        <v>1703984909584.4683</v>
      </c>
      <c r="BL217">
        <v>1745197303952.8293</v>
      </c>
      <c r="BM217">
        <v>1703358847506.7532</v>
      </c>
      <c r="BN217">
        <v>1775657650369.2043</v>
      </c>
      <c r="BO217">
        <v>1840527330055.6252</v>
      </c>
      <c r="BP217">
        <v>1883668755099.804</v>
      </c>
      <c r="BQ217">
        <v>1943864214319.4651</v>
      </c>
    </row>
    <row r="218" spans="1:69" x14ac:dyDescent="0.45">
      <c r="A218" t="s">
        <v>665</v>
      </c>
      <c r="B218" t="s">
        <v>666</v>
      </c>
      <c r="C218" t="s">
        <v>344</v>
      </c>
      <c r="D218" t="s">
        <v>345</v>
      </c>
      <c r="BA218">
        <v>20185217785.810913</v>
      </c>
      <c r="BB218">
        <v>21202884179.235943</v>
      </c>
      <c r="BC218">
        <v>22367646895.014446</v>
      </c>
      <c r="BD218">
        <v>21329717232.693787</v>
      </c>
      <c r="BE218">
        <v>11500530835.431532</v>
      </c>
      <c r="BF218">
        <v>13010519613.876341</v>
      </c>
      <c r="BG218">
        <v>13449448810.700138</v>
      </c>
      <c r="BH218">
        <v>11997800760.224182</v>
      </c>
    </row>
    <row r="219" spans="1:69" x14ac:dyDescent="0.45">
      <c r="A219" t="s">
        <v>281</v>
      </c>
      <c r="B219" t="s">
        <v>667</v>
      </c>
      <c r="C219" t="s">
        <v>344</v>
      </c>
      <c r="D219" t="s">
        <v>345</v>
      </c>
      <c r="E219">
        <v>261186955332.29532</v>
      </c>
      <c r="F219">
        <v>264073416765.94064</v>
      </c>
      <c r="G219">
        <v>279932824341.10327</v>
      </c>
      <c r="H219">
        <v>297417041562.4679</v>
      </c>
      <c r="I219">
        <v>312254784401.25696</v>
      </c>
      <c r="J219">
        <v>326901566159.94293</v>
      </c>
      <c r="K219">
        <v>333503280645.04413</v>
      </c>
      <c r="L219">
        <v>330975254882.26526</v>
      </c>
      <c r="M219">
        <v>341316103945.4613</v>
      </c>
      <c r="N219">
        <v>372074728775.35858</v>
      </c>
      <c r="O219">
        <v>401236600065.79303</v>
      </c>
      <c r="P219">
        <v>432238707119.03979</v>
      </c>
      <c r="Q219">
        <v>444981681952.1405</v>
      </c>
      <c r="R219">
        <v>464128326996.0752</v>
      </c>
      <c r="S219">
        <v>499204732783.28918</v>
      </c>
      <c r="T219">
        <v>497992835400.13354</v>
      </c>
      <c r="U219">
        <v>523758697409.1106</v>
      </c>
      <c r="V219">
        <v>538226990474.03369</v>
      </c>
      <c r="W219">
        <v>537367718400.53088</v>
      </c>
      <c r="X219">
        <v>558438610853.84668</v>
      </c>
      <c r="Y219">
        <v>579349914099.38501</v>
      </c>
      <c r="Z219">
        <v>574671619411.01086</v>
      </c>
      <c r="AA219">
        <v>567877461632.89355</v>
      </c>
      <c r="AB219">
        <v>553423512046.72498</v>
      </c>
      <c r="AC219">
        <v>565873184524.26306</v>
      </c>
      <c r="AD219">
        <v>577291726182.45996</v>
      </c>
      <c r="AE219">
        <v>588221606519.87158</v>
      </c>
      <c r="AF219">
        <v>605553858379.00403</v>
      </c>
      <c r="AG219">
        <v>632402296253.59949</v>
      </c>
      <c r="AH219">
        <v>647036365879.01355</v>
      </c>
      <c r="AI219">
        <v>662178213208.70471</v>
      </c>
      <c r="AJ219">
        <v>664663234408.68286</v>
      </c>
      <c r="AK219">
        <v>661778682616.08215</v>
      </c>
      <c r="AL219">
        <v>655698905774.26038</v>
      </c>
      <c r="AM219">
        <v>662318249974.00964</v>
      </c>
      <c r="AN219">
        <v>684085849405.1759</v>
      </c>
      <c r="AO219">
        <v>719109436278.43896</v>
      </c>
      <c r="AP219">
        <v>748365719965.19971</v>
      </c>
      <c r="AQ219">
        <v>767149733863.46826</v>
      </c>
      <c r="AR219">
        <v>783954058656.80273</v>
      </c>
      <c r="AS219">
        <v>811145065354.14136</v>
      </c>
      <c r="AT219">
        <v>845211658647.651</v>
      </c>
      <c r="AU219">
        <v>898979436923.07874</v>
      </c>
      <c r="AV219">
        <v>935653576324.8407</v>
      </c>
      <c r="AW219">
        <v>997896087846.26855</v>
      </c>
      <c r="AX219">
        <v>1058296917328.5233</v>
      </c>
      <c r="AY219">
        <v>1122247269113.1521</v>
      </c>
      <c r="AZ219">
        <v>1191259543795.8254</v>
      </c>
      <c r="BA219">
        <v>1253100342840.0994</v>
      </c>
      <c r="BB219">
        <v>1292442713152.9851</v>
      </c>
      <c r="BC219">
        <v>1370168446094.0708</v>
      </c>
      <c r="BD219">
        <v>1431208281613.9492</v>
      </c>
      <c r="BE219">
        <v>1478144110650.4587</v>
      </c>
      <c r="BF219">
        <v>1553500397796.0964</v>
      </c>
      <c r="BG219">
        <v>1628005551939.6575</v>
      </c>
      <c r="BH219">
        <v>1676330914192.1677</v>
      </c>
      <c r="BI219">
        <v>1697568441332.5811</v>
      </c>
      <c r="BJ219">
        <v>1740220244736.1619</v>
      </c>
      <c r="BK219">
        <v>1788508554337.825</v>
      </c>
      <c r="BL219">
        <v>1836739211271.5835</v>
      </c>
      <c r="BM219">
        <v>1800109239111.3745</v>
      </c>
      <c r="BN219">
        <v>1877780816072.9124</v>
      </c>
      <c r="BO219">
        <v>1948209958444.3708</v>
      </c>
      <c r="BP219">
        <v>1998369770920.8069</v>
      </c>
      <c r="BQ219">
        <v>2066882631425.4148</v>
      </c>
    </row>
    <row r="220" spans="1:69" x14ac:dyDescent="0.45">
      <c r="A220" t="s">
        <v>668</v>
      </c>
      <c r="B220" t="s">
        <v>669</v>
      </c>
      <c r="C220" t="s">
        <v>344</v>
      </c>
      <c r="D220" t="s">
        <v>345</v>
      </c>
      <c r="S220">
        <v>58967003458.603035</v>
      </c>
      <c r="T220">
        <v>58923986734.388</v>
      </c>
      <c r="U220">
        <v>65195823368.590736</v>
      </c>
      <c r="V220">
        <v>70625205849.993301</v>
      </c>
      <c r="W220">
        <v>75665931582.538834</v>
      </c>
      <c r="X220">
        <v>84314709221.527618</v>
      </c>
      <c r="Y220">
        <v>84635999836.06041</v>
      </c>
      <c r="Z220">
        <v>81538779568.312149</v>
      </c>
      <c r="AA220">
        <v>82792753392.725998</v>
      </c>
      <c r="AB220">
        <v>81866174855.603073</v>
      </c>
      <c r="AC220">
        <v>83939333846.930191</v>
      </c>
      <c r="AD220">
        <v>85068244289.232971</v>
      </c>
      <c r="AE220">
        <v>86706215331.924561</v>
      </c>
      <c r="AF220">
        <v>89358052232.339493</v>
      </c>
      <c r="AG220">
        <v>91517201245.783371</v>
      </c>
      <c r="AH220">
        <v>94371988646.723053</v>
      </c>
      <c r="AI220">
        <v>97173789010.64122</v>
      </c>
      <c r="AJ220">
        <v>96838766308.180618</v>
      </c>
      <c r="AK220">
        <v>95887860375.555206</v>
      </c>
      <c r="AL220">
        <v>96351332104.31398</v>
      </c>
      <c r="AM220">
        <v>99365882951.987579</v>
      </c>
      <c r="AN220">
        <v>103285529879.36324</v>
      </c>
      <c r="AO220">
        <v>107198845737.60794</v>
      </c>
      <c r="AP220">
        <v>112983690399.51958</v>
      </c>
      <c r="AQ220">
        <v>117296854766.04305</v>
      </c>
      <c r="AR220">
        <v>121408125609.85234</v>
      </c>
      <c r="AS220">
        <v>128740997082.88919</v>
      </c>
      <c r="AT220">
        <v>132260713754.40564</v>
      </c>
      <c r="AU220">
        <v>137017723686.23163</v>
      </c>
      <c r="AV220">
        <v>143510196820.67578</v>
      </c>
      <c r="AW220">
        <v>149993783020.45343</v>
      </c>
      <c r="AX220">
        <v>156494809129.19662</v>
      </c>
      <c r="AY220">
        <v>166879784743.22781</v>
      </c>
      <c r="AZ220">
        <v>174651568463.38269</v>
      </c>
      <c r="BA220">
        <v>176833070703.93561</v>
      </c>
      <c r="BB220">
        <v>169274740755.22552</v>
      </c>
      <c r="BC220">
        <v>173153074952.10178</v>
      </c>
      <c r="BD220">
        <v>177594841412.86182</v>
      </c>
      <c r="BE220">
        <v>181605089810.8688</v>
      </c>
      <c r="BF220">
        <v>183827261028.73038</v>
      </c>
      <c r="BG220">
        <v>188021137893.70856</v>
      </c>
      <c r="BH220">
        <v>192378904291.35886</v>
      </c>
      <c r="BI220">
        <v>195864854425.91864</v>
      </c>
      <c r="BJ220">
        <v>202272576426.94937</v>
      </c>
      <c r="BK220">
        <v>209143222329.12384</v>
      </c>
      <c r="BL220">
        <v>215825868545.08438</v>
      </c>
      <c r="BM220">
        <v>200845238547.97067</v>
      </c>
      <c r="BN220">
        <v>214736151678.22739</v>
      </c>
      <c r="BO220">
        <v>231226166073.5889</v>
      </c>
      <c r="BP220">
        <v>241997054759.90887</v>
      </c>
      <c r="BQ220">
        <v>256981692322.16312</v>
      </c>
    </row>
    <row r="221" spans="1:69" x14ac:dyDescent="0.45">
      <c r="A221" t="s">
        <v>670</v>
      </c>
      <c r="B221" t="s">
        <v>671</v>
      </c>
      <c r="C221" t="s">
        <v>344</v>
      </c>
      <c r="D221" t="s">
        <v>345</v>
      </c>
      <c r="O221">
        <v>76468736.250678122</v>
      </c>
      <c r="P221">
        <v>80579183.167041123</v>
      </c>
      <c r="Q221">
        <v>82425278.599294171</v>
      </c>
      <c r="R221">
        <v>83737737.163140088</v>
      </c>
      <c r="S221">
        <v>88497202.069937855</v>
      </c>
      <c r="T221">
        <v>93256666.976735622</v>
      </c>
      <c r="U221">
        <v>94785464.743444189</v>
      </c>
      <c r="V221">
        <v>116981878.36673422</v>
      </c>
      <c r="W221">
        <v>120371194.30141097</v>
      </c>
      <c r="X221">
        <v>140043649.259691</v>
      </c>
      <c r="Y221">
        <v>138529274.07595888</v>
      </c>
      <c r="Z221">
        <v>124241500.2052048</v>
      </c>
      <c r="AA221">
        <v>128084020.94977961</v>
      </c>
      <c r="AB221">
        <v>123122082.46134418</v>
      </c>
      <c r="AC221">
        <v>115697254.52582274</v>
      </c>
      <c r="AD221">
        <v>126456967.3557138</v>
      </c>
      <c r="AE221">
        <v>119081846.71002996</v>
      </c>
      <c r="AF221">
        <v>115592613.45617302</v>
      </c>
      <c r="AG221">
        <v>117902997.64193563</v>
      </c>
      <c r="AH221">
        <v>121599628.77384236</v>
      </c>
      <c r="AI221">
        <v>118982019.50669602</v>
      </c>
      <c r="AJ221">
        <v>120410999.08165528</v>
      </c>
      <c r="AK221">
        <v>121253872.44768222</v>
      </c>
      <c r="AL221">
        <v>122587663.34156998</v>
      </c>
      <c r="AM221">
        <v>125284593.87486629</v>
      </c>
      <c r="AN221">
        <v>127790287.89070573</v>
      </c>
      <c r="AO221">
        <v>129707143.58371483</v>
      </c>
      <c r="AP221">
        <v>130999443.00364614</v>
      </c>
      <c r="AQ221">
        <v>134274413.23209485</v>
      </c>
      <c r="AR221">
        <v>137631281.96352696</v>
      </c>
      <c r="AS221">
        <v>138248376.95001253</v>
      </c>
      <c r="AT221">
        <v>142484974.90120131</v>
      </c>
      <c r="AU221">
        <v>147272738.16932556</v>
      </c>
      <c r="AV221">
        <v>159483885.91567463</v>
      </c>
      <c r="AW221">
        <v>165126275.79451913</v>
      </c>
      <c r="AX221">
        <v>176048759.30253145</v>
      </c>
      <c r="AY221">
        <v>191657434.82823163</v>
      </c>
      <c r="AZ221">
        <v>198636586.36911574</v>
      </c>
      <c r="BA221">
        <v>211009232.4036586</v>
      </c>
      <c r="BB221">
        <v>217977600.59073702</v>
      </c>
      <c r="BC221">
        <v>221134908.54433817</v>
      </c>
      <c r="BD221">
        <v>225556350.89744884</v>
      </c>
      <c r="BE221">
        <v>232194345.2278448</v>
      </c>
      <c r="BF221">
        <v>244081946.53840542</v>
      </c>
      <c r="BG221">
        <v>256057120.59548888</v>
      </c>
      <c r="BH221">
        <v>259999643.04738805</v>
      </c>
      <c r="BI221">
        <v>273459368.75436407</v>
      </c>
      <c r="BJ221">
        <v>284706696.97730571</v>
      </c>
      <c r="BK221">
        <v>297171520.83085358</v>
      </c>
      <c r="BL221">
        <v>303157496.46587336</v>
      </c>
      <c r="BM221">
        <v>311114954.79799032</v>
      </c>
      <c r="BN221">
        <v>317023957.75382602</v>
      </c>
      <c r="BO221">
        <v>317558772.390522</v>
      </c>
      <c r="BP221">
        <v>318740893.7330063</v>
      </c>
      <c r="BQ221">
        <v>321609563.68583739</v>
      </c>
    </row>
    <row r="222" spans="1:69" x14ac:dyDescent="0.45">
      <c r="A222" t="s">
        <v>252</v>
      </c>
      <c r="B222" t="s">
        <v>672</v>
      </c>
      <c r="C222" t="s">
        <v>344</v>
      </c>
      <c r="D222" t="s">
        <v>345</v>
      </c>
      <c r="E222">
        <v>1039858389.184548</v>
      </c>
      <c r="F222">
        <v>1089771591.7296014</v>
      </c>
      <c r="G222">
        <v>1132272683.8758364</v>
      </c>
      <c r="H222">
        <v>1195679954.1775661</v>
      </c>
      <c r="I222">
        <v>1273399151.2781322</v>
      </c>
      <c r="J222">
        <v>1426207049.4432154</v>
      </c>
      <c r="K222">
        <v>1700038802.7279227</v>
      </c>
      <c r="L222">
        <v>1905743497.9762454</v>
      </c>
      <c r="M222">
        <v>2050580003.8458545</v>
      </c>
      <c r="N222">
        <v>2142856103.9164789</v>
      </c>
      <c r="O222">
        <v>2200713218.7596874</v>
      </c>
      <c r="P222">
        <v>2286541034.288681</v>
      </c>
      <c r="Q222">
        <v>2272821788.0173879</v>
      </c>
      <c r="R222">
        <v>2231910996.0086846</v>
      </c>
      <c r="S222">
        <v>2240838639.820622</v>
      </c>
      <c r="T222">
        <v>2303582121.6993065</v>
      </c>
      <c r="U222">
        <v>2506297348.5563574</v>
      </c>
      <c r="V222">
        <v>2761939678.0546665</v>
      </c>
      <c r="W222">
        <v>2944227696.7582746</v>
      </c>
      <c r="X222">
        <v>2926562330.7744079</v>
      </c>
      <c r="Y222">
        <v>2669024845.5585527</v>
      </c>
      <c r="Z222">
        <v>2858525609.6072588</v>
      </c>
      <c r="AA222">
        <v>2738467534.0031686</v>
      </c>
      <c r="AB222">
        <v>2631667300.0324597</v>
      </c>
      <c r="AC222">
        <v>2581665621.496038</v>
      </c>
      <c r="AD222">
        <v>2633298934.0196171</v>
      </c>
      <c r="AE222">
        <v>2654365325.3302131</v>
      </c>
      <c r="AF222">
        <v>2489794675.3371058</v>
      </c>
      <c r="AG222">
        <v>2683998659.8050098</v>
      </c>
      <c r="AH222">
        <v>2796726603.4413085</v>
      </c>
      <c r="AI222">
        <v>2670873906.3537664</v>
      </c>
      <c r="AJ222">
        <v>2742987478.7329297</v>
      </c>
      <c r="AK222">
        <v>2753959428.8820076</v>
      </c>
      <c r="AL222">
        <v>2569444198.1030059</v>
      </c>
      <c r="AM222">
        <v>2656805272.5068035</v>
      </c>
      <c r="AN222">
        <v>2656805272.5068035</v>
      </c>
      <c r="AO222">
        <v>2683373357.7196732</v>
      </c>
      <c r="AP222">
        <v>2836325576.9438472</v>
      </c>
      <c r="AQ222">
        <v>2901561112.0428195</v>
      </c>
      <c r="AR222">
        <v>2860939242.835197</v>
      </c>
      <c r="AS222">
        <v>2921018934.534739</v>
      </c>
      <c r="AT222">
        <v>3043701742.0778794</v>
      </c>
      <c r="AU222">
        <v>3128925411.8121557</v>
      </c>
      <c r="AV222">
        <v>3326047695.0197377</v>
      </c>
      <c r="AW222">
        <v>3608761755.2427564</v>
      </c>
      <c r="AX222">
        <v>3771156041.8384356</v>
      </c>
      <c r="AY222">
        <v>3989639610.7668676</v>
      </c>
      <c r="AZ222">
        <v>4193569551.8468738</v>
      </c>
      <c r="BA222">
        <v>4367326198.3096399</v>
      </c>
      <c r="BB222">
        <v>4498944263.5176334</v>
      </c>
      <c r="BC222">
        <v>4731486826.1964073</v>
      </c>
      <c r="BD222">
        <v>5008248887.0001087</v>
      </c>
      <c r="BE222">
        <v>5142988298.2450438</v>
      </c>
      <c r="BF222">
        <v>5293854859.1361113</v>
      </c>
      <c r="BG222">
        <v>5307380818.7921152</v>
      </c>
      <c r="BH222">
        <v>5126237646.2207174</v>
      </c>
      <c r="BI222">
        <v>4874454256.1508036</v>
      </c>
      <c r="BJ222">
        <v>4950790053.5814581</v>
      </c>
      <c r="BK222">
        <v>5195768566.2664814</v>
      </c>
      <c r="BL222">
        <v>5256433828.6406021</v>
      </c>
      <c r="BM222">
        <v>4416708447.1503954</v>
      </c>
      <c r="BN222">
        <v>4309144555.205409</v>
      </c>
      <c r="BO222">
        <v>4412832154.845643</v>
      </c>
      <c r="BP222">
        <v>4524898973.1805878</v>
      </c>
      <c r="BQ222">
        <v>4653387372.2249784</v>
      </c>
    </row>
    <row r="223" spans="1:69" x14ac:dyDescent="0.45">
      <c r="A223" t="s">
        <v>673</v>
      </c>
      <c r="B223" t="s">
        <v>674</v>
      </c>
      <c r="C223" t="s">
        <v>344</v>
      </c>
      <c r="D223" t="s">
        <v>345</v>
      </c>
      <c r="AI223">
        <v>45559569012.802086</v>
      </c>
      <c r="AJ223">
        <v>38919807326.281624</v>
      </c>
      <c r="AK223">
        <v>36303816917.824066</v>
      </c>
      <c r="AL223">
        <v>36994071827.202759</v>
      </c>
      <c r="AM223">
        <v>39289750244.661049</v>
      </c>
      <c r="AN223">
        <v>41585644560.508766</v>
      </c>
      <c r="AO223">
        <v>44130510842.874413</v>
      </c>
      <c r="AP223">
        <v>46551440140.74279</v>
      </c>
      <c r="AQ223">
        <v>48332548393.003815</v>
      </c>
      <c r="AR223">
        <v>48103809189.838379</v>
      </c>
      <c r="AS223">
        <v>48483456226.778992</v>
      </c>
      <c r="AT223">
        <v>49901675269.469612</v>
      </c>
      <c r="AU223">
        <v>52105958758.243454</v>
      </c>
      <c r="AV223">
        <v>54636588083.957405</v>
      </c>
      <c r="AW223">
        <v>57581226217.42144</v>
      </c>
      <c r="AX223">
        <v>61315329710.646042</v>
      </c>
      <c r="AY223">
        <v>66788144152.885063</v>
      </c>
      <c r="AZ223">
        <v>74013706023.714279</v>
      </c>
      <c r="BA223">
        <v>77983340266.583313</v>
      </c>
      <c r="BB223">
        <v>73690093871.6194</v>
      </c>
      <c r="BC223">
        <v>78694079820.768814</v>
      </c>
      <c r="BD223">
        <v>80710556384.838409</v>
      </c>
      <c r="BE223">
        <v>81977043067.523743</v>
      </c>
      <c r="BF223">
        <v>82553606913.115082</v>
      </c>
      <c r="BG223">
        <v>84789118561.788925</v>
      </c>
      <c r="BH223">
        <v>89178548717.332382</v>
      </c>
      <c r="BI223">
        <v>90915584911.697342</v>
      </c>
      <c r="BJ223">
        <v>93529165482.893799</v>
      </c>
      <c r="BK223">
        <v>97328432250.486862</v>
      </c>
      <c r="BL223">
        <v>99543529164.308548</v>
      </c>
      <c r="BM223">
        <v>96969818857.114777</v>
      </c>
      <c r="BN223">
        <v>102496703508.8557</v>
      </c>
      <c r="BO223">
        <v>102944982587.62164</v>
      </c>
      <c r="BP223">
        <v>105176983317.24829</v>
      </c>
      <c r="BQ223">
        <v>107345393746.48665</v>
      </c>
    </row>
    <row r="224" spans="1:69" x14ac:dyDescent="0.45">
      <c r="A224" t="s">
        <v>675</v>
      </c>
      <c r="B224" t="s">
        <v>676</v>
      </c>
      <c r="C224" t="s">
        <v>344</v>
      </c>
      <c r="D224" t="s">
        <v>345</v>
      </c>
      <c r="AI224">
        <v>27206132647.828163</v>
      </c>
      <c r="AJ224">
        <v>24784757478.556572</v>
      </c>
      <c r="AK224">
        <v>23430593234.97823</v>
      </c>
      <c r="AL224">
        <v>24096823248.32975</v>
      </c>
      <c r="AM224">
        <v>25380578071.308277</v>
      </c>
      <c r="AN224">
        <v>26422998604.283413</v>
      </c>
      <c r="AO224">
        <v>27192863782.393753</v>
      </c>
      <c r="AP224">
        <v>28599098754.726101</v>
      </c>
      <c r="AQ224">
        <v>29475325366.133209</v>
      </c>
      <c r="AR224">
        <v>31028087570.953243</v>
      </c>
      <c r="AS224">
        <v>32113425072.019276</v>
      </c>
      <c r="AT224">
        <v>33021812643.961903</v>
      </c>
      <c r="AU224">
        <v>34105781287.8601</v>
      </c>
      <c r="AV224">
        <v>35195471631.584282</v>
      </c>
      <c r="AW224">
        <v>36795465565.473587</v>
      </c>
      <c r="AX224">
        <v>38213609800.392082</v>
      </c>
      <c r="AY224">
        <v>40471568430.37532</v>
      </c>
      <c r="AZ224">
        <v>43360927307.906029</v>
      </c>
      <c r="BA224">
        <v>44823161262.412598</v>
      </c>
      <c r="BB224">
        <v>41420820595.910133</v>
      </c>
      <c r="BC224">
        <v>41881476947.430954</v>
      </c>
      <c r="BD224">
        <v>42155984116.072983</v>
      </c>
      <c r="BE224">
        <v>40926910455.60511</v>
      </c>
      <c r="BF224">
        <v>40589764218.782043</v>
      </c>
      <c r="BG224">
        <v>41711191731.429802</v>
      </c>
      <c r="BH224">
        <v>42709468274.813652</v>
      </c>
      <c r="BI224">
        <v>44005450729.60601</v>
      </c>
      <c r="BJ224">
        <v>46282469720.828072</v>
      </c>
      <c r="BK224">
        <v>48309217703.41346</v>
      </c>
      <c r="BL224">
        <v>50002578162.673378</v>
      </c>
      <c r="BM224">
        <v>47959972369.989212</v>
      </c>
      <c r="BN224">
        <v>51983646950.593498</v>
      </c>
      <c r="BO224">
        <v>53386809690.27179</v>
      </c>
      <c r="BP224">
        <v>54514654618.757385</v>
      </c>
      <c r="BQ224">
        <v>55381990841.482224</v>
      </c>
    </row>
    <row r="225" spans="1:69" x14ac:dyDescent="0.45">
      <c r="A225" t="s">
        <v>677</v>
      </c>
      <c r="B225" t="s">
        <v>678</v>
      </c>
      <c r="C225" t="s">
        <v>344</v>
      </c>
      <c r="D225" t="s">
        <v>345</v>
      </c>
      <c r="E225">
        <v>125833171525.64261</v>
      </c>
      <c r="F225">
        <v>132982122458.26839</v>
      </c>
      <c r="G225">
        <v>138645893911.88965</v>
      </c>
      <c r="H225">
        <v>146032855284.89664</v>
      </c>
      <c r="I225">
        <v>155993996630.48557</v>
      </c>
      <c r="J225">
        <v>161955318965.07004</v>
      </c>
      <c r="K225">
        <v>165341552542.27319</v>
      </c>
      <c r="L225">
        <v>170905938215.29825</v>
      </c>
      <c r="M225">
        <v>177124360483.12512</v>
      </c>
      <c r="N225">
        <v>185996652977.00296</v>
      </c>
      <c r="O225">
        <v>198037469742.53653</v>
      </c>
      <c r="P225">
        <v>199908223300.47144</v>
      </c>
      <c r="Q225">
        <v>204483600294.78134</v>
      </c>
      <c r="R225">
        <v>212597471030.46573</v>
      </c>
      <c r="S225">
        <v>219396754054.76596</v>
      </c>
      <c r="T225">
        <v>224997651932.66193</v>
      </c>
      <c r="U225">
        <v>227378363010.57938</v>
      </c>
      <c r="V225">
        <v>223748816326.46695</v>
      </c>
      <c r="W225">
        <v>227667884337.41705</v>
      </c>
      <c r="X225">
        <v>236410339081.8483</v>
      </c>
      <c r="Y225">
        <v>240429247265.79431</v>
      </c>
      <c r="Z225">
        <v>241522792749.76743</v>
      </c>
      <c r="AA225">
        <v>244538602571.49194</v>
      </c>
      <c r="AB225">
        <v>249186397834.63779</v>
      </c>
      <c r="AC225">
        <v>259725824371.04932</v>
      </c>
      <c r="AD225">
        <v>265336872869.68213</v>
      </c>
      <c r="AE225">
        <v>272477945676.76895</v>
      </c>
      <c r="AF225">
        <v>281616428084.68054</v>
      </c>
      <c r="AG225">
        <v>288823101461.73004</v>
      </c>
      <c r="AH225">
        <v>296490797144.59637</v>
      </c>
      <c r="AI225">
        <v>298728338359.05347</v>
      </c>
      <c r="AJ225">
        <v>295304986649.35321</v>
      </c>
      <c r="AK225">
        <v>291883604471.03772</v>
      </c>
      <c r="AL225">
        <v>285854408964.65283</v>
      </c>
      <c r="AM225">
        <v>297333335669.78156</v>
      </c>
      <c r="AN225">
        <v>309506914356.0813</v>
      </c>
      <c r="AO225">
        <v>314783454120.94788</v>
      </c>
      <c r="AP225">
        <v>324431161326.43457</v>
      </c>
      <c r="AQ225">
        <v>338205617436.94971</v>
      </c>
      <c r="AR225">
        <v>352413884456.18506</v>
      </c>
      <c r="AS225">
        <v>368734580258.8125</v>
      </c>
      <c r="AT225">
        <v>373752198468.52356</v>
      </c>
      <c r="AU225">
        <v>382265044393.13489</v>
      </c>
      <c r="AV225">
        <v>389455236261.48834</v>
      </c>
      <c r="AW225">
        <v>405732636285.12354</v>
      </c>
      <c r="AX225">
        <v>417065466396.11584</v>
      </c>
      <c r="AY225">
        <v>436567442196.02502</v>
      </c>
      <c r="AZ225">
        <v>450646355077.53235</v>
      </c>
      <c r="BA225">
        <v>446486334539.38672</v>
      </c>
      <c r="BB225">
        <v>427485779312.9295</v>
      </c>
      <c r="BC225">
        <v>452069357232.3905</v>
      </c>
      <c r="BD225">
        <v>466372427078.03992</v>
      </c>
      <c r="BE225">
        <v>464439473161.7511</v>
      </c>
      <c r="BF225">
        <v>469723477716.09912</v>
      </c>
      <c r="BG225">
        <v>480507219240.80817</v>
      </c>
      <c r="BH225">
        <v>501698263620.66321</v>
      </c>
      <c r="BI225">
        <v>513486872449.42114</v>
      </c>
      <c r="BJ225">
        <v>522858809003.4942</v>
      </c>
      <c r="BK225">
        <v>532808626903.27893</v>
      </c>
      <c r="BL225">
        <v>546393370721.11621</v>
      </c>
      <c r="BM225">
        <v>535436339440.58844</v>
      </c>
      <c r="BN225">
        <v>567227918083.30859</v>
      </c>
      <c r="BO225">
        <v>575505409859.55579</v>
      </c>
      <c r="BP225">
        <v>574848401745.34106</v>
      </c>
      <c r="BQ225">
        <v>580446460657.15735</v>
      </c>
    </row>
    <row r="226" spans="1:69" x14ac:dyDescent="0.45">
      <c r="A226" t="s">
        <v>297</v>
      </c>
      <c r="B226" t="s">
        <v>679</v>
      </c>
      <c r="C226" t="s">
        <v>344</v>
      </c>
      <c r="D226" t="s">
        <v>345</v>
      </c>
      <c r="O226">
        <v>401852565.30629724</v>
      </c>
      <c r="P226">
        <v>457081710.01923954</v>
      </c>
      <c r="Q226">
        <v>481875167.08282346</v>
      </c>
      <c r="R226">
        <v>525333916.22930008</v>
      </c>
      <c r="S226">
        <v>555506400.91420722</v>
      </c>
      <c r="T226">
        <v>632768698.1939801</v>
      </c>
      <c r="U226">
        <v>619357559.43526709</v>
      </c>
      <c r="V226">
        <v>625610549.42969513</v>
      </c>
      <c r="W226">
        <v>633913206.75920761</v>
      </c>
      <c r="X226">
        <v>653608541.76578212</v>
      </c>
      <c r="Y226">
        <v>734976610.12870038</v>
      </c>
      <c r="Z226">
        <v>842587777.40772891</v>
      </c>
      <c r="AA226">
        <v>852467691.04433823</v>
      </c>
      <c r="AB226">
        <v>862717378.0851109</v>
      </c>
      <c r="AC226">
        <v>915875910.01491499</v>
      </c>
      <c r="AD226">
        <v>950609731.74237347</v>
      </c>
      <c r="AE226">
        <v>1067197053.5369183</v>
      </c>
      <c r="AF226">
        <v>1223078154.1660702</v>
      </c>
      <c r="AG226">
        <v>1303432206.5693259</v>
      </c>
      <c r="AH226">
        <v>1471719695.2780805</v>
      </c>
      <c r="AI226">
        <v>1781045748.7220957</v>
      </c>
      <c r="AJ226">
        <v>1812398859.8691618</v>
      </c>
      <c r="AK226">
        <v>1870870590.4074924</v>
      </c>
      <c r="AL226">
        <v>1928981969.938179</v>
      </c>
      <c r="AM226">
        <v>1975290870.4276595</v>
      </c>
      <c r="AN226">
        <v>2070611521.0666213</v>
      </c>
      <c r="AO226">
        <v>2150165528.9523249</v>
      </c>
      <c r="AP226">
        <v>2216880977.9270105</v>
      </c>
      <c r="AQ226">
        <v>2274609434.3482032</v>
      </c>
      <c r="AR226">
        <v>2341730319.3244114</v>
      </c>
      <c r="AS226">
        <v>2382948839.1386108</v>
      </c>
      <c r="AT226">
        <v>2408083351.5263777</v>
      </c>
      <c r="AU226">
        <v>2513559783.5477486</v>
      </c>
      <c r="AV226">
        <v>2611091276.4991012</v>
      </c>
      <c r="AW226">
        <v>2705714981.4211807</v>
      </c>
      <c r="AX226">
        <v>2868024775.171083</v>
      </c>
      <c r="AY226">
        <v>3039881607.4922695</v>
      </c>
      <c r="AZ226">
        <v>3174711771.8119173</v>
      </c>
      <c r="BA226">
        <v>3200797233.4958868</v>
      </c>
      <c r="BB226">
        <v>3250891273.4957862</v>
      </c>
      <c r="BC226">
        <v>3374222126.2466378</v>
      </c>
      <c r="BD226">
        <v>3450048645.2569017</v>
      </c>
      <c r="BE226">
        <v>3636235032.0392857</v>
      </c>
      <c r="BF226">
        <v>3776637841.0758266</v>
      </c>
      <c r="BG226">
        <v>3830866489.1505466</v>
      </c>
      <c r="BH226">
        <v>3909281650.3612814</v>
      </c>
      <c r="BI226">
        <v>4092073633.6786294</v>
      </c>
      <c r="BJ226">
        <v>4151686674.9341302</v>
      </c>
      <c r="BK226">
        <v>4162339321.7844763</v>
      </c>
      <c r="BL226">
        <v>4415541767.2297125</v>
      </c>
      <c r="BM226">
        <v>4289130010.7336369</v>
      </c>
      <c r="BN226">
        <v>4436460293.1963377</v>
      </c>
      <c r="BO226">
        <v>4486130488.6176338</v>
      </c>
      <c r="BP226">
        <v>4640654280.3463945</v>
      </c>
      <c r="BQ226">
        <v>4763200252.1456728</v>
      </c>
    </row>
    <row r="227" spans="1:69" x14ac:dyDescent="0.45">
      <c r="A227" t="s">
        <v>680</v>
      </c>
      <c r="B227" t="s">
        <v>681</v>
      </c>
      <c r="C227" t="s">
        <v>344</v>
      </c>
      <c r="D227" t="s">
        <v>345</v>
      </c>
      <c r="BB227">
        <v>1257551799.4747612</v>
      </c>
      <c r="BC227">
        <v>1297793365.1585035</v>
      </c>
      <c r="BD227">
        <v>1357491904.2644579</v>
      </c>
      <c r="BE227">
        <v>1376368434.1965997</v>
      </c>
      <c r="BF227">
        <v>1394353867.6766403</v>
      </c>
      <c r="BG227">
        <v>1416389988.22102</v>
      </c>
      <c r="BH227">
        <v>1417888715.0837989</v>
      </c>
      <c r="BI227">
        <v>1431610451.7030313</v>
      </c>
      <c r="BJ227">
        <v>1323735540.537673</v>
      </c>
      <c r="BK227">
        <v>1232967219.6602464</v>
      </c>
      <c r="BL227">
        <v>1368162086.8271852</v>
      </c>
      <c r="BM227">
        <v>1185966832.347759</v>
      </c>
      <c r="BN227">
        <v>1240255611.8692729</v>
      </c>
      <c r="BO227">
        <v>1361800675.6173792</v>
      </c>
      <c r="BP227">
        <v>1413549101.2908397</v>
      </c>
      <c r="BQ227">
        <v>1463023319.836019</v>
      </c>
    </row>
    <row r="228" spans="1:69" x14ac:dyDescent="0.45">
      <c r="A228" t="s">
        <v>319</v>
      </c>
      <c r="B228" t="s">
        <v>682</v>
      </c>
      <c r="C228" t="s">
        <v>344</v>
      </c>
      <c r="D228" t="s">
        <v>345</v>
      </c>
      <c r="E228">
        <v>132183659.73956516</v>
      </c>
      <c r="F228">
        <v>125730088.17674153</v>
      </c>
      <c r="G228">
        <v>136302204.82926971</v>
      </c>
      <c r="H228">
        <v>150117255.12194067</v>
      </c>
      <c r="I228">
        <v>159003065.39402086</v>
      </c>
      <c r="J228">
        <v>157316724.8842403</v>
      </c>
      <c r="K228">
        <v>179178255.41321957</v>
      </c>
      <c r="L228">
        <v>180082638.78242072</v>
      </c>
      <c r="M228">
        <v>193684704.86356059</v>
      </c>
      <c r="N228">
        <v>193684704.86356059</v>
      </c>
      <c r="O228">
        <v>210868159.82246888</v>
      </c>
      <c r="P228">
        <v>244294507.64271548</v>
      </c>
      <c r="Q228">
        <v>259705357.48974606</v>
      </c>
      <c r="R228">
        <v>283219564.44043928</v>
      </c>
      <c r="S228">
        <v>286909489.57766986</v>
      </c>
      <c r="T228">
        <v>296025766.30999589</v>
      </c>
      <c r="U228">
        <v>344211797.72603244</v>
      </c>
      <c r="V228">
        <v>322904306.72137731</v>
      </c>
      <c r="W228">
        <v>391204032.82469422</v>
      </c>
      <c r="X228">
        <v>452992130.24751484</v>
      </c>
      <c r="Y228">
        <v>429886464.86627311</v>
      </c>
      <c r="Z228">
        <v>413220699.01567549</v>
      </c>
      <c r="AA228">
        <v>404662590.78771377</v>
      </c>
      <c r="AB228">
        <v>402168917.27219617</v>
      </c>
      <c r="AC228">
        <v>419484794.19024634</v>
      </c>
      <c r="AD228">
        <v>462665475.16641963</v>
      </c>
      <c r="AE228">
        <v>466190739.13748819</v>
      </c>
      <c r="AF228">
        <v>488915450.9008072</v>
      </c>
      <c r="AG228">
        <v>514957094.27400178</v>
      </c>
      <c r="AH228">
        <v>567923802.36171472</v>
      </c>
      <c r="AI228">
        <v>610261194.74567139</v>
      </c>
      <c r="AJ228">
        <v>627107005.02001381</v>
      </c>
      <c r="AK228">
        <v>672089666.1279583</v>
      </c>
      <c r="AL228">
        <v>721174866.33782744</v>
      </c>
      <c r="AM228">
        <v>703602944.47469783</v>
      </c>
      <c r="AN228">
        <v>707015676.97242808</v>
      </c>
      <c r="AO228">
        <v>777702722.22969878</v>
      </c>
      <c r="AP228">
        <v>872533006.06935942</v>
      </c>
      <c r="AQ228">
        <v>894062242.63469267</v>
      </c>
      <c r="AR228">
        <v>910799133.49390686</v>
      </c>
      <c r="AS228">
        <v>949537227.20527482</v>
      </c>
      <c r="AT228">
        <v>927971690.1166997</v>
      </c>
      <c r="AU228">
        <v>939226436.10118461</v>
      </c>
      <c r="AV228">
        <v>883932969.01798105</v>
      </c>
      <c r="AW228">
        <v>858736866.54988623</v>
      </c>
      <c r="AX228">
        <v>936072662.702788</v>
      </c>
      <c r="AY228">
        <v>1024120860.7466182</v>
      </c>
      <c r="AZ228">
        <v>1115022508.933265</v>
      </c>
      <c r="BA228">
        <v>1084627594.5355728</v>
      </c>
      <c r="BB228">
        <v>1057735598.8392981</v>
      </c>
      <c r="BC228">
        <v>1105387984.2341015</v>
      </c>
      <c r="BD228">
        <v>1210507986.7315464</v>
      </c>
      <c r="BE228">
        <v>1248162998.3420405</v>
      </c>
      <c r="BF228">
        <v>1263811654.2403629</v>
      </c>
      <c r="BG228">
        <v>1315169064.9572802</v>
      </c>
      <c r="BH228">
        <v>1432403352.1294434</v>
      </c>
      <c r="BI228">
        <v>1605975218.5876276</v>
      </c>
      <c r="BJ228">
        <v>1717657339.9863789</v>
      </c>
      <c r="BK228">
        <v>1802500555.7617657</v>
      </c>
      <c r="BL228">
        <v>1901895701.0371516</v>
      </c>
      <c r="BM228">
        <v>1678615792.638381</v>
      </c>
      <c r="BN228">
        <v>1687886479.3196673</v>
      </c>
      <c r="BO228">
        <v>1902424765.1768961</v>
      </c>
      <c r="BP228">
        <v>1945405357.9961252</v>
      </c>
      <c r="BQ228">
        <v>2012826895.3276012</v>
      </c>
    </row>
    <row r="229" spans="1:69" x14ac:dyDescent="0.45">
      <c r="A229" t="s">
        <v>683</v>
      </c>
      <c r="B229" t="s">
        <v>684</v>
      </c>
      <c r="C229" t="s">
        <v>344</v>
      </c>
      <c r="D229" t="s">
        <v>345</v>
      </c>
      <c r="E229">
        <v>2416812217.8503551</v>
      </c>
      <c r="F229">
        <v>2678627029.7530961</v>
      </c>
      <c r="G229">
        <v>3335461123.842607</v>
      </c>
      <c r="H229">
        <v>3046852122.4465375</v>
      </c>
      <c r="I229">
        <v>3329336867.234848</v>
      </c>
      <c r="J229">
        <v>3405890769.3833327</v>
      </c>
      <c r="K229">
        <v>3145031364.1503363</v>
      </c>
      <c r="L229">
        <v>3404738073.3520842</v>
      </c>
      <c r="M229">
        <v>3531703487.4242077</v>
      </c>
      <c r="N229">
        <v>4194530603.4773021</v>
      </c>
      <c r="O229">
        <v>4119161059.7241359</v>
      </c>
      <c r="P229">
        <v>4488065485.7737989</v>
      </c>
      <c r="Q229">
        <v>5639735188.034647</v>
      </c>
      <c r="R229">
        <v>5049263094.630827</v>
      </c>
      <c r="S229">
        <v>6351759533.3527584</v>
      </c>
      <c r="T229">
        <v>7390372324.3128939</v>
      </c>
      <c r="U229">
        <v>8296021554.4804983</v>
      </c>
      <c r="V229">
        <v>8146733163.4818735</v>
      </c>
      <c r="W229">
        <v>8956729450.4165859</v>
      </c>
      <c r="X229">
        <v>9036264206.8637161</v>
      </c>
      <c r="Y229">
        <v>10347255986.199228</v>
      </c>
      <c r="Z229">
        <v>11149721268.481901</v>
      </c>
      <c r="AA229">
        <v>11460696655.698971</v>
      </c>
      <c r="AB229">
        <v>11726623777.284033</v>
      </c>
      <c r="AC229">
        <v>10834153805.257494</v>
      </c>
      <c r="AD229">
        <v>11847234653.616819</v>
      </c>
      <c r="AE229">
        <v>10905032498.430788</v>
      </c>
      <c r="AF229">
        <v>11088485934.924023</v>
      </c>
      <c r="AG229">
        <v>13085648671.656322</v>
      </c>
      <c r="AH229">
        <v>11299813272.781813</v>
      </c>
      <c r="AI229">
        <v>11722376106.977243</v>
      </c>
      <c r="AJ229">
        <v>12621068341.993729</v>
      </c>
      <c r="AK229">
        <v>14258373042.410824</v>
      </c>
      <c r="AL229">
        <v>15135390678.672663</v>
      </c>
      <c r="AM229">
        <v>16227110828.657688</v>
      </c>
      <c r="AN229">
        <v>17367323301.280224</v>
      </c>
      <c r="AO229">
        <v>19073761705.987823</v>
      </c>
      <c r="AP229">
        <v>20031990206.439476</v>
      </c>
      <c r="AQ229">
        <v>21391221744.232094</v>
      </c>
      <c r="AR229">
        <v>20631095402.737095</v>
      </c>
      <c r="AS229">
        <v>20770487869.939899</v>
      </c>
      <c r="AT229">
        <v>20988014510.4076</v>
      </c>
      <c r="AU229">
        <v>21818055209.114349</v>
      </c>
      <c r="AV229">
        <v>23389922826.426849</v>
      </c>
      <c r="AW229">
        <v>25004519710.987648</v>
      </c>
      <c r="AX229">
        <v>26558570073.391666</v>
      </c>
      <c r="AY229">
        <v>27898767456.133862</v>
      </c>
      <c r="AZ229">
        <v>29481908620.044384</v>
      </c>
      <c r="BA229">
        <v>30801717185.313988</v>
      </c>
      <c r="BB229">
        <v>32622727886.404724</v>
      </c>
      <c r="BC229">
        <v>34316469200.95203</v>
      </c>
      <c r="BD229">
        <v>35294489548.995316</v>
      </c>
      <c r="BE229">
        <v>25998267919.356075</v>
      </c>
      <c r="BF229">
        <v>19160700666.092201</v>
      </c>
      <c r="BG229">
        <v>17185167298.461914</v>
      </c>
      <c r="BH229">
        <v>16466863117.000916</v>
      </c>
      <c r="BI229">
        <v>15412063258.114904</v>
      </c>
      <c r="BJ229">
        <v>15300590613.036724</v>
      </c>
      <c r="BK229">
        <v>15513754781.297449</v>
      </c>
      <c r="BL229">
        <v>15703131995.840155</v>
      </c>
      <c r="BM229">
        <v>15593656903.825167</v>
      </c>
      <c r="BN229">
        <v>15882796969.627333</v>
      </c>
      <c r="BO229">
        <v>15999183136.033365</v>
      </c>
      <c r="BP229">
        <v>15806030725.292191</v>
      </c>
    </row>
    <row r="230" spans="1:69" x14ac:dyDescent="0.45">
      <c r="A230" t="s">
        <v>685</v>
      </c>
      <c r="B230" t="s">
        <v>686</v>
      </c>
      <c r="C230" t="s">
        <v>344</v>
      </c>
      <c r="D230" t="s">
        <v>345</v>
      </c>
      <c r="AZ230">
        <v>859911099.87528884</v>
      </c>
      <c r="BA230">
        <v>931042027.02579379</v>
      </c>
      <c r="BB230">
        <v>749021013.30757987</v>
      </c>
      <c r="BC230">
        <v>756398307.4279108</v>
      </c>
      <c r="BD230">
        <v>791347683.12750947</v>
      </c>
      <c r="BE230">
        <v>770245957.00511014</v>
      </c>
      <c r="BF230">
        <v>778494370.72636569</v>
      </c>
      <c r="BG230">
        <v>846311318.21085286</v>
      </c>
      <c r="BH230">
        <v>942070000</v>
      </c>
      <c r="BI230">
        <v>1010381250.5475119</v>
      </c>
      <c r="BJ230">
        <v>985220508.258304</v>
      </c>
      <c r="BK230">
        <v>1883121305.8614187</v>
      </c>
      <c r="BL230">
        <v>1976932863.4109988</v>
      </c>
      <c r="BM230">
        <v>1308391552.5763474</v>
      </c>
      <c r="BN230">
        <v>1696059833.6628544</v>
      </c>
      <c r="BO230">
        <v>1934985875.6539724</v>
      </c>
      <c r="BP230">
        <v>2200681652.223506</v>
      </c>
      <c r="BQ230">
        <v>2324730229.6051822</v>
      </c>
    </row>
    <row r="231" spans="1:69" x14ac:dyDescent="0.45">
      <c r="A231" t="s">
        <v>290</v>
      </c>
      <c r="B231" t="s">
        <v>687</v>
      </c>
      <c r="C231" t="s">
        <v>344</v>
      </c>
      <c r="D231" t="s">
        <v>345</v>
      </c>
      <c r="E231">
        <v>2436524901.1756539</v>
      </c>
      <c r="F231">
        <v>2470581273.7687073</v>
      </c>
      <c r="G231">
        <v>2603007298.6084189</v>
      </c>
      <c r="H231">
        <v>2561373393.8546762</v>
      </c>
      <c r="I231">
        <v>2497058854.9156752</v>
      </c>
      <c r="J231">
        <v>2512196719.5350962</v>
      </c>
      <c r="K231">
        <v>2466799003.7443442</v>
      </c>
      <c r="L231">
        <v>2485724319.7993793</v>
      </c>
      <c r="M231">
        <v>2474359119.2391291</v>
      </c>
      <c r="N231">
        <v>2644627446.2846603</v>
      </c>
      <c r="O231">
        <v>2693808431.923151</v>
      </c>
      <c r="P231">
        <v>2633261683.1839709</v>
      </c>
      <c r="Q231">
        <v>2663534083.3129239</v>
      </c>
      <c r="R231">
        <v>2440306407.912046</v>
      </c>
      <c r="S231">
        <v>2561390814.4348807</v>
      </c>
      <c r="T231">
        <v>2792178973.5540919</v>
      </c>
      <c r="U231">
        <v>2875407274.6608272</v>
      </c>
      <c r="V231">
        <v>2939661840.1343136</v>
      </c>
      <c r="W231">
        <v>2925856183.1205106</v>
      </c>
      <c r="X231">
        <v>2298520793.2461929</v>
      </c>
      <c r="Y231">
        <v>2159513823.6117368</v>
      </c>
      <c r="Z231">
        <v>2182035784.2062802</v>
      </c>
      <c r="AA231">
        <v>2298700705.8141217</v>
      </c>
      <c r="AB231">
        <v>2659107502.0564771</v>
      </c>
      <c r="AC231">
        <v>2713589926.7035408</v>
      </c>
      <c r="AD231">
        <v>3304956433.9735742</v>
      </c>
      <c r="AE231">
        <v>3170059100.7480445</v>
      </c>
      <c r="AF231">
        <v>3094332459.5791645</v>
      </c>
      <c r="AG231">
        <v>3573408121.7911992</v>
      </c>
      <c r="AH231">
        <v>3747959642.6722817</v>
      </c>
      <c r="AI231">
        <v>3591352184.4604011</v>
      </c>
      <c r="AJ231">
        <v>3897879019.5351691</v>
      </c>
      <c r="AK231">
        <v>4209765600.991344</v>
      </c>
      <c r="AL231">
        <v>3548418285.0903893</v>
      </c>
      <c r="AM231">
        <v>3908117459.4171014</v>
      </c>
      <c r="AN231">
        <v>3956443259.1638093</v>
      </c>
      <c r="AO231">
        <v>4044057628.2701826</v>
      </c>
      <c r="AP231">
        <v>4272684071.9619932</v>
      </c>
      <c r="AQ231">
        <v>4569703119.6775265</v>
      </c>
      <c r="AR231">
        <v>4538498891.9949551</v>
      </c>
      <c r="AS231">
        <v>4498574578.4020462</v>
      </c>
      <c r="AT231">
        <v>5023024460.2759867</v>
      </c>
      <c r="AU231">
        <v>5449540006.4567394</v>
      </c>
      <c r="AV231">
        <v>6251803139.8986549</v>
      </c>
      <c r="AW231">
        <v>8354245265.2993202</v>
      </c>
      <c r="AX231">
        <v>9802247644.218956</v>
      </c>
      <c r="AY231">
        <v>9751126740.3001099</v>
      </c>
      <c r="AZ231">
        <v>10175906504.593498</v>
      </c>
      <c r="BA231">
        <v>10492210537.562429</v>
      </c>
      <c r="BB231">
        <v>10351773939.820971</v>
      </c>
      <c r="BC231">
        <v>11779737898.140715</v>
      </c>
      <c r="BD231">
        <v>12316138912.172421</v>
      </c>
      <c r="BE231">
        <v>13431079587.147326</v>
      </c>
      <c r="BF231">
        <v>13808137253.397448</v>
      </c>
      <c r="BG231">
        <v>14092996497.406374</v>
      </c>
      <c r="BH231">
        <v>14559599499.50111</v>
      </c>
      <c r="BI231">
        <v>13958298468.913124</v>
      </c>
      <c r="BJ231">
        <v>13731058253.283051</v>
      </c>
      <c r="BK231">
        <v>14519374209.210514</v>
      </c>
      <c r="BL231">
        <v>15301773406.822191</v>
      </c>
      <c r="BM231">
        <v>15239205317.883587</v>
      </c>
      <c r="BN231">
        <v>15284005406.165247</v>
      </c>
      <c r="BO231">
        <v>17255124958.540096</v>
      </c>
      <c r="BP231">
        <v>17965596410.359077</v>
      </c>
      <c r="BQ231">
        <v>18622140346.831539</v>
      </c>
    </row>
    <row r="232" spans="1:69" x14ac:dyDescent="0.45">
      <c r="A232" t="s">
        <v>688</v>
      </c>
      <c r="B232" t="s">
        <v>689</v>
      </c>
      <c r="C232" t="s">
        <v>344</v>
      </c>
      <c r="D232" t="s">
        <v>345</v>
      </c>
      <c r="E232">
        <v>291386390764.9137</v>
      </c>
      <c r="F232">
        <v>252239783029.96021</v>
      </c>
      <c r="G232">
        <v>250544877951.47464</v>
      </c>
      <c r="H232">
        <v>266737429047.01941</v>
      </c>
      <c r="I232">
        <v>295629122968.04346</v>
      </c>
      <c r="J232">
        <v>327625951918.25696</v>
      </c>
      <c r="K232">
        <v>353905070979.38702</v>
      </c>
      <c r="L232">
        <v>348765645197.37109</v>
      </c>
      <c r="M232">
        <v>354808938773.80127</v>
      </c>
      <c r="N232">
        <v>395331442975.8338</v>
      </c>
      <c r="O232">
        <v>448630023029.50665</v>
      </c>
      <c r="P232">
        <v>479008188384.74109</v>
      </c>
      <c r="Q232">
        <v>502446266242.30688</v>
      </c>
      <c r="R232">
        <v>543934935675.86938</v>
      </c>
      <c r="S232">
        <v>565251188068.70605</v>
      </c>
      <c r="T232">
        <v>603225901586.69116</v>
      </c>
      <c r="U232">
        <v>619829588619.40491</v>
      </c>
      <c r="V232">
        <v>666097321501.73608</v>
      </c>
      <c r="W232">
        <v>727246730848.04468</v>
      </c>
      <c r="X232">
        <v>778236927612.50879</v>
      </c>
      <c r="Y232">
        <v>836310066874.01794</v>
      </c>
      <c r="Z232">
        <v>882892607179.65881</v>
      </c>
      <c r="AA232">
        <v>939754533656.58105</v>
      </c>
      <c r="AB232">
        <v>1011904316017.5261</v>
      </c>
      <c r="AC232">
        <v>1113267800614.0371</v>
      </c>
      <c r="AD232">
        <v>1201546952217.5242</v>
      </c>
      <c r="AE232">
        <v>1287370345118.2893</v>
      </c>
      <c r="AF232">
        <v>1405472295059.0032</v>
      </c>
      <c r="AG232">
        <v>1542843981405.4927</v>
      </c>
      <c r="AH232">
        <v>1630554455361.04</v>
      </c>
      <c r="AI232">
        <v>1714577816150.8918</v>
      </c>
      <c r="AJ232">
        <v>1853314200293.729</v>
      </c>
      <c r="AK232">
        <v>2061749277195.1462</v>
      </c>
      <c r="AL232">
        <v>2294939811858.0054</v>
      </c>
      <c r="AM232">
        <v>2546189708680.8613</v>
      </c>
      <c r="AN232">
        <v>2799182988681.1855</v>
      </c>
      <c r="AO232">
        <v>3054069391419.25</v>
      </c>
      <c r="AP232">
        <v>3279936273479.665</v>
      </c>
      <c r="AQ232">
        <v>3378439558263.9731</v>
      </c>
      <c r="AR232">
        <v>3596354834606.3228</v>
      </c>
      <c r="AS232">
        <v>3874275423946.3169</v>
      </c>
      <c r="AT232">
        <v>4144713151886.7905</v>
      </c>
      <c r="AU232">
        <v>4482702698846.5996</v>
      </c>
      <c r="AV232">
        <v>4887184705341.9004</v>
      </c>
      <c r="AW232">
        <v>5334299941146.708</v>
      </c>
      <c r="AX232">
        <v>5870341645876.1357</v>
      </c>
      <c r="AY232">
        <v>6520174734006.2139</v>
      </c>
      <c r="AZ232">
        <v>7332002907191.583</v>
      </c>
      <c r="BA232">
        <v>7966101180363.3135</v>
      </c>
      <c r="BB232">
        <v>8604619893283.0322</v>
      </c>
      <c r="BC232">
        <v>9456270314639.3398</v>
      </c>
      <c r="BD232">
        <v>10268067004732.676</v>
      </c>
      <c r="BE232">
        <v>11046291701322.693</v>
      </c>
      <c r="BF232">
        <v>11854579402693.979</v>
      </c>
      <c r="BG232">
        <v>12687125200204.115</v>
      </c>
      <c r="BH232">
        <v>13532269646653.5</v>
      </c>
      <c r="BI232">
        <v>14413209669871.549</v>
      </c>
      <c r="BJ232">
        <v>15374055088135.563</v>
      </c>
      <c r="BK232">
        <v>16379062614033.723</v>
      </c>
      <c r="BL232">
        <v>17343087272038.064</v>
      </c>
      <c r="BM232">
        <v>17576382690506.049</v>
      </c>
      <c r="BN232">
        <v>18933189104502.422</v>
      </c>
      <c r="BO232">
        <v>19604430465360.07</v>
      </c>
      <c r="BP232">
        <v>20634587930341.129</v>
      </c>
      <c r="BQ232">
        <v>21658601459281.004</v>
      </c>
    </row>
    <row r="233" spans="1:69" x14ac:dyDescent="0.45">
      <c r="A233" t="s">
        <v>690</v>
      </c>
      <c r="B233" t="s">
        <v>691</v>
      </c>
      <c r="C233" t="s">
        <v>344</v>
      </c>
      <c r="D233" t="s">
        <v>345</v>
      </c>
      <c r="AH233">
        <v>2333303034628.2847</v>
      </c>
      <c r="AI233">
        <v>2299292470310.7998</v>
      </c>
      <c r="AJ233">
        <v>2163627941188.209</v>
      </c>
      <c r="AK233">
        <v>1957028313012.5933</v>
      </c>
      <c r="AL233">
        <v>1865947940149.478</v>
      </c>
      <c r="AM233">
        <v>1708773375474.4546</v>
      </c>
      <c r="AN233">
        <v>1708063457425.4714</v>
      </c>
      <c r="AO233">
        <v>1725505531249.3894</v>
      </c>
      <c r="AP233">
        <v>1776495847867.3477</v>
      </c>
      <c r="AQ233">
        <v>1765812331769.5396</v>
      </c>
      <c r="AR233">
        <v>1808898099912.3525</v>
      </c>
      <c r="AS233">
        <v>1942213678414.8584</v>
      </c>
      <c r="AT233">
        <v>1992614637388.8262</v>
      </c>
      <c r="AU233">
        <v>2092124968295.676</v>
      </c>
      <c r="AV233">
        <v>2221446220709.2734</v>
      </c>
      <c r="AW233">
        <v>2395776422232.1616</v>
      </c>
      <c r="AX233">
        <v>2554207436690.4141</v>
      </c>
      <c r="AY233">
        <v>2754580629078.895</v>
      </c>
      <c r="AZ233">
        <v>2964362225050.6641</v>
      </c>
      <c r="BA233">
        <v>3096894552005.7041</v>
      </c>
      <c r="BB233">
        <v>2951683802312.6719</v>
      </c>
      <c r="BC233">
        <v>3089281328160.2017</v>
      </c>
      <c r="BD233">
        <v>3271502950287.1143</v>
      </c>
      <c r="BE233">
        <v>3384314651544.5605</v>
      </c>
      <c r="BF233">
        <v>3497432552388.2983</v>
      </c>
      <c r="BG233">
        <v>3579341967512.1216</v>
      </c>
      <c r="BH233">
        <v>3632564157711.8262</v>
      </c>
      <c r="BI233">
        <v>3700133229680.9336</v>
      </c>
      <c r="BJ233">
        <v>3858999404727.9487</v>
      </c>
      <c r="BK233">
        <v>4003019269839.3325</v>
      </c>
      <c r="BL233">
        <v>4111022202772.4116</v>
      </c>
      <c r="BM233">
        <v>4050935056374.2739</v>
      </c>
      <c r="BN233">
        <v>4353968378361.9985</v>
      </c>
      <c r="BO233">
        <v>4438760777745.5527</v>
      </c>
      <c r="BP233">
        <v>4609287181110.0596</v>
      </c>
      <c r="BQ233">
        <v>4778589795959.5615</v>
      </c>
    </row>
    <row r="234" spans="1:69" x14ac:dyDescent="0.45">
      <c r="A234" t="s">
        <v>325</v>
      </c>
      <c r="B234" t="s">
        <v>692</v>
      </c>
      <c r="C234" t="s">
        <v>344</v>
      </c>
      <c r="D234" t="s">
        <v>345</v>
      </c>
      <c r="E234">
        <v>751799549.17236519</v>
      </c>
      <c r="F234">
        <v>843288422.31013417</v>
      </c>
      <c r="G234">
        <v>875111199.73972356</v>
      </c>
      <c r="H234">
        <v>918864084.25643456</v>
      </c>
      <c r="I234">
        <v>1050133110.8259193</v>
      </c>
      <c r="J234">
        <v>1212480672.7936125</v>
      </c>
      <c r="K234">
        <v>1326559573.4472435</v>
      </c>
      <c r="L234">
        <v>1399525278.9200373</v>
      </c>
      <c r="M234">
        <v>1469833116.3299155</v>
      </c>
      <c r="N234">
        <v>1629028806.0382316</v>
      </c>
      <c r="O234">
        <v>1670150423.2812142</v>
      </c>
      <c r="P234">
        <v>1670150423.2812142</v>
      </c>
      <c r="Q234">
        <v>1797502024.326263</v>
      </c>
      <c r="R234">
        <v>1866480876.9536521</v>
      </c>
      <c r="S234">
        <v>1956685081.5623703</v>
      </c>
      <c r="T234">
        <v>2004438786.8096752</v>
      </c>
      <c r="U234">
        <v>1963317272.3541193</v>
      </c>
      <c r="V234">
        <v>2099946197.4793341</v>
      </c>
      <c r="W234">
        <v>2331894379.4101014</v>
      </c>
      <c r="X234">
        <v>2211388079.117909</v>
      </c>
      <c r="Y234">
        <v>2533741148.8245087</v>
      </c>
      <c r="Z234">
        <v>2449742915.016973</v>
      </c>
      <c r="AA234">
        <v>2361983262.4517398</v>
      </c>
      <c r="AB234">
        <v>2234105304.7497349</v>
      </c>
      <c r="AC234">
        <v>2358222254.6336899</v>
      </c>
      <c r="AD234">
        <v>2489234522.1224575</v>
      </c>
      <c r="AE234">
        <v>2528726335.2145786</v>
      </c>
      <c r="AF234">
        <v>2541626940.6301765</v>
      </c>
      <c r="AG234">
        <v>2710451200.2082472</v>
      </c>
      <c r="AH234">
        <v>2820496106.6584072</v>
      </c>
      <c r="AI234">
        <v>2813623794.8719139</v>
      </c>
      <c r="AJ234">
        <v>2793929342.8755746</v>
      </c>
      <c r="AK234">
        <v>2682711765.9367075</v>
      </c>
      <c r="AL234">
        <v>2277734225.9127278</v>
      </c>
      <c r="AM234">
        <v>2618993805.3001938</v>
      </c>
      <c r="AN234">
        <v>2824475667.8216133</v>
      </c>
      <c r="AO234">
        <v>3074052315.2625127</v>
      </c>
      <c r="AP234">
        <v>3516020423.4018826</v>
      </c>
      <c r="AQ234">
        <v>3435156293.482831</v>
      </c>
      <c r="AR234">
        <v>3520408334.2058978</v>
      </c>
      <c r="AS234">
        <v>3492826652.7169628</v>
      </c>
      <c r="AT234">
        <v>3521587940.9195256</v>
      </c>
      <c r="AU234">
        <v>3656345820.1269073</v>
      </c>
      <c r="AV234">
        <v>3902058527.0703063</v>
      </c>
      <c r="AW234">
        <v>3863870433.0026932</v>
      </c>
      <c r="AX234">
        <v>3683570670.7837763</v>
      </c>
      <c r="AY234">
        <v>3781190159.5355802</v>
      </c>
      <c r="AZ234">
        <v>3736756622.9012151</v>
      </c>
      <c r="BA234">
        <v>3887558865.0317421</v>
      </c>
      <c r="BB234">
        <v>4099579483.1403279</v>
      </c>
      <c r="BC234">
        <v>4339583325.0585546</v>
      </c>
      <c r="BD234">
        <v>4592288208.0936213</v>
      </c>
      <c r="BE234">
        <v>4881726146.690094</v>
      </c>
      <c r="BF234">
        <v>5166050854.6853237</v>
      </c>
      <c r="BG234">
        <v>5457066909.1242723</v>
      </c>
      <c r="BH234">
        <v>5755461035.3802576</v>
      </c>
      <c r="BI234">
        <v>5998047709.8530693</v>
      </c>
      <c r="BJ234">
        <v>6238457455.159709</v>
      </c>
      <c r="BK234">
        <v>6537595250.0731192</v>
      </c>
      <c r="BL234">
        <v>6859436220.9783592</v>
      </c>
      <c r="BM234">
        <v>6996086823.9093418</v>
      </c>
      <c r="BN234">
        <v>7415213717.6526423</v>
      </c>
      <c r="BO234">
        <v>7842296104.315074</v>
      </c>
      <c r="BP234">
        <v>8344824333.951026</v>
      </c>
      <c r="BQ234">
        <v>8787100467.1082821</v>
      </c>
    </row>
    <row r="235" spans="1:69" x14ac:dyDescent="0.45">
      <c r="A235" t="s">
        <v>116</v>
      </c>
      <c r="B235" t="s">
        <v>693</v>
      </c>
      <c r="C235" t="s">
        <v>344</v>
      </c>
      <c r="D235" t="s">
        <v>345</v>
      </c>
      <c r="E235">
        <v>15908737340.235338</v>
      </c>
      <c r="F235">
        <v>16761787111.170006</v>
      </c>
      <c r="G235">
        <v>18028015159.553181</v>
      </c>
      <c r="H235">
        <v>19470225866.569954</v>
      </c>
      <c r="I235">
        <v>20800236244.686081</v>
      </c>
      <c r="J235">
        <v>22502041173.263546</v>
      </c>
      <c r="K235">
        <v>25004834864.431049</v>
      </c>
      <c r="L235">
        <v>27159247018.816761</v>
      </c>
      <c r="M235">
        <v>29365194461.055531</v>
      </c>
      <c r="N235">
        <v>31288808475.025814</v>
      </c>
      <c r="O235">
        <v>34858219809.280685</v>
      </c>
      <c r="P235">
        <v>36564659955.11203</v>
      </c>
      <c r="Q235">
        <v>38129081870.5821</v>
      </c>
      <c r="R235">
        <v>42032139795.452919</v>
      </c>
      <c r="S235">
        <v>43909401662.172409</v>
      </c>
      <c r="T235">
        <v>46091876857.825432</v>
      </c>
      <c r="U235">
        <v>50390779136.403496</v>
      </c>
      <c r="V235">
        <v>55350976954.682205</v>
      </c>
      <c r="W235">
        <v>61049773246.548485</v>
      </c>
      <c r="X235">
        <v>64329224521.789627</v>
      </c>
      <c r="Y235">
        <v>67657323331.085678</v>
      </c>
      <c r="Z235">
        <v>71653751952.262878</v>
      </c>
      <c r="AA235">
        <v>75488910649.686157</v>
      </c>
      <c r="AB235">
        <v>79704364262.151199</v>
      </c>
      <c r="AC235">
        <v>84289302223.724915</v>
      </c>
      <c r="AD235">
        <v>88206428692.956772</v>
      </c>
      <c r="AE235">
        <v>93087620536.465164</v>
      </c>
      <c r="AF235">
        <v>101948580888.59592</v>
      </c>
      <c r="AG235">
        <v>115495624611.61752</v>
      </c>
      <c r="AH235">
        <v>129575125644.17044</v>
      </c>
      <c r="AI235">
        <v>144044991708.43863</v>
      </c>
      <c r="AJ235">
        <v>156372737078.55869</v>
      </c>
      <c r="AK235">
        <v>169012952179.51303</v>
      </c>
      <c r="AL235">
        <v>182959758879.24185</v>
      </c>
      <c r="AM235">
        <v>197591095927.87241</v>
      </c>
      <c r="AN235">
        <v>213636116013.33444</v>
      </c>
      <c r="AO235">
        <v>225710710647.57977</v>
      </c>
      <c r="AP235">
        <v>219495596601.21045</v>
      </c>
      <c r="AQ235">
        <v>202739225305.4556</v>
      </c>
      <c r="AR235">
        <v>212009086618.7294</v>
      </c>
      <c r="AS235">
        <v>221454615181.94397</v>
      </c>
      <c r="AT235">
        <v>229082063572.24698</v>
      </c>
      <c r="AU235">
        <v>243168402250.19989</v>
      </c>
      <c r="AV235">
        <v>260650370324.98077</v>
      </c>
      <c r="AW235">
        <v>277043563911.34509</v>
      </c>
      <c r="AX235">
        <v>288645146658.33386</v>
      </c>
      <c r="AY235">
        <v>302984491694.58679</v>
      </c>
      <c r="AZ235">
        <v>319452158416.90253</v>
      </c>
      <c r="BA235">
        <v>324964940636.73322</v>
      </c>
      <c r="BB235">
        <v>322720673508.11121</v>
      </c>
      <c r="BC235">
        <v>346967938038.26501</v>
      </c>
      <c r="BD235">
        <v>349882927003.63312</v>
      </c>
      <c r="BE235">
        <v>375224234353.83557</v>
      </c>
      <c r="BF235">
        <v>385308369004.16693</v>
      </c>
      <c r="BG235">
        <v>389101609925.9328</v>
      </c>
      <c r="BH235">
        <v>401296238228.08392</v>
      </c>
      <c r="BI235">
        <v>415081396923.29291</v>
      </c>
      <c r="BJ235">
        <v>432422173710.33344</v>
      </c>
      <c r="BK235">
        <v>450682801200.33887</v>
      </c>
      <c r="BL235">
        <v>460212749509.62622</v>
      </c>
      <c r="BM235">
        <v>432369701127.27765</v>
      </c>
      <c r="BN235">
        <v>439080796986.81958</v>
      </c>
      <c r="BO235">
        <v>450410744554.85718</v>
      </c>
      <c r="BP235">
        <v>459498911646.8031</v>
      </c>
      <c r="BQ235">
        <v>471105678432.1178</v>
      </c>
    </row>
    <row r="236" spans="1:69" x14ac:dyDescent="0.45">
      <c r="A236" t="s">
        <v>221</v>
      </c>
      <c r="B236" t="s">
        <v>694</v>
      </c>
      <c r="C236" t="s">
        <v>344</v>
      </c>
      <c r="D236" t="s">
        <v>345</v>
      </c>
      <c r="AD236">
        <v>6548213772.0010338</v>
      </c>
      <c r="AE236">
        <v>6777401245.7111101</v>
      </c>
      <c r="AF236">
        <v>6696072427.7407732</v>
      </c>
      <c r="AG236">
        <v>7626826568.4754744</v>
      </c>
      <c r="AH236">
        <v>7131082790.9093609</v>
      </c>
      <c r="AI236">
        <v>7088296320.4535942</v>
      </c>
      <c r="AJ236">
        <v>6585027345.7636223</v>
      </c>
      <c r="AK236">
        <v>4675369345.9906921</v>
      </c>
      <c r="AL236">
        <v>3908608780.5005469</v>
      </c>
      <c r="AM236">
        <v>3076075187.914279</v>
      </c>
      <c r="AN236">
        <v>2694139780.48735</v>
      </c>
      <c r="AO236">
        <v>2244218479.3001204</v>
      </c>
      <c r="AP236">
        <v>2281936478.834372</v>
      </c>
      <c r="AQ236">
        <v>2403172744.0264239</v>
      </c>
      <c r="AR236">
        <v>2492079338.5005956</v>
      </c>
      <c r="AS236">
        <v>2699528109.30372</v>
      </c>
      <c r="AT236">
        <v>2958165475.0467649</v>
      </c>
      <c r="AU236">
        <v>3277647457.5541825</v>
      </c>
      <c r="AV236">
        <v>3638188647.6671081</v>
      </c>
      <c r="AW236">
        <v>4012922039.8488264</v>
      </c>
      <c r="AX236">
        <v>4281787756.9891701</v>
      </c>
      <c r="AY236">
        <v>4581513037.4704685</v>
      </c>
      <c r="AZ236">
        <v>4938871059.8324118</v>
      </c>
      <c r="BA236">
        <v>5329041788.1932249</v>
      </c>
      <c r="BB236">
        <v>5536874479.1242809</v>
      </c>
      <c r="BC236">
        <v>5896771269.6521511</v>
      </c>
      <c r="BD236">
        <v>6333132378.9615116</v>
      </c>
      <c r="BE236">
        <v>6808117273.3883362</v>
      </c>
      <c r="BF236">
        <v>7311917934.3947935</v>
      </c>
      <c r="BG236">
        <v>7801816486.4633617</v>
      </c>
      <c r="BH236">
        <v>8271431485.0748415</v>
      </c>
      <c r="BI236">
        <v>8842160257.5450058</v>
      </c>
      <c r="BJ236">
        <v>9469953672.8477936</v>
      </c>
      <c r="BK236">
        <v>10189670046.825466</v>
      </c>
      <c r="BL236">
        <v>10943705646.910469</v>
      </c>
      <c r="BM236">
        <v>11425228817.455389</v>
      </c>
      <c r="BN236">
        <v>12499200274.925537</v>
      </c>
      <c r="BO236">
        <v>13499136339.224829</v>
      </c>
      <c r="BP236">
        <v>14619564549.617371</v>
      </c>
      <c r="BQ236">
        <v>15847607943.984638</v>
      </c>
    </row>
    <row r="237" spans="1:69" x14ac:dyDescent="0.45">
      <c r="A237" t="s">
        <v>695</v>
      </c>
      <c r="B237" t="s">
        <v>696</v>
      </c>
      <c r="C237" t="s">
        <v>344</v>
      </c>
      <c r="D237" t="s">
        <v>345</v>
      </c>
      <c r="AF237">
        <v>9134688479.3085365</v>
      </c>
      <c r="AG237">
        <v>10141662024.143299</v>
      </c>
      <c r="AH237">
        <v>9710101901.7063618</v>
      </c>
      <c r="AI237">
        <v>13145978551.504999</v>
      </c>
      <c r="AJ237">
        <v>12540571637.206928</v>
      </c>
      <c r="AK237">
        <v>10663751366.949852</v>
      </c>
      <c r="AL237">
        <v>10823707656.00029</v>
      </c>
      <c r="AM237">
        <v>8951221333.6005478</v>
      </c>
      <c r="AN237">
        <v>8306729733.4476471</v>
      </c>
      <c r="AO237">
        <v>8863279974.3948174</v>
      </c>
      <c r="AP237">
        <v>7852866037.1355534</v>
      </c>
      <c r="AQ237">
        <v>8410419552.7754297</v>
      </c>
      <c r="AR237">
        <v>9798138736.6980629</v>
      </c>
      <c r="AS237">
        <v>10334005228.002203</v>
      </c>
      <c r="AT237">
        <v>10782898471.217133</v>
      </c>
      <c r="AU237">
        <v>10810629921.418913</v>
      </c>
      <c r="AV237">
        <v>11164010879.757881</v>
      </c>
      <c r="AW237">
        <v>11722256910.1313</v>
      </c>
      <c r="AX237">
        <v>13250139963.351376</v>
      </c>
      <c r="AY237">
        <v>14704118675.07719</v>
      </c>
      <c r="AZ237">
        <v>16330291193.844343</v>
      </c>
      <c r="BA237">
        <v>18730843999.339462</v>
      </c>
      <c r="BB237">
        <v>19873425504.812748</v>
      </c>
      <c r="BC237">
        <v>21701780648.881611</v>
      </c>
      <c r="BD237">
        <v>24891942388.614223</v>
      </c>
      <c r="BE237">
        <v>27654947984.180569</v>
      </c>
      <c r="BF237">
        <v>30475752706.608826</v>
      </c>
      <c r="BG237">
        <v>33614755226.413181</v>
      </c>
      <c r="BH237">
        <v>35799714285.714287</v>
      </c>
      <c r="BI237">
        <v>38019296559.410637</v>
      </c>
      <c r="BJ237">
        <v>40490550853.576675</v>
      </c>
      <c r="BK237">
        <v>43000964982.7593</v>
      </c>
      <c r="BL237">
        <v>45710025794.848404</v>
      </c>
      <c r="BM237">
        <v>48406917338.925705</v>
      </c>
      <c r="BN237">
        <v>51408146222.396156</v>
      </c>
      <c r="BO237">
        <v>54595451255.39505</v>
      </c>
      <c r="BP237">
        <v>58035050718.999069</v>
      </c>
      <c r="BQ237">
        <v>59349032299.788422</v>
      </c>
    </row>
    <row r="238" spans="1:69" x14ac:dyDescent="0.45">
      <c r="A238" t="s">
        <v>697</v>
      </c>
      <c r="B238" t="s">
        <v>698</v>
      </c>
      <c r="C238" t="s">
        <v>344</v>
      </c>
      <c r="D238" t="s">
        <v>345</v>
      </c>
      <c r="E238">
        <v>698485741758.32458</v>
      </c>
      <c r="F238">
        <v>741164464579.75842</v>
      </c>
      <c r="G238">
        <v>772264614473.34692</v>
      </c>
      <c r="H238">
        <v>786830483174.29517</v>
      </c>
      <c r="I238">
        <v>843949911234.99829</v>
      </c>
      <c r="J238">
        <v>890940925953.89563</v>
      </c>
      <c r="K238">
        <v>934350646771.31824</v>
      </c>
      <c r="L238">
        <v>974302704891.07898</v>
      </c>
      <c r="M238">
        <v>1044081986764.6194</v>
      </c>
      <c r="N238">
        <v>1114718771821.1577</v>
      </c>
      <c r="O238">
        <v>1187485889715.4485</v>
      </c>
      <c r="P238">
        <v>1269186433911.8994</v>
      </c>
      <c r="Q238">
        <v>1361459949314.6753</v>
      </c>
      <c r="R238">
        <v>1472209386844.5935</v>
      </c>
      <c r="S238">
        <v>1567640585015.3049</v>
      </c>
      <c r="T238">
        <v>1625158881122.8062</v>
      </c>
      <c r="U238">
        <v>1713103494277.3933</v>
      </c>
      <c r="V238">
        <v>1794823691209.8662</v>
      </c>
      <c r="W238">
        <v>1873997074531.0466</v>
      </c>
      <c r="X238">
        <v>2013745855114.3669</v>
      </c>
      <c r="Y238">
        <v>2153249795302.6616</v>
      </c>
      <c r="Z238">
        <v>2173501014263.7896</v>
      </c>
      <c r="AA238">
        <v>2165892036182.0596</v>
      </c>
      <c r="AB238">
        <v>2112458142523.9451</v>
      </c>
      <c r="AC238">
        <v>2190775463038.8469</v>
      </c>
      <c r="AD238">
        <v>2259878596602.168</v>
      </c>
      <c r="AE238">
        <v>2339646180039.8804</v>
      </c>
      <c r="AF238">
        <v>2418558795352.3765</v>
      </c>
      <c r="AG238">
        <v>2427715947071.7637</v>
      </c>
      <c r="AH238">
        <v>2467655049150.0054</v>
      </c>
      <c r="AI238">
        <v>2461787984653.4224</v>
      </c>
      <c r="AJ238">
        <v>2542837036568.3457</v>
      </c>
      <c r="AK238">
        <v>2614450199274.1294</v>
      </c>
      <c r="AL238">
        <v>2737948199627.6934</v>
      </c>
      <c r="AM238">
        <v>2883656361046.1372</v>
      </c>
      <c r="AN238">
        <v>2903854461354.5498</v>
      </c>
      <c r="AO238">
        <v>3017598646732.3403</v>
      </c>
      <c r="AP238">
        <v>3182320343104.4307</v>
      </c>
      <c r="AQ238">
        <v>3276024806046.9712</v>
      </c>
      <c r="AR238">
        <v>3290961035378.1104</v>
      </c>
      <c r="AS238">
        <v>3409213848297.0527</v>
      </c>
      <c r="AT238">
        <v>3416965824017.6489</v>
      </c>
      <c r="AU238">
        <v>3431680111969.2563</v>
      </c>
      <c r="AV238">
        <v>3518836980858.1523</v>
      </c>
      <c r="AW238">
        <v>3707089365071.0303</v>
      </c>
      <c r="AX238">
        <v>3856652806157.4248</v>
      </c>
      <c r="AY238">
        <v>4059025804351.5664</v>
      </c>
      <c r="AZ238">
        <v>4276557592438.5698</v>
      </c>
      <c r="BA238">
        <v>4439676942120.3408</v>
      </c>
      <c r="BB238">
        <v>4336423827366.5195</v>
      </c>
      <c r="BC238">
        <v>4626077239146.2773</v>
      </c>
      <c r="BD238">
        <v>4837790526538.8594</v>
      </c>
      <c r="BE238">
        <v>4965447538748.2959</v>
      </c>
      <c r="BF238">
        <v>5106889230003.3291</v>
      </c>
      <c r="BG238">
        <v>5178099184687.7871</v>
      </c>
      <c r="BH238">
        <v>5196815576719.0918</v>
      </c>
      <c r="BI238">
        <v>5179259165855.8701</v>
      </c>
      <c r="BJ238">
        <v>5281924759393.8584</v>
      </c>
      <c r="BK238">
        <v>5370476687786.5479</v>
      </c>
      <c r="BL238">
        <v>5406902391048.5068</v>
      </c>
      <c r="BM238">
        <v>5053884455721.6846</v>
      </c>
      <c r="BN238">
        <v>5421811194207.5684</v>
      </c>
      <c r="BO238">
        <v>5638697291727.0586</v>
      </c>
      <c r="BP238">
        <v>5770564610504.8799</v>
      </c>
      <c r="BQ238">
        <v>5900062201496.0508</v>
      </c>
    </row>
    <row r="239" spans="1:69" x14ac:dyDescent="0.45">
      <c r="A239" t="s">
        <v>117</v>
      </c>
      <c r="B239" t="s">
        <v>699</v>
      </c>
      <c r="C239" t="s">
        <v>344</v>
      </c>
      <c r="D239" t="s">
        <v>345</v>
      </c>
      <c r="AI239">
        <v>481437140.72631145</v>
      </c>
      <c r="AJ239">
        <v>533019666.48270345</v>
      </c>
      <c r="AK239">
        <v>588770962.97695529</v>
      </c>
      <c r="AL239">
        <v>648853659.19884038</v>
      </c>
      <c r="AM239">
        <v>695070456.29263985</v>
      </c>
      <c r="AN239">
        <v>741509953.37243533</v>
      </c>
      <c r="AO239">
        <v>800698649.65053689</v>
      </c>
      <c r="AP239">
        <v>832726547.63656139</v>
      </c>
      <c r="AQ239">
        <v>816072048.68382823</v>
      </c>
      <c r="AR239">
        <v>526754666.87665868</v>
      </c>
      <c r="AS239">
        <v>832683747.63925278</v>
      </c>
      <c r="AT239">
        <v>968839039.07754755</v>
      </c>
      <c r="AU239">
        <v>903891443.16157663</v>
      </c>
      <c r="AV239">
        <v>884166144.40194118</v>
      </c>
      <c r="AW239">
        <v>887702844.17954671</v>
      </c>
      <c r="AX239">
        <v>914197042.51354086</v>
      </c>
      <c r="AY239">
        <v>876567844.87973678</v>
      </c>
      <c r="AZ239">
        <v>966550939.22142756</v>
      </c>
      <c r="BA239">
        <v>1076687532.2958279</v>
      </c>
      <c r="BB239">
        <v>1185938525.4259164</v>
      </c>
      <c r="BC239">
        <v>1296604518.4670272</v>
      </c>
      <c r="BD239">
        <v>1373863213.6088526</v>
      </c>
      <c r="BE239">
        <v>1440641509.4097056</v>
      </c>
      <c r="BF239">
        <v>1485364306.5974505</v>
      </c>
      <c r="BG239">
        <v>1551797202.420023</v>
      </c>
      <c r="BH239">
        <v>1590282400</v>
      </c>
      <c r="BI239">
        <v>1638148796.9900694</v>
      </c>
      <c r="BJ239">
        <v>1586016100.2682731</v>
      </c>
      <c r="BK239">
        <v>1586017920.2996986</v>
      </c>
      <c r="BL239">
        <v>1957336651.2510962</v>
      </c>
      <c r="BM239">
        <v>2582938997.7744436</v>
      </c>
      <c r="BN239">
        <v>2720236115.5799875</v>
      </c>
      <c r="BO239">
        <v>2161456508.5749083</v>
      </c>
      <c r="BP239">
        <v>1769697034.782784</v>
      </c>
      <c r="BQ239">
        <v>1730956215.5125608</v>
      </c>
    </row>
    <row r="240" spans="1:69" x14ac:dyDescent="0.45">
      <c r="A240" t="s">
        <v>1402</v>
      </c>
      <c r="B240" t="s">
        <v>700</v>
      </c>
      <c r="C240" t="s">
        <v>344</v>
      </c>
      <c r="D240" t="s">
        <v>345</v>
      </c>
      <c r="E240">
        <v>154641553481.72565</v>
      </c>
      <c r="F240">
        <v>160438186201.77869</v>
      </c>
      <c r="G240">
        <v>164640500789.22372</v>
      </c>
      <c r="H240">
        <v>183113590193.66376</v>
      </c>
      <c r="I240">
        <v>201742287737.06885</v>
      </c>
      <c r="J240">
        <v>226405588269.96814</v>
      </c>
      <c r="K240">
        <v>242605791697.00546</v>
      </c>
      <c r="L240">
        <v>260984369999.37836</v>
      </c>
      <c r="M240">
        <v>293424116867.40454</v>
      </c>
      <c r="N240">
        <v>325818566619.61066</v>
      </c>
      <c r="O240">
        <v>354202925140.41138</v>
      </c>
      <c r="P240">
        <v>373887081573.14117</v>
      </c>
      <c r="Q240">
        <v>418327268491.82477</v>
      </c>
      <c r="R240">
        <v>441163975495.44641</v>
      </c>
      <c r="S240">
        <v>473728749889.83807</v>
      </c>
      <c r="T240">
        <v>488499857631.67969</v>
      </c>
      <c r="U240">
        <v>562584073059.40784</v>
      </c>
      <c r="V240">
        <v>572051676358.69458</v>
      </c>
      <c r="W240">
        <v>561464738500.40137</v>
      </c>
      <c r="X240">
        <v>558483362326.69385</v>
      </c>
      <c r="Y240">
        <v>539948192473.82697</v>
      </c>
      <c r="Z240">
        <v>532174991529.08862</v>
      </c>
      <c r="AA240">
        <v>590407776299.80408</v>
      </c>
      <c r="AB240">
        <v>618465120708.78174</v>
      </c>
      <c r="AC240">
        <v>619468095900.55969</v>
      </c>
      <c r="AD240">
        <v>646473123566.48267</v>
      </c>
      <c r="AE240">
        <v>634892713964.33679</v>
      </c>
      <c r="AF240">
        <v>641407562903.96265</v>
      </c>
      <c r="AG240">
        <v>653113904434.08484</v>
      </c>
      <c r="AH240">
        <v>671716979441.20996</v>
      </c>
      <c r="AI240">
        <v>738083391730.86597</v>
      </c>
      <c r="AJ240">
        <v>747036311912.6582</v>
      </c>
      <c r="AK240">
        <v>784125788752.06641</v>
      </c>
      <c r="AL240">
        <v>796193422870.45117</v>
      </c>
      <c r="AM240">
        <v>814586351967.02856</v>
      </c>
      <c r="AN240">
        <v>838485218970.22803</v>
      </c>
      <c r="AO240">
        <v>888720047534.59656</v>
      </c>
      <c r="AP240">
        <v>918859327446.15027</v>
      </c>
      <c r="AQ240">
        <v>968094144857.88708</v>
      </c>
      <c r="AR240">
        <v>1008597792256.1317</v>
      </c>
      <c r="AS240">
        <v>1067705596362.0516</v>
      </c>
      <c r="AT240">
        <v>1098852947661.4683</v>
      </c>
      <c r="AU240">
        <v>1134929137192.8997</v>
      </c>
      <c r="AV240">
        <v>1166089630202.5864</v>
      </c>
      <c r="AW240">
        <v>1254974026262.2148</v>
      </c>
      <c r="AX240">
        <v>1316607083302.4395</v>
      </c>
      <c r="AY240">
        <v>1388269043136.3406</v>
      </c>
      <c r="AZ240">
        <v>1469207366602.906</v>
      </c>
      <c r="BA240">
        <v>1519733575028.231</v>
      </c>
      <c r="BB240">
        <v>1562197209556.1379</v>
      </c>
      <c r="BC240">
        <v>1637558349637.7839</v>
      </c>
      <c r="BD240">
        <v>1630302113674.3838</v>
      </c>
      <c r="BE240">
        <v>1687967102199.5581</v>
      </c>
      <c r="BF240">
        <v>1706368749998.0029</v>
      </c>
      <c r="BG240">
        <v>1747603515026.5862</v>
      </c>
      <c r="BH240">
        <v>1766686955969.168</v>
      </c>
      <c r="BI240">
        <v>1864576602857.3533</v>
      </c>
      <c r="BJ240">
        <v>1927140031935.6868</v>
      </c>
      <c r="BK240">
        <v>1976565221287.1926</v>
      </c>
      <c r="BL240">
        <v>2000638655735.4504</v>
      </c>
      <c r="BM240">
        <v>1944741591324.6736</v>
      </c>
      <c r="BN240">
        <v>2031279316737.5457</v>
      </c>
      <c r="BO240">
        <v>2116184679697.2073</v>
      </c>
      <c r="BP240">
        <v>2177405849883.0403</v>
      </c>
      <c r="BQ240">
        <v>2224467366545.5718</v>
      </c>
    </row>
    <row r="241" spans="1:69" x14ac:dyDescent="0.45">
      <c r="A241" t="s">
        <v>118</v>
      </c>
      <c r="B241" t="s">
        <v>701</v>
      </c>
      <c r="C241" t="s">
        <v>344</v>
      </c>
      <c r="D241" t="s">
        <v>345</v>
      </c>
      <c r="Z241">
        <v>253486823.03023258</v>
      </c>
      <c r="AA241">
        <v>265505306.1156927</v>
      </c>
      <c r="AB241">
        <v>270768690.50727379</v>
      </c>
      <c r="AC241">
        <v>275475711.81874329</v>
      </c>
      <c r="AD241">
        <v>293542685.9546681</v>
      </c>
      <c r="AE241">
        <v>299761859.96385902</v>
      </c>
      <c r="AF241">
        <v>308711663.04036158</v>
      </c>
      <c r="AG241">
        <v>302902104.83127517</v>
      </c>
      <c r="AH241">
        <v>304083140.74436122</v>
      </c>
      <c r="AI241">
        <v>297867403.06951255</v>
      </c>
      <c r="AJ241">
        <v>316975458.662498</v>
      </c>
      <c r="AK241">
        <v>317774152.48966557</v>
      </c>
      <c r="AL241">
        <v>329652734.95513111</v>
      </c>
      <c r="AM241">
        <v>345978856.68387604</v>
      </c>
      <c r="AN241">
        <v>367526974.23187834</v>
      </c>
      <c r="AO241">
        <v>367868473.59586525</v>
      </c>
      <c r="AP241">
        <v>365659284.19767553</v>
      </c>
      <c r="AQ241">
        <v>374042303.03193504</v>
      </c>
      <c r="AR241">
        <v>382654487.15882838</v>
      </c>
      <c r="AS241">
        <v>397019709.50381541</v>
      </c>
      <c r="AT241">
        <v>402945154.24861276</v>
      </c>
      <c r="AU241">
        <v>420792496.11344296</v>
      </c>
      <c r="AV241">
        <v>421010489.53888792</v>
      </c>
      <c r="AW241">
        <v>412725224.54253155</v>
      </c>
      <c r="AX241">
        <v>410010934.19982558</v>
      </c>
      <c r="AY241">
        <v>401131477.35196328</v>
      </c>
      <c r="AZ241">
        <v>391246363.1034165</v>
      </c>
      <c r="BA241">
        <v>410272052.92615658</v>
      </c>
      <c r="BB241">
        <v>389228468.26162696</v>
      </c>
      <c r="BC241">
        <v>392437255.7427038</v>
      </c>
      <c r="BD241">
        <v>418745062.09739131</v>
      </c>
      <c r="BE241">
        <v>422596515.9723531</v>
      </c>
      <c r="BF241">
        <v>424261218.86034358</v>
      </c>
      <c r="BG241">
        <v>432706298.36360598</v>
      </c>
      <c r="BH241">
        <v>437525538.90301853</v>
      </c>
      <c r="BI241">
        <v>466396531.36283976</v>
      </c>
      <c r="BJ241">
        <v>481332039.65708518</v>
      </c>
      <c r="BK241">
        <v>484641421.28128254</v>
      </c>
      <c r="BL241">
        <v>483631266.73067033</v>
      </c>
      <c r="BM241">
        <v>492256326.90788317</v>
      </c>
      <c r="BN241">
        <v>494041269.3834154</v>
      </c>
      <c r="BO241">
        <v>482629585.75729042</v>
      </c>
      <c r="BP241">
        <v>492688338.43687743</v>
      </c>
    </row>
    <row r="242" spans="1:69" x14ac:dyDescent="0.45">
      <c r="A242" t="s">
        <v>702</v>
      </c>
      <c r="B242" t="s">
        <v>703</v>
      </c>
      <c r="C242" t="s">
        <v>344</v>
      </c>
      <c r="D242" t="s">
        <v>345</v>
      </c>
      <c r="E242">
        <v>168423297325.24591</v>
      </c>
      <c r="F242">
        <v>175171334810.87408</v>
      </c>
      <c r="G242">
        <v>180925298242.98376</v>
      </c>
      <c r="H242">
        <v>189785954300.97092</v>
      </c>
      <c r="I242">
        <v>204554983601.32404</v>
      </c>
      <c r="J242">
        <v>200758914316.61984</v>
      </c>
      <c r="K242">
        <v>202022118148.93201</v>
      </c>
      <c r="L242">
        <v>214566301455.64279</v>
      </c>
      <c r="M242">
        <v>223646434015.38065</v>
      </c>
      <c r="N242">
        <v>236654107821.29681</v>
      </c>
      <c r="O242">
        <v>248772858976.93124</v>
      </c>
      <c r="P242">
        <v>250371287386.2128</v>
      </c>
      <c r="Q242">
        <v>244987589905.09891</v>
      </c>
      <c r="R242">
        <v>253272367428.73016</v>
      </c>
      <c r="S242">
        <v>259115583087.52267</v>
      </c>
      <c r="T242">
        <v>278075606806.35931</v>
      </c>
      <c r="U242">
        <v>284191437856.87036</v>
      </c>
      <c r="V242">
        <v>302946771983.99066</v>
      </c>
      <c r="W242">
        <v>320631719954.86676</v>
      </c>
      <c r="X242">
        <v>309235829204.3197</v>
      </c>
      <c r="Y242">
        <v>327394335984.08466</v>
      </c>
      <c r="Z242">
        <v>347607937122.39539</v>
      </c>
      <c r="AA242">
        <v>359275390687.88428</v>
      </c>
      <c r="AB242">
        <v>383160804019.18457</v>
      </c>
      <c r="AC242">
        <v>398853669214.28534</v>
      </c>
      <c r="AD242">
        <v>419057853903.47601</v>
      </c>
      <c r="AE242">
        <v>438760946834.62219</v>
      </c>
      <c r="AF242">
        <v>455574219647.03558</v>
      </c>
      <c r="AG242">
        <v>494392070881.52142</v>
      </c>
      <c r="AH242">
        <v>521431179221.38788</v>
      </c>
      <c r="AI242">
        <v>550564433464.11438</v>
      </c>
      <c r="AJ242">
        <v>558906306929.05981</v>
      </c>
      <c r="AK242">
        <v>589156371185.66382</v>
      </c>
      <c r="AL242">
        <v>617569052764.82104</v>
      </c>
      <c r="AM242">
        <v>656891689107.25867</v>
      </c>
      <c r="AN242">
        <v>704172319308.06812</v>
      </c>
      <c r="AO242">
        <v>753987624227.19202</v>
      </c>
      <c r="AP242">
        <v>785735161017.07056</v>
      </c>
      <c r="AQ242">
        <v>832765689001.68286</v>
      </c>
      <c r="AR242">
        <v>901123720962.88342</v>
      </c>
      <c r="AS242">
        <v>937951354417.51831</v>
      </c>
      <c r="AT242">
        <v>980846139598.0813</v>
      </c>
      <c r="AU242">
        <v>1017843636379.0488</v>
      </c>
      <c r="AV242">
        <v>1093833038778.4545</v>
      </c>
      <c r="AW242">
        <v>1176374213853.4666</v>
      </c>
      <c r="AX242">
        <v>1266302049081.4438</v>
      </c>
      <c r="AY242">
        <v>1366278928764.0913</v>
      </c>
      <c r="AZ242">
        <v>1469218232478.9231</v>
      </c>
      <c r="BA242">
        <v>1520356367885.8511</v>
      </c>
      <c r="BB242">
        <v>1632707842780.3799</v>
      </c>
      <c r="BC242">
        <v>1766498511683.3975</v>
      </c>
      <c r="BD242">
        <v>1862792006627.5015</v>
      </c>
      <c r="BE242">
        <v>1967949580155.072</v>
      </c>
      <c r="BF242">
        <v>2090617095118.2771</v>
      </c>
      <c r="BG242">
        <v>2242092335834.0337</v>
      </c>
      <c r="BH242">
        <v>2414503392484.3779</v>
      </c>
      <c r="BI242">
        <v>2606918145788.5869</v>
      </c>
      <c r="BJ242">
        <v>2783774592241.7578</v>
      </c>
      <c r="BK242">
        <v>2961759850919.8872</v>
      </c>
      <c r="BL242">
        <v>3083030383495.9409</v>
      </c>
      <c r="BM242">
        <v>2929264189584.7485</v>
      </c>
      <c r="BN242">
        <v>3200121520338.4663</v>
      </c>
      <c r="BO242">
        <v>3427367075327.1016</v>
      </c>
      <c r="BP242">
        <v>3718868684362.2402</v>
      </c>
      <c r="BQ242">
        <v>3950362393579.627</v>
      </c>
    </row>
    <row r="243" spans="1:69" x14ac:dyDescent="0.45">
      <c r="A243" t="s">
        <v>704</v>
      </c>
      <c r="B243" t="s">
        <v>705</v>
      </c>
      <c r="C243" t="s">
        <v>344</v>
      </c>
      <c r="D243" t="s">
        <v>345</v>
      </c>
      <c r="E243">
        <v>261186955332.29538</v>
      </c>
      <c r="F243">
        <v>264073416765.94064</v>
      </c>
      <c r="G243">
        <v>279932824341.10327</v>
      </c>
      <c r="H243">
        <v>297417041562.4679</v>
      </c>
      <c r="I243">
        <v>312254784401.25702</v>
      </c>
      <c r="J243">
        <v>326901566159.94287</v>
      </c>
      <c r="K243">
        <v>333503280645.04425</v>
      </c>
      <c r="L243">
        <v>330975254882.26526</v>
      </c>
      <c r="M243">
        <v>341316103945.46136</v>
      </c>
      <c r="N243">
        <v>372074728775.35852</v>
      </c>
      <c r="O243">
        <v>401236600065.79321</v>
      </c>
      <c r="P243">
        <v>432238707119.03986</v>
      </c>
      <c r="Q243">
        <v>444981681952.14056</v>
      </c>
      <c r="R243">
        <v>464128326996.07526</v>
      </c>
      <c r="S243">
        <v>499204732783.28912</v>
      </c>
      <c r="T243">
        <v>497992835400.13354</v>
      </c>
      <c r="U243">
        <v>523758697409.11078</v>
      </c>
      <c r="V243">
        <v>538226990474.034</v>
      </c>
      <c r="W243">
        <v>537367718400.53088</v>
      </c>
      <c r="X243">
        <v>558438610853.84692</v>
      </c>
      <c r="Y243">
        <v>579349914099.38538</v>
      </c>
      <c r="Z243">
        <v>574671619411.01111</v>
      </c>
      <c r="AA243">
        <v>567877461632.89417</v>
      </c>
      <c r="AB243">
        <v>553423512046.72534</v>
      </c>
      <c r="AC243">
        <v>565873184524.26318</v>
      </c>
      <c r="AD243">
        <v>577291726182.46057</v>
      </c>
      <c r="AE243">
        <v>588221606519.87207</v>
      </c>
      <c r="AF243">
        <v>605553858379.00439</v>
      </c>
      <c r="AG243">
        <v>632402296253.59973</v>
      </c>
      <c r="AH243">
        <v>647036365879.01404</v>
      </c>
      <c r="AI243">
        <v>662178213208.70496</v>
      </c>
      <c r="AJ243">
        <v>664663234408.68323</v>
      </c>
      <c r="AK243">
        <v>661778682616.08215</v>
      </c>
      <c r="AL243">
        <v>655698905774.26038</v>
      </c>
      <c r="AM243">
        <v>662318249974.01013</v>
      </c>
      <c r="AN243">
        <v>684085849405.17627</v>
      </c>
      <c r="AO243">
        <v>719109436278.43909</v>
      </c>
      <c r="AP243">
        <v>748365719965.20007</v>
      </c>
      <c r="AQ243">
        <v>767149733863.46851</v>
      </c>
      <c r="AR243">
        <v>783954058656.80334</v>
      </c>
      <c r="AS243">
        <v>811145065354.14148</v>
      </c>
      <c r="AT243">
        <v>845211658647.65112</v>
      </c>
      <c r="AU243">
        <v>898979436923.07886</v>
      </c>
      <c r="AV243">
        <v>935653576324.84094</v>
      </c>
      <c r="AW243">
        <v>997896087846.2688</v>
      </c>
      <c r="AX243">
        <v>1058296917328.5233</v>
      </c>
      <c r="AY243">
        <v>1122247269113.1521</v>
      </c>
      <c r="AZ243">
        <v>1191259543795.8254</v>
      </c>
      <c r="BA243">
        <v>1253100342840.0991</v>
      </c>
      <c r="BB243">
        <v>1292442713152.9849</v>
      </c>
      <c r="BC243">
        <v>1370168446094.0703</v>
      </c>
      <c r="BD243">
        <v>1431208281613.9497</v>
      </c>
      <c r="BE243">
        <v>1478144110650.4587</v>
      </c>
      <c r="BF243">
        <v>1553500397796.0959</v>
      </c>
      <c r="BG243">
        <v>1628005551939.6575</v>
      </c>
      <c r="BH243">
        <v>1676330914192.168</v>
      </c>
      <c r="BI243">
        <v>1697568441332.5818</v>
      </c>
      <c r="BJ243">
        <v>1740220244736.1614</v>
      </c>
      <c r="BK243">
        <v>1788508554337.8235</v>
      </c>
      <c r="BL243">
        <v>1836739211271.5828</v>
      </c>
      <c r="BM243">
        <v>1800109239111.3743</v>
      </c>
      <c r="BN243">
        <v>1877780816072.9116</v>
      </c>
      <c r="BO243">
        <v>1948209958444.3706</v>
      </c>
      <c r="BP243">
        <v>1998369770920.8071</v>
      </c>
      <c r="BQ243">
        <v>2066882631425.415</v>
      </c>
    </row>
    <row r="244" spans="1:69" x14ac:dyDescent="0.45">
      <c r="A244" t="s">
        <v>706</v>
      </c>
      <c r="B244" t="s">
        <v>707</v>
      </c>
      <c r="C244" t="s">
        <v>344</v>
      </c>
      <c r="D244" t="s">
        <v>345</v>
      </c>
      <c r="E244">
        <v>3630222802.4240036</v>
      </c>
      <c r="F244">
        <v>4139799749.7396088</v>
      </c>
      <c r="G244">
        <v>4253332232.212369</v>
      </c>
      <c r="H244">
        <v>4491714373.380661</v>
      </c>
      <c r="I244">
        <v>4834454628.4049664</v>
      </c>
      <c r="J244">
        <v>4867998505.4383774</v>
      </c>
      <c r="K244">
        <v>5065484518.3804197</v>
      </c>
      <c r="L244">
        <v>5168947937.0090551</v>
      </c>
      <c r="M244">
        <v>5438515891.9245481</v>
      </c>
      <c r="N244">
        <v>5587024608.3996439</v>
      </c>
      <c r="O244">
        <v>5784449703.2991419</v>
      </c>
      <c r="P244">
        <v>5844627406.0047684</v>
      </c>
      <c r="Q244">
        <v>6182467140.3583117</v>
      </c>
      <c r="R244">
        <v>6284874809.9483271</v>
      </c>
      <c r="S244">
        <v>6524177955.1454859</v>
      </c>
      <c r="T244">
        <v>6620603046.0803185</v>
      </c>
      <c r="U244">
        <v>7044662296.12609</v>
      </c>
      <c r="V244">
        <v>7687261624.2970848</v>
      </c>
      <c r="W244">
        <v>8457254685.7174511</v>
      </c>
      <c r="X244">
        <v>8761662363.0924873</v>
      </c>
      <c r="Y244">
        <v>9672070064.1112118</v>
      </c>
      <c r="Z244">
        <v>10114780882.863052</v>
      </c>
      <c r="AA244">
        <v>10499073580.832716</v>
      </c>
      <c r="AB244">
        <v>9417634514.1991978</v>
      </c>
      <c r="AC244">
        <v>8876035189.8485565</v>
      </c>
      <c r="AD244">
        <v>8510394060.5849609</v>
      </c>
      <c r="AE244">
        <v>8231324363.3116961</v>
      </c>
      <c r="AF244">
        <v>7855829575.1035986</v>
      </c>
      <c r="AG244">
        <v>7547902733.8816605</v>
      </c>
      <c r="AH244">
        <v>7485261616.3677521</v>
      </c>
      <c r="AI244">
        <v>7598226777.642786</v>
      </c>
      <c r="AJ244">
        <v>7834714585.5281096</v>
      </c>
      <c r="AK244">
        <v>8625470723.5450554</v>
      </c>
      <c r="AL244">
        <v>8567756425.2571888</v>
      </c>
      <c r="AM244">
        <v>8873383770.8128185</v>
      </c>
      <c r="AN244">
        <v>9211451985.3833141</v>
      </c>
      <c r="AO244">
        <v>9868640951.462162</v>
      </c>
      <c r="AP244">
        <v>10611044463.82972</v>
      </c>
      <c r="AQ244">
        <v>11473145561.995495</v>
      </c>
      <c r="AR244">
        <v>12393844571.319019</v>
      </c>
      <c r="AS244">
        <v>13249188352.30167</v>
      </c>
      <c r="AT244">
        <v>13801483946.168404</v>
      </c>
      <c r="AU244">
        <v>14896867659.494862</v>
      </c>
      <c r="AV244">
        <v>17048122759.837231</v>
      </c>
      <c r="AW244">
        <v>18403457300.851612</v>
      </c>
      <c r="AX244">
        <v>19546116532.34948</v>
      </c>
      <c r="AY244">
        <v>22127779058.977703</v>
      </c>
      <c r="AZ244">
        <v>23179780077.599361</v>
      </c>
      <c r="BA244">
        <v>23965977273.107281</v>
      </c>
      <c r="BB244">
        <v>22913456439.764278</v>
      </c>
      <c r="BC244">
        <v>23674922086.148327</v>
      </c>
      <c r="BD244">
        <v>23605233909.150074</v>
      </c>
      <c r="BE244">
        <v>25189164853.353935</v>
      </c>
      <c r="BF244">
        <v>26031643292.139763</v>
      </c>
      <c r="BG244">
        <v>26993607566.545956</v>
      </c>
      <c r="BH244">
        <v>26841143094.676517</v>
      </c>
      <c r="BI244">
        <v>24853971609.60955</v>
      </c>
      <c r="BJ244">
        <v>23656360890.738365</v>
      </c>
      <c r="BK244">
        <v>23423221520.4673</v>
      </c>
      <c r="BL244">
        <v>23533735414.608673</v>
      </c>
      <c r="BM244">
        <v>21438575321.870171</v>
      </c>
      <c r="BN244">
        <v>21243057044.177094</v>
      </c>
      <c r="BO244">
        <v>21472954153.103645</v>
      </c>
      <c r="BP244">
        <v>21779397558.705425</v>
      </c>
      <c r="BQ244">
        <v>22138889023.515999</v>
      </c>
    </row>
    <row r="245" spans="1:69" x14ac:dyDescent="0.45">
      <c r="A245" t="s">
        <v>270</v>
      </c>
      <c r="B245" t="s">
        <v>708</v>
      </c>
      <c r="C245" t="s">
        <v>344</v>
      </c>
      <c r="D245" t="s">
        <v>345</v>
      </c>
      <c r="F245">
        <v>6137829834.2571898</v>
      </c>
      <c r="G245">
        <v>5856098258.0598755</v>
      </c>
      <c r="H245">
        <v>5227504980.5818644</v>
      </c>
      <c r="I245">
        <v>4983069468.8840551</v>
      </c>
      <c r="J245">
        <v>4856664332.9200029</v>
      </c>
      <c r="K245">
        <v>5024455669.6140413</v>
      </c>
      <c r="L245">
        <v>5032592899.6914625</v>
      </c>
      <c r="M245">
        <v>5556472161.5089293</v>
      </c>
      <c r="N245">
        <v>5820283202.6915884</v>
      </c>
      <c r="O245">
        <v>6092068996.3838787</v>
      </c>
      <c r="P245">
        <v>6735403513.0616789</v>
      </c>
      <c r="Q245">
        <v>7930447182.1279449</v>
      </c>
      <c r="R245">
        <v>7878531024.949482</v>
      </c>
      <c r="S245">
        <v>8514705256.3554401</v>
      </c>
      <c r="T245">
        <v>9124026071.4676361</v>
      </c>
      <c r="U245">
        <v>9842712161.1132908</v>
      </c>
      <c r="V245">
        <v>10178456507.124126</v>
      </c>
      <c r="W245">
        <v>10833997304.526375</v>
      </c>
      <c r="X245">
        <v>11545522371.756102</v>
      </c>
      <c r="Y245">
        <v>12402054611.396828</v>
      </c>
      <c r="Z245">
        <v>13085912934.96649</v>
      </c>
      <c r="AA245">
        <v>13021302861.976946</v>
      </c>
      <c r="AB245">
        <v>13630949504.460909</v>
      </c>
      <c r="AC245">
        <v>14414571426.666935</v>
      </c>
      <c r="AD245">
        <v>15228789050.443975</v>
      </c>
      <c r="AE245">
        <v>15008430237.264179</v>
      </c>
      <c r="AF245">
        <v>16014200843.114038</v>
      </c>
      <c r="AG245">
        <v>16025756542.694839</v>
      </c>
      <c r="AH245">
        <v>16305678292.520519</v>
      </c>
      <c r="AI245">
        <v>17601950274.697685</v>
      </c>
      <c r="AJ245">
        <v>18289226397.40802</v>
      </c>
      <c r="AK245">
        <v>19716833823.731369</v>
      </c>
      <c r="AL245">
        <v>20148598741.369198</v>
      </c>
      <c r="AM245">
        <v>20789004085.008247</v>
      </c>
      <c r="AN245">
        <v>21277892826.370564</v>
      </c>
      <c r="AO245">
        <v>22798428275.989098</v>
      </c>
      <c r="AP245">
        <v>24038877877.618694</v>
      </c>
      <c r="AQ245">
        <v>25188840697.722157</v>
      </c>
      <c r="AR245">
        <v>26713932931.462185</v>
      </c>
      <c r="AS245">
        <v>27972151936.746063</v>
      </c>
      <c r="AT245">
        <v>29034050813.979366</v>
      </c>
      <c r="AU245">
        <v>29418042728.457645</v>
      </c>
      <c r="AV245">
        <v>30801396632.29496</v>
      </c>
      <c r="AW245">
        <v>32722107265.807785</v>
      </c>
      <c r="AX245">
        <v>33862978438.273853</v>
      </c>
      <c r="AY245">
        <v>35638786833.82444</v>
      </c>
      <c r="AZ245">
        <v>38029978711.509903</v>
      </c>
      <c r="BA245">
        <v>39641606104.303429</v>
      </c>
      <c r="BB245">
        <v>40848078614.327667</v>
      </c>
      <c r="BC245">
        <v>42061729256.055389</v>
      </c>
      <c r="BD245">
        <v>41200879648.127899</v>
      </c>
      <c r="BE245">
        <v>42938187711.576004</v>
      </c>
      <c r="BF245">
        <v>43981556030.35939</v>
      </c>
      <c r="BG245">
        <v>45340730384.707016</v>
      </c>
      <c r="BH245">
        <v>45779494041.929527</v>
      </c>
      <c r="BI245">
        <v>46291045987.634094</v>
      </c>
      <c r="BJ245">
        <v>47326964919.964302</v>
      </c>
      <c r="BK245">
        <v>48569264671.684204</v>
      </c>
      <c r="BL245">
        <v>49340470115.968956</v>
      </c>
      <c r="BM245">
        <v>44893939452.694092</v>
      </c>
      <c r="BN245">
        <v>47020260421.799042</v>
      </c>
      <c r="BO245">
        <v>48277261609.99678</v>
      </c>
      <c r="BP245">
        <v>48296165328.523323</v>
      </c>
      <c r="BQ245">
        <v>48948478709.793388</v>
      </c>
    </row>
    <row r="246" spans="1:69" x14ac:dyDescent="0.45">
      <c r="A246" t="s">
        <v>709</v>
      </c>
      <c r="B246" t="s">
        <v>710</v>
      </c>
      <c r="C246" t="s">
        <v>344</v>
      </c>
      <c r="D246" t="s">
        <v>345</v>
      </c>
      <c r="E246">
        <v>68944998408.551865</v>
      </c>
      <c r="F246">
        <v>69742050427.915573</v>
      </c>
      <c r="G246">
        <v>73627678958.99321</v>
      </c>
      <c r="H246">
        <v>80302989304.562103</v>
      </c>
      <c r="I246">
        <v>84686775101.495941</v>
      </c>
      <c r="J246">
        <v>87077931215.871887</v>
      </c>
      <c r="K246">
        <v>96841818579.718109</v>
      </c>
      <c r="L246">
        <v>101424867564.41856</v>
      </c>
      <c r="M246">
        <v>108299441041.46922</v>
      </c>
      <c r="N246">
        <v>112719298936.9866</v>
      </c>
      <c r="O246">
        <v>116364087582.34077</v>
      </c>
      <c r="P246">
        <v>122841720846.44621</v>
      </c>
      <c r="Q246">
        <v>131963687012.07986</v>
      </c>
      <c r="R246">
        <v>136268783925.23505</v>
      </c>
      <c r="S246">
        <v>143892306160.79385</v>
      </c>
      <c r="T246">
        <v>154215302356.6796</v>
      </c>
      <c r="U246">
        <v>170348042039.53955</v>
      </c>
      <c r="V246">
        <v>176151237350.24313</v>
      </c>
      <c r="W246">
        <v>178798672446.05823</v>
      </c>
      <c r="X246">
        <v>177682765667.944</v>
      </c>
      <c r="Y246">
        <v>173334245745.79361</v>
      </c>
      <c r="Z246">
        <v>181752481253.7641</v>
      </c>
      <c r="AA246">
        <v>188228736215.13174</v>
      </c>
      <c r="AB246">
        <v>197585738738.42224</v>
      </c>
      <c r="AC246">
        <v>210847724567.33511</v>
      </c>
      <c r="AD246">
        <v>219790484416.62503</v>
      </c>
      <c r="AE246">
        <v>235202261561.93411</v>
      </c>
      <c r="AF246">
        <v>257512463440.7529</v>
      </c>
      <c r="AG246">
        <v>263488649928.82538</v>
      </c>
      <c r="AH246">
        <v>264253410107.15125</v>
      </c>
      <c r="AI246">
        <v>288739518672.10242</v>
      </c>
      <c r="AJ246">
        <v>290819248892.61896</v>
      </c>
      <c r="AK246">
        <v>305463844599.1001</v>
      </c>
      <c r="AL246">
        <v>328835693448.70313</v>
      </c>
      <c r="AM246">
        <v>313485158693.25616</v>
      </c>
      <c r="AN246">
        <v>338182356112.35834</v>
      </c>
      <c r="AO246">
        <v>363139079302.896</v>
      </c>
      <c r="AP246">
        <v>390656537292.66418</v>
      </c>
      <c r="AQ246">
        <v>400048507437.46277</v>
      </c>
      <c r="AR246">
        <v>386994250934.20477</v>
      </c>
      <c r="AS246">
        <v>413825489994.33588</v>
      </c>
      <c r="AT246">
        <v>390030497194.87982</v>
      </c>
      <c r="AU246">
        <v>415178579551.81995</v>
      </c>
      <c r="AV246">
        <v>439106176635.55469</v>
      </c>
      <c r="AW246">
        <v>482120738379.83417</v>
      </c>
      <c r="AX246">
        <v>525474505335.92212</v>
      </c>
      <c r="AY246">
        <v>561984411360.15771</v>
      </c>
      <c r="AZ246">
        <v>590328139721.30017</v>
      </c>
      <c r="BA246">
        <v>595139459121.40808</v>
      </c>
      <c r="BB246">
        <v>566434966772.82581</v>
      </c>
      <c r="BC246">
        <v>614169032343.37354</v>
      </c>
      <c r="BD246">
        <v>682956643134.52417</v>
      </c>
      <c r="BE246">
        <v>715659972210.85803</v>
      </c>
      <c r="BF246">
        <v>776389567770.0907</v>
      </c>
      <c r="BG246">
        <v>814741000960.49231</v>
      </c>
      <c r="BH246">
        <v>864313810469.0094</v>
      </c>
      <c r="BI246">
        <v>893035686216.22205</v>
      </c>
      <c r="BJ246">
        <v>960031200973.59888</v>
      </c>
      <c r="BK246">
        <v>988958576886.06409</v>
      </c>
      <c r="BL246">
        <v>997053346501.18591</v>
      </c>
      <c r="BM246">
        <v>1015597272884.8324</v>
      </c>
      <c r="BN246">
        <v>1131775463573.9575</v>
      </c>
      <c r="BO246">
        <v>1194401442556.9524</v>
      </c>
      <c r="BP246">
        <v>1255449309088.7549</v>
      </c>
      <c r="BQ246">
        <v>1295423120852.2114</v>
      </c>
    </row>
    <row r="247" spans="1:69" x14ac:dyDescent="0.45">
      <c r="A247" t="s">
        <v>119</v>
      </c>
      <c r="B247" t="s">
        <v>711</v>
      </c>
      <c r="C247" t="s">
        <v>344</v>
      </c>
      <c r="D247" t="s">
        <v>345</v>
      </c>
      <c r="O247">
        <v>13790394.592345338</v>
      </c>
      <c r="P247">
        <v>13571996.113186341</v>
      </c>
      <c r="Q247">
        <v>13307342.188979227</v>
      </c>
      <c r="R247">
        <v>13050443.948020954</v>
      </c>
      <c r="S247">
        <v>12831444.448129203</v>
      </c>
      <c r="T247">
        <v>12638138.737518119</v>
      </c>
      <c r="U247">
        <v>12531333.82704737</v>
      </c>
      <c r="V247">
        <v>12062473.971908404</v>
      </c>
      <c r="W247">
        <v>11841429.136373196</v>
      </c>
      <c r="X247">
        <v>11794442.345560053</v>
      </c>
      <c r="Y247">
        <v>11719016.886760194</v>
      </c>
      <c r="Z247">
        <v>12023746.48286665</v>
      </c>
      <c r="AA247">
        <v>10098852.884678049</v>
      </c>
      <c r="AB247">
        <v>11005083.547137456</v>
      </c>
      <c r="AC247">
        <v>11826172.830589388</v>
      </c>
      <c r="AD247">
        <v>11609150.732975252</v>
      </c>
      <c r="AE247">
        <v>14231135.471771395</v>
      </c>
      <c r="AF247">
        <v>15975431.515410936</v>
      </c>
      <c r="AG247">
        <v>19059808.078091327</v>
      </c>
      <c r="AH247">
        <v>18688561.136346281</v>
      </c>
      <c r="AI247">
        <v>21562114.296670891</v>
      </c>
      <c r="AJ247">
        <v>22340330.530646104</v>
      </c>
      <c r="AK247">
        <v>22963355.18472093</v>
      </c>
      <c r="AL247">
        <v>23907338.247544881</v>
      </c>
      <c r="AM247">
        <v>26365819.925987728</v>
      </c>
      <c r="AN247">
        <v>25046355.115122695</v>
      </c>
      <c r="AO247">
        <v>23553249.096321534</v>
      </c>
      <c r="AP247">
        <v>25909351.918565243</v>
      </c>
      <c r="AQ247">
        <v>29925603.601644665</v>
      </c>
      <c r="AR247">
        <v>29457605.818015218</v>
      </c>
      <c r="AS247">
        <v>29171722.93326918</v>
      </c>
      <c r="AT247">
        <v>29171722.93326918</v>
      </c>
      <c r="AU247">
        <v>31949982.260247201</v>
      </c>
      <c r="AV247">
        <v>30560852.596758194</v>
      </c>
      <c r="AW247">
        <v>29866287.765013691</v>
      </c>
      <c r="AX247">
        <v>28477158.101524685</v>
      </c>
      <c r="AY247">
        <v>29171722.933269192</v>
      </c>
      <c r="AZ247">
        <v>31255417.428502705</v>
      </c>
      <c r="BA247">
        <v>33339111.923736218</v>
      </c>
      <c r="BB247">
        <v>31255417.428502705</v>
      </c>
      <c r="BC247">
        <v>30560852.596758198</v>
      </c>
      <c r="BD247">
        <v>32644547.091991711</v>
      </c>
      <c r="BE247">
        <v>31949982.260247204</v>
      </c>
      <c r="BF247">
        <v>33339111.923736211</v>
      </c>
      <c r="BG247">
        <v>33339111.923736211</v>
      </c>
      <c r="BH247">
        <v>36811936.082458735</v>
      </c>
      <c r="BI247">
        <v>38895630.577692248</v>
      </c>
      <c r="BJ247">
        <v>39847948.418497145</v>
      </c>
      <c r="BK247">
        <v>40400752.568082601</v>
      </c>
      <c r="BL247">
        <v>45984984.358825244</v>
      </c>
      <c r="BM247">
        <v>44019157.515538767</v>
      </c>
      <c r="BN247">
        <v>44813322.944155425</v>
      </c>
      <c r="BO247">
        <v>45116847.77562777</v>
      </c>
      <c r="BP247">
        <v>46855113.835298158</v>
      </c>
    </row>
    <row r="248" spans="1:69" x14ac:dyDescent="0.45">
      <c r="A248" t="s">
        <v>324</v>
      </c>
      <c r="B248" t="s">
        <v>712</v>
      </c>
      <c r="C248" t="s">
        <v>344</v>
      </c>
      <c r="D248" t="s">
        <v>345</v>
      </c>
      <c r="E248">
        <v>8038068840.5470066</v>
      </c>
      <c r="F248">
        <v>8129565884.8848209</v>
      </c>
      <c r="G248">
        <v>8869091956.874279</v>
      </c>
      <c r="H248">
        <v>9424297384.7317734</v>
      </c>
      <c r="I248">
        <v>9943685369.9958038</v>
      </c>
      <c r="J248">
        <v>10377699460.844984</v>
      </c>
      <c r="K248">
        <v>11586045113.729179</v>
      </c>
      <c r="L248">
        <v>12225972344.465822</v>
      </c>
      <c r="M248">
        <v>12994443432.129372</v>
      </c>
      <c r="N248">
        <v>13418275376.668236</v>
      </c>
      <c r="O248">
        <v>7187762855.6383591</v>
      </c>
      <c r="P248">
        <v>7468190603.7647619</v>
      </c>
      <c r="Q248">
        <v>7999575904.3494339</v>
      </c>
      <c r="R248">
        <v>8494906638.1464376</v>
      </c>
      <c r="S248">
        <v>8674437206.5604458</v>
      </c>
      <c r="T248">
        <v>9020497424.963213</v>
      </c>
      <c r="U248">
        <v>9318716167.2333221</v>
      </c>
      <c r="V248">
        <v>9323337584.1936321</v>
      </c>
      <c r="W248">
        <v>9517636648.2159042</v>
      </c>
      <c r="X248">
        <v>9755594117.1927547</v>
      </c>
      <c r="Y248">
        <v>10022700328.264204</v>
      </c>
      <c r="Z248">
        <v>9924596037.3925133</v>
      </c>
      <c r="AA248">
        <v>9888107299.5442677</v>
      </c>
      <c r="AB248">
        <v>9849382580.7354012</v>
      </c>
      <c r="AC248">
        <v>10309641477.241096</v>
      </c>
      <c r="AD248">
        <v>10437986617.412971</v>
      </c>
      <c r="AE248">
        <v>11011628451.393724</v>
      </c>
      <c r="AF248">
        <v>11539803390.964716</v>
      </c>
      <c r="AG248">
        <v>12377066378.313684</v>
      </c>
      <c r="AH248">
        <v>12842994037.827204</v>
      </c>
      <c r="AI248">
        <v>13747792168.776672</v>
      </c>
      <c r="AJ248">
        <v>14032644802.14658</v>
      </c>
      <c r="AK248">
        <v>14114640651.419815</v>
      </c>
      <c r="AL248">
        <v>14284835102.547407</v>
      </c>
      <c r="AM248">
        <v>14508773000.531698</v>
      </c>
      <c r="AN248">
        <v>15026723409.850311</v>
      </c>
      <c r="AO248">
        <v>15709592840.207689</v>
      </c>
      <c r="AP248">
        <v>16263399690.248701</v>
      </c>
      <c r="AQ248">
        <v>16866529754.087444</v>
      </c>
      <c r="AR248">
        <v>17686894781.290512</v>
      </c>
      <c r="AS248">
        <v>18486481203.154339</v>
      </c>
      <c r="AT248">
        <v>19608760036.073223</v>
      </c>
      <c r="AU248">
        <v>20999647619.28931</v>
      </c>
      <c r="AV248">
        <v>22400909970.077427</v>
      </c>
      <c r="AW248">
        <v>24081832736.071503</v>
      </c>
      <c r="AX248">
        <v>25882267435.018677</v>
      </c>
      <c r="AY248">
        <v>27572954444.232079</v>
      </c>
      <c r="AZ248">
        <v>29439239572.279755</v>
      </c>
      <c r="BA248">
        <v>31113277454.494652</v>
      </c>
      <c r="BB248">
        <v>32752668789.902798</v>
      </c>
      <c r="BC248">
        <v>34828049320.634254</v>
      </c>
      <c r="BD248">
        <v>37500111399.443237</v>
      </c>
      <c r="BE248">
        <v>39187673997.627243</v>
      </c>
      <c r="BF248">
        <v>41845219654.681236</v>
      </c>
      <c r="BG248">
        <v>44662433111.649422</v>
      </c>
      <c r="BH248">
        <v>47413919817.124046</v>
      </c>
      <c r="BI248">
        <v>50669888784.255463</v>
      </c>
      <c r="BJ248">
        <v>54096327104.73719</v>
      </c>
      <c r="BK248">
        <v>57054358529.885757</v>
      </c>
      <c r="BL248">
        <v>60363511324.600433</v>
      </c>
      <c r="BM248">
        <v>61565931105.414146</v>
      </c>
      <c r="BN248">
        <v>64226431583.15387</v>
      </c>
      <c r="BO248">
        <v>67159014151.451004</v>
      </c>
      <c r="BP248">
        <v>70563656177.740814</v>
      </c>
      <c r="BQ248">
        <v>74463225268.464447</v>
      </c>
    </row>
    <row r="249" spans="1:69" x14ac:dyDescent="0.45">
      <c r="A249" t="s">
        <v>713</v>
      </c>
      <c r="B249" t="s">
        <v>714</v>
      </c>
      <c r="C249" t="s">
        <v>344</v>
      </c>
      <c r="D249" t="s">
        <v>345</v>
      </c>
      <c r="AA249">
        <v>4983495458.5672712</v>
      </c>
      <c r="AB249">
        <v>5269775231.3133583</v>
      </c>
      <c r="AC249">
        <v>5251611544.9942541</v>
      </c>
      <c r="AD249">
        <v>5077973310.83708</v>
      </c>
      <c r="AE249">
        <v>5097781821.6948652</v>
      </c>
      <c r="AF249">
        <v>5299750981.889246</v>
      </c>
      <c r="AG249">
        <v>5737885293.3051252</v>
      </c>
      <c r="AH249">
        <v>6102926184.3106966</v>
      </c>
      <c r="AI249">
        <v>6498038178.890007</v>
      </c>
      <c r="AJ249">
        <v>6858945424.6522646</v>
      </c>
      <c r="AK249">
        <v>7093408658.4784794</v>
      </c>
      <c r="AL249">
        <v>7684026612.979187</v>
      </c>
      <c r="AM249">
        <v>8176083687.4447603</v>
      </c>
      <c r="AN249">
        <v>9118233745.0183296</v>
      </c>
      <c r="AO249">
        <v>9945450357.9559593</v>
      </c>
      <c r="AP249">
        <v>10452668511.670774</v>
      </c>
      <c r="AQ249">
        <v>10965399652.384596</v>
      </c>
      <c r="AR249">
        <v>11848547279.74592</v>
      </c>
      <c r="AS249">
        <v>12220817656.196814</v>
      </c>
      <c r="AT249">
        <v>12854303430.186293</v>
      </c>
      <c r="AU249">
        <v>13976829355.947115</v>
      </c>
      <c r="AV249">
        <v>14881585674.254843</v>
      </c>
      <c r="AW249">
        <v>15894609936.331923</v>
      </c>
      <c r="AX249">
        <v>16901146460.521154</v>
      </c>
      <c r="AY249">
        <v>18723891904.548809</v>
      </c>
      <c r="AZ249">
        <v>20299025448.881229</v>
      </c>
      <c r="BA249">
        <v>22066817213.655773</v>
      </c>
      <c r="BB249">
        <v>23567695614.727291</v>
      </c>
      <c r="BC249">
        <v>24896350765.393162</v>
      </c>
      <c r="BD249">
        <v>27234530259.537453</v>
      </c>
      <c r="BE249">
        <v>28279643267.76408</v>
      </c>
      <c r="BF249">
        <v>29294007439.77264</v>
      </c>
      <c r="BG249">
        <v>30789849487.572376</v>
      </c>
      <c r="BH249">
        <v>32387183730.100151</v>
      </c>
      <c r="BI249">
        <v>33935615078.983269</v>
      </c>
      <c r="BJ249">
        <v>34998276801.874512</v>
      </c>
      <c r="BK249">
        <v>37204541496.698547</v>
      </c>
      <c r="BL249">
        <v>39600047064.279991</v>
      </c>
      <c r="BM249">
        <v>40768765796.474777</v>
      </c>
      <c r="BN249">
        <v>42210585952.782593</v>
      </c>
      <c r="BO249">
        <v>44147216889.623978</v>
      </c>
      <c r="BP249">
        <v>46503341915.45903</v>
      </c>
      <c r="BQ249">
        <v>49356997179.08342</v>
      </c>
    </row>
    <row r="250" spans="1:69" x14ac:dyDescent="0.45">
      <c r="A250" t="s">
        <v>223</v>
      </c>
      <c r="B250" t="s">
        <v>715</v>
      </c>
      <c r="C250" t="s">
        <v>344</v>
      </c>
      <c r="D250" t="s">
        <v>345</v>
      </c>
      <c r="AF250">
        <v>161845930095.68365</v>
      </c>
      <c r="AG250">
        <v>165999646444.93802</v>
      </c>
      <c r="AH250">
        <v>172428984082.68048</v>
      </c>
      <c r="AI250">
        <v>161487959613.27536</v>
      </c>
      <c r="AJ250">
        <v>147438507127.37</v>
      </c>
      <c r="AK250">
        <v>132842094918.75014</v>
      </c>
      <c r="AL250">
        <v>113978517441.13203</v>
      </c>
      <c r="AM250">
        <v>87877436947.992401</v>
      </c>
      <c r="AN250">
        <v>77156389639.68837</v>
      </c>
      <c r="AO250">
        <v>69440750675.719528</v>
      </c>
      <c r="AP250">
        <v>67357528156.542564</v>
      </c>
      <c r="AQ250">
        <v>66077735120.125694</v>
      </c>
      <c r="AR250">
        <v>65945579649.815071</v>
      </c>
      <c r="AS250">
        <v>69836368849.318344</v>
      </c>
      <c r="AT250">
        <v>75981969310.62291</v>
      </c>
      <c r="AU250">
        <v>80039138412.886124</v>
      </c>
      <c r="AV250">
        <v>87656150954.438522</v>
      </c>
      <c r="AW250">
        <v>97995502972.089966</v>
      </c>
      <c r="AX250">
        <v>101005170642.60509</v>
      </c>
      <c r="AY250">
        <v>108652697104.57486</v>
      </c>
      <c r="AZ250">
        <v>117579433691.21692</v>
      </c>
      <c r="BA250">
        <v>120217318405.03636</v>
      </c>
      <c r="BB250">
        <v>102020662582.215</v>
      </c>
      <c r="BC250">
        <v>106195352549.99599</v>
      </c>
      <c r="BD250">
        <v>111977987704.02756</v>
      </c>
      <c r="BE250">
        <v>112148546939.27089</v>
      </c>
      <c r="BF250">
        <v>112199506223.48682</v>
      </c>
      <c r="BG250">
        <v>100891035818.54814</v>
      </c>
      <c r="BH250">
        <v>91030967789.071747</v>
      </c>
      <c r="BI250">
        <v>93253017277.089539</v>
      </c>
      <c r="BJ250">
        <v>95453762636.020248</v>
      </c>
      <c r="BK250">
        <v>98783535744.14447</v>
      </c>
      <c r="BL250">
        <v>101944118786.82111</v>
      </c>
      <c r="BM250">
        <v>98118341608.386032</v>
      </c>
      <c r="BN250">
        <v>101499127457.56357</v>
      </c>
      <c r="BO250">
        <v>72309415409.673843</v>
      </c>
      <c r="BP250">
        <v>76311548882.324448</v>
      </c>
      <c r="BQ250">
        <v>78535131746.04335</v>
      </c>
    </row>
    <row r="251" spans="1:69" x14ac:dyDescent="0.45">
      <c r="A251" t="s">
        <v>716</v>
      </c>
      <c r="B251" t="s">
        <v>717</v>
      </c>
      <c r="C251" t="s">
        <v>344</v>
      </c>
      <c r="D251" t="s">
        <v>345</v>
      </c>
      <c r="E251">
        <v>1166092914805.4651</v>
      </c>
      <c r="F251">
        <v>1170436228455.8162</v>
      </c>
      <c r="G251">
        <v>1206793448603.9749</v>
      </c>
      <c r="H251">
        <v>1260922336400.7146</v>
      </c>
      <c r="I251">
        <v>1371366177459.7107</v>
      </c>
      <c r="J251">
        <v>1477113140319.2349</v>
      </c>
      <c r="K251">
        <v>1569634342825.5369</v>
      </c>
      <c r="L251">
        <v>1629045773411.7776</v>
      </c>
      <c r="M251">
        <v>1742278573309.9607</v>
      </c>
      <c r="N251">
        <v>1888240921456.3247</v>
      </c>
      <c r="O251">
        <v>2047157700447.6287</v>
      </c>
      <c r="P251">
        <v>2183800500116.8</v>
      </c>
      <c r="Q251">
        <v>2352246636560.8145</v>
      </c>
      <c r="R251">
        <v>2534634693224.7466</v>
      </c>
      <c r="S251">
        <v>2695956961081.0981</v>
      </c>
      <c r="T251">
        <v>2818118871225.0039</v>
      </c>
      <c r="U251">
        <v>3002820581778.3296</v>
      </c>
      <c r="V251">
        <v>3132354917029.8345</v>
      </c>
      <c r="W251">
        <v>3250561638274.9629</v>
      </c>
      <c r="X251">
        <v>3431867623759.8726</v>
      </c>
      <c r="Y251">
        <v>3591394878961.9297</v>
      </c>
      <c r="Z251">
        <v>3658706374858.3213</v>
      </c>
      <c r="AA251">
        <v>3772777858972.0371</v>
      </c>
      <c r="AB251">
        <v>3826998300000.0996</v>
      </c>
      <c r="AC251">
        <v>4033442901709.9243</v>
      </c>
      <c r="AD251">
        <v>4223795498832.7515</v>
      </c>
      <c r="AE251">
        <v>4379069745322.0298</v>
      </c>
      <c r="AF251">
        <v>4595920779096.7842</v>
      </c>
      <c r="AG251">
        <v>4752423620782.6582</v>
      </c>
      <c r="AH251">
        <v>4892939577201.5059</v>
      </c>
      <c r="AI251">
        <v>5026015684158.4424</v>
      </c>
      <c r="AJ251">
        <v>5182616111593.6924</v>
      </c>
      <c r="AK251">
        <v>5418086772621.3145</v>
      </c>
      <c r="AL251">
        <v>5738842385414.4805</v>
      </c>
      <c r="AM251">
        <v>6058096898128.4648</v>
      </c>
      <c r="AN251">
        <v>6328848362867.5938</v>
      </c>
      <c r="AO251">
        <v>6724517417889.6914</v>
      </c>
      <c r="AP251">
        <v>7135740288877.8643</v>
      </c>
      <c r="AQ251">
        <v>7349642130587.3457</v>
      </c>
      <c r="AR251">
        <v>7587920745974.4229</v>
      </c>
      <c r="AS251">
        <v>8044390763387.9639</v>
      </c>
      <c r="AT251">
        <v>8321774209754.0303</v>
      </c>
      <c r="AU251">
        <v>8726658660180.5459</v>
      </c>
      <c r="AV251">
        <v>9245001338288.8652</v>
      </c>
      <c r="AW251">
        <v>9973903950144.8496</v>
      </c>
      <c r="AX251">
        <v>10729483435982.189</v>
      </c>
      <c r="AY251">
        <v>11654261392740.912</v>
      </c>
      <c r="AZ251">
        <v>12753347689817.35</v>
      </c>
      <c r="BA251">
        <v>13558196294682.906</v>
      </c>
      <c r="BB251">
        <v>14038415482809.215</v>
      </c>
      <c r="BC251">
        <v>15236833019400.742</v>
      </c>
      <c r="BD251">
        <v>16291208928510.639</v>
      </c>
      <c r="BE251">
        <v>17232800337877.801</v>
      </c>
      <c r="BF251">
        <v>18209347480689.824</v>
      </c>
      <c r="BG251">
        <v>19120026121705.605</v>
      </c>
      <c r="BH251">
        <v>19984582514291.703</v>
      </c>
      <c r="BI251">
        <v>20896875957236.898</v>
      </c>
      <c r="BJ251">
        <v>22013470728653.691</v>
      </c>
      <c r="BK251">
        <v>23100008644449.305</v>
      </c>
      <c r="BL251">
        <v>24061959931466.449</v>
      </c>
      <c r="BM251">
        <v>23966101189593.918</v>
      </c>
      <c r="BN251">
        <v>25811099182481.973</v>
      </c>
      <c r="BO251">
        <v>26695143824801.531</v>
      </c>
      <c r="BP251">
        <v>27919111385576.566</v>
      </c>
      <c r="BQ251">
        <v>29078944494027.52</v>
      </c>
    </row>
    <row r="252" spans="1:69" x14ac:dyDescent="0.45">
      <c r="A252" t="s">
        <v>253</v>
      </c>
      <c r="B252" t="s">
        <v>718</v>
      </c>
      <c r="C252" t="s">
        <v>344</v>
      </c>
      <c r="D252" t="s">
        <v>345</v>
      </c>
      <c r="E252">
        <v>16784217051.385168</v>
      </c>
      <c r="F252">
        <v>17202653946.725163</v>
      </c>
      <c r="G252">
        <v>16931789756.833357</v>
      </c>
      <c r="H252">
        <v>16960651491.908276</v>
      </c>
      <c r="I252">
        <v>17374579715.811188</v>
      </c>
      <c r="J252">
        <v>17556249025.739483</v>
      </c>
      <c r="K252">
        <v>18093971640.976563</v>
      </c>
      <c r="L252">
        <v>17432305113.645985</v>
      </c>
      <c r="M252">
        <v>17761585972.314369</v>
      </c>
      <c r="N252">
        <v>18803256921.917599</v>
      </c>
      <c r="O252">
        <v>19241977028.435684</v>
      </c>
      <c r="P252">
        <v>19193542753.456928</v>
      </c>
      <c r="Q252">
        <v>18940270547.901455</v>
      </c>
      <c r="R252">
        <v>18992394099.986992</v>
      </c>
      <c r="S252">
        <v>19542289356.658066</v>
      </c>
      <c r="T252">
        <v>20733765993.529938</v>
      </c>
      <c r="U252">
        <v>21549737170.434814</v>
      </c>
      <c r="V252">
        <v>21863385229.013363</v>
      </c>
      <c r="W252">
        <v>23038320347.726604</v>
      </c>
      <c r="X252">
        <v>24466492719.2575</v>
      </c>
      <c r="Y252">
        <v>25896167975.29063</v>
      </c>
      <c r="Z252">
        <v>26300034208.380722</v>
      </c>
      <c r="AA252">
        <v>23733710676.158138</v>
      </c>
      <c r="AB252">
        <v>21295214497.49572</v>
      </c>
      <c r="AC252">
        <v>21051891660.685219</v>
      </c>
      <c r="AD252">
        <v>21360625236.648438</v>
      </c>
      <c r="AE252">
        <v>23242455370.545158</v>
      </c>
      <c r="AF252">
        <v>25100256718.147984</v>
      </c>
      <c r="AG252">
        <v>25471975822.887962</v>
      </c>
      <c r="AH252">
        <v>25753161224.78281</v>
      </c>
      <c r="AI252">
        <v>25829737832.143951</v>
      </c>
      <c r="AJ252">
        <v>26743802791.241299</v>
      </c>
      <c r="AK252">
        <v>28865011154.882214</v>
      </c>
      <c r="AL252">
        <v>29632112135.109703</v>
      </c>
      <c r="AM252">
        <v>31789727752.351353</v>
      </c>
      <c r="AN252">
        <v>31329539981.178185</v>
      </c>
      <c r="AO252">
        <v>33077088488.939522</v>
      </c>
      <c r="AP252">
        <v>35904413225.126869</v>
      </c>
      <c r="AQ252">
        <v>37526894198.668015</v>
      </c>
      <c r="AR252">
        <v>36956130432.480545</v>
      </c>
      <c r="AS252">
        <v>36242902749.571587</v>
      </c>
      <c r="AT252">
        <v>34849678466.817749</v>
      </c>
      <c r="AU252">
        <v>32155098813.219547</v>
      </c>
      <c r="AV252">
        <v>32414038652.102173</v>
      </c>
      <c r="AW252">
        <v>34036089123.993977</v>
      </c>
      <c r="AX252">
        <v>36575226344.612656</v>
      </c>
      <c r="AY252">
        <v>38074290288.913246</v>
      </c>
      <c r="AZ252">
        <v>40564924117.337631</v>
      </c>
      <c r="BA252">
        <v>43475921755.063148</v>
      </c>
      <c r="BB252">
        <v>45320819970.798637</v>
      </c>
      <c r="BC252">
        <v>48857389210.183975</v>
      </c>
      <c r="BD252">
        <v>51379472633.577858</v>
      </c>
      <c r="BE252">
        <v>53197370201.039528</v>
      </c>
      <c r="BF252">
        <v>55664418793.737724</v>
      </c>
      <c r="BG252">
        <v>57467273107.594612</v>
      </c>
      <c r="BH252">
        <v>57680327998.668884</v>
      </c>
      <c r="BI252">
        <v>58655009160.085785</v>
      </c>
      <c r="BJ252">
        <v>59675827116.717201</v>
      </c>
      <c r="BK252">
        <v>59774159517.755363</v>
      </c>
      <c r="BL252">
        <v>60329073609.821503</v>
      </c>
      <c r="BM252">
        <v>55890466349.154503</v>
      </c>
      <c r="BN252">
        <v>59156857853.760483</v>
      </c>
      <c r="BO252">
        <v>61810768801.320923</v>
      </c>
      <c r="BP252">
        <v>62269484309.020599</v>
      </c>
      <c r="BQ252">
        <v>64204978531.949135</v>
      </c>
    </row>
    <row r="253" spans="1:69" x14ac:dyDescent="0.45">
      <c r="A253" t="s">
        <v>188</v>
      </c>
      <c r="B253" t="s">
        <v>719</v>
      </c>
      <c r="C253" t="s">
        <v>344</v>
      </c>
      <c r="D253" t="s">
        <v>345</v>
      </c>
      <c r="E253">
        <v>3406320762468.9473</v>
      </c>
      <c r="F253">
        <v>3493704590510.064</v>
      </c>
      <c r="G253">
        <v>3707855986272.2769</v>
      </c>
      <c r="H253">
        <v>3869417876417.8335</v>
      </c>
      <c r="I253">
        <v>4092402635290.3789</v>
      </c>
      <c r="J253">
        <v>4358345546391.5703</v>
      </c>
      <c r="K253">
        <v>4645793322317.2773</v>
      </c>
      <c r="L253">
        <v>4773211933325.8926</v>
      </c>
      <c r="M253">
        <v>5007791880196.6328</v>
      </c>
      <c r="N253">
        <v>5164159048266.2891</v>
      </c>
      <c r="O253">
        <v>5173693085766.7773</v>
      </c>
      <c r="P253">
        <v>5344048439508.7832</v>
      </c>
      <c r="Q253">
        <v>5624905010372.6543</v>
      </c>
      <c r="R253">
        <v>5942469134009.6621</v>
      </c>
      <c r="S253">
        <v>5910347105856.543</v>
      </c>
      <c r="T253">
        <v>5898194297822.8496</v>
      </c>
      <c r="U253">
        <v>6215991006431.0332</v>
      </c>
      <c r="V253">
        <v>6503430023926.8643</v>
      </c>
      <c r="W253">
        <v>6863408303981.2715</v>
      </c>
      <c r="X253">
        <v>7080703002910.4307</v>
      </c>
      <c r="Y253">
        <v>7062521475644.7754</v>
      </c>
      <c r="Z253">
        <v>7241747172534.3721</v>
      </c>
      <c r="AA253">
        <v>7111177473087.8086</v>
      </c>
      <c r="AB253">
        <v>7437138984659.0518</v>
      </c>
      <c r="AC253">
        <v>7975324064260.7051</v>
      </c>
      <c r="AD253">
        <v>8307861210351.7803</v>
      </c>
      <c r="AE253">
        <v>8595533785977.6631</v>
      </c>
      <c r="AF253">
        <v>8892477646207.7246</v>
      </c>
      <c r="AG253">
        <v>9263914872017.7969</v>
      </c>
      <c r="AH253">
        <v>9604107858980.1934</v>
      </c>
      <c r="AI253">
        <v>9785238027788.5859</v>
      </c>
      <c r="AJ253">
        <v>9774639354478.6113</v>
      </c>
      <c r="AK253">
        <v>10118950749800.922</v>
      </c>
      <c r="AL253">
        <v>10397403618243.012</v>
      </c>
      <c r="AM253">
        <v>10816317372939.357</v>
      </c>
      <c r="AN253">
        <v>11106673920743.084</v>
      </c>
      <c r="AO253">
        <v>11525703481345.578</v>
      </c>
      <c r="AP253">
        <v>12038266260921.678</v>
      </c>
      <c r="AQ253">
        <v>12577957790462.166</v>
      </c>
      <c r="AR253">
        <v>13180243872015.4</v>
      </c>
      <c r="AS253">
        <v>13717679619283.139</v>
      </c>
      <c r="AT253">
        <v>13848757307662.564</v>
      </c>
      <c r="AU253">
        <v>14084248131240.508</v>
      </c>
      <c r="AV253">
        <v>14477988212152.773</v>
      </c>
      <c r="AW253">
        <v>15035068144475.613</v>
      </c>
      <c r="AX253">
        <v>15558822251116.695</v>
      </c>
      <c r="AY253">
        <v>15992063823932.84</v>
      </c>
      <c r="AZ253">
        <v>16312522122064.74</v>
      </c>
      <c r="BA253">
        <v>16331051067048.848</v>
      </c>
      <c r="BB253">
        <v>15910281498377.469</v>
      </c>
      <c r="BC253">
        <v>16339094225152.506</v>
      </c>
      <c r="BD253">
        <v>16594704135316.656</v>
      </c>
      <c r="BE253">
        <v>16974575729098.225</v>
      </c>
      <c r="BF253">
        <v>17334068402873.9</v>
      </c>
      <c r="BG253">
        <v>17771549055750.484</v>
      </c>
      <c r="BH253">
        <v>18295019000000</v>
      </c>
      <c r="BI253">
        <v>18627887993267.523</v>
      </c>
      <c r="BJ253">
        <v>19085691122935.238</v>
      </c>
      <c r="BK253">
        <v>19651869117582.469</v>
      </c>
      <c r="BL253">
        <v>20159639089698.133</v>
      </c>
      <c r="BM253">
        <v>19723580221938.238</v>
      </c>
      <c r="BN253">
        <v>20917853444668.305</v>
      </c>
      <c r="BO253">
        <v>21443388432051.027</v>
      </c>
      <c r="BP253">
        <v>22062578283266.758</v>
      </c>
      <c r="BQ253">
        <v>22679489969555.609</v>
      </c>
    </row>
    <row r="254" spans="1:69" x14ac:dyDescent="0.45">
      <c r="A254" t="s">
        <v>224</v>
      </c>
      <c r="B254" t="s">
        <v>720</v>
      </c>
      <c r="C254" t="s">
        <v>344</v>
      </c>
      <c r="D254" t="s">
        <v>345</v>
      </c>
      <c r="AF254">
        <v>28089418035.34301</v>
      </c>
      <c r="AG254">
        <v>30656392613.115871</v>
      </c>
      <c r="AH254">
        <v>31604071830.334312</v>
      </c>
      <c r="AI254">
        <v>32109736981.464397</v>
      </c>
      <c r="AJ254">
        <v>31951757073.857738</v>
      </c>
      <c r="AK254">
        <v>28373160282.443256</v>
      </c>
      <c r="AL254">
        <v>27720577594.701557</v>
      </c>
      <c r="AM254">
        <v>26279107561.698933</v>
      </c>
      <c r="AN254">
        <v>26042595592.20842</v>
      </c>
      <c r="AO254">
        <v>26485319718.073395</v>
      </c>
      <c r="AP254">
        <v>27862556342.503181</v>
      </c>
      <c r="AQ254">
        <v>29060646265.526962</v>
      </c>
      <c r="AR254">
        <v>30310254055.465958</v>
      </c>
      <c r="AS254">
        <v>31472652298.53561</v>
      </c>
      <c r="AT254">
        <v>32783122633.228046</v>
      </c>
      <c r="AU254">
        <v>34085756140.145355</v>
      </c>
      <c r="AV254">
        <v>35528479187.739342</v>
      </c>
      <c r="AW254">
        <v>38174995817.593323</v>
      </c>
      <c r="AX254">
        <v>40828160773.870796</v>
      </c>
      <c r="AY254">
        <v>43870437889.274864</v>
      </c>
      <c r="AZ254">
        <v>48026286798.047997</v>
      </c>
      <c r="BA254">
        <v>52362657563.937111</v>
      </c>
      <c r="BB254">
        <v>56578340212.832863</v>
      </c>
      <c r="BC254">
        <v>60876691748.348686</v>
      </c>
      <c r="BD254">
        <v>65457747965.390945</v>
      </c>
      <c r="BE254">
        <v>70106848438.945557</v>
      </c>
      <c r="BF254">
        <v>75222229947.901749</v>
      </c>
      <c r="BG254">
        <v>80392884506.099915</v>
      </c>
      <c r="BH254">
        <v>86196264755.310532</v>
      </c>
      <c r="BI254">
        <v>91309557164.50499</v>
      </c>
      <c r="BJ254">
        <v>95322862968.510925</v>
      </c>
      <c r="BK254">
        <v>100622047495.60077</v>
      </c>
      <c r="BL254">
        <v>107444145839.57732</v>
      </c>
      <c r="BM254">
        <v>109123866128.14769</v>
      </c>
      <c r="BN254">
        <v>117891622986.82184</v>
      </c>
      <c r="BO254">
        <v>124966702851.26323</v>
      </c>
      <c r="BP254">
        <v>132828878427.53214</v>
      </c>
      <c r="BQ254">
        <v>141462755525.29086</v>
      </c>
    </row>
    <row r="255" spans="1:69" x14ac:dyDescent="0.45">
      <c r="A255" t="s">
        <v>251</v>
      </c>
      <c r="B255" t="s">
        <v>721</v>
      </c>
      <c r="C255" t="s">
        <v>344</v>
      </c>
      <c r="D255" t="s">
        <v>345</v>
      </c>
      <c r="E255">
        <v>159183504.32363117</v>
      </c>
      <c r="F255">
        <v>166390192.7486144</v>
      </c>
      <c r="G255">
        <v>172537082.0053305</v>
      </c>
      <c r="H255">
        <v>161727049.54740667</v>
      </c>
      <c r="I255">
        <v>167661988.52258354</v>
      </c>
      <c r="J255">
        <v>169145688.25392914</v>
      </c>
      <c r="K255">
        <v>169145688.25392914</v>
      </c>
      <c r="L255">
        <v>153036568.38365024</v>
      </c>
      <c r="M255">
        <v>162998798.99721304</v>
      </c>
      <c r="N255">
        <v>167661941.83931875</v>
      </c>
      <c r="O255">
        <v>185678709.04638863</v>
      </c>
      <c r="P255">
        <v>191189747.09938496</v>
      </c>
      <c r="Q255">
        <v>240576905.16028467</v>
      </c>
      <c r="R255">
        <v>213869657.14856046</v>
      </c>
      <c r="S255">
        <v>195005088.09712955</v>
      </c>
      <c r="T255">
        <v>180167717.67665705</v>
      </c>
      <c r="U255">
        <v>198863397.80820438</v>
      </c>
      <c r="V255">
        <v>225171854.38947588</v>
      </c>
      <c r="W255">
        <v>247187973.66005084</v>
      </c>
      <c r="X255">
        <v>255548407.01448694</v>
      </c>
      <c r="Y255">
        <v>261790739.84698477</v>
      </c>
      <c r="Z255">
        <v>273869513.55695164</v>
      </c>
      <c r="AA255">
        <v>286130238.52339518</v>
      </c>
      <c r="AB255">
        <v>292335247.72658336</v>
      </c>
      <c r="AC255">
        <v>311589438.17885208</v>
      </c>
      <c r="AD255">
        <v>330843628.27201873</v>
      </c>
      <c r="AE255">
        <v>349370012.98017669</v>
      </c>
      <c r="AF255">
        <v>350900271.0088135</v>
      </c>
      <c r="AG255">
        <v>400288412.29109037</v>
      </c>
      <c r="AH255">
        <v>405914909.5492025</v>
      </c>
      <c r="AI255">
        <v>422757077.33512712</v>
      </c>
      <c r="AJ255">
        <v>427557801.86333328</v>
      </c>
      <c r="AK255">
        <v>454827184.61263752</v>
      </c>
      <c r="AL255">
        <v>474160663.71735293</v>
      </c>
      <c r="AM255">
        <v>468244924.49168223</v>
      </c>
      <c r="AN255">
        <v>504611870.06481999</v>
      </c>
      <c r="AO255">
        <v>511110826.9086585</v>
      </c>
      <c r="AP255">
        <v>529026032.51854354</v>
      </c>
      <c r="AQ255">
        <v>550664228.49623549</v>
      </c>
      <c r="AR255">
        <v>565588940.07323062</v>
      </c>
      <c r="AS255">
        <v>574859123.24621344</v>
      </c>
      <c r="AT255">
        <v>584908988.761765</v>
      </c>
      <c r="AU255">
        <v>616155570.2108146</v>
      </c>
      <c r="AV255">
        <v>657384613.72308505</v>
      </c>
      <c r="AW255">
        <v>684434010.56456983</v>
      </c>
      <c r="AX255">
        <v>701466543.36769629</v>
      </c>
      <c r="AY255">
        <v>750547640.19893396</v>
      </c>
      <c r="AZ255">
        <v>775488102.59797299</v>
      </c>
      <c r="BA255">
        <v>778626043.9272238</v>
      </c>
      <c r="BB255">
        <v>767895069.57823896</v>
      </c>
      <c r="BC255">
        <v>733566566.71769881</v>
      </c>
      <c r="BD255">
        <v>729119123.90060198</v>
      </c>
      <c r="BE255">
        <v>737643344.41228294</v>
      </c>
      <c r="BF255">
        <v>755807695.01538575</v>
      </c>
      <c r="BG255">
        <v>765257213.74560821</v>
      </c>
      <c r="BH255">
        <v>786555555.55555546</v>
      </c>
      <c r="BI255">
        <v>819165611.52860069</v>
      </c>
      <c r="BJ255">
        <v>831033933.84893036</v>
      </c>
      <c r="BK255">
        <v>857424342.54245639</v>
      </c>
      <c r="BL255">
        <v>863155611.05175948</v>
      </c>
      <c r="BM255">
        <v>826308151.04301405</v>
      </c>
      <c r="BN255">
        <v>843606096.16163075</v>
      </c>
      <c r="BO255">
        <v>869849273.02001798</v>
      </c>
      <c r="BP255">
        <v>916180617.82391965</v>
      </c>
      <c r="BQ255">
        <v>953394361.91032732</v>
      </c>
    </row>
    <row r="256" spans="1:69" x14ac:dyDescent="0.45">
      <c r="A256" t="s">
        <v>722</v>
      </c>
      <c r="B256" t="s">
        <v>723</v>
      </c>
      <c r="C256" t="s">
        <v>344</v>
      </c>
      <c r="D256" t="s">
        <v>345</v>
      </c>
    </row>
    <row r="257" spans="1:69" x14ac:dyDescent="0.45">
      <c r="A257" t="s">
        <v>724</v>
      </c>
      <c r="B257" t="s">
        <v>725</v>
      </c>
      <c r="C257" t="s">
        <v>344</v>
      </c>
      <c r="D257" t="s">
        <v>345</v>
      </c>
    </row>
    <row r="258" spans="1:69" x14ac:dyDescent="0.45">
      <c r="A258" t="s">
        <v>726</v>
      </c>
      <c r="B258" t="s">
        <v>727</v>
      </c>
      <c r="C258" t="s">
        <v>344</v>
      </c>
      <c r="D258" t="s">
        <v>345</v>
      </c>
      <c r="AU258">
        <v>4688209978.6552811</v>
      </c>
      <c r="AV258">
        <v>4669640875.1334028</v>
      </c>
      <c r="AW258">
        <v>4823080309.4983978</v>
      </c>
      <c r="AX258">
        <v>4991179562.4332962</v>
      </c>
      <c r="AY258">
        <v>5166120064.0341501</v>
      </c>
      <c r="AZ258">
        <v>5373312166.4887934</v>
      </c>
      <c r="BA258">
        <v>5438792689.4343643</v>
      </c>
      <c r="BB258">
        <v>5080115795.0907145</v>
      </c>
      <c r="BC258">
        <v>5110412753.4685163</v>
      </c>
      <c r="BD258">
        <v>4691141942.3692636</v>
      </c>
      <c r="BE258">
        <v>3996266542.1558166</v>
      </c>
      <c r="BF258">
        <v>3745094983.9914622</v>
      </c>
      <c r="BG258">
        <v>3678637139.8078976</v>
      </c>
      <c r="BH258">
        <v>3663000000</v>
      </c>
      <c r="BI258">
        <v>3721639274.2796159</v>
      </c>
      <c r="BJ258">
        <v>3694274279.6157951</v>
      </c>
      <c r="BK258">
        <v>3763664087.5133405</v>
      </c>
      <c r="BL258">
        <v>3873124066.168623</v>
      </c>
      <c r="BM258">
        <v>3810575506.9370332</v>
      </c>
      <c r="BN258">
        <v>3950332443.9701176</v>
      </c>
      <c r="BO258">
        <v>3898534418.3564568</v>
      </c>
    </row>
    <row r="259" spans="1:69" x14ac:dyDescent="0.45">
      <c r="A259" t="s">
        <v>1251</v>
      </c>
      <c r="B259" t="s">
        <v>728</v>
      </c>
      <c r="C259" t="s">
        <v>344</v>
      </c>
      <c r="D259" t="s">
        <v>345</v>
      </c>
      <c r="AC259">
        <v>34363462779.813576</v>
      </c>
      <c r="AD259">
        <v>35671286575.777802</v>
      </c>
      <c r="AE259">
        <v>36666262766.85675</v>
      </c>
      <c r="AF259">
        <v>37980187158.042358</v>
      </c>
      <c r="AG259">
        <v>39930474201.495033</v>
      </c>
      <c r="AH259">
        <v>42871159122.682785</v>
      </c>
      <c r="AI259">
        <v>45057981854.807144</v>
      </c>
      <c r="AJ259">
        <v>47743817832.16629</v>
      </c>
      <c r="AK259">
        <v>51871770980.838951</v>
      </c>
      <c r="AL259">
        <v>56059239339.343399</v>
      </c>
      <c r="AM259">
        <v>61014304826.63842</v>
      </c>
      <c r="AN259">
        <v>66835362482.484627</v>
      </c>
      <c r="AO259">
        <v>73077797034.13063</v>
      </c>
      <c r="AP259">
        <v>79035160538.462555</v>
      </c>
      <c r="AQ259">
        <v>83591107164.247055</v>
      </c>
      <c r="AR259">
        <v>87581401291.570099</v>
      </c>
      <c r="AS259">
        <v>93525828108.838959</v>
      </c>
      <c r="AT259">
        <v>99317782863.096024</v>
      </c>
      <c r="AU259">
        <v>105595482130.70657</v>
      </c>
      <c r="AV259">
        <v>112880581486.05913</v>
      </c>
      <c r="AW259">
        <v>121387725604.56688</v>
      </c>
      <c r="AX259">
        <v>130549157968.49275</v>
      </c>
      <c r="AY259">
        <v>139658819217.11005</v>
      </c>
      <c r="AZ259">
        <v>149615800998.3645</v>
      </c>
      <c r="BA259">
        <v>158086705343.27539</v>
      </c>
      <c r="BB259">
        <v>166620063722.29129</v>
      </c>
      <c r="BC259">
        <v>177322478338.40433</v>
      </c>
      <c r="BD259">
        <v>188694468366.26761</v>
      </c>
      <c r="BE259">
        <v>199081239731.68829</v>
      </c>
      <c r="BF259">
        <v>210137237901.38867</v>
      </c>
      <c r="BG259">
        <v>223632762207.56018</v>
      </c>
      <c r="BH259">
        <v>239258328381.74139</v>
      </c>
      <c r="BI259">
        <v>255264731908.12396</v>
      </c>
      <c r="BJ259">
        <v>272980590259.18723</v>
      </c>
      <c r="BK259">
        <v>293358610036.84094</v>
      </c>
      <c r="BL259">
        <v>314947640805.60107</v>
      </c>
      <c r="BM259">
        <v>323972192107.06519</v>
      </c>
      <c r="BN259">
        <v>332245562394.77014</v>
      </c>
      <c r="BO259">
        <v>360611028837.66394</v>
      </c>
      <c r="BP259">
        <v>378876063686.79913</v>
      </c>
      <c r="BQ259">
        <v>405742875627.91882</v>
      </c>
    </row>
    <row r="260" spans="1:69" x14ac:dyDescent="0.45">
      <c r="A260" t="s">
        <v>120</v>
      </c>
      <c r="B260" t="s">
        <v>729</v>
      </c>
      <c r="C260" t="s">
        <v>344</v>
      </c>
      <c r="D260" t="s">
        <v>345</v>
      </c>
      <c r="X260">
        <v>335975592.16663831</v>
      </c>
      <c r="Y260">
        <v>297675024.07435697</v>
      </c>
      <c r="Z260">
        <v>310707107.66629183</v>
      </c>
      <c r="AA260">
        <v>316858745.22911984</v>
      </c>
      <c r="AB260">
        <v>326395018.72009015</v>
      </c>
      <c r="AC260">
        <v>357647313.96899557</v>
      </c>
      <c r="AD260">
        <v>361229592.87104404</v>
      </c>
      <c r="AE260">
        <v>360686074.69280225</v>
      </c>
      <c r="AF260">
        <v>350248055.13338518</v>
      </c>
      <c r="AG260">
        <v>344318765.91620153</v>
      </c>
      <c r="AH260">
        <v>349593362.78232116</v>
      </c>
      <c r="AI260">
        <v>390480753.00914997</v>
      </c>
      <c r="AJ260">
        <v>402771675.44893694</v>
      </c>
      <c r="AK260">
        <v>413184989.63661569</v>
      </c>
      <c r="AL260">
        <v>416223750.36042231</v>
      </c>
      <c r="AM260">
        <v>454022969.11996806</v>
      </c>
      <c r="AN260">
        <v>458581110.20567799</v>
      </c>
      <c r="AO260">
        <v>469253830.79660851</v>
      </c>
      <c r="AP260">
        <v>492279237.25667161</v>
      </c>
      <c r="AQ260">
        <v>498072646.92929482</v>
      </c>
      <c r="AR260">
        <v>499752612.20749688</v>
      </c>
      <c r="AS260">
        <v>529362000.23580766</v>
      </c>
      <c r="AT260">
        <v>511376489.61035061</v>
      </c>
      <c r="AU260">
        <v>484793509.6199773</v>
      </c>
      <c r="AV260">
        <v>505583079.93772739</v>
      </c>
      <c r="AW260">
        <v>525742663.27615184</v>
      </c>
      <c r="AX260">
        <v>553635027.9686532</v>
      </c>
      <c r="AY260">
        <v>600476412.78440392</v>
      </c>
      <c r="AZ260">
        <v>617745467.62945127</v>
      </c>
      <c r="BA260">
        <v>652345340.74889159</v>
      </c>
      <c r="BB260">
        <v>672159048.88298023</v>
      </c>
      <c r="BC260">
        <v>680620638.703336</v>
      </c>
      <c r="BD260">
        <v>701990785.25693536</v>
      </c>
      <c r="BE260">
        <v>709081226.94581747</v>
      </c>
      <c r="BF260">
        <v>712367041.38700676</v>
      </c>
      <c r="BG260">
        <v>730710779.90266871</v>
      </c>
      <c r="BH260">
        <v>759690180.95165372</v>
      </c>
      <c r="BI260">
        <v>786063165.28225172</v>
      </c>
      <c r="BJ260">
        <v>820749507.20277596</v>
      </c>
      <c r="BK260">
        <v>844553132.87259448</v>
      </c>
      <c r="BL260">
        <v>871926684.75859225</v>
      </c>
      <c r="BM260">
        <v>828395819.75576901</v>
      </c>
      <c r="BN260">
        <v>815536673.76600194</v>
      </c>
      <c r="BO260">
        <v>857832270.18191183</v>
      </c>
      <c r="BP260">
        <v>849555970.649593</v>
      </c>
      <c r="BQ260">
        <v>883260050.45990705</v>
      </c>
    </row>
    <row r="261" spans="1:69" x14ac:dyDescent="0.45">
      <c r="A261" t="s">
        <v>185</v>
      </c>
      <c r="B261" t="s">
        <v>730</v>
      </c>
      <c r="C261" t="s">
        <v>344</v>
      </c>
      <c r="D261" t="s">
        <v>345</v>
      </c>
      <c r="E261">
        <v>11047909931405.211</v>
      </c>
      <c r="F261">
        <v>11495483018211.898</v>
      </c>
      <c r="G261">
        <v>12108104990454.002</v>
      </c>
      <c r="H261">
        <v>12713773901050.414</v>
      </c>
      <c r="I261">
        <v>13547632465667.111</v>
      </c>
      <c r="J261">
        <v>14310380351285.26</v>
      </c>
      <c r="K261">
        <v>15092565230467.635</v>
      </c>
      <c r="L261">
        <v>15668362189934.566</v>
      </c>
      <c r="M261">
        <v>16603001893725.148</v>
      </c>
      <c r="N261">
        <v>17597723183240.293</v>
      </c>
      <c r="O261">
        <v>18257283809056.594</v>
      </c>
      <c r="P261">
        <v>19037215964591.898</v>
      </c>
      <c r="Q261">
        <v>20104075667624.559</v>
      </c>
      <c r="R261">
        <v>21391878740355.746</v>
      </c>
      <c r="S261">
        <v>21804186424698.609</v>
      </c>
      <c r="T261">
        <v>21927913468840.742</v>
      </c>
      <c r="U261">
        <v>23064822078727.473</v>
      </c>
      <c r="V261">
        <v>23989822335411.02</v>
      </c>
      <c r="W261">
        <v>24988386691852.973</v>
      </c>
      <c r="X261">
        <v>26034228657063.875</v>
      </c>
      <c r="Y261">
        <v>26524830401248.941</v>
      </c>
      <c r="Z261">
        <v>27039726510559.023</v>
      </c>
      <c r="AA261">
        <v>27135282390164.813</v>
      </c>
      <c r="AB261">
        <v>27849303136276.762</v>
      </c>
      <c r="AC261">
        <v>29151919767345.16</v>
      </c>
      <c r="AD261">
        <v>30233270651702.004</v>
      </c>
      <c r="AE261">
        <v>31211177281795.094</v>
      </c>
      <c r="AF261">
        <v>32383045618714.328</v>
      </c>
      <c r="AG261">
        <v>33857030983952.742</v>
      </c>
      <c r="AH261">
        <v>35118054325518.141</v>
      </c>
      <c r="AI261">
        <v>36074457786313.711</v>
      </c>
      <c r="AJ261">
        <v>36513674329755.102</v>
      </c>
      <c r="AK261">
        <v>37255115742425.492</v>
      </c>
      <c r="AL261">
        <v>37943415834489.695</v>
      </c>
      <c r="AM261">
        <v>39214310020402.07</v>
      </c>
      <c r="AN261">
        <v>40432456779327.734</v>
      </c>
      <c r="AO261">
        <v>41883994975030.758</v>
      </c>
      <c r="AP261">
        <v>43542189981240.922</v>
      </c>
      <c r="AQ261">
        <v>44783864228070.852</v>
      </c>
      <c r="AR261">
        <v>46394419640416.695</v>
      </c>
      <c r="AS261">
        <v>48501701496995.109</v>
      </c>
      <c r="AT261">
        <v>49491195299596.773</v>
      </c>
      <c r="AU261">
        <v>50644997577909.672</v>
      </c>
      <c r="AV261">
        <v>52219643431214.609</v>
      </c>
      <c r="AW261">
        <v>54561692924756.461</v>
      </c>
      <c r="AX261">
        <v>56765229781793.883</v>
      </c>
      <c r="AY261">
        <v>59303328751348.234</v>
      </c>
      <c r="AZ261">
        <v>61904125586913.953</v>
      </c>
      <c r="BA261">
        <v>63187987887148.523</v>
      </c>
      <c r="BB261">
        <v>62354160320989.258</v>
      </c>
      <c r="BC261">
        <v>65177024863945.375</v>
      </c>
      <c r="BD261">
        <v>67358702575310.563</v>
      </c>
      <c r="BE261">
        <v>69182292031673.188</v>
      </c>
      <c r="BF261">
        <v>71180983677316.109</v>
      </c>
      <c r="BG261">
        <v>73422205033590.391</v>
      </c>
      <c r="BH261">
        <v>75723635302571.906</v>
      </c>
      <c r="BI261">
        <v>77854771684156.047</v>
      </c>
      <c r="BJ261">
        <v>80545698546510.297</v>
      </c>
      <c r="BK261">
        <v>83200558293425.203</v>
      </c>
      <c r="BL261">
        <v>85455326836784.828</v>
      </c>
      <c r="BM261">
        <v>83020634205557.359</v>
      </c>
      <c r="BN261">
        <v>88350178087141.078</v>
      </c>
      <c r="BO261">
        <v>91318665777403.625</v>
      </c>
      <c r="BP261">
        <v>94006477956472.625</v>
      </c>
      <c r="BQ261">
        <v>96698130682107</v>
      </c>
    </row>
    <row r="262" spans="1:69" x14ac:dyDescent="0.45">
      <c r="A262" t="s">
        <v>113</v>
      </c>
      <c r="B262" t="s">
        <v>731</v>
      </c>
      <c r="C262" t="s">
        <v>344</v>
      </c>
      <c r="D262" t="s">
        <v>345</v>
      </c>
      <c r="O262">
        <v>340680797.8319267</v>
      </c>
      <c r="P262">
        <v>386718743.92411536</v>
      </c>
      <c r="Q262">
        <v>392857136.65087378</v>
      </c>
      <c r="R262">
        <v>421502969.09063506</v>
      </c>
      <c r="S262">
        <v>376488089.23696232</v>
      </c>
      <c r="T262">
        <v>362165172.58941472</v>
      </c>
      <c r="U262">
        <v>395926332.80041951</v>
      </c>
      <c r="V262">
        <v>392857136.65087378</v>
      </c>
      <c r="W262">
        <v>417410707.55790746</v>
      </c>
      <c r="X262">
        <v>462946425.49520969</v>
      </c>
      <c r="Y262">
        <v>434275788.37046391</v>
      </c>
      <c r="Z262">
        <v>395064496.15896875</v>
      </c>
      <c r="AA262">
        <v>391269845.94102168</v>
      </c>
      <c r="AB262">
        <v>392956359.66748148</v>
      </c>
      <c r="AC262">
        <v>398015901.27452791</v>
      </c>
      <c r="AD262">
        <v>413616120.20700675</v>
      </c>
      <c r="AE262">
        <v>436383943.25163132</v>
      </c>
      <c r="AF262">
        <v>438492096.8497979</v>
      </c>
      <c r="AG262">
        <v>432167726.72069848</v>
      </c>
      <c r="AH262">
        <v>448189539.76451689</v>
      </c>
      <c r="AI262">
        <v>428373059.39607209</v>
      </c>
      <c r="AJ262">
        <v>418520425.96974754</v>
      </c>
      <c r="AK262">
        <v>417683438.91831446</v>
      </c>
      <c r="AL262">
        <v>434808422.36480433</v>
      </c>
      <c r="AM262">
        <v>423755155.36883372</v>
      </c>
      <c r="AN262">
        <v>452035062.25303233</v>
      </c>
      <c r="AO262">
        <v>484486518.41784436</v>
      </c>
      <c r="AP262">
        <v>487603825.81991935</v>
      </c>
      <c r="AQ262">
        <v>498306192.05675608</v>
      </c>
      <c r="AR262">
        <v>509196346.8656047</v>
      </c>
      <c r="AS262">
        <v>535129944.38376307</v>
      </c>
      <c r="AT262">
        <v>574676737.92168653</v>
      </c>
      <c r="AU262">
        <v>607157232.67460978</v>
      </c>
      <c r="AV262">
        <v>638806086.21338105</v>
      </c>
      <c r="AW262">
        <v>658527692.51076317</v>
      </c>
      <c r="AX262">
        <v>702248686.8645916</v>
      </c>
      <c r="AY262">
        <v>717221521.75509202</v>
      </c>
      <c r="AZ262">
        <v>720707093.19579005</v>
      </c>
      <c r="BA262">
        <v>746336191.82241476</v>
      </c>
      <c r="BB262">
        <v>742293455.83692753</v>
      </c>
      <c r="BC262">
        <v>787756851.01082063</v>
      </c>
      <c r="BD262">
        <v>818078226.23593998</v>
      </c>
      <c r="BE262">
        <v>787546481.62213337</v>
      </c>
      <c r="BF262">
        <v>788391466.046139</v>
      </c>
      <c r="BG262">
        <v>793594248.72163308</v>
      </c>
      <c r="BH262">
        <v>824150498.65353644</v>
      </c>
      <c r="BI262">
        <v>889949544.37827229</v>
      </c>
      <c r="BJ262">
        <v>902464748.18719006</v>
      </c>
      <c r="BK262">
        <v>896962897.99083996</v>
      </c>
      <c r="BL262">
        <v>936894420.74621236</v>
      </c>
      <c r="BM262">
        <v>907771582.23952401</v>
      </c>
      <c r="BN262">
        <v>843511966.58496284</v>
      </c>
      <c r="BO262">
        <v>798752767.86443937</v>
      </c>
      <c r="BP262">
        <v>872307108.54904652</v>
      </c>
      <c r="BQ262">
        <v>954498941.2434119</v>
      </c>
    </row>
    <row r="263" spans="1:69" x14ac:dyDescent="0.45">
      <c r="A263" t="s">
        <v>212</v>
      </c>
      <c r="B263" t="s">
        <v>732</v>
      </c>
      <c r="C263" t="s">
        <v>344</v>
      </c>
      <c r="D263" t="s">
        <v>345</v>
      </c>
      <c r="BA263">
        <v>4580661082.4986258</v>
      </c>
      <c r="BB263">
        <v>4811290686.5768366</v>
      </c>
      <c r="BC263">
        <v>5048966087.0182056</v>
      </c>
      <c r="BD263">
        <v>5368051162.2426882</v>
      </c>
      <c r="BE263">
        <v>5459962717.3145866</v>
      </c>
      <c r="BF263">
        <v>5751568358.0188046</v>
      </c>
      <c r="BG263">
        <v>5944177154.3653564</v>
      </c>
      <c r="BH263">
        <v>6295848422.7157335</v>
      </c>
      <c r="BI263">
        <v>6646638934.1494665</v>
      </c>
      <c r="BJ263">
        <v>6967382841.6084557</v>
      </c>
      <c r="BK263">
        <v>7204735953.9043493</v>
      </c>
      <c r="BL263">
        <v>7547450874.8323107</v>
      </c>
      <c r="BM263">
        <v>7144396206.5297956</v>
      </c>
      <c r="BN263">
        <v>7912108452.0159626</v>
      </c>
      <c r="BO263">
        <v>8250627929.713088</v>
      </c>
      <c r="BP263">
        <v>8586232700.2367907</v>
      </c>
      <c r="BQ263">
        <v>8965120678.0583496</v>
      </c>
    </row>
    <row r="264" spans="1:69" x14ac:dyDescent="0.45">
      <c r="A264" t="s">
        <v>733</v>
      </c>
      <c r="B264" t="s">
        <v>734</v>
      </c>
      <c r="C264" t="s">
        <v>344</v>
      </c>
      <c r="D264" t="s">
        <v>345</v>
      </c>
      <c r="AI264">
        <v>23917787985.786602</v>
      </c>
      <c r="AJ264">
        <v>25423052504.102985</v>
      </c>
      <c r="AK264">
        <v>27509674487.855949</v>
      </c>
      <c r="AL264">
        <v>28610602412.455738</v>
      </c>
      <c r="AM264">
        <v>30533792550.2094</v>
      </c>
      <c r="AN264">
        <v>32264866628.656761</v>
      </c>
      <c r="AO264">
        <v>33760332651.668461</v>
      </c>
      <c r="AP264">
        <v>35526373477.890259</v>
      </c>
      <c r="AQ264">
        <v>37660334234.707352</v>
      </c>
      <c r="AR264">
        <v>39082211638.681831</v>
      </c>
      <c r="AS264">
        <v>41498240974.020279</v>
      </c>
      <c r="AT264">
        <v>43076687103.731941</v>
      </c>
      <c r="AU264">
        <v>44771854466.06794</v>
      </c>
      <c r="AV264">
        <v>46449634127.671463</v>
      </c>
      <c r="AW264">
        <v>48294937071.024139</v>
      </c>
      <c r="AX264">
        <v>50995468285.321144</v>
      </c>
      <c r="AY264">
        <v>52612233384.618889</v>
      </c>
      <c r="AZ264">
        <v>54368654892.233788</v>
      </c>
      <c r="BA264">
        <v>56351789349.401245</v>
      </c>
      <c r="BB264">
        <v>58530478861.952866</v>
      </c>
      <c r="BC264">
        <v>63038676058.892601</v>
      </c>
      <c r="BD264">
        <v>55023373390.949883</v>
      </c>
      <c r="BE264">
        <v>56340077325.818146</v>
      </c>
      <c r="BF264">
        <v>59057651705.95134</v>
      </c>
      <c r="BG264">
        <v>58946215682.443459</v>
      </c>
      <c r="BH264">
        <v>42444490073.725487</v>
      </c>
      <c r="BI264">
        <v>38465266572.930763</v>
      </c>
      <c r="BJ264">
        <v>36514386858.964653</v>
      </c>
      <c r="BK264">
        <v>36789138483.608597</v>
      </c>
    </row>
    <row r="265" spans="1:69" x14ac:dyDescent="0.45">
      <c r="A265" t="s">
        <v>321</v>
      </c>
      <c r="B265" t="s">
        <v>735</v>
      </c>
      <c r="C265" t="s">
        <v>344</v>
      </c>
      <c r="D265" t="s">
        <v>345</v>
      </c>
      <c r="E265">
        <v>65652787805.924767</v>
      </c>
      <c r="F265">
        <v>68176962953.703857</v>
      </c>
      <c r="G265">
        <v>72388888580.905228</v>
      </c>
      <c r="H265">
        <v>77726634753.27887</v>
      </c>
      <c r="I265">
        <v>83897825365.467575</v>
      </c>
      <c r="J265">
        <v>89034719819.541916</v>
      </c>
      <c r="K265">
        <v>92986424438.810074</v>
      </c>
      <c r="L265">
        <v>99678213920.999008</v>
      </c>
      <c r="M265">
        <v>103818221927.8644</v>
      </c>
      <c r="N265">
        <v>108714188432.45987</v>
      </c>
      <c r="O265">
        <v>114420228110.93791</v>
      </c>
      <c r="P265">
        <v>119316194615.53339</v>
      </c>
      <c r="Q265">
        <v>121290674451.49692</v>
      </c>
      <c r="R265">
        <v>126836017069.92215</v>
      </c>
      <c r="S265">
        <v>134587120944.56262</v>
      </c>
      <c r="T265">
        <v>136868956455.65886</v>
      </c>
      <c r="U265">
        <v>139948316809.93564</v>
      </c>
      <c r="V265">
        <v>139816794618.76505</v>
      </c>
      <c r="W265">
        <v>144031543620.37436</v>
      </c>
      <c r="X265">
        <v>149491087027.62451</v>
      </c>
      <c r="Y265">
        <v>159388269160.57867</v>
      </c>
      <c r="Z265">
        <v>167932741243.85461</v>
      </c>
      <c r="AA265">
        <v>167288855024.707</v>
      </c>
      <c r="AB265">
        <v>164199769714.13614</v>
      </c>
      <c r="AC265">
        <v>172572564947.99503</v>
      </c>
      <c r="AD265">
        <v>170481777771.8371</v>
      </c>
      <c r="AE265">
        <v>170512207473.78952</v>
      </c>
      <c r="AF265">
        <v>174094206899.74924</v>
      </c>
      <c r="AG265">
        <v>181406354481.0195</v>
      </c>
      <c r="AH265">
        <v>185750664997.12723</v>
      </c>
      <c r="AI265">
        <v>185160422891.73077</v>
      </c>
      <c r="AJ265">
        <v>183275036203.75162</v>
      </c>
      <c r="AK265">
        <v>179358388483.38223</v>
      </c>
      <c r="AL265">
        <v>181570878123.14905</v>
      </c>
      <c r="AM265">
        <v>187381146228.4856</v>
      </c>
      <c r="AN265">
        <v>193189961762.58823</v>
      </c>
      <c r="AO265">
        <v>201497130113.10135</v>
      </c>
      <c r="AP265">
        <v>206736055498.99084</v>
      </c>
      <c r="AQ265">
        <v>207769735777.19165</v>
      </c>
      <c r="AR265">
        <v>212756209430.57394</v>
      </c>
      <c r="AS265">
        <v>221691970228.1011</v>
      </c>
      <c r="AT265">
        <v>227677653424.68335</v>
      </c>
      <c r="AU265">
        <v>236102579035.78998</v>
      </c>
      <c r="AV265">
        <v>243065422272.36871</v>
      </c>
      <c r="AW265">
        <v>254135982543.49551</v>
      </c>
      <c r="AX265">
        <v>267546870424.2948</v>
      </c>
      <c r="AY265">
        <v>282539679229.87378</v>
      </c>
      <c r="AZ265">
        <v>297685145427.08105</v>
      </c>
      <c r="BA265">
        <v>307184409060.74091</v>
      </c>
      <c r="BB265">
        <v>302459639039.77777</v>
      </c>
      <c r="BC265">
        <v>311653604140.26941</v>
      </c>
      <c r="BD265">
        <v>321528523981.70227</v>
      </c>
      <c r="BE265">
        <v>329233094599.26294</v>
      </c>
      <c r="BF265">
        <v>337416077838.15137</v>
      </c>
      <c r="BG265">
        <v>342186555600.7309</v>
      </c>
      <c r="BH265">
        <v>346709790458.56305</v>
      </c>
      <c r="BI265">
        <v>349013858372.62543</v>
      </c>
      <c r="BJ265">
        <v>353055253707.07135</v>
      </c>
      <c r="BK265">
        <v>358551560868.5332</v>
      </c>
      <c r="BL265">
        <v>359483563936.6759</v>
      </c>
      <c r="BM265">
        <v>337307318679.63873</v>
      </c>
      <c r="BN265">
        <v>354021006263.53699</v>
      </c>
      <c r="BO265">
        <v>360788046853.64099</v>
      </c>
      <c r="BP265">
        <v>363308097941.6427</v>
      </c>
      <c r="BQ265">
        <v>365414753361.9964</v>
      </c>
    </row>
    <row r="266" spans="1:69" x14ac:dyDescent="0.45">
      <c r="A266" t="s">
        <v>327</v>
      </c>
      <c r="B266" t="s">
        <v>736</v>
      </c>
      <c r="C266" t="s">
        <v>344</v>
      </c>
      <c r="D266" t="s">
        <v>345</v>
      </c>
      <c r="E266">
        <v>3745698444.1159267</v>
      </c>
      <c r="F266">
        <v>3796691708.1890759</v>
      </c>
      <c r="G266">
        <v>3702122212.3945851</v>
      </c>
      <c r="H266">
        <v>3823270196.5529876</v>
      </c>
      <c r="I266">
        <v>4290246254.2152629</v>
      </c>
      <c r="J266">
        <v>5004463110.0991259</v>
      </c>
      <c r="K266">
        <v>4725699010.609272</v>
      </c>
      <c r="L266">
        <v>5099960030.3200541</v>
      </c>
      <c r="M266">
        <v>5163624360.4601822</v>
      </c>
      <c r="N266">
        <v>5141063668.5844936</v>
      </c>
      <c r="O266">
        <v>5387686297.1913204</v>
      </c>
      <c r="P266">
        <v>5383050756.0990705</v>
      </c>
      <c r="Q266">
        <v>5878768640.7704821</v>
      </c>
      <c r="R266">
        <v>5822212020.1687689</v>
      </c>
      <c r="S266">
        <v>6196473039.8795509</v>
      </c>
      <c r="T266">
        <v>6055854684.9059591</v>
      </c>
      <c r="U266">
        <v>6432587907.0637646</v>
      </c>
      <c r="V266">
        <v>6138989402.8617058</v>
      </c>
      <c r="W266">
        <v>6172984906.5769958</v>
      </c>
      <c r="X266">
        <v>5986318100.4346085</v>
      </c>
      <c r="Y266">
        <v>6168040110.67307</v>
      </c>
      <c r="Z266">
        <v>6548482197.515583</v>
      </c>
      <c r="AA266">
        <v>6364287627.8210793</v>
      </c>
      <c r="AB266">
        <v>6239121864.1748829</v>
      </c>
      <c r="AC266">
        <v>6218106324.3292294</v>
      </c>
      <c r="AD266">
        <v>6318548040.4540815</v>
      </c>
      <c r="AE266">
        <v>6364287627.8210773</v>
      </c>
      <c r="AF266">
        <v>6534574435.2100601</v>
      </c>
      <c r="AG266">
        <v>6944994654.2903757</v>
      </c>
      <c r="AH266">
        <v>6873912509.7786865</v>
      </c>
      <c r="AI266">
        <v>6840844039.4799566</v>
      </c>
      <c r="AJ266">
        <v>6838372211.0423794</v>
      </c>
      <c r="AK266">
        <v>6720005310.1332302</v>
      </c>
      <c r="AL266">
        <v>7176782487.1751213</v>
      </c>
      <c r="AM266">
        <v>6557753279.7000818</v>
      </c>
      <c r="AN266">
        <v>6747775256.5929832</v>
      </c>
      <c r="AO266">
        <v>7167388797.8936062</v>
      </c>
      <c r="AP266">
        <v>7440753543.9975624</v>
      </c>
      <c r="AQ266">
        <v>7412051123.9838333</v>
      </c>
      <c r="AR266">
        <v>7756725565.3473358</v>
      </c>
      <c r="AS266">
        <v>8059030210.4636612</v>
      </c>
      <c r="AT266">
        <v>8487518230.9307222</v>
      </c>
      <c r="AU266">
        <v>8869967014.4617367</v>
      </c>
      <c r="AV266">
        <v>9485983915.8469124</v>
      </c>
      <c r="AW266">
        <v>10153075785.369053</v>
      </c>
      <c r="AX266">
        <v>10887711636.030037</v>
      </c>
      <c r="AY266">
        <v>11748243095.772873</v>
      </c>
      <c r="AZ266">
        <v>12729507610.193129</v>
      </c>
      <c r="BA266">
        <v>13719086269.625965</v>
      </c>
      <c r="BB266">
        <v>14984033821.786844</v>
      </c>
      <c r="BC266">
        <v>16527123087.716316</v>
      </c>
      <c r="BD266">
        <v>17447560252.657646</v>
      </c>
      <c r="BE266">
        <v>18773117888.809395</v>
      </c>
      <c r="BF266">
        <v>19722575262.791698</v>
      </c>
      <c r="BG266">
        <v>20648211567.061584</v>
      </c>
      <c r="BH266">
        <v>21251216798.776245</v>
      </c>
      <c r="BI266">
        <v>22049221308.108795</v>
      </c>
      <c r="BJ266">
        <v>22826646593.616886</v>
      </c>
      <c r="BK266">
        <v>23747586257.251167</v>
      </c>
      <c r="BL266">
        <v>24089861649.015465</v>
      </c>
      <c r="BM266">
        <v>23418945736.899261</v>
      </c>
      <c r="BN266">
        <v>24879098747.886097</v>
      </c>
      <c r="BO266">
        <v>26175604214.189548</v>
      </c>
      <c r="BP266">
        <v>27580695690.340046</v>
      </c>
      <c r="BQ266">
        <v>28695824119.118938</v>
      </c>
    </row>
    <row r="267" spans="1:69" x14ac:dyDescent="0.45">
      <c r="A267" t="s">
        <v>328</v>
      </c>
      <c r="B267" t="s">
        <v>737</v>
      </c>
      <c r="C267" t="s">
        <v>344</v>
      </c>
      <c r="D267" t="s">
        <v>345</v>
      </c>
      <c r="E267">
        <v>4350191358.983469</v>
      </c>
      <c r="F267">
        <v>4624956286.6149359</v>
      </c>
      <c r="G267">
        <v>4691299938.1950951</v>
      </c>
      <c r="H267">
        <v>4984240868.1596479</v>
      </c>
      <c r="I267">
        <v>4929106598.2648287</v>
      </c>
      <c r="J267">
        <v>5171153857.1006441</v>
      </c>
      <c r="K267">
        <v>5249917254.2764168</v>
      </c>
      <c r="L267">
        <v>5689178299.7221327</v>
      </c>
      <c r="M267">
        <v>5801262790.8092117</v>
      </c>
      <c r="N267">
        <v>6522257411.9383106</v>
      </c>
      <c r="O267">
        <v>7994014635.0685148</v>
      </c>
      <c r="P267">
        <v>8706887816.3616543</v>
      </c>
      <c r="Q267">
        <v>9432151957.1384716</v>
      </c>
      <c r="R267">
        <v>9677832605.4298859</v>
      </c>
      <c r="S267">
        <v>10319003882.456537</v>
      </c>
      <c r="T267">
        <v>10119720881.433607</v>
      </c>
      <c r="U267">
        <v>10166761281.259556</v>
      </c>
      <c r="V267">
        <v>9469249965.2913246</v>
      </c>
      <c r="W267">
        <v>9212924708.8874989</v>
      </c>
      <c r="X267">
        <v>9516678097.8661423</v>
      </c>
      <c r="Y267">
        <v>10889048164.93157</v>
      </c>
      <c r="Z267">
        <v>12252947709.978302</v>
      </c>
      <c r="AA267">
        <v>12575726761.870438</v>
      </c>
      <c r="AB267">
        <v>12775090445.083485</v>
      </c>
      <c r="AC267">
        <v>12531423465.897095</v>
      </c>
      <c r="AD267">
        <v>13401654104.169994</v>
      </c>
      <c r="AE267">
        <v>13682958727.125868</v>
      </c>
      <c r="AF267">
        <v>13840413623.631174</v>
      </c>
      <c r="AG267">
        <v>14885693494.283186</v>
      </c>
      <c r="AH267">
        <v>15659714789.574228</v>
      </c>
      <c r="AI267">
        <v>16754102246.768082</v>
      </c>
      <c r="AJ267">
        <v>17680902721.750317</v>
      </c>
      <c r="AK267">
        <v>16086868546.980169</v>
      </c>
      <c r="AL267">
        <v>16256015317.384861</v>
      </c>
      <c r="AM267">
        <v>17757290653.001545</v>
      </c>
      <c r="AN267">
        <v>17785351733.580566</v>
      </c>
      <c r="AO267">
        <v>19628038095.510101</v>
      </c>
      <c r="AP267">
        <v>20154186142.094551</v>
      </c>
      <c r="AQ267">
        <v>20735677098.093678</v>
      </c>
      <c r="AR267">
        <v>20566096369.441162</v>
      </c>
      <c r="AS267">
        <v>19936940457.499428</v>
      </c>
      <c r="AT267">
        <v>20223955721.770561</v>
      </c>
      <c r="AU267">
        <v>18425232320.669754</v>
      </c>
      <c r="AV267">
        <v>15293850319.026575</v>
      </c>
      <c r="AW267">
        <v>14405654146.608244</v>
      </c>
      <c r="AX267">
        <v>13582935179.826031</v>
      </c>
      <c r="AY267">
        <v>13112762532.212503</v>
      </c>
      <c r="AZ267">
        <v>12633710459.76679</v>
      </c>
      <c r="BA267">
        <v>10401466939.129671</v>
      </c>
      <c r="BB267">
        <v>11781957804.978752</v>
      </c>
      <c r="BC267">
        <v>14100106032.996105</v>
      </c>
      <c r="BD267">
        <v>16101463201.336613</v>
      </c>
      <c r="BE267">
        <v>18784841115.857075</v>
      </c>
      <c r="BF267">
        <v>19158562813.511585</v>
      </c>
      <c r="BG267">
        <v>19613959112.671139</v>
      </c>
      <c r="BH267">
        <v>19963058858.452759</v>
      </c>
      <c r="BI267">
        <v>20113938470.375568</v>
      </c>
      <c r="BJ267">
        <v>21066215031.2159</v>
      </c>
      <c r="BK267">
        <v>22121615842.417839</v>
      </c>
      <c r="BL267">
        <v>20720775635.068512</v>
      </c>
      <c r="BM267">
        <v>19101046519.592445</v>
      </c>
      <c r="BN267">
        <v>20718530620.626186</v>
      </c>
      <c r="BO267">
        <v>21990477716.188957</v>
      </c>
      <c r="BP267">
        <v>23164059015.914616</v>
      </c>
      <c r="BQ267">
        <v>23634169920.603756</v>
      </c>
    </row>
  </sheetData>
  <pageMargins left="0.7" right="0.7" top="0.75" bottom="0.75" header="0.3" footer="0.3"/>
  <pageSetup orientation="portrait" r:id="rId1"/>
  <headerFooter alignWithMargins="0">
    <oddFooter>&amp;R_x000D_&amp;1#&amp;"Calibri"&amp;10&amp;K000000 Official Use Only</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AB0A2-9164-40CC-AD68-FD764587BDCE}">
  <sheetPr codeName="Sheet8"/>
  <dimension ref="A1:AC241"/>
  <sheetViews>
    <sheetView workbookViewId="0">
      <selection activeCell="D75" sqref="D75"/>
    </sheetView>
  </sheetViews>
  <sheetFormatPr defaultRowHeight="14.25" x14ac:dyDescent="0.45"/>
  <cols>
    <col min="1" max="1" width="40.265625" customWidth="1"/>
    <col min="2" max="2" width="41.86328125" customWidth="1"/>
    <col min="3" max="3" width="20.73046875" customWidth="1"/>
    <col min="4" max="4" width="19.59765625" bestFit="1" customWidth="1"/>
    <col min="5" max="5" width="14.265625" customWidth="1"/>
    <col min="6" max="6" width="11.1328125" customWidth="1"/>
    <col min="7" max="7" width="12.59765625" bestFit="1" customWidth="1"/>
    <col min="8" max="8" width="18.59765625" customWidth="1"/>
    <col min="9" max="9" width="11.265625" customWidth="1"/>
    <col min="10" max="10" width="13.3984375" bestFit="1" customWidth="1"/>
    <col min="11" max="11" width="12.59765625" bestFit="1" customWidth="1"/>
    <col min="12" max="12" width="8.73046875" customWidth="1"/>
    <col min="13" max="13" width="11.265625" bestFit="1" customWidth="1"/>
    <col min="14" max="14" width="11.73046875" customWidth="1"/>
    <col min="15" max="15" width="14.86328125" customWidth="1"/>
    <col min="18" max="18" width="12" bestFit="1" customWidth="1"/>
  </cols>
  <sheetData>
    <row r="1" spans="1:22" x14ac:dyDescent="0.45">
      <c r="A1" s="4" t="s">
        <v>1305</v>
      </c>
      <c r="B1" s="4"/>
      <c r="C1" s="4"/>
      <c r="D1" s="4"/>
      <c r="E1" s="4"/>
      <c r="F1" s="4"/>
      <c r="G1" s="4"/>
      <c r="H1" s="4"/>
      <c r="I1" s="4"/>
      <c r="J1" s="4"/>
      <c r="K1" s="4"/>
    </row>
    <row r="2" spans="1:22" x14ac:dyDescent="0.45">
      <c r="A2" s="4" t="s">
        <v>1319</v>
      </c>
      <c r="B2" s="4"/>
      <c r="C2" s="4"/>
      <c r="D2" s="4"/>
      <c r="E2" s="4"/>
      <c r="F2" s="4"/>
      <c r="G2" s="4"/>
      <c r="H2" s="4"/>
      <c r="I2" s="4"/>
      <c r="J2" s="4"/>
      <c r="K2" s="4"/>
    </row>
    <row r="3" spans="1:22" x14ac:dyDescent="0.45">
      <c r="A3" s="289" t="s">
        <v>1311</v>
      </c>
    </row>
    <row r="4" spans="1:22" x14ac:dyDescent="0.45">
      <c r="A4" s="289" t="s">
        <v>1310</v>
      </c>
    </row>
    <row r="5" spans="1:22" x14ac:dyDescent="0.45">
      <c r="A5" s="289" t="s">
        <v>1313</v>
      </c>
    </row>
    <row r="6" spans="1:22" x14ac:dyDescent="0.45">
      <c r="A6" s="289" t="s">
        <v>1318</v>
      </c>
    </row>
    <row r="8" spans="1:22" s="191" customFormat="1" x14ac:dyDescent="0.45">
      <c r="A8" s="191" t="s">
        <v>1315</v>
      </c>
    </row>
    <row r="9" spans="1:22" s="291" customFormat="1" x14ac:dyDescent="0.45"/>
    <row r="10" spans="1:22" x14ac:dyDescent="0.45">
      <c r="B10" s="61" t="s">
        <v>1312</v>
      </c>
      <c r="C10" s="290"/>
      <c r="D10" s="290"/>
      <c r="E10" s="290"/>
      <c r="F10" s="290"/>
      <c r="G10" s="290"/>
      <c r="H10" s="290"/>
      <c r="I10" s="290"/>
      <c r="J10" s="290"/>
      <c r="K10" s="290"/>
    </row>
    <row r="11" spans="1:22" x14ac:dyDescent="0.45">
      <c r="B11" s="49" t="s">
        <v>763</v>
      </c>
      <c r="C11" s="50" t="s">
        <v>967</v>
      </c>
      <c r="D11" s="50" t="s">
        <v>968</v>
      </c>
      <c r="E11" s="50" t="s">
        <v>969</v>
      </c>
      <c r="F11" s="50" t="s">
        <v>970</v>
      </c>
      <c r="G11" s="50" t="s">
        <v>971</v>
      </c>
      <c r="H11" s="50" t="s">
        <v>972</v>
      </c>
      <c r="I11" s="50" t="s">
        <v>973</v>
      </c>
      <c r="J11" s="50" t="s">
        <v>1277</v>
      </c>
      <c r="K11" s="50" t="s">
        <v>1278</v>
      </c>
      <c r="L11" s="274" t="s">
        <v>1286</v>
      </c>
      <c r="N11" s="194" t="s">
        <v>1125</v>
      </c>
      <c r="V11" s="51"/>
    </row>
    <row r="12" spans="1:22" x14ac:dyDescent="0.45">
      <c r="A12" s="165" t="s">
        <v>1285</v>
      </c>
      <c r="B12" t="s">
        <v>532</v>
      </c>
      <c r="C12" s="52">
        <f>E92/100</f>
        <v>-2.1000000000000001E-2</v>
      </c>
      <c r="D12" s="52">
        <f>F100/100</f>
        <v>-5.6201644935208739E-3</v>
      </c>
      <c r="E12" s="52">
        <f t="shared" ref="E12:J12" si="0">G100/100</f>
        <v>8.5226612172145444E-2</v>
      </c>
      <c r="F12" s="52">
        <f t="shared" si="0"/>
        <v>3.9053528073894839E-2</v>
      </c>
      <c r="G12" s="52">
        <f t="shared" si="0"/>
        <v>4.1542383781365322E-2</v>
      </c>
      <c r="H12" s="52">
        <f t="shared" si="0"/>
        <v>5.7999999999999996E-2</v>
      </c>
      <c r="I12" s="52">
        <f t="shared" si="0"/>
        <v>4.0999999999999995E-2</v>
      </c>
      <c r="J12" s="52">
        <f t="shared" si="0"/>
        <v>3.3000000000000002E-2</v>
      </c>
      <c r="K12" s="52"/>
      <c r="L12" s="294" t="s">
        <v>1287</v>
      </c>
      <c r="M12" t="s">
        <v>173</v>
      </c>
      <c r="N12" s="52"/>
      <c r="V12" s="53"/>
    </row>
    <row r="13" spans="1:22" x14ac:dyDescent="0.45">
      <c r="A13" s="165" t="s">
        <v>1285</v>
      </c>
      <c r="B13" t="s">
        <v>581</v>
      </c>
      <c r="C13" s="52"/>
      <c r="D13" s="223">
        <f t="shared" ref="D13:K13" si="1">C147/100</f>
        <v>-2.200000000000002E-2</v>
      </c>
      <c r="E13" s="223">
        <f t="shared" si="1"/>
        <v>1.100000015581637E-2</v>
      </c>
      <c r="F13" s="223">
        <f t="shared" si="1"/>
        <v>-5.9999999557072137E-3</v>
      </c>
      <c r="G13" s="223">
        <f t="shared" si="1"/>
        <v>3.0000000000000027E-2</v>
      </c>
      <c r="H13" s="223">
        <f t="shared" si="1"/>
        <v>3.4000000000000002E-2</v>
      </c>
      <c r="I13" s="223">
        <f t="shared" si="1"/>
        <v>0.04</v>
      </c>
      <c r="J13" s="223">
        <f t="shared" si="1"/>
        <v>3.2000000000000001E-2</v>
      </c>
      <c r="K13" s="223">
        <f t="shared" si="1"/>
        <v>2.4E-2</v>
      </c>
      <c r="L13" s="294" t="s">
        <v>1287</v>
      </c>
      <c r="M13" t="s">
        <v>173</v>
      </c>
      <c r="V13" s="53"/>
    </row>
    <row r="14" spans="1:22" x14ac:dyDescent="0.45">
      <c r="A14" s="165" t="s">
        <v>1285</v>
      </c>
      <c r="B14" t="s">
        <v>729</v>
      </c>
      <c r="C14" s="52">
        <f>C223/100</f>
        <v>3.2411876554044171E-2</v>
      </c>
      <c r="D14" s="52">
        <f t="shared" ref="D14:J14" si="2">D223/100</f>
        <v>-0.05</v>
      </c>
      <c r="E14" s="52">
        <f t="shared" si="2"/>
        <v>-1.6E-2</v>
      </c>
      <c r="F14" s="52">
        <f t="shared" si="2"/>
        <v>1.9E-2</v>
      </c>
      <c r="G14" s="52">
        <f t="shared" si="2"/>
        <v>2.2000000000000002E-2</v>
      </c>
      <c r="H14" s="52">
        <f t="shared" si="2"/>
        <v>9.0000000000000011E-3</v>
      </c>
      <c r="I14" s="52">
        <f t="shared" si="2"/>
        <v>1.4999999999999999E-2</v>
      </c>
      <c r="J14" s="52">
        <f t="shared" si="2"/>
        <v>2.1000000000000001E-2</v>
      </c>
      <c r="K14" s="52"/>
      <c r="L14" s="294"/>
      <c r="M14" t="s">
        <v>173</v>
      </c>
      <c r="V14" s="53"/>
    </row>
    <row r="15" spans="1:22" x14ac:dyDescent="0.45">
      <c r="A15" s="165" t="s">
        <v>1285</v>
      </c>
      <c r="B15" t="s">
        <v>701</v>
      </c>
      <c r="C15" s="52">
        <f>C214/100</f>
        <v>1.0813962961576636E-2</v>
      </c>
      <c r="D15" s="52">
        <f t="shared" ref="D15:J15" si="3">D214/100</f>
        <v>5.0000000000000001E-3</v>
      </c>
      <c r="E15" s="52">
        <f t="shared" si="3"/>
        <v>0</v>
      </c>
      <c r="F15" s="52">
        <f t="shared" si="3"/>
        <v>5.0000000000000001E-4</v>
      </c>
      <c r="G15" s="52">
        <f t="shared" si="3"/>
        <v>0.02</v>
      </c>
      <c r="H15" s="52">
        <f t="shared" si="3"/>
        <v>1.8000000000000002E-2</v>
      </c>
      <c r="I15" s="52">
        <f t="shared" si="3"/>
        <v>2.4E-2</v>
      </c>
      <c r="J15" s="52">
        <f t="shared" si="3"/>
        <v>0.02</v>
      </c>
      <c r="N15" t="s">
        <v>1339</v>
      </c>
      <c r="V15" s="53"/>
    </row>
    <row r="16" spans="1:22" ht="14.45" customHeight="1" x14ac:dyDescent="0.45">
      <c r="B16" t="s">
        <v>613</v>
      </c>
      <c r="C16" s="300" t="s">
        <v>1333</v>
      </c>
      <c r="D16" s="52"/>
      <c r="E16" s="52"/>
      <c r="F16" s="52"/>
      <c r="G16" s="52"/>
      <c r="H16" s="52"/>
      <c r="I16" s="52"/>
      <c r="J16" s="271"/>
      <c r="V16" s="53"/>
    </row>
    <row r="17" spans="1:22" x14ac:dyDescent="0.45">
      <c r="B17" t="s">
        <v>711</v>
      </c>
      <c r="C17" s="300" t="s">
        <v>1333</v>
      </c>
      <c r="D17" s="52"/>
      <c r="E17" s="52"/>
      <c r="F17" s="52"/>
      <c r="G17" s="52"/>
      <c r="H17" s="52"/>
      <c r="I17" s="52"/>
      <c r="J17" s="271"/>
      <c r="V17" s="53"/>
    </row>
    <row r="18" spans="1:22" x14ac:dyDescent="0.45">
      <c r="B18" t="s">
        <v>465</v>
      </c>
      <c r="C18" s="300" t="s">
        <v>1333</v>
      </c>
      <c r="D18" s="52"/>
      <c r="E18" s="52"/>
      <c r="F18" s="52"/>
      <c r="G18" s="52"/>
      <c r="H18" s="52"/>
      <c r="I18" s="52"/>
      <c r="J18" s="271"/>
      <c r="V18" s="53"/>
    </row>
    <row r="19" spans="1:22" s="291" customFormat="1" x14ac:dyDescent="0.45">
      <c r="B19" t="s">
        <v>626</v>
      </c>
      <c r="C19" s="300" t="s">
        <v>1337</v>
      </c>
    </row>
    <row r="20" spans="1:22" s="291" customFormat="1" x14ac:dyDescent="0.45">
      <c r="B20"/>
    </row>
    <row r="21" spans="1:22" s="291" customFormat="1" x14ac:dyDescent="0.45">
      <c r="B21"/>
    </row>
    <row r="23" spans="1:22" s="191" customFormat="1" x14ac:dyDescent="0.45">
      <c r="A23" s="191" t="s">
        <v>1316</v>
      </c>
    </row>
    <row r="24" spans="1:22" x14ac:dyDescent="0.45">
      <c r="A24" t="s">
        <v>1284</v>
      </c>
    </row>
    <row r="26" spans="1:22" x14ac:dyDescent="0.45">
      <c r="B26" s="61" t="s">
        <v>1314</v>
      </c>
      <c r="C26" s="290"/>
      <c r="D26" s="290"/>
      <c r="E26" s="290"/>
      <c r="F26" s="290"/>
      <c r="G26" s="290"/>
      <c r="H26" s="290"/>
      <c r="I26" s="290"/>
      <c r="J26" s="290"/>
      <c r="K26" s="290"/>
      <c r="L26" s="290"/>
      <c r="M26" s="290"/>
      <c r="N26" s="401" t="s">
        <v>1317</v>
      </c>
    </row>
    <row r="27" spans="1:22" x14ac:dyDescent="0.45">
      <c r="B27" s="49" t="s">
        <v>763</v>
      </c>
      <c r="C27" s="320">
        <v>2017</v>
      </c>
      <c r="D27" s="320">
        <v>2018</v>
      </c>
      <c r="E27" s="320">
        <v>2019</v>
      </c>
      <c r="F27" s="320">
        <v>2020</v>
      </c>
      <c r="G27" s="320">
        <v>2021</v>
      </c>
      <c r="H27" s="320">
        <v>2022</v>
      </c>
      <c r="I27" s="320">
        <v>2023</v>
      </c>
      <c r="J27" s="320">
        <v>2024</v>
      </c>
      <c r="K27" s="320">
        <v>2025</v>
      </c>
      <c r="L27" s="320">
        <v>2026</v>
      </c>
      <c r="M27" s="320">
        <v>2027</v>
      </c>
      <c r="N27" s="402"/>
      <c r="V27" s="51"/>
    </row>
    <row r="28" spans="1:22" x14ac:dyDescent="0.45">
      <c r="B28" s="319" t="s">
        <v>532</v>
      </c>
      <c r="C28" s="318">
        <f>C29-C30</f>
        <v>0</v>
      </c>
      <c r="D28" s="318">
        <f t="shared" ref="D28:L28" si="4">D29-D30</f>
        <v>0</v>
      </c>
      <c r="E28" s="318">
        <f t="shared" si="4"/>
        <v>0</v>
      </c>
      <c r="F28" s="318">
        <f t="shared" si="4"/>
        <v>0</v>
      </c>
      <c r="G28" s="318">
        <f t="shared" si="4"/>
        <v>0</v>
      </c>
      <c r="H28" s="318">
        <f t="shared" si="4"/>
        <v>0</v>
      </c>
      <c r="I28" s="318">
        <f t="shared" si="4"/>
        <v>0</v>
      </c>
      <c r="J28" s="318">
        <f t="shared" si="4"/>
        <v>0</v>
      </c>
      <c r="K28" s="318">
        <f t="shared" si="4"/>
        <v>0</v>
      </c>
      <c r="L28" s="318">
        <f t="shared" si="4"/>
        <v>0</v>
      </c>
      <c r="M28" s="314"/>
      <c r="N28" s="301" t="s">
        <v>1334</v>
      </c>
      <c r="V28" s="53"/>
    </row>
    <row r="29" spans="1:22" x14ac:dyDescent="0.45">
      <c r="B29" s="289" t="s">
        <v>1123</v>
      </c>
      <c r="C29" s="315">
        <v>120362</v>
      </c>
      <c r="D29" s="315">
        <v>122261</v>
      </c>
      <c r="E29" s="315">
        <v>124241</v>
      </c>
      <c r="F29" s="315">
        <v>126463</v>
      </c>
      <c r="G29" s="315">
        <v>128874</v>
      </c>
      <c r="H29" s="315">
        <v>131232</v>
      </c>
      <c r="I29" s="315">
        <v>133515</v>
      </c>
      <c r="J29" s="315">
        <v>135763</v>
      </c>
      <c r="K29" s="315">
        <v>137984</v>
      </c>
      <c r="L29" s="315">
        <v>140179</v>
      </c>
      <c r="M29" s="315"/>
      <c r="V29" s="53"/>
    </row>
    <row r="30" spans="1:22" x14ac:dyDescent="0.45">
      <c r="B30" s="289" t="s">
        <v>1092</v>
      </c>
      <c r="C30" s="315">
        <f>C102</f>
        <v>120362</v>
      </c>
      <c r="D30" s="315">
        <f t="shared" ref="D30:L30" si="5">D102</f>
        <v>122261</v>
      </c>
      <c r="E30" s="315">
        <f t="shared" si="5"/>
        <v>124241</v>
      </c>
      <c r="F30" s="315">
        <f t="shared" si="5"/>
        <v>126463</v>
      </c>
      <c r="G30" s="315">
        <f t="shared" si="5"/>
        <v>128874</v>
      </c>
      <c r="H30" s="315">
        <f t="shared" si="5"/>
        <v>131232</v>
      </c>
      <c r="I30" s="315">
        <f t="shared" si="5"/>
        <v>133515</v>
      </c>
      <c r="J30" s="315">
        <f t="shared" si="5"/>
        <v>135763</v>
      </c>
      <c r="K30" s="315">
        <f t="shared" si="5"/>
        <v>137984</v>
      </c>
      <c r="L30" s="315">
        <f t="shared" si="5"/>
        <v>140179</v>
      </c>
      <c r="M30" s="315"/>
      <c r="V30" s="53"/>
    </row>
    <row r="31" spans="1:22" x14ac:dyDescent="0.45">
      <c r="C31" s="57"/>
      <c r="D31" s="57"/>
      <c r="E31" s="57"/>
      <c r="F31" s="57"/>
      <c r="G31" s="57"/>
      <c r="H31" s="57"/>
      <c r="I31" s="57"/>
      <c r="J31" s="57"/>
      <c r="K31" s="57"/>
      <c r="L31" s="57"/>
      <c r="M31" s="57"/>
      <c r="V31" s="53"/>
    </row>
    <row r="32" spans="1:22" ht="14.45" customHeight="1" x14ac:dyDescent="0.45">
      <c r="B32" s="319" t="s">
        <v>581</v>
      </c>
      <c r="C32" s="249"/>
      <c r="D32" s="249"/>
      <c r="E32" s="316">
        <f>E33-E34</f>
        <v>352.93957902109105</v>
      </c>
      <c r="F32" s="316">
        <f t="shared" ref="F32:M32" si="6">F33-F34</f>
        <v>27.50342640891904</v>
      </c>
      <c r="G32" s="316">
        <f t="shared" si="6"/>
        <v>-368</v>
      </c>
      <c r="H32" s="316">
        <f t="shared" si="6"/>
        <v>-849</v>
      </c>
      <c r="I32" s="316">
        <f t="shared" si="6"/>
        <v>-422</v>
      </c>
      <c r="J32" s="316">
        <f t="shared" si="6"/>
        <v>-3</v>
      </c>
      <c r="K32" s="316">
        <f t="shared" si="6"/>
        <v>401</v>
      </c>
      <c r="L32" s="316">
        <f t="shared" si="6"/>
        <v>791</v>
      </c>
      <c r="M32" s="316">
        <f t="shared" si="6"/>
        <v>1176</v>
      </c>
      <c r="N32" s="211" t="s">
        <v>1340</v>
      </c>
      <c r="V32" s="53"/>
    </row>
    <row r="33" spans="2:22" x14ac:dyDescent="0.45">
      <c r="B33" s="289" t="s">
        <v>1123</v>
      </c>
      <c r="C33" s="57">
        <v>47187</v>
      </c>
      <c r="D33" s="57">
        <v>45989</v>
      </c>
      <c r="E33" s="57">
        <v>44728</v>
      </c>
      <c r="F33" s="57">
        <v>43413</v>
      </c>
      <c r="G33" s="57">
        <v>42050</v>
      </c>
      <c r="H33" s="57">
        <v>41569</v>
      </c>
      <c r="I33" s="57">
        <v>41996</v>
      </c>
      <c r="J33" s="57">
        <v>42415</v>
      </c>
      <c r="K33" s="57">
        <v>42819</v>
      </c>
      <c r="L33" s="57">
        <v>43209</v>
      </c>
      <c r="M33" s="57">
        <v>43594</v>
      </c>
      <c r="V33" s="53"/>
    </row>
    <row r="34" spans="2:22" x14ac:dyDescent="0.45">
      <c r="B34" s="324" t="s">
        <v>1092</v>
      </c>
      <c r="C34" s="321"/>
      <c r="D34" s="322"/>
      <c r="E34" s="321">
        <f>B151</f>
        <v>44375.060420978909</v>
      </c>
      <c r="F34" s="321">
        <f t="shared" ref="F34:M34" si="7">C151</f>
        <v>43385.496573591081</v>
      </c>
      <c r="G34" s="321">
        <f t="shared" si="7"/>
        <v>42418</v>
      </c>
      <c r="H34" s="321">
        <f t="shared" si="7"/>
        <v>42418</v>
      </c>
      <c r="I34" s="321">
        <f t="shared" si="7"/>
        <v>42418</v>
      </c>
      <c r="J34" s="321">
        <f t="shared" si="7"/>
        <v>42418</v>
      </c>
      <c r="K34" s="321">
        <f t="shared" si="7"/>
        <v>42418</v>
      </c>
      <c r="L34" s="321">
        <f t="shared" si="7"/>
        <v>42418</v>
      </c>
      <c r="M34" s="321">
        <f t="shared" si="7"/>
        <v>42418</v>
      </c>
      <c r="N34" s="323" t="s">
        <v>1372</v>
      </c>
      <c r="V34" s="53"/>
    </row>
    <row r="35" spans="2:22" x14ac:dyDescent="0.45">
      <c r="C35" s="52"/>
      <c r="D35" s="52"/>
      <c r="E35" s="52"/>
      <c r="F35" s="52"/>
      <c r="G35" s="52"/>
      <c r="H35" s="52"/>
      <c r="I35" s="52"/>
      <c r="J35" s="312"/>
      <c r="K35" s="57"/>
      <c r="L35" s="57"/>
      <c r="M35" s="57"/>
      <c r="V35" s="53"/>
    </row>
    <row r="36" spans="2:22" x14ac:dyDescent="0.45">
      <c r="B36" s="319" t="s">
        <v>729</v>
      </c>
      <c r="C36" s="317"/>
      <c r="D36" s="367">
        <f>D37-D38</f>
        <v>0</v>
      </c>
      <c r="E36" s="367">
        <f t="shared" ref="E36:L36" si="8">E37-E38</f>
        <v>4.4512605117935644E-4</v>
      </c>
      <c r="F36" s="367">
        <f t="shared" si="8"/>
        <v>4.4889253094382298E-4</v>
      </c>
      <c r="G36" s="367">
        <f t="shared" si="8"/>
        <v>1.0864943603522415E-4</v>
      </c>
      <c r="H36" s="367">
        <f t="shared" si="8"/>
        <v>4.1667766637848436E-4</v>
      </c>
      <c r="I36" s="367">
        <f t="shared" si="8"/>
        <v>3.5588386320617449E-4</v>
      </c>
      <c r="J36" s="367">
        <f t="shared" si="8"/>
        <v>-8.3537600674699064E-5</v>
      </c>
      <c r="K36" s="367">
        <f t="shared" si="8"/>
        <v>8.5116276255792211E-5</v>
      </c>
      <c r="L36" s="367">
        <f t="shared" si="8"/>
        <v>-1.5113572731201286E-4</v>
      </c>
      <c r="M36" s="57"/>
      <c r="N36" s="323" t="s">
        <v>1377</v>
      </c>
      <c r="V36" s="53"/>
    </row>
    <row r="37" spans="2:22" x14ac:dyDescent="0.45">
      <c r="B37" s="289" t="s">
        <v>1201</v>
      </c>
      <c r="C37" s="57">
        <v>0.27900000000000003</v>
      </c>
      <c r="D37" s="57">
        <v>0.28499999999999998</v>
      </c>
      <c r="E37" s="57">
        <v>0.29199999999999998</v>
      </c>
      <c r="F37" s="57">
        <v>0.30199999999999999</v>
      </c>
      <c r="G37" s="57">
        <v>0.312</v>
      </c>
      <c r="H37" s="57">
        <v>0.32300000000000001</v>
      </c>
      <c r="I37" s="57">
        <v>0.33400000000000002</v>
      </c>
      <c r="J37" s="57">
        <v>0.34499999999999997</v>
      </c>
      <c r="K37" s="57">
        <v>0.35699999999999998</v>
      </c>
      <c r="L37" s="57">
        <v>0.36899999999999999</v>
      </c>
      <c r="M37" s="57"/>
      <c r="V37" s="53"/>
    </row>
    <row r="38" spans="2:22" x14ac:dyDescent="0.45">
      <c r="B38" s="289" t="s">
        <v>1092</v>
      </c>
      <c r="C38" s="57"/>
      <c r="D38" s="366">
        <f>B241</f>
        <v>0.28499999999999998</v>
      </c>
      <c r="E38" s="366">
        <f t="shared" ref="E38:L38" si="9">C241</f>
        <v>0.29155487394882063</v>
      </c>
      <c r="F38" s="366">
        <f t="shared" si="9"/>
        <v>0.30155110746905617</v>
      </c>
      <c r="G38" s="366">
        <f t="shared" si="9"/>
        <v>0.31189135056396478</v>
      </c>
      <c r="H38" s="366">
        <f t="shared" si="9"/>
        <v>0.32258332233362152</v>
      </c>
      <c r="I38" s="366">
        <f t="shared" si="9"/>
        <v>0.33364411613679384</v>
      </c>
      <c r="J38" s="366">
        <f t="shared" si="9"/>
        <v>0.34508353760067467</v>
      </c>
      <c r="K38" s="366">
        <f t="shared" si="9"/>
        <v>0.35691488372374419</v>
      </c>
      <c r="L38" s="366">
        <f t="shared" si="9"/>
        <v>0.36915113572731201</v>
      </c>
      <c r="M38" s="57"/>
      <c r="V38" s="53"/>
    </row>
    <row r="39" spans="2:22" x14ac:dyDescent="0.45">
      <c r="B39" s="289"/>
      <c r="C39" s="57"/>
      <c r="D39" s="57"/>
      <c r="E39" s="57"/>
      <c r="F39" s="57"/>
      <c r="G39" s="57"/>
      <c r="H39" s="57"/>
      <c r="I39" s="57"/>
      <c r="J39" s="57"/>
      <c r="K39" s="57"/>
      <c r="L39" s="57"/>
      <c r="M39" s="57"/>
      <c r="V39" s="53"/>
    </row>
    <row r="40" spans="2:22" x14ac:dyDescent="0.45">
      <c r="B40" s="319" t="s">
        <v>701</v>
      </c>
      <c r="C40" s="317"/>
      <c r="D40" s="367">
        <f>D41-D42</f>
        <v>0</v>
      </c>
      <c r="E40" s="367">
        <f t="shared" ref="E40:L40" si="10">E41-E42</f>
        <v>0</v>
      </c>
      <c r="F40" s="368">
        <f t="shared" si="10"/>
        <v>7.413744830582214E-3</v>
      </c>
      <c r="G40" s="368">
        <f t="shared" si="10"/>
        <v>1.5198299630943893E-2</v>
      </c>
      <c r="H40" s="368">
        <f t="shared" si="10"/>
        <v>3.8691120803768797E-2</v>
      </c>
      <c r="I40" s="368">
        <f t="shared" si="10"/>
        <v>5.4943038832362491E-2</v>
      </c>
      <c r="J40" s="368">
        <f t="shared" si="10"/>
        <v>6.3786170208538689E-2</v>
      </c>
      <c r="K40" s="368">
        <f t="shared" si="10"/>
        <v>7.2199372544261023E-2</v>
      </c>
      <c r="L40" s="368">
        <f t="shared" si="10"/>
        <v>7.9029416528940605E-2</v>
      </c>
      <c r="M40" s="57"/>
      <c r="N40" s="211" t="s">
        <v>1340</v>
      </c>
      <c r="V40" s="53"/>
    </row>
    <row r="41" spans="2:22" x14ac:dyDescent="0.45">
      <c r="B41" s="289" t="s">
        <v>1201</v>
      </c>
      <c r="C41" s="57">
        <v>0.10100000000000001</v>
      </c>
      <c r="D41" s="369">
        <v>0.1</v>
      </c>
      <c r="E41" s="369">
        <v>0.1</v>
      </c>
      <c r="F41" s="369">
        <v>0.1</v>
      </c>
      <c r="G41" s="369">
        <v>0.1</v>
      </c>
      <c r="H41" s="369">
        <v>0.1</v>
      </c>
      <c r="I41" s="369">
        <v>0.1</v>
      </c>
      <c r="J41" s="369">
        <v>9.9000000000000005E-2</v>
      </c>
      <c r="K41" s="369">
        <v>9.9000000000000005E-2</v>
      </c>
      <c r="L41" s="369">
        <v>9.9000000000000005E-2</v>
      </c>
      <c r="M41" s="57"/>
      <c r="V41" s="53"/>
    </row>
    <row r="42" spans="2:22" x14ac:dyDescent="0.45">
      <c r="B42" s="325" t="s">
        <v>1092</v>
      </c>
      <c r="C42" s="313"/>
      <c r="D42" s="365">
        <f t="shared" ref="D42:L42" si="11">B240</f>
        <v>0.1</v>
      </c>
      <c r="E42" s="365">
        <f t="shared" si="11"/>
        <v>0.1</v>
      </c>
      <c r="F42" s="365">
        <f t="shared" si="11"/>
        <v>9.2586255169417792E-2</v>
      </c>
      <c r="G42" s="365">
        <f t="shared" si="11"/>
        <v>8.4801700369056113E-2</v>
      </c>
      <c r="H42" s="365">
        <f t="shared" si="11"/>
        <v>6.1308879196231209E-2</v>
      </c>
      <c r="I42" s="365">
        <f t="shared" si="11"/>
        <v>4.5056961167637515E-2</v>
      </c>
      <c r="J42" s="365">
        <f t="shared" si="11"/>
        <v>3.5213829791461322E-2</v>
      </c>
      <c r="K42" s="365">
        <f t="shared" si="11"/>
        <v>2.6800627455738978E-2</v>
      </c>
      <c r="L42" s="365">
        <f t="shared" si="11"/>
        <v>1.9970583471059403E-2</v>
      </c>
      <c r="M42" s="313"/>
      <c r="N42" s="323" t="s">
        <v>1372</v>
      </c>
      <c r="V42" s="51"/>
    </row>
    <row r="43" spans="2:22" x14ac:dyDescent="0.45">
      <c r="B43" s="289"/>
      <c r="C43" s="57"/>
      <c r="D43" s="57"/>
      <c r="E43" s="57"/>
      <c r="F43" s="57"/>
      <c r="G43" s="57"/>
      <c r="H43" s="57"/>
      <c r="I43" s="57"/>
      <c r="J43" s="57"/>
      <c r="K43" s="57"/>
      <c r="L43" s="57"/>
      <c r="M43" s="57"/>
      <c r="V43" s="51"/>
    </row>
    <row r="45" spans="2:22" x14ac:dyDescent="0.45">
      <c r="B45" s="289" t="s">
        <v>1349</v>
      </c>
    </row>
    <row r="46" spans="2:22" x14ac:dyDescent="0.45">
      <c r="B46" s="289"/>
    </row>
    <row r="47" spans="2:22" x14ac:dyDescent="0.45">
      <c r="B47" s="323" t="s">
        <v>1372</v>
      </c>
    </row>
    <row r="48" spans="2:22" x14ac:dyDescent="0.45">
      <c r="B48" s="289"/>
    </row>
    <row r="49" spans="2:14" x14ac:dyDescent="0.45">
      <c r="B49" s="374" t="s">
        <v>581</v>
      </c>
      <c r="C49" s="375"/>
      <c r="D49" s="375"/>
      <c r="E49" s="375"/>
      <c r="F49" s="375"/>
      <c r="G49" s="375"/>
      <c r="H49" s="375"/>
      <c r="I49" s="375"/>
      <c r="J49" s="375"/>
      <c r="K49" s="375"/>
      <c r="L49" s="375"/>
      <c r="M49" s="375"/>
      <c r="N49" s="375"/>
    </row>
    <row r="50" spans="2:14" x14ac:dyDescent="0.45">
      <c r="B50" t="s">
        <v>1350</v>
      </c>
      <c r="C50" s="321">
        <v>44375.060420978909</v>
      </c>
      <c r="D50" s="321">
        <v>43385.496573591081</v>
      </c>
      <c r="E50" s="321">
        <v>42418</v>
      </c>
      <c r="F50" s="321">
        <v>42418</v>
      </c>
      <c r="G50" s="321">
        <v>42418</v>
      </c>
      <c r="H50" s="321">
        <v>42418</v>
      </c>
      <c r="I50" s="321">
        <v>42418</v>
      </c>
      <c r="J50" s="321">
        <v>42418</v>
      </c>
      <c r="K50" s="321">
        <v>42418</v>
      </c>
    </row>
    <row r="51" spans="2:14" x14ac:dyDescent="0.45">
      <c r="C51" s="326"/>
      <c r="D51" s="326"/>
      <c r="E51" s="326"/>
      <c r="F51" s="326"/>
      <c r="G51" s="326"/>
      <c r="H51" s="326"/>
      <c r="I51" s="326"/>
      <c r="J51" s="326"/>
      <c r="K51" s="326"/>
    </row>
    <row r="52" spans="2:14" x14ac:dyDescent="0.45">
      <c r="B52" t="s">
        <v>1341</v>
      </c>
      <c r="C52" s="321">
        <v>44375.060420978909</v>
      </c>
      <c r="D52" t="s">
        <v>1203</v>
      </c>
      <c r="E52" t="str">
        <f>_xlfn.CONCAT(B52,C52,D52)</f>
        <v>replace Y2019=44375.0604209789 if code=="MHL"</v>
      </c>
    </row>
    <row r="53" spans="2:14" x14ac:dyDescent="0.45">
      <c r="B53" t="s">
        <v>1342</v>
      </c>
      <c r="C53" s="321">
        <v>43385.496573591081</v>
      </c>
      <c r="D53" t="s">
        <v>1203</v>
      </c>
      <c r="E53" t="str">
        <f t="shared" ref="E53:E59" si="12">_xlfn.CONCAT(B53,C53,D53)</f>
        <v>replace Y2020=43385.4965735911 if code=="MHL"</v>
      </c>
    </row>
    <row r="54" spans="2:14" x14ac:dyDescent="0.45">
      <c r="B54" t="s">
        <v>1343</v>
      </c>
      <c r="C54" s="321">
        <v>42418</v>
      </c>
      <c r="D54" t="s">
        <v>1203</v>
      </c>
      <c r="E54" t="str">
        <f t="shared" si="12"/>
        <v>replace Y2021=42418 if code=="MHL"</v>
      </c>
    </row>
    <row r="55" spans="2:14" x14ac:dyDescent="0.45">
      <c r="B55" t="s">
        <v>1344</v>
      </c>
      <c r="C55" s="321">
        <v>42418</v>
      </c>
      <c r="D55" t="s">
        <v>1203</v>
      </c>
      <c r="E55" t="str">
        <f t="shared" si="12"/>
        <v>replace Y2022=42418 if code=="MHL"</v>
      </c>
    </row>
    <row r="56" spans="2:14" x14ac:dyDescent="0.45">
      <c r="B56" t="s">
        <v>1345</v>
      </c>
      <c r="C56" s="321">
        <v>42418</v>
      </c>
      <c r="D56" t="s">
        <v>1203</v>
      </c>
      <c r="E56" t="str">
        <f t="shared" si="12"/>
        <v>replace Y2023=42418 if code=="MHL"</v>
      </c>
    </row>
    <row r="57" spans="2:14" x14ac:dyDescent="0.45">
      <c r="B57" t="s">
        <v>1346</v>
      </c>
      <c r="C57" s="321">
        <v>42418</v>
      </c>
      <c r="D57" t="s">
        <v>1203</v>
      </c>
      <c r="E57" t="str">
        <f t="shared" si="12"/>
        <v>replace Y2024=42418 if code=="MHL"</v>
      </c>
    </row>
    <row r="58" spans="2:14" x14ac:dyDescent="0.45">
      <c r="B58" t="s">
        <v>1347</v>
      </c>
      <c r="C58" s="321">
        <v>42418</v>
      </c>
      <c r="D58" t="s">
        <v>1203</v>
      </c>
      <c r="E58" t="str">
        <f t="shared" si="12"/>
        <v>replace Y2025=42418 if code=="MHL"</v>
      </c>
    </row>
    <row r="59" spans="2:14" x14ac:dyDescent="0.45">
      <c r="B59" t="s">
        <v>1348</v>
      </c>
      <c r="C59" s="321">
        <v>42418</v>
      </c>
      <c r="D59" t="s">
        <v>1203</v>
      </c>
      <c r="E59" t="str">
        <f t="shared" si="12"/>
        <v>replace Y2026=42418 if code=="MHL"</v>
      </c>
    </row>
    <row r="60" spans="2:14" x14ac:dyDescent="0.45">
      <c r="C60" s="321"/>
    </row>
    <row r="61" spans="2:14" x14ac:dyDescent="0.45">
      <c r="B61" s="374" t="s">
        <v>701</v>
      </c>
      <c r="C61" s="375"/>
      <c r="D61" s="375"/>
      <c r="E61" s="375"/>
      <c r="F61" s="375"/>
      <c r="G61" s="375"/>
      <c r="H61" s="375"/>
      <c r="I61" s="375"/>
      <c r="J61" s="375"/>
      <c r="K61" s="375"/>
      <c r="L61" s="375"/>
      <c r="M61" s="375"/>
      <c r="N61" s="375"/>
    </row>
    <row r="62" spans="2:14" x14ac:dyDescent="0.45">
      <c r="B62" t="s">
        <v>1373</v>
      </c>
      <c r="C62">
        <f>C217</f>
        <v>2020</v>
      </c>
      <c r="D62">
        <f t="shared" ref="D62:I62" si="13">D217</f>
        <v>2021</v>
      </c>
      <c r="E62">
        <f t="shared" si="13"/>
        <v>2022</v>
      </c>
      <c r="F62">
        <f t="shared" si="13"/>
        <v>2023</v>
      </c>
      <c r="G62">
        <f t="shared" si="13"/>
        <v>2024</v>
      </c>
      <c r="H62">
        <f t="shared" si="13"/>
        <v>2025</v>
      </c>
      <c r="I62">
        <f t="shared" si="13"/>
        <v>2026</v>
      </c>
    </row>
    <row r="63" spans="2:14" x14ac:dyDescent="0.45">
      <c r="C63" s="373">
        <f>C219</f>
        <v>-7.413744830582214E-2</v>
      </c>
      <c r="D63" s="373">
        <f t="shared" ref="D63:I63" si="14">D219</f>
        <v>-8.407894655764192E-2</v>
      </c>
      <c r="E63" s="373">
        <f t="shared" si="14"/>
        <v>-0.27703243060674954</v>
      </c>
      <c r="F63" s="373">
        <f t="shared" si="14"/>
        <v>-0.26508261513925602</v>
      </c>
      <c r="G63" s="373">
        <f t="shared" si="14"/>
        <v>-0.21845972566933991</v>
      </c>
      <c r="H63" s="373">
        <f t="shared" si="14"/>
        <v>-0.23891756124073682</v>
      </c>
      <c r="I63" s="373">
        <f t="shared" si="14"/>
        <v>-0.25484642088918763</v>
      </c>
      <c r="J63" s="373"/>
    </row>
    <row r="65" spans="2:14" x14ac:dyDescent="0.45">
      <c r="B65" t="s">
        <v>1204</v>
      </c>
      <c r="C65">
        <v>2020</v>
      </c>
      <c r="D65" t="s">
        <v>1374</v>
      </c>
      <c r="E65">
        <v>2019</v>
      </c>
      <c r="F65" t="s">
        <v>1375</v>
      </c>
      <c r="G65" s="373">
        <f>C63/100</f>
        <v>-7.413744830582214E-4</v>
      </c>
      <c r="H65" t="s">
        <v>1376</v>
      </c>
      <c r="I65" t="str">
        <f>_xlfn.CONCAT(B65,C65,D65,E65,F65,G65,H65)</f>
        <v>replace Y2020 = Y2019 * (1 +-0.000741374483058221) if code=="TON"</v>
      </c>
    </row>
    <row r="66" spans="2:14" x14ac:dyDescent="0.45">
      <c r="B66" t="s">
        <v>1204</v>
      </c>
      <c r="C66">
        <v>2021</v>
      </c>
      <c r="D66" t="s">
        <v>1374</v>
      </c>
      <c r="E66">
        <v>2020</v>
      </c>
      <c r="F66" t="s">
        <v>1375</v>
      </c>
      <c r="G66" s="373">
        <f>D63/100</f>
        <v>-8.407894655764192E-4</v>
      </c>
      <c r="H66" t="s">
        <v>1376</v>
      </c>
      <c r="I66" t="str">
        <f t="shared" ref="I66:I71" si="15">_xlfn.CONCAT(B66,C66,D66,E66,F66,G66,H66)</f>
        <v>replace Y2021 = Y2020 * (1 +-0.000840789465576419) if code=="TON"</v>
      </c>
    </row>
    <row r="67" spans="2:14" x14ac:dyDescent="0.45">
      <c r="B67" t="s">
        <v>1204</v>
      </c>
      <c r="C67">
        <v>2022</v>
      </c>
      <c r="D67" t="s">
        <v>1374</v>
      </c>
      <c r="E67">
        <v>2021</v>
      </c>
      <c r="F67" t="s">
        <v>1375</v>
      </c>
      <c r="G67" s="373">
        <f>E63/100</f>
        <v>-2.7703243060674954E-3</v>
      </c>
      <c r="H67" t="s">
        <v>1376</v>
      </c>
      <c r="I67" t="str">
        <f t="shared" si="15"/>
        <v>replace Y2022 = Y2021 * (1 +-0.0027703243060675) if code=="TON"</v>
      </c>
    </row>
    <row r="68" spans="2:14" x14ac:dyDescent="0.45">
      <c r="B68" t="s">
        <v>1204</v>
      </c>
      <c r="C68">
        <v>2023</v>
      </c>
      <c r="D68" t="s">
        <v>1374</v>
      </c>
      <c r="E68">
        <v>2022</v>
      </c>
      <c r="F68" t="s">
        <v>1375</v>
      </c>
      <c r="G68" s="373">
        <f>F63/100</f>
        <v>-2.6508261513925602E-3</v>
      </c>
      <c r="H68" t="s">
        <v>1376</v>
      </c>
      <c r="I68" t="str">
        <f t="shared" si="15"/>
        <v>replace Y2023 = Y2022 * (1 +-0.00265082615139256) if code=="TON"</v>
      </c>
    </row>
    <row r="69" spans="2:14" x14ac:dyDescent="0.45">
      <c r="B69" t="s">
        <v>1204</v>
      </c>
      <c r="C69">
        <v>2024</v>
      </c>
      <c r="D69" t="s">
        <v>1374</v>
      </c>
      <c r="E69">
        <v>2023</v>
      </c>
      <c r="F69" t="s">
        <v>1375</v>
      </c>
      <c r="G69" s="373">
        <f>G63/100</f>
        <v>-2.1845972566933991E-3</v>
      </c>
      <c r="H69" t="s">
        <v>1376</v>
      </c>
      <c r="I69" t="str">
        <f t="shared" si="15"/>
        <v>replace Y2024 = Y2023 * (1 +-0.0021845972566934) if code=="TON"</v>
      </c>
    </row>
    <row r="70" spans="2:14" x14ac:dyDescent="0.45">
      <c r="B70" t="s">
        <v>1204</v>
      </c>
      <c r="C70">
        <v>2025</v>
      </c>
      <c r="D70" t="s">
        <v>1374</v>
      </c>
      <c r="E70">
        <v>2024</v>
      </c>
      <c r="F70" t="s">
        <v>1375</v>
      </c>
      <c r="G70" s="373">
        <f>H63/100</f>
        <v>-2.3891756124073682E-3</v>
      </c>
      <c r="H70" t="s">
        <v>1376</v>
      </c>
      <c r="I70" t="str">
        <f t="shared" si="15"/>
        <v>replace Y2025 = Y2024 * (1 +-0.00238917561240737) if code=="TON"</v>
      </c>
    </row>
    <row r="71" spans="2:14" x14ac:dyDescent="0.45">
      <c r="B71" t="s">
        <v>1204</v>
      </c>
      <c r="C71">
        <v>2026</v>
      </c>
      <c r="D71" t="s">
        <v>1374</v>
      </c>
      <c r="E71">
        <v>2025</v>
      </c>
      <c r="F71" t="s">
        <v>1375</v>
      </c>
      <c r="G71" s="373">
        <f>I63/100</f>
        <v>-2.5484642088918763E-3</v>
      </c>
      <c r="H71" t="s">
        <v>1376</v>
      </c>
      <c r="I71" t="str">
        <f t="shared" si="15"/>
        <v>replace Y2026 = Y2025 * (1 +-0.00254846420889188) if code=="TON"</v>
      </c>
    </row>
    <row r="73" spans="2:14" x14ac:dyDescent="0.45">
      <c r="B73" s="374" t="s">
        <v>729</v>
      </c>
      <c r="C73" s="375"/>
      <c r="D73" s="375"/>
      <c r="E73" s="375"/>
      <c r="F73" s="375"/>
      <c r="G73" s="375"/>
      <c r="H73" s="375"/>
      <c r="I73" s="375"/>
      <c r="J73" s="375"/>
      <c r="K73" s="375"/>
      <c r="L73" s="375"/>
      <c r="M73" s="375"/>
      <c r="N73" s="375"/>
    </row>
    <row r="74" spans="2:14" x14ac:dyDescent="0.45">
      <c r="B74" t="s">
        <v>1373</v>
      </c>
      <c r="C74">
        <f>B226</f>
        <v>2019</v>
      </c>
      <c r="D74">
        <f t="shared" ref="D74:J74" si="16">C226</f>
        <v>2020</v>
      </c>
      <c r="E74">
        <f t="shared" si="16"/>
        <v>2021</v>
      </c>
      <c r="F74">
        <f t="shared" si="16"/>
        <v>2022</v>
      </c>
      <c r="G74">
        <f t="shared" si="16"/>
        <v>2023</v>
      </c>
      <c r="H74">
        <f t="shared" si="16"/>
        <v>2024</v>
      </c>
      <c r="I74">
        <f t="shared" si="16"/>
        <v>2025</v>
      </c>
      <c r="J74">
        <f t="shared" si="16"/>
        <v>2026</v>
      </c>
    </row>
    <row r="75" spans="2:14" x14ac:dyDescent="0.45">
      <c r="C75" s="277">
        <f>B228</f>
        <v>2.2999557715160268</v>
      </c>
      <c r="D75" s="277">
        <f t="shared" ref="D75:J75" si="17">C228</f>
        <v>3.4285942076174303</v>
      </c>
      <c r="E75" s="277">
        <f t="shared" si="17"/>
        <v>3.4290184445665339</v>
      </c>
      <c r="F75" s="277">
        <f t="shared" si="17"/>
        <v>3.4281078171367829</v>
      </c>
      <c r="G75" s="277">
        <f t="shared" si="17"/>
        <v>3.4288176224228417</v>
      </c>
      <c r="H75" s="277">
        <f t="shared" si="17"/>
        <v>3.4286297616561878</v>
      </c>
      <c r="I75" s="277">
        <f t="shared" si="17"/>
        <v>3.4285455067869952</v>
      </c>
      <c r="J75" s="277">
        <f t="shared" si="17"/>
        <v>3.4283389574301992</v>
      </c>
    </row>
    <row r="77" spans="2:14" x14ac:dyDescent="0.45">
      <c r="B77" t="s">
        <v>1204</v>
      </c>
      <c r="C77">
        <v>2019</v>
      </c>
      <c r="D77" t="s">
        <v>1374</v>
      </c>
      <c r="E77">
        <v>2018</v>
      </c>
      <c r="F77" t="s">
        <v>1375</v>
      </c>
      <c r="G77">
        <f>C75/100</f>
        <v>2.2999557715160268E-2</v>
      </c>
      <c r="H77" t="s">
        <v>1378</v>
      </c>
      <c r="I77" t="str">
        <f>_xlfn.CONCAT(B77,C77,D77,E77,F77,G77,H77)</f>
        <v>replace Y2019 = Y2018 * (1 +0.0229995577151603) if code=="VUT"</v>
      </c>
    </row>
    <row r="78" spans="2:14" x14ac:dyDescent="0.45">
      <c r="B78" t="s">
        <v>1204</v>
      </c>
      <c r="C78">
        <v>2020</v>
      </c>
      <c r="D78" t="s">
        <v>1374</v>
      </c>
      <c r="E78">
        <v>2019</v>
      </c>
      <c r="F78" t="s">
        <v>1375</v>
      </c>
      <c r="G78" s="373">
        <f>D75/100</f>
        <v>3.4285942076174303E-2</v>
      </c>
      <c r="H78" t="s">
        <v>1378</v>
      </c>
      <c r="I78" t="str">
        <f t="shared" ref="I78:I84" si="18">_xlfn.CONCAT(B78,C78,D78,E78,F78,G78,H78)</f>
        <v>replace Y2020 = Y2019 * (1 +0.0342859420761743) if code=="VUT"</v>
      </c>
    </row>
    <row r="79" spans="2:14" x14ac:dyDescent="0.45">
      <c r="B79" t="s">
        <v>1204</v>
      </c>
      <c r="C79">
        <v>2021</v>
      </c>
      <c r="D79" t="s">
        <v>1374</v>
      </c>
      <c r="E79">
        <v>2020</v>
      </c>
      <c r="F79" t="s">
        <v>1375</v>
      </c>
      <c r="G79" s="373">
        <f>E75/100</f>
        <v>3.4290184445665339E-2</v>
      </c>
      <c r="H79" t="s">
        <v>1378</v>
      </c>
      <c r="I79" t="str">
        <f t="shared" si="18"/>
        <v>replace Y2021 = Y2020 * (1 +0.0342901844456653) if code=="VUT"</v>
      </c>
    </row>
    <row r="80" spans="2:14" x14ac:dyDescent="0.45">
      <c r="B80" t="s">
        <v>1204</v>
      </c>
      <c r="C80">
        <v>2022</v>
      </c>
      <c r="D80" t="s">
        <v>1374</v>
      </c>
      <c r="E80">
        <v>2021</v>
      </c>
      <c r="F80" t="s">
        <v>1375</v>
      </c>
      <c r="G80" s="373">
        <f>F75/100</f>
        <v>3.4281078171367829E-2</v>
      </c>
      <c r="H80" t="s">
        <v>1378</v>
      </c>
      <c r="I80" t="str">
        <f t="shared" si="18"/>
        <v>replace Y2022 = Y2021 * (1 +0.0342810781713678) if code=="VUT"</v>
      </c>
    </row>
    <row r="81" spans="1:13" x14ac:dyDescent="0.45">
      <c r="B81" t="s">
        <v>1204</v>
      </c>
      <c r="C81">
        <v>2023</v>
      </c>
      <c r="D81" t="s">
        <v>1374</v>
      </c>
      <c r="E81">
        <v>2022</v>
      </c>
      <c r="F81" t="s">
        <v>1375</v>
      </c>
      <c r="G81" s="373">
        <f>G75/100</f>
        <v>3.4288176224228417E-2</v>
      </c>
      <c r="H81" t="s">
        <v>1378</v>
      </c>
      <c r="I81" t="str">
        <f t="shared" si="18"/>
        <v>replace Y2023 = Y2022 * (1 +0.0342881762242284) if code=="VUT"</v>
      </c>
    </row>
    <row r="82" spans="1:13" x14ac:dyDescent="0.45">
      <c r="B82" t="s">
        <v>1204</v>
      </c>
      <c r="C82">
        <v>2024</v>
      </c>
      <c r="D82" t="s">
        <v>1374</v>
      </c>
      <c r="E82">
        <v>2023</v>
      </c>
      <c r="F82" t="s">
        <v>1375</v>
      </c>
      <c r="G82" s="373">
        <f>H75/100</f>
        <v>3.4286297616561878E-2</v>
      </c>
      <c r="H82" t="s">
        <v>1378</v>
      </c>
      <c r="I82" t="str">
        <f t="shared" si="18"/>
        <v>replace Y2024 = Y2023 * (1 +0.0342862976165619) if code=="VUT"</v>
      </c>
    </row>
    <row r="83" spans="1:13" x14ac:dyDescent="0.45">
      <c r="B83" t="s">
        <v>1204</v>
      </c>
      <c r="C83">
        <v>2025</v>
      </c>
      <c r="D83" t="s">
        <v>1374</v>
      </c>
      <c r="E83">
        <v>2024</v>
      </c>
      <c r="F83" t="s">
        <v>1375</v>
      </c>
      <c r="G83" s="373">
        <f>I75/100</f>
        <v>3.4285455067869952E-2</v>
      </c>
      <c r="H83" t="s">
        <v>1378</v>
      </c>
      <c r="I83" t="str">
        <f t="shared" si="18"/>
        <v>replace Y2025 = Y2024 * (1 +0.03428545506787) if code=="VUT"</v>
      </c>
    </row>
    <row r="84" spans="1:13" x14ac:dyDescent="0.45">
      <c r="B84" t="s">
        <v>1204</v>
      </c>
      <c r="C84">
        <v>2026</v>
      </c>
      <c r="D84" t="s">
        <v>1374</v>
      </c>
      <c r="E84">
        <v>2025</v>
      </c>
      <c r="F84" t="s">
        <v>1375</v>
      </c>
      <c r="G84" s="373">
        <f>J75/100</f>
        <v>3.4283389574301992E-2</v>
      </c>
      <c r="H84" t="s">
        <v>1378</v>
      </c>
      <c r="I84" t="str">
        <f t="shared" si="18"/>
        <v>replace Y2026 = Y2025 * (1 +0.034283389574302) if code=="VUT"</v>
      </c>
    </row>
    <row r="87" spans="1:13" s="293" customFormat="1" x14ac:dyDescent="0.45">
      <c r="A87" s="293" t="s">
        <v>1120</v>
      </c>
    </row>
    <row r="89" spans="1:13" s="193" customFormat="1" ht="16.5" customHeight="1" x14ac:dyDescent="0.45">
      <c r="A89" s="403" t="s">
        <v>1336</v>
      </c>
      <c r="B89" s="403"/>
      <c r="C89" s="403"/>
    </row>
    <row r="90" spans="1:13" s="338" customFormat="1" ht="16.5" customHeight="1" x14ac:dyDescent="0.45">
      <c r="A90" s="337"/>
      <c r="B90" s="337"/>
      <c r="C90" s="337"/>
    </row>
    <row r="91" spans="1:13" x14ac:dyDescent="0.45">
      <c r="B91" s="4" t="s">
        <v>1074</v>
      </c>
      <c r="C91" s="4">
        <v>2017</v>
      </c>
      <c r="D91" s="4">
        <v>2018</v>
      </c>
      <c r="E91" s="4">
        <v>2019</v>
      </c>
      <c r="F91" s="4">
        <v>2020</v>
      </c>
      <c r="G91" s="4">
        <v>2021</v>
      </c>
      <c r="H91" s="4">
        <v>2022</v>
      </c>
      <c r="I91" s="4">
        <v>2023</v>
      </c>
      <c r="J91" s="4">
        <v>2024</v>
      </c>
      <c r="K91" s="4">
        <v>2025</v>
      </c>
      <c r="L91" s="4">
        <v>2026</v>
      </c>
    </row>
    <row r="92" spans="1:13" x14ac:dyDescent="0.45">
      <c r="B92" t="s">
        <v>1280</v>
      </c>
      <c r="C92" s="56">
        <v>-0.2</v>
      </c>
      <c r="D92" s="56">
        <v>5.3</v>
      </c>
      <c r="E92" s="75">
        <v>-2.1</v>
      </c>
      <c r="F92" s="75">
        <v>-1.4</v>
      </c>
      <c r="G92" s="75">
        <v>7.9</v>
      </c>
      <c r="H92" s="75">
        <v>1.2</v>
      </c>
      <c r="I92" s="75">
        <v>2.5</v>
      </c>
      <c r="J92" s="75">
        <v>2.4</v>
      </c>
      <c r="K92" s="75">
        <v>2.2999999999999998</v>
      </c>
      <c r="L92" s="75">
        <v>2.1</v>
      </c>
    </row>
    <row r="93" spans="1:13" x14ac:dyDescent="0.45">
      <c r="B93" t="s">
        <v>1078</v>
      </c>
      <c r="C93" s="153">
        <v>175243</v>
      </c>
      <c r="D93" s="153">
        <v>184486</v>
      </c>
      <c r="E93" s="154">
        <f>D93*(100+E92)/100</f>
        <v>180611.79400000002</v>
      </c>
      <c r="F93" s="154">
        <f t="shared" ref="F93:L93" si="19">E93*(100+F92)/100</f>
        <v>178083.22888399998</v>
      </c>
      <c r="G93" s="154">
        <f t="shared" si="19"/>
        <v>192151.80396583598</v>
      </c>
      <c r="H93" s="154">
        <f t="shared" si="19"/>
        <v>194457.625613426</v>
      </c>
      <c r="I93" s="154">
        <f t="shared" si="19"/>
        <v>199319.06625376164</v>
      </c>
      <c r="J93" s="154">
        <f t="shared" si="19"/>
        <v>204102.72384385194</v>
      </c>
      <c r="K93" s="154">
        <f t="shared" si="19"/>
        <v>208797.08649226054</v>
      </c>
      <c r="L93" s="154">
        <f t="shared" si="19"/>
        <v>213181.825308598</v>
      </c>
      <c r="M93" t="s">
        <v>1079</v>
      </c>
    </row>
    <row r="94" spans="1:13" x14ac:dyDescent="0.45">
      <c r="B94" t="s">
        <v>1356</v>
      </c>
      <c r="C94" s="155">
        <v>120362</v>
      </c>
      <c r="D94" s="155">
        <v>122261</v>
      </c>
      <c r="E94" s="155">
        <v>124241</v>
      </c>
      <c r="F94" s="155">
        <v>126463</v>
      </c>
      <c r="G94" s="155">
        <v>128874</v>
      </c>
      <c r="H94" s="155">
        <v>131232</v>
      </c>
      <c r="I94" s="155">
        <v>133515</v>
      </c>
      <c r="J94" s="155">
        <v>135763</v>
      </c>
      <c r="K94" s="155">
        <v>137984</v>
      </c>
      <c r="L94" s="154">
        <v>140179</v>
      </c>
    </row>
    <row r="95" spans="1:13" x14ac:dyDescent="0.45">
      <c r="B95" t="s">
        <v>1081</v>
      </c>
      <c r="C95" s="156">
        <f>C93/C94*1000</f>
        <v>1455.9661687243481</v>
      </c>
      <c r="D95" s="156">
        <f t="shared" ref="D95:L95" si="20">D93/D94*1000</f>
        <v>1508.9521597238695</v>
      </c>
      <c r="E95" s="156">
        <f t="shared" si="20"/>
        <v>1453.7213480252094</v>
      </c>
      <c r="F95" s="156">
        <f t="shared" si="20"/>
        <v>1408.1844403817715</v>
      </c>
      <c r="G95" s="156">
        <f t="shared" si="20"/>
        <v>1491.0051986113256</v>
      </c>
      <c r="H95" s="156">
        <f t="shared" si="20"/>
        <v>1481.7851256814345</v>
      </c>
      <c r="I95" s="156">
        <f t="shared" si="20"/>
        <v>1492.8589765476661</v>
      </c>
      <c r="J95" s="156">
        <f t="shared" si="20"/>
        <v>1503.375174707777</v>
      </c>
      <c r="K95" s="156">
        <f t="shared" si="20"/>
        <v>1513.1978091101905</v>
      </c>
      <c r="L95" s="156">
        <f t="shared" si="20"/>
        <v>1520.7828940754177</v>
      </c>
    </row>
    <row r="96" spans="1:13" x14ac:dyDescent="0.45">
      <c r="B96" t="s">
        <v>1082</v>
      </c>
      <c r="D96" s="158">
        <f>D95/C95-1</f>
        <v>3.6392322938344934E-2</v>
      </c>
      <c r="E96" s="158">
        <f t="shared" ref="E96:H96" si="21">E95/D95-1</f>
        <v>-3.660209592646535E-2</v>
      </c>
      <c r="F96" s="158">
        <f t="shared" si="21"/>
        <v>-3.1324371555316977E-2</v>
      </c>
      <c r="G96" s="158">
        <f t="shared" si="21"/>
        <v>5.8813856945543641E-2</v>
      </c>
      <c r="H96" s="158">
        <f t="shared" si="21"/>
        <v>-6.1837966349670426E-3</v>
      </c>
      <c r="I96" s="158">
        <f>I95/H95-1</f>
        <v>7.4733176047634409E-3</v>
      </c>
      <c r="J96" s="158">
        <f t="shared" ref="J96:L96" si="22">J95/I95-1</f>
        <v>7.0443346125232953E-3</v>
      </c>
      <c r="K96" s="158">
        <f t="shared" si="22"/>
        <v>6.5337213010203676E-3</v>
      </c>
      <c r="L96" s="339">
        <f t="shared" si="22"/>
        <v>5.0126195792521422E-3</v>
      </c>
    </row>
    <row r="99" spans="2:21" x14ac:dyDescent="0.45">
      <c r="B99" s="4" t="s">
        <v>1074</v>
      </c>
      <c r="C99" s="4">
        <v>2017</v>
      </c>
      <c r="D99" s="4">
        <v>2018</v>
      </c>
      <c r="E99" s="4">
        <v>2019</v>
      </c>
      <c r="F99" s="4">
        <v>2020</v>
      </c>
      <c r="G99" s="4">
        <v>2021</v>
      </c>
      <c r="H99" s="4">
        <v>2022</v>
      </c>
      <c r="I99" s="4">
        <v>2023</v>
      </c>
      <c r="J99" s="4">
        <v>2024</v>
      </c>
      <c r="K99" s="4">
        <v>2025</v>
      </c>
      <c r="L99" s="4">
        <v>2026</v>
      </c>
    </row>
    <row r="100" spans="2:21" x14ac:dyDescent="0.45">
      <c r="B100" t="s">
        <v>1281</v>
      </c>
      <c r="F100" s="56">
        <v>-0.56201644935208739</v>
      </c>
      <c r="G100" s="56">
        <v>8.5226612172145444</v>
      </c>
      <c r="H100" s="56">
        <v>3.9053528073894839</v>
      </c>
      <c r="I100" s="56">
        <v>4.1542383781365322</v>
      </c>
      <c r="J100" s="331">
        <v>5.8</v>
      </c>
      <c r="K100" s="331">
        <v>4.0999999999999996</v>
      </c>
      <c r="L100" s="331">
        <v>3.3</v>
      </c>
    </row>
    <row r="101" spans="2:21" x14ac:dyDescent="0.45">
      <c r="B101" t="s">
        <v>1078</v>
      </c>
      <c r="C101" s="270">
        <v>175243</v>
      </c>
      <c r="D101" s="270">
        <v>184486</v>
      </c>
      <c r="E101" s="270">
        <v>180611.79400000002</v>
      </c>
      <c r="F101" s="154">
        <f t="shared" ref="F101:L101" si="23">E101*(100+F100)/100</f>
        <v>179596.72600825012</v>
      </c>
      <c r="G101" s="154">
        <f t="shared" si="23"/>
        <v>194903.14652314232</v>
      </c>
      <c r="H101" s="154">
        <f t="shared" si="23"/>
        <v>202514.8020275743</v>
      </c>
      <c r="I101" s="154">
        <f t="shared" si="23"/>
        <v>210927.74965481099</v>
      </c>
      <c r="J101" s="154">
        <f t="shared" si="23"/>
        <v>223161.55913479003</v>
      </c>
      <c r="K101" s="154">
        <f t="shared" si="23"/>
        <v>232311.18305931642</v>
      </c>
      <c r="L101" s="154">
        <f t="shared" si="23"/>
        <v>239977.45210027386</v>
      </c>
      <c r="M101" t="s">
        <v>1282</v>
      </c>
    </row>
    <row r="102" spans="2:21" x14ac:dyDescent="0.45">
      <c r="B102" t="s">
        <v>1357</v>
      </c>
      <c r="C102" s="155">
        <v>120362</v>
      </c>
      <c r="D102" s="155">
        <v>122261</v>
      </c>
      <c r="E102" s="155">
        <v>124241</v>
      </c>
      <c r="F102" s="155">
        <v>126463</v>
      </c>
      <c r="G102" s="155">
        <v>128874</v>
      </c>
      <c r="H102" s="155">
        <v>131232</v>
      </c>
      <c r="I102" s="155">
        <v>133515</v>
      </c>
      <c r="J102" s="155">
        <v>135763</v>
      </c>
      <c r="K102" s="155">
        <v>137984</v>
      </c>
      <c r="L102" s="155">
        <v>140179</v>
      </c>
      <c r="M102" t="s">
        <v>1283</v>
      </c>
    </row>
    <row r="103" spans="2:21" x14ac:dyDescent="0.45">
      <c r="B103" t="s">
        <v>1081</v>
      </c>
      <c r="C103" s="156">
        <f>C101/C102*1000</f>
        <v>1455.9661687243481</v>
      </c>
      <c r="D103" s="156">
        <f t="shared" ref="D103:L103" si="24">D101/D102*1000</f>
        <v>1508.9521597238695</v>
      </c>
      <c r="E103" s="156">
        <f t="shared" si="24"/>
        <v>1453.7213480252094</v>
      </c>
      <c r="F103" s="156">
        <f t="shared" si="24"/>
        <v>1420.1523450198881</v>
      </c>
      <c r="G103" s="156">
        <f t="shared" si="24"/>
        <v>1512.3542880886937</v>
      </c>
      <c r="H103" s="156">
        <f t="shared" si="24"/>
        <v>1543.1815565378438</v>
      </c>
      <c r="I103" s="156">
        <f t="shared" si="24"/>
        <v>1579.8056372303561</v>
      </c>
      <c r="J103" s="156">
        <f t="shared" si="24"/>
        <v>1643.7583077479876</v>
      </c>
      <c r="K103" s="156">
        <f t="shared" si="24"/>
        <v>1683.6095711047399</v>
      </c>
      <c r="L103" s="156">
        <f t="shared" si="24"/>
        <v>1711.935825624907</v>
      </c>
    </row>
    <row r="104" spans="2:21" x14ac:dyDescent="0.45">
      <c r="B104" t="s">
        <v>1082</v>
      </c>
      <c r="D104" s="158">
        <f>D103/C103-1</f>
        <v>3.6392322938344934E-2</v>
      </c>
      <c r="E104" s="158">
        <f t="shared" ref="E104:L104" si="25">E103/D103-1</f>
        <v>-3.660209592646535E-2</v>
      </c>
      <c r="F104" s="158">
        <f t="shared" si="25"/>
        <v>-2.3091772746491435E-2</v>
      </c>
      <c r="G104" s="158">
        <f t="shared" si="25"/>
        <v>6.4923980439235418E-2</v>
      </c>
      <c r="H104" s="158">
        <f t="shared" si="25"/>
        <v>2.038362881762934E-2</v>
      </c>
      <c r="I104" s="158">
        <f t="shared" si="25"/>
        <v>2.3732839818717766E-2</v>
      </c>
      <c r="J104" s="158">
        <f t="shared" si="25"/>
        <v>4.0481353535204878E-2</v>
      </c>
      <c r="K104" s="158">
        <f t="shared" si="25"/>
        <v>2.4243992057050079E-2</v>
      </c>
      <c r="L104" s="158">
        <f t="shared" si="25"/>
        <v>1.6824716969018105E-2</v>
      </c>
    </row>
    <row r="107" spans="2:21" ht="14.65" thickBot="1" x14ac:dyDescent="0.5">
      <c r="B107" t="s">
        <v>1113</v>
      </c>
    </row>
    <row r="108" spans="2:21" ht="14.65" thickBot="1" x14ac:dyDescent="0.5">
      <c r="C108" s="174">
        <v>2018</v>
      </c>
      <c r="D108" s="146">
        <v>3.6392322938344934E-2</v>
      </c>
      <c r="E108" t="str">
        <f>_xlfn.CONCAT("replace gdppcg_",C108," =  ",D108)</f>
        <v>replace gdppcg_2018 =  0.0363923229383449</v>
      </c>
      <c r="O108" s="332"/>
      <c r="P108" s="332"/>
      <c r="Q108" s="332"/>
      <c r="R108" s="332"/>
      <c r="S108" s="332"/>
      <c r="T108" s="332"/>
      <c r="U108" s="332"/>
    </row>
    <row r="109" spans="2:21" ht="14.65" thickBot="1" x14ac:dyDescent="0.5">
      <c r="C109" s="174">
        <v>2019</v>
      </c>
      <c r="D109" s="146">
        <v>-3.660209592646535E-2</v>
      </c>
      <c r="E109" t="str">
        <f t="shared" ref="E109:E114" si="26">_xlfn.CONCAT("replace gdppcg_",C109," =  ",D109)</f>
        <v>replace gdppcg_2019 =  -0.0366020959264654</v>
      </c>
      <c r="L109">
        <v>4.0481353535204878E-2</v>
      </c>
      <c r="M109">
        <v>2.4243992057050079E-2</v>
      </c>
      <c r="N109">
        <v>1.6824716969018105E-2</v>
      </c>
      <c r="O109" s="247"/>
      <c r="P109" s="247"/>
      <c r="Q109" s="247"/>
      <c r="R109" s="247"/>
      <c r="S109" s="333"/>
      <c r="T109" s="333"/>
      <c r="U109" s="333"/>
    </row>
    <row r="110" spans="2:21" x14ac:dyDescent="0.45">
      <c r="C110" s="174">
        <v>2020</v>
      </c>
      <c r="D110" s="146">
        <v>-2.3091772746491435E-2</v>
      </c>
      <c r="E110" t="str">
        <f t="shared" si="26"/>
        <v>replace gdppcg_2020 =  -0.0230917727464914</v>
      </c>
    </row>
    <row r="111" spans="2:21" x14ac:dyDescent="0.45">
      <c r="C111" s="174">
        <v>2021</v>
      </c>
      <c r="D111" s="146">
        <v>6.4923980439235418E-2</v>
      </c>
      <c r="E111" t="str">
        <f t="shared" si="26"/>
        <v>replace gdppcg_2021 =  0.0649239804392354</v>
      </c>
    </row>
    <row r="112" spans="2:21" x14ac:dyDescent="0.45">
      <c r="C112" s="174">
        <v>2022</v>
      </c>
      <c r="D112" s="146">
        <v>2.038362881762934E-2</v>
      </c>
      <c r="E112" t="str">
        <f t="shared" si="26"/>
        <v>replace gdppcg_2022 =  0.0203836288176293</v>
      </c>
    </row>
    <row r="113" spans="2:11" x14ac:dyDescent="0.45">
      <c r="C113" s="174">
        <v>2023</v>
      </c>
      <c r="D113" s="146">
        <v>2.3732839818717766E-2</v>
      </c>
      <c r="E113" t="str">
        <f t="shared" si="26"/>
        <v>replace gdppcg_2023 =  0.0237328398187178</v>
      </c>
    </row>
    <row r="114" spans="2:11" x14ac:dyDescent="0.45">
      <c r="C114" s="174">
        <v>2024</v>
      </c>
      <c r="D114">
        <v>4.0481353535204878E-2</v>
      </c>
      <c r="E114" t="str">
        <f t="shared" si="26"/>
        <v>replace gdppcg_2024 =  0.0404813535352049</v>
      </c>
    </row>
    <row r="115" spans="2:11" x14ac:dyDescent="0.45">
      <c r="C115" s="174">
        <v>2025</v>
      </c>
      <c r="D115">
        <v>2.4243992057050079E-2</v>
      </c>
      <c r="E115" t="str">
        <f t="shared" ref="E115:E116" si="27">_xlfn.CONCAT("gen gdppcg_",C115," =  ",D115)</f>
        <v>gen gdppcg_2025 =  0.0242439920570501</v>
      </c>
    </row>
    <row r="116" spans="2:11" x14ac:dyDescent="0.45">
      <c r="C116" s="174">
        <v>2026</v>
      </c>
      <c r="D116">
        <v>1.6824716969018105E-2</v>
      </c>
      <c r="E116" t="str">
        <f t="shared" si="27"/>
        <v>gen gdppcg_2026 =  0.0168247169690181</v>
      </c>
    </row>
    <row r="119" spans="2:11" x14ac:dyDescent="0.45">
      <c r="B119" t="s">
        <v>1288</v>
      </c>
      <c r="C119" t="s">
        <v>1289</v>
      </c>
    </row>
    <row r="120" spans="2:11" x14ac:dyDescent="0.45">
      <c r="C120" s="175" t="s">
        <v>1114</v>
      </c>
      <c r="D120" s="175">
        <v>2019</v>
      </c>
      <c r="E120" s="175">
        <v>2020</v>
      </c>
      <c r="F120" s="175">
        <v>2021</v>
      </c>
      <c r="G120" s="175">
        <v>2022</v>
      </c>
      <c r="H120" s="175">
        <v>2023</v>
      </c>
      <c r="I120" s="175">
        <v>2024</v>
      </c>
      <c r="J120" s="175">
        <v>2025</v>
      </c>
      <c r="K120" s="175">
        <v>2026</v>
      </c>
    </row>
    <row r="121" spans="2:11" x14ac:dyDescent="0.45">
      <c r="C121" s="176">
        <v>2.15</v>
      </c>
      <c r="D121" s="177">
        <v>1.6780799999999998E-2</v>
      </c>
      <c r="E121" s="177">
        <v>2.24783E-2</v>
      </c>
      <c r="F121" s="177">
        <v>1.4758800000000001E-2</v>
      </c>
      <c r="G121" s="177">
        <v>1.4758800000000001E-2</v>
      </c>
      <c r="H121" s="177">
        <v>1.3648499999999999E-2</v>
      </c>
      <c r="I121" s="177">
        <v>1.3005900000000001E-2</v>
      </c>
      <c r="J121" s="177">
        <v>1.3005900000000001E-2</v>
      </c>
      <c r="K121" s="177">
        <v>1.2782999999999999E-2</v>
      </c>
    </row>
    <row r="122" spans="2:11" x14ac:dyDescent="0.45">
      <c r="C122" s="176">
        <v>3.65</v>
      </c>
      <c r="D122" s="177">
        <v>0.19461329999999999</v>
      </c>
      <c r="E122" s="177">
        <v>0.2128816</v>
      </c>
      <c r="F122" s="177">
        <v>0.1790611</v>
      </c>
      <c r="G122" s="177">
        <v>0.18297620000000001</v>
      </c>
      <c r="H122" s="177">
        <v>0.1778739</v>
      </c>
      <c r="I122" s="177">
        <v>0.17224700000000001</v>
      </c>
      <c r="J122" s="177">
        <v>0.16577929999999999</v>
      </c>
      <c r="K122" s="177">
        <v>0.16473289999999999</v>
      </c>
    </row>
    <row r="123" spans="2:11" x14ac:dyDescent="0.45">
      <c r="C123" s="176">
        <v>6.85</v>
      </c>
      <c r="D123" s="177">
        <v>0.68878899999999998</v>
      </c>
      <c r="E123" s="177">
        <v>0.71226860000000003</v>
      </c>
      <c r="F123" s="177">
        <v>0.67423140000000004</v>
      </c>
      <c r="G123" s="177">
        <v>0.67771420000000004</v>
      </c>
      <c r="H123" s="177">
        <v>0.67376009999999997</v>
      </c>
      <c r="I123" s="177">
        <v>0.66891520000000004</v>
      </c>
      <c r="J123" s="177">
        <v>0.6649581</v>
      </c>
      <c r="K123" s="177">
        <v>0.66298679999999999</v>
      </c>
    </row>
    <row r="124" spans="2:11" x14ac:dyDescent="0.45">
      <c r="C124" t="s">
        <v>1354</v>
      </c>
    </row>
    <row r="125" spans="2:11" x14ac:dyDescent="0.45">
      <c r="C125" s="175" t="s">
        <v>1056</v>
      </c>
      <c r="D125" s="175">
        <v>2019</v>
      </c>
      <c r="E125" s="175">
        <v>2020</v>
      </c>
      <c r="F125" s="175">
        <v>2021</v>
      </c>
      <c r="G125" s="175">
        <v>2022</v>
      </c>
      <c r="H125" s="175">
        <v>2023</v>
      </c>
      <c r="I125" s="175">
        <v>2024</v>
      </c>
      <c r="J125" s="175">
        <v>2025</v>
      </c>
      <c r="K125" s="175">
        <v>2026</v>
      </c>
    </row>
    <row r="126" spans="2:11" x14ac:dyDescent="0.45">
      <c r="C126" s="176">
        <v>2.15</v>
      </c>
      <c r="D126" s="334">
        <v>1.6780799999999998E-2</v>
      </c>
      <c r="E126" s="334">
        <v>2.0404700000000001E-2</v>
      </c>
      <c r="F126" s="334">
        <v>1.3005900000000001E-2</v>
      </c>
      <c r="G126" s="334">
        <v>1.2331699999999999E-2</v>
      </c>
      <c r="H126" s="334">
        <v>1.1477899999999999E-2</v>
      </c>
      <c r="I126" s="334">
        <v>9.0402E-3</v>
      </c>
      <c r="J126" s="334">
        <v>9.0402E-3</v>
      </c>
      <c r="K126" s="334">
        <v>9.0402E-3</v>
      </c>
    </row>
    <row r="127" spans="2:11" x14ac:dyDescent="0.45">
      <c r="C127" s="176">
        <v>3.65</v>
      </c>
      <c r="D127" s="334">
        <v>0.19461329999999999</v>
      </c>
      <c r="E127" s="334">
        <v>0.20866390000000001</v>
      </c>
      <c r="F127" s="334">
        <v>0.16577929999999999</v>
      </c>
      <c r="G127" s="334">
        <v>0.1548049</v>
      </c>
      <c r="H127" s="334">
        <v>0.13866410000000001</v>
      </c>
      <c r="I127" s="334">
        <v>0.1263621</v>
      </c>
      <c r="J127" s="334">
        <v>0.1246604</v>
      </c>
      <c r="K127" s="334">
        <v>0.1223991</v>
      </c>
    </row>
    <row r="128" spans="2:11" x14ac:dyDescent="0.45">
      <c r="C128" s="176">
        <v>6.85</v>
      </c>
      <c r="D128" s="334">
        <v>0.68878899999999998</v>
      </c>
      <c r="E128" s="334">
        <v>0.70649019999999996</v>
      </c>
      <c r="F128" s="334">
        <v>0.66639380000000004</v>
      </c>
      <c r="G128" s="334">
        <v>0.65303599999999995</v>
      </c>
      <c r="H128" s="334">
        <v>0.63157189999999996</v>
      </c>
      <c r="I128" s="334">
        <v>0.59525620000000001</v>
      </c>
      <c r="J128" s="334">
        <v>0.59172610000000003</v>
      </c>
      <c r="K128" s="334">
        <v>0.58971859999999998</v>
      </c>
    </row>
    <row r="130" spans="1:11" x14ac:dyDescent="0.45">
      <c r="C130" t="s">
        <v>1355</v>
      </c>
    </row>
    <row r="131" spans="1:11" x14ac:dyDescent="0.45">
      <c r="C131" s="335" t="s">
        <v>1056</v>
      </c>
      <c r="D131" s="335">
        <v>2019</v>
      </c>
      <c r="E131" s="335">
        <v>2020</v>
      </c>
      <c r="F131" s="335">
        <v>2021</v>
      </c>
      <c r="G131" s="335">
        <v>2022</v>
      </c>
      <c r="H131" s="335">
        <v>2023</v>
      </c>
      <c r="I131" s="335">
        <v>2024</v>
      </c>
      <c r="J131" s="335">
        <v>2025</v>
      </c>
      <c r="K131" s="335">
        <v>2026</v>
      </c>
    </row>
    <row r="132" spans="1:11" x14ac:dyDescent="0.45">
      <c r="C132" s="336">
        <v>2.15</v>
      </c>
      <c r="D132" s="275">
        <v>1.6780799999999998E-2</v>
      </c>
      <c r="E132" s="275">
        <v>2.0404700000000001E-2</v>
      </c>
      <c r="F132" s="275">
        <v>1.3005900000000001E-2</v>
      </c>
      <c r="G132" s="275">
        <v>1.2331699999999999E-2</v>
      </c>
      <c r="H132" s="275">
        <v>1.1477899999999999E-2</v>
      </c>
      <c r="I132" s="275">
        <v>9.0402E-3</v>
      </c>
      <c r="J132" s="275">
        <v>8.0085999999999994E-3</v>
      </c>
      <c r="K132" s="275">
        <v>8.0085999999999994E-3</v>
      </c>
    </row>
    <row r="133" spans="1:11" x14ac:dyDescent="0.45">
      <c r="C133" s="336">
        <v>3.65</v>
      </c>
      <c r="D133" s="275">
        <v>0.19461329999999999</v>
      </c>
      <c r="E133" s="275">
        <v>0.20866390000000001</v>
      </c>
      <c r="F133" s="275">
        <v>0.16577929999999999</v>
      </c>
      <c r="G133" s="275">
        <v>0.1548049</v>
      </c>
      <c r="H133" s="275">
        <v>0.13866410000000001</v>
      </c>
      <c r="I133" s="275">
        <v>0.1248314</v>
      </c>
      <c r="J133" s="275">
        <v>0.1156281</v>
      </c>
      <c r="K133" s="275">
        <v>0.10601049999999999</v>
      </c>
    </row>
    <row r="134" spans="1:11" x14ac:dyDescent="0.45">
      <c r="C134" s="336">
        <v>6.85</v>
      </c>
      <c r="D134" s="275">
        <v>0.68878899999999998</v>
      </c>
      <c r="E134" s="275">
        <v>0.70649019999999996</v>
      </c>
      <c r="F134" s="275">
        <v>0.66639380000000004</v>
      </c>
      <c r="G134" s="275">
        <v>0.65303599999999995</v>
      </c>
      <c r="H134" s="275">
        <v>0.63157189999999996</v>
      </c>
      <c r="I134" s="275">
        <v>0.59172610000000003</v>
      </c>
      <c r="J134" s="275">
        <v>0.58249819999999997</v>
      </c>
      <c r="K134" s="275">
        <v>0.56821319999999997</v>
      </c>
    </row>
    <row r="136" spans="1:11" ht="16.5" customHeight="1" x14ac:dyDescent="0.45">
      <c r="A136" s="269"/>
      <c r="B136" s="269"/>
      <c r="C136" s="269"/>
    </row>
    <row r="139" spans="1:11" s="193" customFormat="1" ht="16.5" customHeight="1" x14ac:dyDescent="0.45">
      <c r="A139" s="302" t="s">
        <v>1335</v>
      </c>
      <c r="B139" s="302"/>
      <c r="C139" s="302"/>
    </row>
    <row r="140" spans="1:11" x14ac:dyDescent="0.45">
      <c r="B140" s="102"/>
      <c r="C140" s="102"/>
      <c r="D140" s="102"/>
      <c r="E140" s="102"/>
      <c r="F140" s="102"/>
      <c r="G140" s="102"/>
      <c r="H140" s="102"/>
    </row>
    <row r="141" spans="1:11" x14ac:dyDescent="0.45">
      <c r="B141" s="102"/>
      <c r="C141" s="102"/>
      <c r="D141" s="102"/>
      <c r="E141" s="102"/>
      <c r="F141" s="102"/>
      <c r="G141" s="102"/>
      <c r="H141" s="102"/>
    </row>
    <row r="142" spans="1:11" s="268" customFormat="1" ht="28.5" x14ac:dyDescent="0.45">
      <c r="A142" s="340" t="s">
        <v>1359</v>
      </c>
      <c r="B142" s="267"/>
      <c r="C142" s="267"/>
      <c r="D142" s="267"/>
      <c r="E142" s="267"/>
      <c r="F142" s="267"/>
      <c r="G142" s="267"/>
      <c r="H142" s="267"/>
    </row>
    <row r="143" spans="1:11" x14ac:dyDescent="0.45">
      <c r="B143" s="102"/>
      <c r="C143" s="102"/>
      <c r="D143" s="102"/>
      <c r="E143" s="102"/>
      <c r="F143" s="102"/>
      <c r="G143" s="102"/>
      <c r="H143" s="102"/>
    </row>
    <row r="144" spans="1:11" x14ac:dyDescent="0.45">
      <c r="A144" s="67"/>
      <c r="B144" s="67"/>
      <c r="C144" s="67"/>
      <c r="D144" s="69" t="s">
        <v>1019</v>
      </c>
      <c r="E144" s="69" t="s">
        <v>181</v>
      </c>
      <c r="F144" s="69" t="s">
        <v>1275</v>
      </c>
      <c r="G144" s="69" t="s">
        <v>183</v>
      </c>
      <c r="H144" s="69" t="s">
        <v>184</v>
      </c>
      <c r="I144" s="69" t="s">
        <v>1129</v>
      </c>
      <c r="J144" s="69" t="s">
        <v>1276</v>
      </c>
    </row>
    <row r="145" spans="1:10" x14ac:dyDescent="0.45">
      <c r="A145" s="79" t="s">
        <v>986</v>
      </c>
      <c r="D145" s="82"/>
      <c r="E145" s="82"/>
      <c r="F145" s="82"/>
      <c r="G145" s="82"/>
    </row>
    <row r="146" spans="1:10" x14ac:dyDescent="0.45">
      <c r="A146" s="80" t="s">
        <v>1020</v>
      </c>
      <c r="D146" s="82">
        <v>3.0131974782713788</v>
      </c>
      <c r="E146" s="82">
        <v>-0.86440852979664529</v>
      </c>
      <c r="F146" s="82">
        <v>0.76558028708948456</v>
      </c>
      <c r="G146" s="82">
        <v>1.0524223883520811</v>
      </c>
      <c r="H146" s="82">
        <v>1.7249734016003382</v>
      </c>
      <c r="I146" s="82">
        <v>1.1159621049646962</v>
      </c>
      <c r="J146" s="82">
        <v>0.80922995529248976</v>
      </c>
    </row>
    <row r="147" spans="1:10" x14ac:dyDescent="0.45">
      <c r="A147" s="80" t="s">
        <v>1021</v>
      </c>
      <c r="C147" s="278">
        <f>(C171/B171-1)*100</f>
        <v>-2.200000000000002</v>
      </c>
      <c r="D147" s="82">
        <f>F183</f>
        <v>1.100000015581637</v>
      </c>
      <c r="E147" s="82">
        <f t="shared" ref="E147:I147" si="28">G183</f>
        <v>-0.59999999557072137</v>
      </c>
      <c r="F147" s="82">
        <f t="shared" si="28"/>
        <v>3.0000000000000027</v>
      </c>
      <c r="G147" s="82">
        <f t="shared" si="28"/>
        <v>3.4</v>
      </c>
      <c r="H147" s="82">
        <f t="shared" si="28"/>
        <v>4</v>
      </c>
      <c r="I147" s="82">
        <f t="shared" si="28"/>
        <v>3.2</v>
      </c>
      <c r="J147" s="82">
        <f>L183</f>
        <v>2.4</v>
      </c>
    </row>
    <row r="148" spans="1:10" x14ac:dyDescent="0.45">
      <c r="A148" s="80" t="s">
        <v>1022</v>
      </c>
      <c r="D148" s="82">
        <v>-13.387034906022244</v>
      </c>
      <c r="E148" s="82">
        <v>-1.9929140832595227</v>
      </c>
      <c r="F148" s="82">
        <v>0.76818798011748513</v>
      </c>
      <c r="G148" s="82">
        <v>12.421524663677118</v>
      </c>
      <c r="H148" s="82">
        <v>11.886717191862783</v>
      </c>
      <c r="I148" s="82">
        <v>3.493761140819962</v>
      </c>
      <c r="J148" s="82">
        <v>1.9979331725801019</v>
      </c>
    </row>
    <row r="149" spans="1:10" x14ac:dyDescent="0.45">
      <c r="A149" s="281" t="s">
        <v>1279</v>
      </c>
      <c r="B149" s="102"/>
      <c r="C149" s="102"/>
      <c r="D149" s="102"/>
      <c r="E149" s="102"/>
      <c r="F149" s="102"/>
      <c r="G149" s="102"/>
      <c r="H149" s="102"/>
    </row>
    <row r="150" spans="1:10" x14ac:dyDescent="0.45">
      <c r="B150" s="265">
        <v>2019</v>
      </c>
      <c r="C150" s="265">
        <v>2020</v>
      </c>
      <c r="D150" s="54">
        <v>2021</v>
      </c>
      <c r="E150" s="54">
        <v>2022</v>
      </c>
      <c r="F150" s="54">
        <v>2023</v>
      </c>
      <c r="G150" s="54">
        <v>2024</v>
      </c>
      <c r="H150" s="54">
        <v>2025</v>
      </c>
      <c r="I150" s="54">
        <v>2026</v>
      </c>
      <c r="J150" s="54">
        <v>2027</v>
      </c>
    </row>
    <row r="151" spans="1:10" x14ac:dyDescent="0.45">
      <c r="A151" s="273" t="s">
        <v>60</v>
      </c>
      <c r="B151" s="280">
        <f>B172</f>
        <v>44375.060420978909</v>
      </c>
      <c r="C151" s="280">
        <f t="shared" ref="C151:I151" si="29">C172</f>
        <v>43385.496573591081</v>
      </c>
      <c r="D151" s="280">
        <f t="shared" si="29"/>
        <v>42418</v>
      </c>
      <c r="E151" s="280">
        <f t="shared" si="29"/>
        <v>42418</v>
      </c>
      <c r="F151" s="280">
        <f t="shared" si="29"/>
        <v>42418</v>
      </c>
      <c r="G151" s="280">
        <f t="shared" si="29"/>
        <v>42418</v>
      </c>
      <c r="H151" s="280">
        <f t="shared" si="29"/>
        <v>42418</v>
      </c>
      <c r="I151" s="280">
        <f t="shared" si="29"/>
        <v>42418</v>
      </c>
      <c r="J151" s="272">
        <f>I151</f>
        <v>42418</v>
      </c>
    </row>
    <row r="152" spans="1:10" x14ac:dyDescent="0.45">
      <c r="A152" s="281" t="s">
        <v>1358</v>
      </c>
      <c r="B152" s="102"/>
      <c r="C152" s="102"/>
      <c r="D152" s="102"/>
      <c r="E152" s="102"/>
      <c r="F152" s="102"/>
      <c r="G152" s="102"/>
      <c r="H152" s="102"/>
      <c r="I152" s="102"/>
      <c r="J152" s="102"/>
    </row>
    <row r="153" spans="1:10" x14ac:dyDescent="0.45">
      <c r="A153" s="72"/>
      <c r="B153" s="276"/>
      <c r="C153" s="102"/>
      <c r="D153" s="102"/>
      <c r="E153" s="102"/>
      <c r="F153" s="102"/>
      <c r="G153" s="102"/>
      <c r="H153" s="102"/>
      <c r="I153" s="102"/>
    </row>
    <row r="154" spans="1:10" x14ac:dyDescent="0.45">
      <c r="A154" s="281" t="s">
        <v>1294</v>
      </c>
      <c r="B154" s="102"/>
      <c r="C154" s="102"/>
      <c r="D154" s="102"/>
      <c r="E154" s="102"/>
      <c r="F154" s="102"/>
      <c r="G154" s="102"/>
      <c r="H154" s="102"/>
      <c r="I154" s="102"/>
      <c r="J154" s="102"/>
    </row>
    <row r="155" spans="1:10" x14ac:dyDescent="0.45">
      <c r="A155" s="72" t="s">
        <v>1128</v>
      </c>
      <c r="B155" s="149">
        <f>B171/B151</f>
        <v>5.0416129976653627E-3</v>
      </c>
      <c r="C155" s="149">
        <f>(B171*(1+C147/100))/C151</f>
        <v>5.0431599792540903E-3</v>
      </c>
      <c r="D155" s="149">
        <f>(C171*(1+D147/100))/D151</f>
        <v>5.2149276258685612E-3</v>
      </c>
      <c r="E155" s="149">
        <f>((D151*D155)*(1+E147/100))/E151</f>
        <v>5.1836380603443337E-3</v>
      </c>
      <c r="F155" s="149">
        <f t="shared" ref="F155:J155" si="30">((E151*E155)*(1+F147/100))/F151</f>
        <v>5.3391472021546635E-3</v>
      </c>
      <c r="G155" s="149">
        <f t="shared" si="30"/>
        <v>5.5206782070279219E-3</v>
      </c>
      <c r="H155" s="149">
        <f t="shared" si="30"/>
        <v>5.7415053353090384E-3</v>
      </c>
      <c r="I155" s="149">
        <f t="shared" si="30"/>
        <v>5.925233506038928E-3</v>
      </c>
      <c r="J155" s="149">
        <f t="shared" si="30"/>
        <v>6.067439110183862E-3</v>
      </c>
    </row>
    <row r="156" spans="1:10" x14ac:dyDescent="0.45">
      <c r="A156" s="72" t="s">
        <v>1295</v>
      </c>
      <c r="B156" s="102"/>
      <c r="C156" s="277">
        <f>C155/B155-1</f>
        <v>3.0684258975144374E-4</v>
      </c>
      <c r="D156" s="277">
        <f>D155/C155-1</f>
        <v>3.4059527621782104E-2</v>
      </c>
      <c r="E156" s="277">
        <f>E155/D155-1</f>
        <v>-5.9999999557072137E-3</v>
      </c>
      <c r="F156" s="277">
        <f t="shared" ref="F156:J156" si="31">F155/E155-1</f>
        <v>3.0000000000000027E-2</v>
      </c>
      <c r="G156" s="277">
        <f t="shared" si="31"/>
        <v>3.400000000000003E-2</v>
      </c>
      <c r="H156" s="277">
        <f t="shared" si="31"/>
        <v>4.0000000000000036E-2</v>
      </c>
      <c r="I156" s="277">
        <f t="shared" si="31"/>
        <v>3.2000000000000028E-2</v>
      </c>
      <c r="J156" s="277">
        <f t="shared" si="31"/>
        <v>2.4000000000000021E-2</v>
      </c>
    </row>
    <row r="157" spans="1:10" x14ac:dyDescent="0.45">
      <c r="A157" s="72"/>
      <c r="B157" s="102"/>
      <c r="C157" s="277"/>
      <c r="D157" s="277"/>
      <c r="E157" s="277"/>
      <c r="F157" s="277"/>
      <c r="G157" s="277"/>
      <c r="H157" s="277"/>
      <c r="I157" s="277"/>
      <c r="J157" s="277"/>
    </row>
    <row r="158" spans="1:10" x14ac:dyDescent="0.45">
      <c r="A158" s="72"/>
      <c r="B158" s="282" t="s">
        <v>1304</v>
      </c>
      <c r="C158" s="102" t="s">
        <v>1296</v>
      </c>
      <c r="D158" s="279">
        <f>C156</f>
        <v>3.0684258975144374E-4</v>
      </c>
      <c r="E158" s="282" t="str">
        <f>_xlfn.CONCAT(C158,D158)</f>
        <v>gen gdppcg_2020 = 0.000306842589751444</v>
      </c>
      <c r="F158" s="102"/>
      <c r="G158" s="102"/>
      <c r="H158" s="102"/>
      <c r="I158" s="102"/>
      <c r="J158" s="102"/>
    </row>
    <row r="159" spans="1:10" x14ac:dyDescent="0.45">
      <c r="A159" s="72"/>
      <c r="B159" s="102"/>
      <c r="C159" s="102" t="s">
        <v>1297</v>
      </c>
      <c r="D159" s="279">
        <f>D156</f>
        <v>3.4059527621782104E-2</v>
      </c>
      <c r="E159" s="282" t="str">
        <f t="shared" ref="E159:E165" si="32">_xlfn.CONCAT(C159,D159)</f>
        <v>gen gdppcg_2021 = 0.0340595276217821</v>
      </c>
      <c r="F159" s="102"/>
      <c r="G159" s="102"/>
      <c r="H159" s="102"/>
      <c r="I159" s="102"/>
      <c r="J159" s="102"/>
    </row>
    <row r="160" spans="1:10" x14ac:dyDescent="0.45">
      <c r="A160" s="72"/>
      <c r="B160" s="102"/>
      <c r="C160" s="102" t="s">
        <v>1298</v>
      </c>
      <c r="D160" s="279">
        <f>E156</f>
        <v>-5.9999999557072137E-3</v>
      </c>
      <c r="E160" s="282" t="str">
        <f t="shared" si="32"/>
        <v>gen gdppcg_2022 = -0.00599999995570721</v>
      </c>
      <c r="F160" s="102"/>
      <c r="G160" s="102"/>
      <c r="H160" s="102"/>
      <c r="I160" s="102"/>
      <c r="J160" s="102"/>
    </row>
    <row r="161" spans="1:29" x14ac:dyDescent="0.45">
      <c r="A161" s="72"/>
      <c r="B161" s="102"/>
      <c r="C161" s="102" t="s">
        <v>1299</v>
      </c>
      <c r="D161" s="279">
        <f>F156</f>
        <v>3.0000000000000027E-2</v>
      </c>
      <c r="E161" s="282" t="str">
        <f t="shared" si="32"/>
        <v>gen gdppcg_2023 = 0.03</v>
      </c>
      <c r="F161" s="102"/>
      <c r="G161" s="102"/>
      <c r="H161" s="102"/>
      <c r="I161" s="102"/>
      <c r="J161" s="102"/>
    </row>
    <row r="162" spans="1:29" x14ac:dyDescent="0.45">
      <c r="A162" s="72"/>
      <c r="B162" s="102"/>
      <c r="C162" s="102" t="s">
        <v>1300</v>
      </c>
      <c r="D162" s="279">
        <f>G156</f>
        <v>3.400000000000003E-2</v>
      </c>
      <c r="E162" s="282" t="str">
        <f t="shared" si="32"/>
        <v>gen gdppcg_2024 = 0.034</v>
      </c>
      <c r="F162" s="102"/>
      <c r="G162" s="102"/>
      <c r="H162" s="102"/>
      <c r="I162" s="102"/>
      <c r="J162" s="102"/>
    </row>
    <row r="163" spans="1:29" x14ac:dyDescent="0.45">
      <c r="A163" s="72"/>
      <c r="B163" s="102"/>
      <c r="C163" s="102" t="s">
        <v>1301</v>
      </c>
      <c r="D163" s="279">
        <f>H156</f>
        <v>4.0000000000000036E-2</v>
      </c>
      <c r="E163" s="282" t="str">
        <f t="shared" si="32"/>
        <v>gen gdppcg_2025 = 0.04</v>
      </c>
      <c r="F163" s="2"/>
      <c r="G163" s="2"/>
      <c r="H163" s="2"/>
      <c r="I163" s="2"/>
      <c r="J163" s="102"/>
    </row>
    <row r="164" spans="1:29" x14ac:dyDescent="0.45">
      <c r="A164" s="72"/>
      <c r="B164" s="102"/>
      <c r="C164" s="102" t="s">
        <v>1302</v>
      </c>
      <c r="D164" s="279">
        <f>I156</f>
        <v>3.2000000000000028E-2</v>
      </c>
      <c r="E164" s="282" t="str">
        <f t="shared" si="32"/>
        <v>gen gdppcg_2026 = 0.032</v>
      </c>
      <c r="F164" s="276"/>
      <c r="G164" s="276"/>
      <c r="H164" s="276"/>
      <c r="I164" s="276"/>
      <c r="J164" s="102"/>
    </row>
    <row r="165" spans="1:29" x14ac:dyDescent="0.45">
      <c r="A165" s="102"/>
      <c r="B165" s="102"/>
      <c r="C165" s="102" t="s">
        <v>1303</v>
      </c>
      <c r="D165" s="279">
        <f>J156</f>
        <v>2.4000000000000021E-2</v>
      </c>
      <c r="E165" s="282" t="str">
        <f t="shared" si="32"/>
        <v>gen gdppcg_2027 = 0.024</v>
      </c>
      <c r="F165" s="102"/>
      <c r="G165" s="102"/>
      <c r="H165" s="102"/>
      <c r="I165" s="102"/>
    </row>
    <row r="166" spans="1:29" x14ac:dyDescent="0.45">
      <c r="B166" s="102"/>
      <c r="C166" s="277"/>
      <c r="D166" s="277"/>
      <c r="E166" s="277"/>
      <c r="F166" s="277"/>
      <c r="G166" s="277"/>
      <c r="H166" s="277"/>
      <c r="I166" s="277"/>
    </row>
    <row r="167" spans="1:29" x14ac:dyDescent="0.45">
      <c r="B167" s="102"/>
      <c r="C167" s="102"/>
      <c r="D167" s="102"/>
      <c r="E167" s="102"/>
      <c r="F167" s="102"/>
      <c r="G167" s="102"/>
      <c r="H167" s="102"/>
    </row>
    <row r="168" spans="1:29" s="268" customFormat="1" x14ac:dyDescent="0.45">
      <c r="A168" s="266" t="s">
        <v>1274</v>
      </c>
      <c r="B168" s="267"/>
      <c r="C168" s="267"/>
      <c r="D168" s="267"/>
      <c r="E168" s="267"/>
      <c r="F168" s="267"/>
      <c r="G168" s="267"/>
      <c r="H168" s="267"/>
    </row>
    <row r="169" spans="1:29" x14ac:dyDescent="0.45">
      <c r="B169" s="102"/>
      <c r="C169" s="102"/>
      <c r="D169" s="102"/>
      <c r="E169" s="102"/>
      <c r="F169" s="102"/>
      <c r="G169" s="102"/>
      <c r="H169" s="102"/>
    </row>
    <row r="170" spans="1:29" x14ac:dyDescent="0.45">
      <c r="B170" s="265">
        <v>2019</v>
      </c>
      <c r="C170" s="265">
        <v>2020</v>
      </c>
      <c r="D170" s="54">
        <v>2021</v>
      </c>
      <c r="E170" s="54">
        <v>2022</v>
      </c>
      <c r="F170" s="54">
        <v>2023</v>
      </c>
      <c r="G170" s="54">
        <v>2024</v>
      </c>
      <c r="H170" s="54">
        <v>2025</v>
      </c>
      <c r="I170" s="54">
        <v>2026</v>
      </c>
    </row>
    <row r="171" spans="1:29" x14ac:dyDescent="0.45">
      <c r="A171" t="s">
        <v>1126</v>
      </c>
      <c r="B171" s="102">
        <f>C171/0.978</f>
        <v>223.72188139059307</v>
      </c>
      <c r="C171" s="102">
        <v>218.8</v>
      </c>
      <c r="D171">
        <f t="shared" ref="D171:I171" si="33">C171*(1+D176)</f>
        <v>220.988</v>
      </c>
      <c r="E171">
        <f t="shared" si="33"/>
        <v>211.04353999999998</v>
      </c>
      <c r="F171">
        <f t="shared" si="33"/>
        <v>217.37484619999998</v>
      </c>
      <c r="G171">
        <f t="shared" si="33"/>
        <v>223.89609158599998</v>
      </c>
      <c r="H171">
        <f t="shared" si="33"/>
        <v>227.926221234548</v>
      </c>
      <c r="I171">
        <f t="shared" si="33"/>
        <v>231.3451145530662</v>
      </c>
    </row>
    <row r="172" spans="1:29" x14ac:dyDescent="0.45">
      <c r="A172" t="s">
        <v>60</v>
      </c>
      <c r="B172" s="102">
        <f>C172/(1+C177)</f>
        <v>44375.060420978909</v>
      </c>
      <c r="C172" s="102">
        <f>D172/(1+C177)</f>
        <v>43385.496573591081</v>
      </c>
      <c r="D172" s="195">
        <v>42418</v>
      </c>
      <c r="E172" s="195">
        <v>42418</v>
      </c>
      <c r="F172" s="195">
        <v>42418</v>
      </c>
      <c r="G172" s="195">
        <v>42418</v>
      </c>
      <c r="H172" s="195">
        <v>42418</v>
      </c>
      <c r="I172" s="195">
        <v>42418</v>
      </c>
    </row>
    <row r="173" spans="1:29" x14ac:dyDescent="0.45">
      <c r="A173" t="s">
        <v>1128</v>
      </c>
      <c r="B173" s="265">
        <f>B171*1000000/B172</f>
        <v>5041.6129976653629</v>
      </c>
      <c r="C173" s="265">
        <f>C171*1000000/C172</f>
        <v>5043.1599792540901</v>
      </c>
      <c r="D173" s="54">
        <f t="shared" ref="D173:I173" si="34">D171*1000000/D172</f>
        <v>5209.7694375029469</v>
      </c>
      <c r="E173" s="54">
        <f t="shared" si="34"/>
        <v>4975.3298128153137</v>
      </c>
      <c r="F173" s="54">
        <f t="shared" si="34"/>
        <v>5124.5897071997733</v>
      </c>
      <c r="G173" s="54">
        <f t="shared" si="34"/>
        <v>5278.3273984157668</v>
      </c>
      <c r="H173" s="54">
        <f t="shared" si="34"/>
        <v>5373.3372915872505</v>
      </c>
      <c r="I173" s="54">
        <f t="shared" si="34"/>
        <v>5453.9373509610587</v>
      </c>
      <c r="L173" s="304"/>
      <c r="O173" s="304"/>
      <c r="P173" s="304"/>
      <c r="Q173" s="304"/>
      <c r="R173" s="304"/>
      <c r="S173" s="304"/>
      <c r="T173" s="305"/>
      <c r="U173" s="305"/>
      <c r="V173" s="305"/>
      <c r="W173" s="306"/>
      <c r="X173" s="307"/>
      <c r="Y173" s="308"/>
    </row>
    <row r="174" spans="1:29" x14ac:dyDescent="0.45">
      <c r="C174" s="243">
        <f>(C173-B173)/B173</f>
        <v>3.0684258975125915E-4</v>
      </c>
      <c r="D174" s="242">
        <f>(D173-C173)/C173</f>
        <v>3.3036718829906955E-2</v>
      </c>
      <c r="E174" s="173">
        <f t="shared" ref="E174:I174" si="35">(E173-D173)/D173</f>
        <v>-4.5000000000000095E-2</v>
      </c>
      <c r="F174" s="173">
        <f t="shared" si="35"/>
        <v>3.0000000000000034E-2</v>
      </c>
      <c r="G174" s="173">
        <f t="shared" si="35"/>
        <v>3.0000000000000047E-2</v>
      </c>
      <c r="H174" s="173">
        <f t="shared" si="35"/>
        <v>1.7999999999999995E-2</v>
      </c>
      <c r="I174" s="173">
        <f t="shared" si="35"/>
        <v>1.499999999999988E-2</v>
      </c>
      <c r="L174" s="304"/>
      <c r="O174" s="304"/>
      <c r="P174" s="304"/>
      <c r="Q174" s="304"/>
      <c r="R174" s="309"/>
      <c r="S174" s="309"/>
      <c r="T174" s="203"/>
      <c r="U174" s="203"/>
      <c r="V174" s="203"/>
      <c r="W174" s="203"/>
      <c r="X174" s="204"/>
      <c r="Y174" s="203"/>
    </row>
    <row r="175" spans="1:29" x14ac:dyDescent="0.45">
      <c r="L175" s="309"/>
      <c r="O175" s="309"/>
      <c r="P175" s="309"/>
      <c r="Q175" s="309"/>
      <c r="R175" s="309"/>
      <c r="S175" s="309"/>
      <c r="T175" s="203"/>
      <c r="U175" s="203"/>
      <c r="V175" s="203"/>
      <c r="W175" s="203"/>
      <c r="X175" s="204"/>
      <c r="Y175" s="203"/>
      <c r="AA175" s="310"/>
      <c r="AB175" s="310"/>
      <c r="AC175" s="310"/>
    </row>
    <row r="176" spans="1:29" x14ac:dyDescent="0.45">
      <c r="A176" t="s">
        <v>1130</v>
      </c>
      <c r="C176" s="173">
        <v>-2.1999999999999999E-2</v>
      </c>
      <c r="D176" s="173">
        <v>0.01</v>
      </c>
      <c r="E176" s="173">
        <v>-4.4999999999999998E-2</v>
      </c>
      <c r="F176" s="205">
        <v>0.03</v>
      </c>
      <c r="G176" s="205">
        <v>0.03</v>
      </c>
      <c r="H176" s="173">
        <v>1.7999999999999999E-2</v>
      </c>
      <c r="I176" s="173">
        <v>1.4999999999999999E-2</v>
      </c>
      <c r="O176" s="309"/>
      <c r="P176" s="309"/>
      <c r="Q176" s="309"/>
      <c r="R176" s="309"/>
      <c r="S176" s="309"/>
      <c r="T176" s="203"/>
      <c r="U176" s="203"/>
      <c r="V176" s="203"/>
      <c r="W176" s="203"/>
      <c r="X176" s="204"/>
      <c r="Y176" s="203"/>
      <c r="AA176" s="310"/>
      <c r="AB176" s="311"/>
      <c r="AC176" s="310"/>
    </row>
    <row r="177" spans="1:29" x14ac:dyDescent="0.45">
      <c r="A177" t="s">
        <v>1131</v>
      </c>
      <c r="C177" s="173">
        <v>-2.23E-2</v>
      </c>
      <c r="O177" s="309"/>
      <c r="P177" s="309"/>
      <c r="Q177" s="309"/>
      <c r="R177" s="309"/>
      <c r="S177" s="309"/>
      <c r="T177" s="203"/>
      <c r="U177" s="203"/>
      <c r="V177" s="203"/>
      <c r="W177" s="203"/>
      <c r="X177" s="204"/>
      <c r="Y177" s="203"/>
      <c r="AA177" s="310"/>
      <c r="AB177" s="311"/>
      <c r="AC177" s="310"/>
    </row>
    <row r="178" spans="1:29" s="151" customFormat="1" x14ac:dyDescent="0.45">
      <c r="A178" s="152" t="s">
        <v>1360</v>
      </c>
      <c r="B178" s="341"/>
      <c r="C178" s="341"/>
      <c r="D178" s="341"/>
      <c r="E178" s="341"/>
      <c r="F178" s="341"/>
      <c r="G178" s="341"/>
      <c r="H178" s="341"/>
    </row>
    <row r="179" spans="1:29" x14ac:dyDescent="0.45">
      <c r="B179" s="102"/>
      <c r="C179" s="102"/>
      <c r="D179" s="102"/>
      <c r="E179" s="102"/>
      <c r="F179" s="102"/>
      <c r="G179" s="102"/>
      <c r="H179" s="102"/>
    </row>
    <row r="180" spans="1:29" x14ac:dyDescent="0.45">
      <c r="A180" s="67"/>
      <c r="B180" s="67"/>
      <c r="C180" s="67"/>
      <c r="D180" s="67"/>
      <c r="E180" s="67"/>
      <c r="F180" s="69" t="s">
        <v>1019</v>
      </c>
      <c r="G180" s="69" t="s">
        <v>181</v>
      </c>
      <c r="H180" s="69" t="s">
        <v>1275</v>
      </c>
      <c r="I180" s="69" t="s">
        <v>183</v>
      </c>
      <c r="J180" s="69" t="s">
        <v>184</v>
      </c>
      <c r="K180" s="69" t="s">
        <v>1129</v>
      </c>
      <c r="L180" s="69" t="s">
        <v>1276</v>
      </c>
    </row>
    <row r="181" spans="1:29" x14ac:dyDescent="0.45">
      <c r="A181" s="79" t="s">
        <v>986</v>
      </c>
      <c r="B181" s="80"/>
      <c r="C181" s="80"/>
      <c r="D181" s="80"/>
      <c r="E181" s="80"/>
      <c r="F181" s="82"/>
      <c r="G181" s="82"/>
      <c r="H181" s="82"/>
      <c r="I181" s="82"/>
    </row>
    <row r="182" spans="1:29" x14ac:dyDescent="0.45">
      <c r="A182" s="80" t="s">
        <v>1020</v>
      </c>
      <c r="B182" s="80"/>
      <c r="C182" s="87"/>
      <c r="D182" s="80"/>
      <c r="E182" s="87"/>
      <c r="F182" s="82">
        <v>3.0131974782713788</v>
      </c>
      <c r="G182" s="82">
        <v>-0.86440852979664529</v>
      </c>
      <c r="H182" s="82">
        <v>0.76558028708948456</v>
      </c>
      <c r="I182" s="82">
        <v>1.0524223883520811</v>
      </c>
      <c r="J182" s="82">
        <v>1.7249734016003382</v>
      </c>
      <c r="K182" s="82">
        <v>1.1159621049646962</v>
      </c>
      <c r="L182" s="82">
        <v>0.80922995529248976</v>
      </c>
    </row>
    <row r="183" spans="1:29" x14ac:dyDescent="0.45">
      <c r="A183" s="80" t="s">
        <v>1021</v>
      </c>
      <c r="B183" s="80"/>
      <c r="C183" s="87"/>
      <c r="D183" s="80"/>
      <c r="E183" s="87"/>
      <c r="F183" s="82">
        <v>1.100000015581637</v>
      </c>
      <c r="G183" s="82">
        <v>-0.59999999557072137</v>
      </c>
      <c r="H183" s="82">
        <v>3.0000000000000027</v>
      </c>
      <c r="I183" s="82">
        <v>3.4</v>
      </c>
      <c r="J183" s="82">
        <v>4</v>
      </c>
      <c r="K183" s="82">
        <v>3.2</v>
      </c>
      <c r="L183" s="82">
        <v>2.4</v>
      </c>
      <c r="O183" s="304"/>
      <c r="P183" s="304"/>
      <c r="Q183" s="304"/>
      <c r="R183" s="304"/>
      <c r="S183" s="304"/>
      <c r="T183" s="305"/>
      <c r="U183" s="305"/>
      <c r="V183" s="305"/>
      <c r="W183" s="306"/>
      <c r="X183" s="307"/>
      <c r="Y183" s="308"/>
    </row>
    <row r="184" spans="1:29" x14ac:dyDescent="0.45">
      <c r="A184" s="80" t="s">
        <v>1022</v>
      </c>
      <c r="B184" s="80"/>
      <c r="C184" s="87"/>
      <c r="D184" s="80"/>
      <c r="E184" s="87"/>
      <c r="F184" s="82">
        <v>-13.2</v>
      </c>
      <c r="G184" s="82">
        <v>0</v>
      </c>
      <c r="H184" s="82">
        <v>0.2</v>
      </c>
      <c r="I184" s="82">
        <v>12.421524663677118</v>
      </c>
      <c r="J184" s="82">
        <v>11.886717191862783</v>
      </c>
      <c r="K184" s="82">
        <v>3.493761140819962</v>
      </c>
      <c r="L184" s="82">
        <v>1.9979331725801019</v>
      </c>
      <c r="O184" s="304"/>
      <c r="P184" s="304"/>
      <c r="Q184" s="304"/>
      <c r="R184" s="309"/>
      <c r="S184" s="309"/>
      <c r="T184" s="203"/>
      <c r="U184" s="203"/>
      <c r="V184" s="203"/>
      <c r="W184" s="203"/>
      <c r="X184" s="204"/>
      <c r="Y184" s="203"/>
    </row>
    <row r="185" spans="1:29" x14ac:dyDescent="0.45">
      <c r="A185" s="79" t="s">
        <v>1023</v>
      </c>
      <c r="B185" s="80"/>
      <c r="C185" s="80"/>
      <c r="D185" s="80"/>
      <c r="E185" s="80"/>
      <c r="F185" s="82"/>
      <c r="G185" s="82"/>
      <c r="H185" s="82"/>
      <c r="I185" s="82"/>
      <c r="O185" s="309"/>
      <c r="P185" s="309"/>
      <c r="Q185" s="309"/>
      <c r="R185" s="309"/>
      <c r="S185" s="309"/>
      <c r="T185" s="203"/>
      <c r="U185" s="203"/>
      <c r="V185" s="203"/>
      <c r="W185" s="203"/>
      <c r="X185" s="204"/>
      <c r="Y185" s="203"/>
      <c r="AA185" s="310"/>
      <c r="AB185" s="310"/>
      <c r="AC185" s="310"/>
    </row>
    <row r="186" spans="1:29" x14ac:dyDescent="0.45">
      <c r="A186" s="80" t="s">
        <v>1021</v>
      </c>
      <c r="B186" s="80"/>
      <c r="C186" s="87"/>
      <c r="D186" s="80"/>
      <c r="E186" s="87"/>
      <c r="F186" s="82">
        <v>30</v>
      </c>
      <c r="G186" s="82">
        <v>32.4</v>
      </c>
      <c r="H186" s="82">
        <v>31.1</v>
      </c>
      <c r="I186" s="82">
        <v>29.8</v>
      </c>
      <c r="J186" s="82">
        <v>27.2</v>
      </c>
      <c r="K186" s="82"/>
      <c r="O186" s="309"/>
      <c r="P186" s="309"/>
      <c r="Q186" s="309"/>
      <c r="R186" s="309"/>
      <c r="S186" s="309"/>
      <c r="T186" s="203"/>
      <c r="U186" s="203"/>
      <c r="V186" s="203"/>
      <c r="W186" s="203"/>
      <c r="X186" s="204"/>
      <c r="Y186" s="203"/>
      <c r="AA186" s="310"/>
      <c r="AB186" s="311"/>
      <c r="AC186" s="310"/>
    </row>
    <row r="187" spans="1:29" x14ac:dyDescent="0.45">
      <c r="C187" s="173"/>
      <c r="O187" s="309"/>
      <c r="P187" s="309"/>
      <c r="Q187" s="309"/>
      <c r="R187" s="309"/>
      <c r="S187" s="309"/>
      <c r="T187" s="203"/>
      <c r="U187" s="203"/>
      <c r="V187" s="203"/>
      <c r="W187" s="203"/>
      <c r="X187" s="204"/>
      <c r="Y187" s="203"/>
      <c r="AA187" s="310"/>
      <c r="AB187" s="311"/>
      <c r="AC187" s="310"/>
    </row>
    <row r="189" spans="1:29" s="193" customFormat="1" ht="16.5" customHeight="1" x14ac:dyDescent="0.45">
      <c r="A189" s="292" t="s">
        <v>1338</v>
      </c>
      <c r="B189" s="292"/>
      <c r="C189" s="292"/>
      <c r="D189" s="303"/>
      <c r="E189" s="303"/>
      <c r="F189" s="303"/>
    </row>
    <row r="191" spans="1:29" s="268" customFormat="1" x14ac:dyDescent="0.45">
      <c r="A191" s="266" t="s">
        <v>1361</v>
      </c>
      <c r="B191" s="267"/>
      <c r="C191" s="267"/>
      <c r="D191" s="267"/>
      <c r="E191" s="267"/>
      <c r="F191" s="267"/>
      <c r="G191" s="267"/>
      <c r="H191" s="267"/>
    </row>
    <row r="192" spans="1:29" x14ac:dyDescent="0.45">
      <c r="A192" s="4" t="s">
        <v>118</v>
      </c>
      <c r="B192" s="54" t="s">
        <v>1320</v>
      </c>
      <c r="C192" s="54" t="s">
        <v>1321</v>
      </c>
      <c r="D192" s="54" t="s">
        <v>1322</v>
      </c>
      <c r="E192" s="54" t="s">
        <v>1323</v>
      </c>
      <c r="F192" s="54" t="s">
        <v>1324</v>
      </c>
      <c r="G192" s="54" t="s">
        <v>1325</v>
      </c>
      <c r="H192" s="54" t="s">
        <v>1326</v>
      </c>
      <c r="I192" s="54" t="s">
        <v>1327</v>
      </c>
      <c r="J192" s="54" t="s">
        <v>1328</v>
      </c>
    </row>
    <row r="193" spans="1:10" x14ac:dyDescent="0.45">
      <c r="A193" t="s">
        <v>1329</v>
      </c>
      <c r="B193" s="195">
        <v>1020.1207731325344</v>
      </c>
      <c r="C193" s="195">
        <v>1027.3093235944912</v>
      </c>
      <c r="D193" s="195">
        <v>1032.3500000000001</v>
      </c>
      <c r="E193" s="195">
        <v>1004.9205290891122</v>
      </c>
      <c r="F193" s="195">
        <v>984.60695311494692</v>
      </c>
      <c r="G193" s="195">
        <v>1010.6</v>
      </c>
      <c r="H193" s="195">
        <v>1035.7</v>
      </c>
      <c r="I193" s="195">
        <v>1058.8</v>
      </c>
      <c r="J193" s="195">
        <v>1075.5999999999999</v>
      </c>
    </row>
    <row r="194" spans="1:10" x14ac:dyDescent="0.45">
      <c r="A194" t="s">
        <v>1330</v>
      </c>
      <c r="B194" s="195"/>
      <c r="C194" s="295">
        <v>7.0467641197839992E-3</v>
      </c>
      <c r="D194" s="295">
        <v>4.906678338975734E-3</v>
      </c>
      <c r="E194" s="295">
        <v>-2.6569933560214976E-2</v>
      </c>
      <c r="F194" s="295">
        <v>-2.0214111848802618E-2</v>
      </c>
      <c r="G194" s="295">
        <v>2.6399414307222147E-2</v>
      </c>
      <c r="H194" s="295">
        <v>2.4836730655056316E-2</v>
      </c>
      <c r="I194" s="295">
        <v>2.2303755913874568E-2</v>
      </c>
      <c r="J194" s="295">
        <v>1.5867019267094884E-2</v>
      </c>
    </row>
    <row r="195" spans="1:10" x14ac:dyDescent="0.45">
      <c r="A195" t="s">
        <v>1331</v>
      </c>
      <c r="B195">
        <v>0.1</v>
      </c>
      <c r="C195">
        <v>0.1</v>
      </c>
      <c r="D195">
        <v>0.1</v>
      </c>
      <c r="E195">
        <v>0.1</v>
      </c>
      <c r="F195">
        <v>0.1</v>
      </c>
      <c r="G195">
        <v>0.1</v>
      </c>
      <c r="H195">
        <v>9.9000000000000005E-2</v>
      </c>
      <c r="I195">
        <v>9.9000000000000005E-2</v>
      </c>
      <c r="J195">
        <v>9.9000000000000005E-2</v>
      </c>
    </row>
    <row r="196" spans="1:10" x14ac:dyDescent="0.45">
      <c r="A196" t="s">
        <v>1069</v>
      </c>
      <c r="B196" s="296">
        <v>10201.207731325343</v>
      </c>
      <c r="C196" s="296">
        <v>10273.093235944911</v>
      </c>
      <c r="D196" s="296">
        <v>10323.5</v>
      </c>
      <c r="E196" s="296">
        <v>10049.205290891121</v>
      </c>
      <c r="F196" s="296">
        <v>9846.0695311494692</v>
      </c>
      <c r="G196" s="296">
        <v>10106</v>
      </c>
      <c r="H196" s="296">
        <v>10461.616161616161</v>
      </c>
      <c r="I196" s="296">
        <v>10694.949494949495</v>
      </c>
      <c r="J196" s="296">
        <v>10864.646464646463</v>
      </c>
    </row>
    <row r="197" spans="1:10" x14ac:dyDescent="0.45">
      <c r="A197" t="s">
        <v>1332</v>
      </c>
      <c r="B197" s="297"/>
      <c r="C197" s="298">
        <v>7.0467641197839992E-3</v>
      </c>
      <c r="D197" s="298">
        <v>4.906678338975734E-3</v>
      </c>
      <c r="E197" s="298">
        <v>-2.6569933560214976E-2</v>
      </c>
      <c r="F197" s="298">
        <v>-2.0214111848802618E-2</v>
      </c>
      <c r="G197" s="298">
        <v>2.6399414307222147E-2</v>
      </c>
      <c r="H197" s="298">
        <v>3.5188616823289109E-2</v>
      </c>
      <c r="I197" s="298">
        <v>2.230375591387479E-2</v>
      </c>
      <c r="J197" s="298">
        <v>1.5867019267094662E-2</v>
      </c>
    </row>
    <row r="201" spans="1:10" x14ac:dyDescent="0.45">
      <c r="A201" s="4" t="s">
        <v>120</v>
      </c>
      <c r="B201" s="54" t="s">
        <v>1320</v>
      </c>
      <c r="C201" s="54" t="s">
        <v>1321</v>
      </c>
      <c r="D201" s="54" t="s">
        <v>1322</v>
      </c>
      <c r="E201" s="54" t="s">
        <v>1323</v>
      </c>
      <c r="F201" s="54" t="s">
        <v>1324</v>
      </c>
      <c r="G201" s="54" t="s">
        <v>1325</v>
      </c>
      <c r="H201" s="54" t="s">
        <v>1326</v>
      </c>
      <c r="I201" s="54" t="s">
        <v>1327</v>
      </c>
      <c r="J201" s="54" t="s">
        <v>1328</v>
      </c>
    </row>
    <row r="202" spans="1:10" x14ac:dyDescent="0.45">
      <c r="A202" t="s">
        <v>1329</v>
      </c>
      <c r="B202" s="299">
        <v>68370</v>
      </c>
      <c r="C202" s="299">
        <v>70586</v>
      </c>
      <c r="D202" s="299">
        <v>66777</v>
      </c>
      <c r="E202" s="299">
        <v>67077</v>
      </c>
      <c r="F202" s="299">
        <v>68351</v>
      </c>
      <c r="G202" s="299">
        <v>70060</v>
      </c>
      <c r="H202" s="299">
        <v>72742</v>
      </c>
      <c r="I202" s="299">
        <v>75331</v>
      </c>
      <c r="J202" s="299">
        <v>77704</v>
      </c>
    </row>
    <row r="203" spans="1:10" x14ac:dyDescent="0.45">
      <c r="A203" t="s">
        <v>1330</v>
      </c>
      <c r="B203" s="195"/>
      <c r="C203" s="327">
        <v>3.2411876554044206E-2</v>
      </c>
      <c r="D203" s="327">
        <v>-5.3962542147168002E-2</v>
      </c>
      <c r="E203" s="327">
        <v>4.492564805247401E-3</v>
      </c>
      <c r="F203" s="327">
        <v>1.8993097484979904E-2</v>
      </c>
      <c r="G203" s="327">
        <v>2.5003291831867891E-2</v>
      </c>
      <c r="H203" s="327">
        <v>3.8281473023123125E-2</v>
      </c>
      <c r="I203" s="327">
        <v>3.5591542712600788E-2</v>
      </c>
      <c r="J203" s="327">
        <v>3.1500975693937505E-2</v>
      </c>
    </row>
    <row r="204" spans="1:10" x14ac:dyDescent="0.45">
      <c r="A204" t="s">
        <v>1331</v>
      </c>
      <c r="B204">
        <v>0.28499999999999998</v>
      </c>
      <c r="C204">
        <v>0.29199999999999998</v>
      </c>
      <c r="D204">
        <v>0.30199999999999999</v>
      </c>
      <c r="E204">
        <v>0.312</v>
      </c>
      <c r="F204">
        <v>0.32300000000000001</v>
      </c>
      <c r="G204">
        <v>0.33400000000000002</v>
      </c>
      <c r="H204">
        <v>0.34499999999999997</v>
      </c>
      <c r="I204">
        <v>0.35699999999999998</v>
      </c>
      <c r="J204">
        <v>0.36899999999999999</v>
      </c>
    </row>
    <row r="205" spans="1:10" x14ac:dyDescent="0.45">
      <c r="A205" t="s">
        <v>1069</v>
      </c>
      <c r="B205" s="296">
        <v>239894.73684210528</v>
      </c>
      <c r="C205" s="296">
        <v>241732.87671232878</v>
      </c>
      <c r="D205" s="296">
        <v>221115.89403973511</v>
      </c>
      <c r="E205" s="296">
        <v>214990.38461538462</v>
      </c>
      <c r="F205" s="296">
        <v>211613.00309597523</v>
      </c>
      <c r="G205" s="296">
        <v>209760.47904191614</v>
      </c>
      <c r="H205" s="296">
        <v>210846.37681159421</v>
      </c>
      <c r="I205" s="296">
        <v>211011.20448179272</v>
      </c>
      <c r="J205" s="296">
        <v>210579.94579945799</v>
      </c>
    </row>
    <row r="206" spans="1:10" x14ac:dyDescent="0.45">
      <c r="A206" t="s">
        <v>1332</v>
      </c>
      <c r="B206" s="297"/>
      <c r="C206" s="298">
        <v>7.6622767736389541E-3</v>
      </c>
      <c r="D206" s="298">
        <v>-8.5288285784678952E-2</v>
      </c>
      <c r="E206" s="298">
        <v>-2.7702709707741358E-2</v>
      </c>
      <c r="F206" s="298">
        <v>-1.5709453822558062E-2</v>
      </c>
      <c r="G206" s="298">
        <v>-8.7543016116967687E-3</v>
      </c>
      <c r="H206" s="298">
        <v>5.1768463470236448E-3</v>
      </c>
      <c r="I206" s="298">
        <v>7.8174295755539802E-4</v>
      </c>
      <c r="J206" s="298">
        <v>-2.0437714831013087E-3</v>
      </c>
    </row>
    <row r="208" spans="1:10" x14ac:dyDescent="0.45">
      <c r="A208" s="328" t="s">
        <v>1351</v>
      </c>
      <c r="C208" s="329">
        <f>C203</f>
        <v>3.2411876554044206E-2</v>
      </c>
      <c r="D208" s="329">
        <f>D203</f>
        <v>-5.3962542147168002E-2</v>
      </c>
      <c r="E208" s="330">
        <f>0.6/100</f>
        <v>6.0000000000000001E-3</v>
      </c>
      <c r="F208" s="328">
        <f>1.9/100</f>
        <v>1.9E-2</v>
      </c>
      <c r="G208" s="328">
        <f>2.5/100</f>
        <v>2.5000000000000001E-2</v>
      </c>
      <c r="H208" s="328">
        <f>3.7/100</f>
        <v>3.7000000000000005E-2</v>
      </c>
      <c r="I208" s="328">
        <f>3.5/100</f>
        <v>3.5000000000000003E-2</v>
      </c>
      <c r="J208" s="328">
        <f>3.1/100</f>
        <v>3.1E-2</v>
      </c>
    </row>
    <row r="210" spans="1:10" s="151" customFormat="1" x14ac:dyDescent="0.45">
      <c r="A210" s="152" t="s">
        <v>1360</v>
      </c>
      <c r="B210" s="341"/>
      <c r="C210" s="341"/>
      <c r="D210" s="341"/>
      <c r="E210" s="341"/>
      <c r="F210" s="341"/>
      <c r="G210" s="341"/>
      <c r="H210" s="341"/>
    </row>
    <row r="213" spans="1:10" x14ac:dyDescent="0.45">
      <c r="A213" s="404" t="s">
        <v>118</v>
      </c>
      <c r="B213" s="404"/>
      <c r="C213" s="370">
        <v>2019</v>
      </c>
      <c r="D213" s="370">
        <v>2020</v>
      </c>
      <c r="E213" s="370">
        <v>2021</v>
      </c>
      <c r="F213" s="370">
        <v>2022</v>
      </c>
      <c r="G213" s="370">
        <v>2023</v>
      </c>
      <c r="H213" s="370">
        <v>2024</v>
      </c>
      <c r="I213" s="370">
        <v>2025</v>
      </c>
      <c r="J213" s="370">
        <v>2026</v>
      </c>
    </row>
    <row r="214" spans="1:10" x14ac:dyDescent="0.45">
      <c r="A214" s="400" t="s">
        <v>1362</v>
      </c>
      <c r="B214" s="400"/>
      <c r="C214" s="343">
        <f>C215</f>
        <v>1.0813962961576635</v>
      </c>
      <c r="D214" s="343">
        <v>0.5</v>
      </c>
      <c r="E214" s="344">
        <v>0</v>
      </c>
      <c r="F214" s="345">
        <v>0.05</v>
      </c>
      <c r="G214" s="345">
        <v>2</v>
      </c>
      <c r="H214" s="345">
        <v>1.8</v>
      </c>
      <c r="I214" s="345">
        <v>2.4</v>
      </c>
      <c r="J214" s="345">
        <v>2</v>
      </c>
    </row>
    <row r="215" spans="1:10" x14ac:dyDescent="0.45">
      <c r="A215" s="400" t="s">
        <v>1363</v>
      </c>
      <c r="B215" s="400"/>
      <c r="C215" s="343">
        <v>1.0813962961576635</v>
      </c>
      <c r="D215" s="343">
        <v>-1.0713181968999521</v>
      </c>
      <c r="E215" s="343">
        <v>-3.0501367023599784</v>
      </c>
      <c r="F215" s="343">
        <v>0.4417876304326569</v>
      </c>
      <c r="G215" s="343">
        <v>2.9950674916311613</v>
      </c>
      <c r="H215" s="343">
        <v>2.2849068035823166</v>
      </c>
      <c r="I215" s="343">
        <v>1.9177525755268618</v>
      </c>
      <c r="J215" s="343">
        <v>1.5671028392409738</v>
      </c>
    </row>
    <row r="216" spans="1:10" x14ac:dyDescent="0.45">
      <c r="A216" s="346"/>
      <c r="B216" s="346"/>
      <c r="C216" s="347"/>
      <c r="D216" s="346"/>
      <c r="E216" s="347"/>
      <c r="F216" s="348"/>
      <c r="G216" s="347"/>
      <c r="H216" s="347"/>
      <c r="I216" s="347"/>
      <c r="J216" s="346"/>
    </row>
    <row r="217" spans="1:10" x14ac:dyDescent="0.45">
      <c r="A217" s="349" t="str">
        <f>A213</f>
        <v>Tonga</v>
      </c>
      <c r="B217" s="350"/>
      <c r="C217" s="350">
        <v>2020</v>
      </c>
      <c r="D217" s="350">
        <v>2021</v>
      </c>
      <c r="E217" s="350">
        <v>2022</v>
      </c>
      <c r="F217" s="350">
        <v>2023</v>
      </c>
      <c r="G217" s="350">
        <v>2024</v>
      </c>
      <c r="H217" s="350">
        <v>2025</v>
      </c>
      <c r="I217" s="350">
        <v>2026</v>
      </c>
    </row>
    <row r="218" spans="1:10" x14ac:dyDescent="0.45">
      <c r="A218" s="342" t="s">
        <v>1364</v>
      </c>
      <c r="B218" s="351"/>
      <c r="C218" s="351">
        <f>D214</f>
        <v>0.5</v>
      </c>
      <c r="D218" s="351">
        <f>E214</f>
        <v>0</v>
      </c>
      <c r="E218" s="352">
        <f t="shared" ref="E218:I218" si="36">F214</f>
        <v>0.05</v>
      </c>
      <c r="F218" s="352">
        <f t="shared" si="36"/>
        <v>2</v>
      </c>
      <c r="G218" s="352">
        <f t="shared" si="36"/>
        <v>1.8</v>
      </c>
      <c r="H218" s="352">
        <f t="shared" si="36"/>
        <v>2.4</v>
      </c>
      <c r="I218" s="352">
        <f t="shared" si="36"/>
        <v>2</v>
      </c>
    </row>
    <row r="219" spans="1:10" x14ac:dyDescent="0.45">
      <c r="A219" s="342" t="s">
        <v>1365</v>
      </c>
      <c r="B219" s="351"/>
      <c r="C219" s="351">
        <v>-7.413744830582214E-2</v>
      </c>
      <c r="D219" s="351">
        <v>-8.407894655764192E-2</v>
      </c>
      <c r="E219" s="351">
        <v>-0.27703243060674954</v>
      </c>
      <c r="F219" s="351">
        <v>-0.26508261513925602</v>
      </c>
      <c r="G219" s="351">
        <v>-0.21845972566933991</v>
      </c>
      <c r="H219" s="351">
        <v>-0.23891756124073682</v>
      </c>
      <c r="I219" s="351">
        <v>-0.25484642088918763</v>
      </c>
    </row>
    <row r="220" spans="1:10" x14ac:dyDescent="0.45">
      <c r="A220" s="342" t="s">
        <v>1366</v>
      </c>
      <c r="B220" s="353"/>
      <c r="C220" s="354">
        <f t="shared" ref="C220:I220" si="37">(C218-C219)/(100+C219)</f>
        <v>5.7456341496057266E-3</v>
      </c>
      <c r="D220" s="354">
        <f t="shared" si="37"/>
        <v>8.4149698737872149E-4</v>
      </c>
      <c r="E220" s="355">
        <f t="shared" si="37"/>
        <v>3.2794093334535062E-3</v>
      </c>
      <c r="F220" s="355">
        <f t="shared" si="37"/>
        <v>2.2711029141365528E-2</v>
      </c>
      <c r="G220" s="355">
        <f t="shared" si="37"/>
        <v>2.0228789013678909E-2</v>
      </c>
      <c r="H220" s="355">
        <f>(H218-H219)/(100+H219)</f>
        <v>2.6452374981603671E-2</v>
      </c>
      <c r="I220" s="355">
        <f t="shared" si="37"/>
        <v>2.2606074981886742E-2</v>
      </c>
    </row>
    <row r="222" spans="1:10" x14ac:dyDescent="0.45">
      <c r="A222" s="399" t="s">
        <v>120</v>
      </c>
      <c r="B222" s="399"/>
      <c r="C222" s="371">
        <v>2019</v>
      </c>
      <c r="D222" s="371">
        <v>2020</v>
      </c>
      <c r="E222" s="371">
        <v>2021</v>
      </c>
      <c r="F222" s="371">
        <v>2022</v>
      </c>
      <c r="G222" s="371">
        <v>2023</v>
      </c>
      <c r="H222" s="371">
        <v>2024</v>
      </c>
      <c r="I222" s="371">
        <v>2025</v>
      </c>
      <c r="J222" s="371">
        <v>2026</v>
      </c>
    </row>
    <row r="223" spans="1:10" x14ac:dyDescent="0.45">
      <c r="A223" s="400" t="s">
        <v>1362</v>
      </c>
      <c r="B223" s="400"/>
      <c r="C223" s="343">
        <f>C224</f>
        <v>3.241187655404417</v>
      </c>
      <c r="D223" s="356">
        <v>-5</v>
      </c>
      <c r="E223" s="175">
        <v>-1.6</v>
      </c>
      <c r="F223" s="175">
        <v>1.9</v>
      </c>
      <c r="G223" s="175">
        <v>2.2000000000000002</v>
      </c>
      <c r="H223" s="175">
        <v>0.9</v>
      </c>
      <c r="I223" s="175">
        <v>1.5</v>
      </c>
      <c r="J223" s="175">
        <v>2.1</v>
      </c>
    </row>
    <row r="224" spans="1:10" x14ac:dyDescent="0.45">
      <c r="A224" s="400" t="s">
        <v>1363</v>
      </c>
      <c r="B224" s="400"/>
      <c r="C224" s="343">
        <v>3.241187655404417</v>
      </c>
      <c r="D224" s="343">
        <v>-5.3962542147168051</v>
      </c>
      <c r="E224" s="343">
        <v>0.44925648052473832</v>
      </c>
      <c r="F224" s="343">
        <v>1.8999999999999915</v>
      </c>
      <c r="G224" s="343">
        <v>1.4999999999999858</v>
      </c>
      <c r="H224" s="343">
        <v>2.6000000000000085</v>
      </c>
      <c r="I224" s="343">
        <v>3.9027071595437661</v>
      </c>
      <c r="J224" s="343">
        <v>3.4999999999999858</v>
      </c>
    </row>
    <row r="225" spans="1:10" x14ac:dyDescent="0.45">
      <c r="A225" s="346"/>
      <c r="B225" s="346"/>
      <c r="C225" s="347"/>
      <c r="D225" s="346"/>
      <c r="E225" s="347"/>
      <c r="F225" s="348"/>
      <c r="G225" s="347"/>
      <c r="H225" s="347"/>
      <c r="I225" s="347"/>
      <c r="J225" s="346"/>
    </row>
    <row r="226" spans="1:10" x14ac:dyDescent="0.45">
      <c r="A226" s="372" t="str">
        <f>A222</f>
        <v>Vanuatu</v>
      </c>
      <c r="B226" s="350">
        <v>2019</v>
      </c>
      <c r="C226" s="350">
        <v>2020</v>
      </c>
      <c r="D226" s="350">
        <v>2021</v>
      </c>
      <c r="E226" s="350">
        <v>2022</v>
      </c>
      <c r="F226" s="350">
        <v>2023</v>
      </c>
      <c r="G226" s="350">
        <v>2024</v>
      </c>
      <c r="H226" s="350">
        <v>2025</v>
      </c>
      <c r="I226" s="350">
        <v>2026</v>
      </c>
    </row>
    <row r="227" spans="1:10" x14ac:dyDescent="0.45">
      <c r="A227" s="342" t="s">
        <v>1364</v>
      </c>
      <c r="B227" s="357">
        <f>C223</f>
        <v>3.241187655404417</v>
      </c>
      <c r="C227" s="357">
        <f>D223</f>
        <v>-5</v>
      </c>
      <c r="D227" s="357">
        <f t="shared" ref="D227:I227" si="38">E223</f>
        <v>-1.6</v>
      </c>
      <c r="E227" s="357">
        <f t="shared" si="38"/>
        <v>1.9</v>
      </c>
      <c r="F227" s="357">
        <f t="shared" si="38"/>
        <v>2.2000000000000002</v>
      </c>
      <c r="G227" s="357">
        <f t="shared" si="38"/>
        <v>0.9</v>
      </c>
      <c r="H227" s="357">
        <f t="shared" si="38"/>
        <v>1.5</v>
      </c>
      <c r="I227" s="357">
        <f t="shared" si="38"/>
        <v>2.1</v>
      </c>
    </row>
    <row r="228" spans="1:10" x14ac:dyDescent="0.45">
      <c r="A228" s="342" t="s">
        <v>1365</v>
      </c>
      <c r="B228" s="358">
        <v>2.2999557715160268</v>
      </c>
      <c r="C228" s="358">
        <v>3.4285942076174303</v>
      </c>
      <c r="D228" s="358">
        <v>3.4290184445665339</v>
      </c>
      <c r="E228" s="358">
        <v>3.4281078171367829</v>
      </c>
      <c r="F228" s="358">
        <v>3.4288176224228417</v>
      </c>
      <c r="G228" s="358">
        <v>3.4286297616561878</v>
      </c>
      <c r="H228" s="358">
        <v>3.4285455067869952</v>
      </c>
      <c r="I228" s="358">
        <v>3.4283389574301992</v>
      </c>
    </row>
    <row r="229" spans="1:10" x14ac:dyDescent="0.45">
      <c r="A229" s="342" t="s">
        <v>1366</v>
      </c>
      <c r="B229" s="359">
        <f>(B227-B228)/(100+B228)</f>
        <v>9.2007066551485529E-3</v>
      </c>
      <c r="C229" s="359">
        <f t="shared" ref="C229:I229" si="39">(C227-C228)/(100+C228)</f>
        <v>-8.1491914998847295E-2</v>
      </c>
      <c r="D229" s="359">
        <f t="shared" si="39"/>
        <v>-4.8622896361158734E-2</v>
      </c>
      <c r="E229" s="359">
        <f t="shared" si="39"/>
        <v>-1.4774589319941075E-2</v>
      </c>
      <c r="F229" s="359">
        <f t="shared" si="39"/>
        <v>-1.1880805085762095E-2</v>
      </c>
      <c r="G229" s="359">
        <f t="shared" si="39"/>
        <v>-2.4448064017508816E-2</v>
      </c>
      <c r="H229" s="359">
        <f>(H227-H228)/(100+H228)</f>
        <v>-1.8646162887985734E-2</v>
      </c>
      <c r="I229" s="359">
        <f t="shared" si="39"/>
        <v>-1.2843085084997128E-2</v>
      </c>
    </row>
    <row r="233" spans="1:10" x14ac:dyDescent="0.45">
      <c r="A233" s="175" t="s">
        <v>1367</v>
      </c>
      <c r="B233" s="237">
        <v>2021</v>
      </c>
      <c r="C233" s="237">
        <v>2022</v>
      </c>
      <c r="D233" s="237">
        <v>2023</v>
      </c>
      <c r="E233" s="237">
        <v>2024</v>
      </c>
      <c r="F233" s="237">
        <v>2025</v>
      </c>
      <c r="G233" s="360">
        <v>2026</v>
      </c>
    </row>
    <row r="234" spans="1:10" x14ac:dyDescent="0.45">
      <c r="A234" s="361" t="s">
        <v>1368</v>
      </c>
      <c r="B234">
        <v>21.5</v>
      </c>
      <c r="C234">
        <v>21.3</v>
      </c>
      <c r="D234">
        <v>19.399999999999999</v>
      </c>
      <c r="E234">
        <v>18.100000000000001</v>
      </c>
      <c r="F234">
        <v>16.899999999999999</v>
      </c>
      <c r="G234" s="362">
        <v>16</v>
      </c>
    </row>
    <row r="235" spans="1:10" x14ac:dyDescent="0.45">
      <c r="A235" s="363" t="s">
        <v>1369</v>
      </c>
      <c r="B235" s="54">
        <v>42.4</v>
      </c>
      <c r="C235" s="54">
        <v>43.8</v>
      </c>
      <c r="D235" s="54">
        <v>44.4</v>
      </c>
      <c r="E235" s="54">
        <v>46.1</v>
      </c>
      <c r="F235" s="54">
        <v>47.5</v>
      </c>
      <c r="G235" s="364">
        <v>48.5</v>
      </c>
    </row>
    <row r="238" spans="1:10" x14ac:dyDescent="0.45">
      <c r="A238" s="259" t="s">
        <v>1370</v>
      </c>
      <c r="B238">
        <v>2018</v>
      </c>
      <c r="C238" s="237">
        <v>2019</v>
      </c>
      <c r="D238" s="237">
        <v>2020</v>
      </c>
      <c r="E238" s="237">
        <v>2021</v>
      </c>
      <c r="F238" s="237">
        <v>2022</v>
      </c>
      <c r="G238" s="237">
        <v>2023</v>
      </c>
      <c r="H238" s="237">
        <v>2024</v>
      </c>
      <c r="I238" s="237">
        <v>2025</v>
      </c>
      <c r="J238" s="360">
        <v>2026</v>
      </c>
    </row>
    <row r="239" spans="1:10" x14ac:dyDescent="0.45">
      <c r="A239" t="s">
        <v>1371</v>
      </c>
    </row>
    <row r="240" spans="1:10" x14ac:dyDescent="0.45">
      <c r="A240" t="s">
        <v>118</v>
      </c>
      <c r="B240" s="144">
        <f>B195</f>
        <v>0.1</v>
      </c>
      <c r="C240" s="144">
        <f>C195</f>
        <v>0.1</v>
      </c>
      <c r="D240" s="144">
        <f>C240*(1+C219)</f>
        <v>9.2586255169417792E-2</v>
      </c>
      <c r="E240" s="144">
        <f t="shared" ref="E240:J240" si="40">D240*(1+D219)</f>
        <v>8.4801700369056113E-2</v>
      </c>
      <c r="F240" s="144">
        <f t="shared" si="40"/>
        <v>6.1308879196231209E-2</v>
      </c>
      <c r="G240" s="144">
        <f t="shared" si="40"/>
        <v>4.5056961167637515E-2</v>
      </c>
      <c r="H240" s="144">
        <f t="shared" si="40"/>
        <v>3.5213829791461322E-2</v>
      </c>
      <c r="I240" s="144">
        <f t="shared" si="40"/>
        <v>2.6800627455738978E-2</v>
      </c>
      <c r="J240" s="144">
        <f t="shared" si="40"/>
        <v>1.9970583471059403E-2</v>
      </c>
    </row>
    <row r="241" spans="1:10" x14ac:dyDescent="0.45">
      <c r="A241" t="s">
        <v>120</v>
      </c>
      <c r="B241" s="144">
        <f>B204</f>
        <v>0.28499999999999998</v>
      </c>
      <c r="C241" s="144">
        <f>B241*(1+B228/100)</f>
        <v>0.29155487394882063</v>
      </c>
      <c r="D241" s="144">
        <f t="shared" ref="D241:J241" si="41">C241*(1+C228/100)</f>
        <v>0.30155110746905617</v>
      </c>
      <c r="E241" s="144">
        <f t="shared" si="41"/>
        <v>0.31189135056396478</v>
      </c>
      <c r="F241" s="144">
        <f t="shared" si="41"/>
        <v>0.32258332233362152</v>
      </c>
      <c r="G241" s="144">
        <f t="shared" si="41"/>
        <v>0.33364411613679384</v>
      </c>
      <c r="H241" s="144">
        <f t="shared" si="41"/>
        <v>0.34508353760067467</v>
      </c>
      <c r="I241" s="144">
        <f t="shared" si="41"/>
        <v>0.35691488372374419</v>
      </c>
      <c r="J241" s="144">
        <f t="shared" si="41"/>
        <v>0.36915113572731201</v>
      </c>
    </row>
  </sheetData>
  <mergeCells count="8">
    <mergeCell ref="A222:B222"/>
    <mergeCell ref="A223:B223"/>
    <mergeCell ref="A224:B224"/>
    <mergeCell ref="N26:N27"/>
    <mergeCell ref="A89:C89"/>
    <mergeCell ref="A213:B213"/>
    <mergeCell ref="A214:B214"/>
    <mergeCell ref="A215:B215"/>
  </mergeCells>
  <pageMargins left="0.7" right="0.7" top="0.75" bottom="0.75" header="0.3" footer="0.3"/>
  <pageSetup orientation="portrait" r:id="rId1"/>
  <headerFooter>
    <oddFooter>&amp;R_x000D_&amp;1#&amp;"Calibri"&amp;10&amp;K000000 Official Use Only</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8416C-C0E0-40DD-9968-084926AAC5A6}">
  <sheetPr codeName="Sheet9"/>
  <dimension ref="A1:AC238"/>
  <sheetViews>
    <sheetView workbookViewId="0">
      <selection activeCell="J25" sqref="J25"/>
    </sheetView>
  </sheetViews>
  <sheetFormatPr defaultRowHeight="14.25" x14ac:dyDescent="0.45"/>
  <cols>
    <col min="1" max="1" width="40.265625" customWidth="1"/>
    <col min="2" max="2" width="34.59765625" customWidth="1"/>
    <col min="3" max="3" width="31.265625" customWidth="1"/>
    <col min="4" max="4" width="11.86328125" bestFit="1" customWidth="1"/>
    <col min="5" max="5" width="14.265625" customWidth="1"/>
    <col min="6" max="8" width="9.59765625" bestFit="1" customWidth="1"/>
    <col min="9" max="9" width="11.265625" customWidth="1"/>
    <col min="10" max="10" width="11.86328125" bestFit="1" customWidth="1"/>
    <col min="11" max="11" width="9.59765625" bestFit="1" customWidth="1"/>
    <col min="12" max="12" width="17.59765625" customWidth="1"/>
    <col min="15" max="15" width="14.86328125" customWidth="1"/>
    <col min="18" max="18" width="12" bestFit="1" customWidth="1"/>
  </cols>
  <sheetData>
    <row r="1" spans="1:22" s="191" customFormat="1" x14ac:dyDescent="0.45">
      <c r="A1" s="191" t="s">
        <v>1119</v>
      </c>
    </row>
    <row r="3" spans="1:22" x14ac:dyDescent="0.45">
      <c r="B3" s="49" t="s">
        <v>763</v>
      </c>
      <c r="C3" s="50" t="s">
        <v>967</v>
      </c>
      <c r="D3" s="50" t="s">
        <v>968</v>
      </c>
      <c r="E3" s="50" t="s">
        <v>969</v>
      </c>
      <c r="F3" s="50" t="s">
        <v>970</v>
      </c>
      <c r="G3" s="50" t="s">
        <v>971</v>
      </c>
      <c r="H3" s="50" t="s">
        <v>972</v>
      </c>
      <c r="I3" s="50" t="s">
        <v>973</v>
      </c>
      <c r="J3" s="178"/>
      <c r="K3" s="194" t="s">
        <v>1125</v>
      </c>
      <c r="V3" s="51"/>
    </row>
    <row r="4" spans="1:22" x14ac:dyDescent="0.45">
      <c r="B4" s="148" t="s">
        <v>532</v>
      </c>
      <c r="C4" s="52">
        <f>E39/D39-1</f>
        <v>-2.0999999999999908E-2</v>
      </c>
      <c r="D4" s="52">
        <f t="shared" ref="D4:I4" si="0">F39/E39-1</f>
        <v>-1.4000000000000234E-2</v>
      </c>
      <c r="E4" s="52">
        <f t="shared" si="0"/>
        <v>7.8999999999999959E-2</v>
      </c>
      <c r="F4" s="52">
        <f t="shared" si="0"/>
        <v>1.2000000000000011E-2</v>
      </c>
      <c r="G4" s="52">
        <f t="shared" si="0"/>
        <v>2.4999999999999911E-2</v>
      </c>
      <c r="H4" s="52">
        <f t="shared" si="0"/>
        <v>2.4000000000000021E-2</v>
      </c>
      <c r="I4" s="52">
        <f t="shared" si="0"/>
        <v>2.2999999999999909E-2</v>
      </c>
      <c r="J4" s="179"/>
      <c r="K4" s="148"/>
      <c r="L4" t="s">
        <v>1124</v>
      </c>
      <c r="V4" s="53"/>
    </row>
    <row r="5" spans="1:22" x14ac:dyDescent="0.45">
      <c r="B5" s="148" t="s">
        <v>581</v>
      </c>
      <c r="C5" s="52">
        <f>D122</f>
        <v>0.12460520999999999</v>
      </c>
      <c r="D5" s="223">
        <f>C92/B92-1</f>
        <v>-2.200000000000002E-2</v>
      </c>
      <c r="E5" s="223">
        <f t="shared" ref="E5:H5" si="1">D92/C92-1</f>
        <v>1.0000000000000009E-2</v>
      </c>
      <c r="F5" s="223">
        <f t="shared" si="1"/>
        <v>-4.500000000000004E-2</v>
      </c>
      <c r="G5" s="223">
        <f t="shared" si="1"/>
        <v>3.0000000000000027E-2</v>
      </c>
      <c r="H5" s="223">
        <f t="shared" si="1"/>
        <v>3.0000000000000027E-2</v>
      </c>
      <c r="I5" s="223">
        <f>H92/G92-1</f>
        <v>1.8000000000000016E-2</v>
      </c>
      <c r="J5" s="51"/>
      <c r="V5" s="53"/>
    </row>
    <row r="6" spans="1:22" x14ac:dyDescent="0.45">
      <c r="B6" s="148" t="s">
        <v>729</v>
      </c>
      <c r="C6" s="52"/>
      <c r="D6" s="52">
        <f>B168/100</f>
        <v>-0.05</v>
      </c>
      <c r="E6" s="52">
        <f t="shared" ref="E6:I6" si="2">C168/100</f>
        <v>6.0000000000000001E-3</v>
      </c>
      <c r="F6" s="52">
        <f t="shared" si="2"/>
        <v>1.9E-2</v>
      </c>
      <c r="G6" s="52">
        <f t="shared" si="2"/>
        <v>1.4999999999999999E-2</v>
      </c>
      <c r="H6" s="52">
        <f t="shared" si="2"/>
        <v>2.6000000000000002E-2</v>
      </c>
      <c r="I6" s="52">
        <f t="shared" si="2"/>
        <v>3.5000000000000003E-2</v>
      </c>
      <c r="J6" s="179"/>
      <c r="V6" s="53"/>
    </row>
    <row r="7" spans="1:22" x14ac:dyDescent="0.45">
      <c r="B7" t="s">
        <v>731</v>
      </c>
      <c r="C7" s="52"/>
      <c r="D7" s="52">
        <f>B166/100</f>
        <v>-3.1E-2</v>
      </c>
      <c r="E7" s="52">
        <f t="shared" ref="E7:I7" si="3">C166/100</f>
        <v>-7.0999999999999994E-2</v>
      </c>
      <c r="F7" s="52">
        <f t="shared" si="3"/>
        <v>-5.2999999999999999E-2</v>
      </c>
      <c r="G7" s="52">
        <f t="shared" si="3"/>
        <v>0.06</v>
      </c>
      <c r="H7" s="52">
        <f t="shared" si="3"/>
        <v>0.04</v>
      </c>
      <c r="I7" s="52">
        <f t="shared" si="3"/>
        <v>3.2000000000000001E-2</v>
      </c>
      <c r="J7" s="179"/>
      <c r="V7" s="53"/>
    </row>
    <row r="8" spans="1:22" x14ac:dyDescent="0.45">
      <c r="B8" t="s">
        <v>701</v>
      </c>
      <c r="C8" s="52"/>
      <c r="D8" s="52">
        <f>B167/100</f>
        <v>5.0000000000000001E-3</v>
      </c>
      <c r="E8" s="52">
        <f t="shared" ref="E8:I8" si="4">C167/100</f>
        <v>-2.7000000000000003E-2</v>
      </c>
      <c r="F8" s="52">
        <f t="shared" si="4"/>
        <v>-0.02</v>
      </c>
      <c r="G8" s="52">
        <f t="shared" si="4"/>
        <v>2.6000000000000002E-2</v>
      </c>
      <c r="H8" s="52">
        <f t="shared" si="4"/>
        <v>2.5000000000000001E-2</v>
      </c>
      <c r="I8" s="52">
        <f t="shared" si="4"/>
        <v>2.2000000000000002E-2</v>
      </c>
      <c r="J8" s="179"/>
      <c r="V8" s="53"/>
    </row>
    <row r="9" spans="1:22" ht="14.45" customHeight="1" x14ac:dyDescent="0.45">
      <c r="B9" t="s">
        <v>613</v>
      </c>
      <c r="C9" s="52">
        <f>B215/100</f>
        <v>0.01</v>
      </c>
      <c r="D9" s="52">
        <f t="shared" ref="D9:I9" si="5">C215/100</f>
        <v>6.9999999999999993E-3</v>
      </c>
      <c r="E9" s="52">
        <f t="shared" si="5"/>
        <v>3.4000000000000002E-2</v>
      </c>
      <c r="F9" s="52">
        <f t="shared" si="5"/>
        <v>2.8999999999999998E-2</v>
      </c>
      <c r="G9" s="52">
        <f t="shared" si="5"/>
        <v>0.02</v>
      </c>
      <c r="H9" s="52">
        <f t="shared" si="5"/>
        <v>1.4999999999999999E-2</v>
      </c>
      <c r="I9" s="52">
        <f t="shared" si="5"/>
        <v>0.01</v>
      </c>
      <c r="J9" s="51"/>
      <c r="V9" s="53"/>
    </row>
    <row r="10" spans="1:22" x14ac:dyDescent="0.45">
      <c r="B10" t="s">
        <v>711</v>
      </c>
      <c r="C10" s="52">
        <f>B216/100</f>
        <v>0.13800000000000001</v>
      </c>
      <c r="D10" s="52">
        <f t="shared" ref="D10:I10" si="6">C216/100</f>
        <v>-4.2999999999999997E-2</v>
      </c>
      <c r="E10" s="52">
        <f t="shared" si="6"/>
        <v>1.8000000000000002E-2</v>
      </c>
      <c r="F10" s="52">
        <f t="shared" si="6"/>
        <v>6.9999999999999993E-3</v>
      </c>
      <c r="G10" s="52">
        <f t="shared" si="6"/>
        <v>3.9E-2</v>
      </c>
      <c r="H10" s="52">
        <f t="shared" si="6"/>
        <v>3.5000000000000003E-2</v>
      </c>
      <c r="I10" s="52">
        <f t="shared" si="6"/>
        <v>2.4E-2</v>
      </c>
      <c r="J10" s="51"/>
      <c r="V10" s="53"/>
    </row>
    <row r="11" spans="1:22" x14ac:dyDescent="0.45">
      <c r="B11" t="s">
        <v>465</v>
      </c>
      <c r="C11" s="52">
        <f>D232/100</f>
        <v>1.2E-2</v>
      </c>
      <c r="D11" s="52">
        <f t="shared" ref="D11:I11" si="7">E232/100</f>
        <v>-1.8000000000000002E-2</v>
      </c>
      <c r="E11" s="52">
        <f t="shared" si="7"/>
        <v>-3.2000000000000001E-2</v>
      </c>
      <c r="F11" s="52">
        <f t="shared" si="7"/>
        <v>-6.0000000000000001E-3</v>
      </c>
      <c r="G11" s="52">
        <f t="shared" si="7"/>
        <v>2.7999999999999997E-2</v>
      </c>
      <c r="H11" s="52">
        <f t="shared" si="7"/>
        <v>2.7999999999999997E-2</v>
      </c>
      <c r="I11" s="52">
        <f t="shared" si="7"/>
        <v>1.3000000000000001E-2</v>
      </c>
      <c r="J11" s="51"/>
      <c r="V11" s="53"/>
    </row>
    <row r="12" spans="1:22" x14ac:dyDescent="0.45">
      <c r="B12" t="s">
        <v>654</v>
      </c>
      <c r="C12" s="52"/>
      <c r="D12" s="52">
        <f>F224/100</f>
        <v>-3.38114754098E-2</v>
      </c>
      <c r="E12" s="52">
        <f t="shared" ref="E12:I12" si="8">G224/100</f>
        <v>-5.6878434397000001E-3</v>
      </c>
      <c r="F12" s="52">
        <f t="shared" si="8"/>
        <v>-4.0624394027499997E-2</v>
      </c>
      <c r="G12" s="52">
        <f t="shared" si="8"/>
        <v>1.8000000000000002E-2</v>
      </c>
      <c r="H12" s="52">
        <f t="shared" si="8"/>
        <v>2.7000000000000003E-2</v>
      </c>
      <c r="I12" s="52">
        <f t="shared" si="8"/>
        <v>3.1E-2</v>
      </c>
      <c r="J12" s="51"/>
      <c r="V12" s="53"/>
    </row>
    <row r="13" spans="1:22" x14ac:dyDescent="0.45">
      <c r="B13" s="54"/>
      <c r="C13" s="55"/>
      <c r="D13" s="55"/>
      <c r="E13" s="55"/>
      <c r="F13" s="55"/>
      <c r="G13" s="55"/>
      <c r="H13" s="55"/>
      <c r="I13" s="55"/>
      <c r="J13" s="51"/>
      <c r="V13" s="53"/>
    </row>
    <row r="16" spans="1:22" s="191" customFormat="1" x14ac:dyDescent="0.45">
      <c r="A16" s="191" t="s">
        <v>1121</v>
      </c>
    </row>
    <row r="18" spans="1:22" x14ac:dyDescent="0.45">
      <c r="B18" s="49" t="s">
        <v>763</v>
      </c>
      <c r="C18" s="49">
        <v>2017</v>
      </c>
      <c r="D18" s="49">
        <v>2018</v>
      </c>
      <c r="E18" s="49">
        <v>2019</v>
      </c>
      <c r="F18" s="49">
        <v>2020</v>
      </c>
      <c r="G18" s="49">
        <v>2021</v>
      </c>
      <c r="H18" s="49">
        <v>2022</v>
      </c>
      <c r="I18" s="49">
        <v>2023</v>
      </c>
      <c r="J18" s="49">
        <v>2024</v>
      </c>
      <c r="K18" s="49">
        <v>2025</v>
      </c>
      <c r="V18" s="51"/>
    </row>
    <row r="19" spans="1:22" x14ac:dyDescent="0.45">
      <c r="B19" t="s">
        <v>1122</v>
      </c>
      <c r="C19" s="192">
        <f t="shared" ref="C19:K19" si="9">C20-C55</f>
        <v>0</v>
      </c>
      <c r="D19" s="192">
        <f t="shared" si="9"/>
        <v>0</v>
      </c>
      <c r="E19" s="192">
        <f t="shared" si="9"/>
        <v>0</v>
      </c>
      <c r="F19" s="192">
        <f t="shared" si="9"/>
        <v>0</v>
      </c>
      <c r="G19" s="192">
        <f t="shared" si="9"/>
        <v>0</v>
      </c>
      <c r="H19" s="192">
        <f t="shared" si="9"/>
        <v>0</v>
      </c>
      <c r="I19" s="192">
        <f t="shared" si="9"/>
        <v>0</v>
      </c>
      <c r="J19" s="192">
        <f t="shared" si="9"/>
        <v>0</v>
      </c>
      <c r="K19" s="192">
        <f t="shared" si="9"/>
        <v>0</v>
      </c>
      <c r="V19" s="53"/>
    </row>
    <row r="20" spans="1:22" x14ac:dyDescent="0.45">
      <c r="B20" t="s">
        <v>1123</v>
      </c>
      <c r="C20">
        <v>120362</v>
      </c>
      <c r="D20">
        <v>122261</v>
      </c>
      <c r="E20">
        <v>124241</v>
      </c>
      <c r="F20">
        <v>126463</v>
      </c>
      <c r="G20">
        <v>128874</v>
      </c>
      <c r="H20">
        <v>131232</v>
      </c>
      <c r="I20">
        <v>133515</v>
      </c>
      <c r="J20">
        <v>135763</v>
      </c>
      <c r="K20">
        <v>137984</v>
      </c>
      <c r="V20" s="53"/>
    </row>
    <row r="21" spans="1:22" x14ac:dyDescent="0.45">
      <c r="B21" t="s">
        <v>1194</v>
      </c>
      <c r="C21" s="220"/>
      <c r="E21" s="192">
        <f>C4-B214/100</f>
        <v>9.3675067702747583E-17</v>
      </c>
      <c r="F21" s="192">
        <f t="shared" ref="F21:K21" si="10">D4-C214/100</f>
        <v>-2.3592239273284576E-16</v>
      </c>
      <c r="G21" s="192">
        <f t="shared" si="10"/>
        <v>0</v>
      </c>
      <c r="H21" s="192">
        <f t="shared" si="10"/>
        <v>0</v>
      </c>
      <c r="I21" s="192">
        <f t="shared" si="10"/>
        <v>-9.0205620750793969E-17</v>
      </c>
      <c r="J21" s="192">
        <f t="shared" si="10"/>
        <v>0</v>
      </c>
      <c r="K21" s="192">
        <f t="shared" si="10"/>
        <v>-9.0205620750793969E-17</v>
      </c>
      <c r="V21" s="53"/>
    </row>
    <row r="22" spans="1:22" x14ac:dyDescent="0.45">
      <c r="V22" s="53"/>
    </row>
    <row r="23" spans="1:22" ht="14.45" customHeight="1" x14ac:dyDescent="0.45">
      <c r="B23" t="s">
        <v>1181</v>
      </c>
      <c r="C23" s="211"/>
      <c r="D23" s="211"/>
      <c r="E23" s="211">
        <f>E24-B93</f>
        <v>352.93957902109105</v>
      </c>
      <c r="F23" s="211">
        <f t="shared" ref="F23:K23" si="11">F24-C93</f>
        <v>27.50342640891904</v>
      </c>
      <c r="G23" s="211">
        <f t="shared" si="11"/>
        <v>-368</v>
      </c>
      <c r="H23" s="211">
        <f t="shared" si="11"/>
        <v>-849</v>
      </c>
      <c r="I23" s="211">
        <f t="shared" si="11"/>
        <v>-422</v>
      </c>
      <c r="J23" s="211">
        <f t="shared" si="11"/>
        <v>-3</v>
      </c>
      <c r="K23" s="211">
        <f t="shared" si="11"/>
        <v>401</v>
      </c>
      <c r="L23" s="211" t="s">
        <v>1182</v>
      </c>
      <c r="V23" s="53"/>
    </row>
    <row r="24" spans="1:22" x14ac:dyDescent="0.45">
      <c r="B24" t="s">
        <v>1123</v>
      </c>
      <c r="C24">
        <v>47187</v>
      </c>
      <c r="D24">
        <v>45989</v>
      </c>
      <c r="E24">
        <v>44728</v>
      </c>
      <c r="F24">
        <v>43413</v>
      </c>
      <c r="G24">
        <v>42050</v>
      </c>
      <c r="H24">
        <v>41569</v>
      </c>
      <c r="I24">
        <v>41996</v>
      </c>
      <c r="J24">
        <v>42415</v>
      </c>
      <c r="K24">
        <v>42819</v>
      </c>
      <c r="V24" s="53"/>
    </row>
    <row r="25" spans="1:22" x14ac:dyDescent="0.45">
      <c r="B25" t="s">
        <v>1199</v>
      </c>
      <c r="C25" s="52"/>
      <c r="D25" s="52"/>
      <c r="E25" s="52"/>
      <c r="F25" s="223">
        <f>D5-E233/100</f>
        <v>0</v>
      </c>
      <c r="G25" s="223">
        <f t="shared" ref="G25:K25" si="12">E5-F233/100</f>
        <v>0</v>
      </c>
      <c r="H25" s="223">
        <f t="shared" si="12"/>
        <v>0</v>
      </c>
      <c r="I25" s="223">
        <f t="shared" si="12"/>
        <v>2.7755575615628914E-17</v>
      </c>
      <c r="J25" s="223">
        <f t="shared" si="12"/>
        <v>2.7755575615628914E-17</v>
      </c>
      <c r="K25" s="223">
        <f t="shared" si="12"/>
        <v>0</v>
      </c>
      <c r="V25" s="53"/>
    </row>
    <row r="26" spans="1:22" x14ac:dyDescent="0.45">
      <c r="C26" s="52"/>
      <c r="D26" s="52"/>
      <c r="E26" s="52"/>
      <c r="F26" s="52"/>
      <c r="G26" s="52"/>
      <c r="H26" s="52"/>
      <c r="I26" s="52"/>
      <c r="J26" s="51"/>
      <c r="V26" s="53"/>
    </row>
    <row r="27" spans="1:22" x14ac:dyDescent="0.45">
      <c r="B27" t="s">
        <v>1200</v>
      </c>
      <c r="C27" s="52"/>
      <c r="D27" s="192">
        <f>B174-D28</f>
        <v>0</v>
      </c>
      <c r="E27" s="192">
        <f t="shared" ref="E27:K27" si="13">C174-E28</f>
        <v>0</v>
      </c>
      <c r="F27" s="192">
        <f t="shared" si="13"/>
        <v>0</v>
      </c>
      <c r="G27" s="192">
        <f t="shared" si="13"/>
        <v>0</v>
      </c>
      <c r="H27" s="192">
        <f t="shared" si="13"/>
        <v>0</v>
      </c>
      <c r="I27" s="192">
        <f t="shared" si="13"/>
        <v>0</v>
      </c>
      <c r="J27" s="192">
        <f t="shared" si="13"/>
        <v>0</v>
      </c>
      <c r="K27" s="192">
        <f t="shared" si="13"/>
        <v>0</v>
      </c>
      <c r="V27" s="53"/>
    </row>
    <row r="28" spans="1:22" x14ac:dyDescent="0.45">
      <c r="B28" s="54" t="s">
        <v>1201</v>
      </c>
      <c r="C28">
        <v>0.27900000000000003</v>
      </c>
      <c r="D28">
        <v>0.28499999999999998</v>
      </c>
      <c r="E28">
        <v>0.29199999999999998</v>
      </c>
      <c r="F28">
        <v>0.30199999999999999</v>
      </c>
      <c r="G28">
        <v>0.312</v>
      </c>
      <c r="H28">
        <v>0.32300000000000001</v>
      </c>
      <c r="I28">
        <v>0.33400000000000002</v>
      </c>
      <c r="J28">
        <v>0.34499999999999997</v>
      </c>
      <c r="K28">
        <v>0.35699999999999998</v>
      </c>
      <c r="V28" s="53"/>
    </row>
    <row r="32" spans="1:22" s="191" customFormat="1" x14ac:dyDescent="0.45">
      <c r="A32" s="191" t="s">
        <v>1120</v>
      </c>
    </row>
    <row r="35" spans="1:21" s="193" customFormat="1" ht="16.5" customHeight="1" x14ac:dyDescent="0.45">
      <c r="A35" s="403" t="s">
        <v>1115</v>
      </c>
      <c r="B35" s="403"/>
      <c r="C35" s="403"/>
    </row>
    <row r="37" spans="1:21" x14ac:dyDescent="0.45">
      <c r="B37" t="s">
        <v>1074</v>
      </c>
      <c r="C37">
        <v>2017</v>
      </c>
      <c r="D37">
        <v>2018</v>
      </c>
      <c r="E37">
        <v>2019</v>
      </c>
      <c r="F37">
        <v>2020</v>
      </c>
      <c r="G37">
        <v>2021</v>
      </c>
      <c r="H37">
        <v>2022</v>
      </c>
      <c r="I37">
        <v>2023</v>
      </c>
      <c r="J37">
        <v>2024</v>
      </c>
      <c r="K37">
        <v>2025</v>
      </c>
      <c r="L37" s="4" t="s">
        <v>1075</v>
      </c>
    </row>
    <row r="38" spans="1:21" x14ac:dyDescent="0.45">
      <c r="B38" t="s">
        <v>1076</v>
      </c>
      <c r="C38" s="56">
        <v>-0.2</v>
      </c>
      <c r="D38" s="56">
        <v>5.3</v>
      </c>
      <c r="E38" s="75">
        <v>-2.1</v>
      </c>
      <c r="F38" s="75">
        <v>-1.4</v>
      </c>
      <c r="G38" s="75">
        <v>7.9</v>
      </c>
      <c r="H38" s="75">
        <v>1.2</v>
      </c>
      <c r="I38" s="75">
        <v>2.5</v>
      </c>
      <c r="J38" s="75">
        <v>2.4</v>
      </c>
      <c r="K38" s="75">
        <v>2.2999999999999998</v>
      </c>
      <c r="L38" t="s">
        <v>1077</v>
      </c>
    </row>
    <row r="39" spans="1:21" x14ac:dyDescent="0.45">
      <c r="B39" t="s">
        <v>1078</v>
      </c>
      <c r="C39" s="153">
        <v>175243</v>
      </c>
      <c r="D39" s="153">
        <v>184486</v>
      </c>
      <c r="E39" s="154">
        <f>D39*(100+E38)/100</f>
        <v>180611.79400000002</v>
      </c>
      <c r="F39" s="154">
        <f t="shared" ref="F39:K39" si="14">E39*(100+F38)/100</f>
        <v>178083.22888399998</v>
      </c>
      <c r="G39" s="154">
        <f t="shared" si="14"/>
        <v>192151.80396583598</v>
      </c>
      <c r="H39" s="154">
        <f t="shared" si="14"/>
        <v>194457.625613426</v>
      </c>
      <c r="I39" s="154">
        <f t="shared" si="14"/>
        <v>199319.06625376164</v>
      </c>
      <c r="J39" s="154">
        <f t="shared" si="14"/>
        <v>204102.72384385194</v>
      </c>
      <c r="K39" s="154">
        <f t="shared" si="14"/>
        <v>208797.08649226054</v>
      </c>
      <c r="L39" t="s">
        <v>1079</v>
      </c>
    </row>
    <row r="40" spans="1:21" x14ac:dyDescent="0.45">
      <c r="B40" t="s">
        <v>1080</v>
      </c>
      <c r="C40" s="155">
        <v>114153</v>
      </c>
      <c r="D40" s="155">
        <v>115842</v>
      </c>
      <c r="E40" s="155">
        <v>117608</v>
      </c>
      <c r="F40" s="155">
        <v>119446</v>
      </c>
      <c r="G40" s="155">
        <v>121388</v>
      </c>
      <c r="H40" s="155">
        <v>123000</v>
      </c>
      <c r="I40" s="155">
        <v>126000</v>
      </c>
      <c r="J40" s="155">
        <v>128000</v>
      </c>
      <c r="K40" s="155">
        <v>130000</v>
      </c>
    </row>
    <row r="41" spans="1:21" x14ac:dyDescent="0.45">
      <c r="B41" t="s">
        <v>1081</v>
      </c>
      <c r="C41" s="156">
        <f>C39/C40*1000</f>
        <v>1535.1589533345598</v>
      </c>
      <c r="D41" s="156">
        <f t="shared" ref="D41:K41" si="15">D39/D40*1000</f>
        <v>1592.5657360888106</v>
      </c>
      <c r="E41" s="156">
        <f t="shared" si="15"/>
        <v>1535.7101047547787</v>
      </c>
      <c r="F41" s="156">
        <f t="shared" si="15"/>
        <v>1490.9099415970395</v>
      </c>
      <c r="G41" s="156">
        <f t="shared" si="15"/>
        <v>1582.9555142669456</v>
      </c>
      <c r="H41" s="156">
        <f t="shared" si="15"/>
        <v>1580.9563058002113</v>
      </c>
      <c r="I41" s="156">
        <f t="shared" si="15"/>
        <v>1581.8973512203304</v>
      </c>
      <c r="J41" s="156">
        <f t="shared" si="15"/>
        <v>1594.5525300300933</v>
      </c>
      <c r="K41" s="156">
        <f t="shared" si="15"/>
        <v>1606.1314345558503</v>
      </c>
    </row>
    <row r="42" spans="1:21" x14ac:dyDescent="0.45">
      <c r="B42" t="s">
        <v>1082</v>
      </c>
      <c r="D42" s="157">
        <f>D41/C41-1</f>
        <v>3.7394683221275482E-2</v>
      </c>
      <c r="E42" s="157">
        <f t="shared" ref="E42:K42" si="16">E41/D41-1</f>
        <v>-3.570064961567232E-2</v>
      </c>
      <c r="F42" s="157">
        <f t="shared" si="16"/>
        <v>-2.9172278686603326E-2</v>
      </c>
      <c r="G42" s="157">
        <f t="shared" si="16"/>
        <v>6.1737848881273205E-2</v>
      </c>
      <c r="H42" s="157">
        <f t="shared" si="16"/>
        <v>-1.2629593495936398E-3</v>
      </c>
      <c r="I42" s="157">
        <f t="shared" si="16"/>
        <v>5.9523809523809312E-4</v>
      </c>
      <c r="J42" s="157">
        <f t="shared" si="16"/>
        <v>8.0000000000002292E-3</v>
      </c>
      <c r="K42" s="157">
        <f t="shared" si="16"/>
        <v>7.2615384615384304E-3</v>
      </c>
    </row>
    <row r="44" spans="1:21" x14ac:dyDescent="0.45">
      <c r="B44" t="s">
        <v>1083</v>
      </c>
      <c r="E44" s="158">
        <v>1.6573600000000001E-2</v>
      </c>
      <c r="F44" s="158">
        <v>2.0404700000000001E-2</v>
      </c>
      <c r="G44" s="158">
        <v>1.3005900000000001E-2</v>
      </c>
      <c r="H44" s="158">
        <v>1.3005900000000001E-2</v>
      </c>
      <c r="I44" s="158">
        <v>1.3005900000000001E-2</v>
      </c>
      <c r="J44" s="158">
        <v>1.3005900000000001E-2</v>
      </c>
      <c r="K44" s="158">
        <v>1.2782999999999999E-2</v>
      </c>
      <c r="N44" s="167" t="s">
        <v>1108</v>
      </c>
    </row>
    <row r="45" spans="1:21" x14ac:dyDescent="0.45">
      <c r="B45" t="s">
        <v>1084</v>
      </c>
      <c r="E45" s="158">
        <v>0.19421430000000001</v>
      </c>
      <c r="F45" s="158">
        <v>0.20988950000000001</v>
      </c>
      <c r="G45" s="158">
        <v>0.17224700000000001</v>
      </c>
      <c r="H45" s="158">
        <v>0.17233000000000001</v>
      </c>
      <c r="I45" s="158">
        <v>0.17233000000000001</v>
      </c>
      <c r="J45" s="158">
        <v>0.16577929999999999</v>
      </c>
      <c r="K45" s="158">
        <v>0.16221940000000001</v>
      </c>
    </row>
    <row r="46" spans="1:21" x14ac:dyDescent="0.45">
      <c r="B46" t="s">
        <v>1085</v>
      </c>
      <c r="E46" s="158">
        <v>0.68817539999999999</v>
      </c>
      <c r="F46" s="158">
        <v>0.70958710000000003</v>
      </c>
      <c r="G46" s="158">
        <v>0.66891520000000004</v>
      </c>
      <c r="H46" s="158">
        <v>0.6711068</v>
      </c>
      <c r="I46" s="158">
        <v>0.6711068</v>
      </c>
      <c r="J46" s="158">
        <v>0.6649581</v>
      </c>
      <c r="K46" s="158">
        <v>0.66220029999999996</v>
      </c>
    </row>
    <row r="47" spans="1:21" x14ac:dyDescent="0.45">
      <c r="N47" s="5"/>
      <c r="O47" s="5">
        <v>2019</v>
      </c>
      <c r="P47" s="5">
        <v>2020</v>
      </c>
      <c r="Q47" s="5">
        <v>2021</v>
      </c>
      <c r="R47" s="5">
        <v>2022</v>
      </c>
      <c r="S47" s="5">
        <v>2023</v>
      </c>
      <c r="T47" s="5">
        <v>2024</v>
      </c>
      <c r="U47" s="5">
        <v>2025</v>
      </c>
    </row>
    <row r="48" spans="1:21" x14ac:dyDescent="0.45">
      <c r="N48" t="s">
        <v>1083</v>
      </c>
      <c r="O48" s="158">
        <v>1.6573600000000001E-2</v>
      </c>
      <c r="P48" s="158">
        <v>2.0404700000000001E-2</v>
      </c>
      <c r="Q48" s="158">
        <v>1.3005900000000001E-2</v>
      </c>
      <c r="R48" s="158">
        <v>1.3005900000000001E-2</v>
      </c>
      <c r="S48" s="158">
        <v>1.3005900000000001E-2</v>
      </c>
      <c r="T48" s="158">
        <v>1.3005900000000001E-2</v>
      </c>
      <c r="U48" s="158">
        <v>1.2782999999999999E-2</v>
      </c>
    </row>
    <row r="49" spans="1:21" x14ac:dyDescent="0.45">
      <c r="A49" s="168" t="s">
        <v>1109</v>
      </c>
      <c r="B49" s="169"/>
      <c r="C49" s="168"/>
      <c r="D49" s="168"/>
      <c r="E49" s="168"/>
      <c r="F49" s="168"/>
      <c r="G49" s="168"/>
      <c r="H49" s="168"/>
      <c r="I49" s="168"/>
      <c r="J49" s="168"/>
      <c r="K49" s="168"/>
      <c r="L49" s="168"/>
      <c r="N49" t="s">
        <v>1084</v>
      </c>
      <c r="O49" s="158">
        <v>0.19421430000000001</v>
      </c>
      <c r="P49" s="158">
        <v>0.20988950000000001</v>
      </c>
      <c r="Q49" s="158">
        <v>0.17224700000000001</v>
      </c>
      <c r="R49" s="158">
        <v>0.17233000000000001</v>
      </c>
      <c r="S49" s="158">
        <v>0.17233000000000001</v>
      </c>
      <c r="T49" s="158">
        <v>0.16577929999999999</v>
      </c>
      <c r="U49" s="158">
        <v>0.16221940000000001</v>
      </c>
    </row>
    <row r="50" spans="1:21" x14ac:dyDescent="0.45">
      <c r="N50" t="s">
        <v>1085</v>
      </c>
      <c r="O50" s="158">
        <v>0.68817539999999999</v>
      </c>
      <c r="P50" s="158">
        <v>0.70958710000000003</v>
      </c>
      <c r="Q50" s="158">
        <v>0.66891520000000004</v>
      </c>
      <c r="R50" s="158">
        <v>0.6711068</v>
      </c>
      <c r="S50" s="158">
        <v>0.6711068</v>
      </c>
      <c r="T50" s="158">
        <v>0.6649581</v>
      </c>
      <c r="U50" s="158">
        <v>0.66220029999999996</v>
      </c>
    </row>
    <row r="52" spans="1:21" x14ac:dyDescent="0.45">
      <c r="B52" s="47" t="s">
        <v>1074</v>
      </c>
      <c r="C52" s="47">
        <v>2017</v>
      </c>
      <c r="D52" s="47">
        <v>2018</v>
      </c>
      <c r="E52" s="47">
        <v>2019</v>
      </c>
      <c r="F52" s="47">
        <v>2020</v>
      </c>
      <c r="G52" s="47">
        <v>2021</v>
      </c>
      <c r="H52" s="47">
        <v>2022</v>
      </c>
      <c r="I52" s="47">
        <v>2023</v>
      </c>
      <c r="J52" s="47">
        <v>2024</v>
      </c>
      <c r="K52" s="47">
        <v>2025</v>
      </c>
      <c r="L52" s="236">
        <v>2026</v>
      </c>
      <c r="N52" s="167" t="s">
        <v>1110</v>
      </c>
    </row>
    <row r="53" spans="1:21" x14ac:dyDescent="0.45">
      <c r="B53" t="s">
        <v>1076</v>
      </c>
      <c r="C53" s="56">
        <v>-0.2</v>
      </c>
      <c r="D53" s="56">
        <v>5.3</v>
      </c>
      <c r="E53" s="75">
        <v>-2.1</v>
      </c>
      <c r="F53" s="75">
        <v>-1.4</v>
      </c>
      <c r="G53" s="75">
        <v>7.9</v>
      </c>
      <c r="H53" s="75">
        <v>1.2</v>
      </c>
      <c r="I53" s="75">
        <v>2.5</v>
      </c>
      <c r="J53" s="75">
        <v>2.4</v>
      </c>
      <c r="K53" s="75">
        <v>2.2999999999999998</v>
      </c>
      <c r="L53" s="170">
        <v>2.1</v>
      </c>
      <c r="N53" t="s">
        <v>1083</v>
      </c>
      <c r="O53" s="158">
        <v>1.6780799999999998E-2</v>
      </c>
      <c r="P53" s="158">
        <v>2.24783E-2</v>
      </c>
      <c r="Q53" s="158">
        <v>1.4758800000000001E-2</v>
      </c>
      <c r="R53" s="158">
        <v>1.4758800000000001E-2</v>
      </c>
      <c r="S53" s="158">
        <v>1.3648499999999999E-2</v>
      </c>
      <c r="T53" s="158">
        <v>1.3005900000000001E-2</v>
      </c>
      <c r="U53" s="158">
        <v>1.3005900000000001E-2</v>
      </c>
    </row>
    <row r="54" spans="1:21" x14ac:dyDescent="0.45">
      <c r="B54" t="s">
        <v>1078</v>
      </c>
      <c r="C54" s="153">
        <v>175243</v>
      </c>
      <c r="D54" s="153">
        <v>184486</v>
      </c>
      <c r="E54" s="154">
        <f>D54*(100+E53)/100</f>
        <v>180611.79400000002</v>
      </c>
      <c r="F54" s="154">
        <f t="shared" ref="F54:L54" si="17">E54*(100+F53)/100</f>
        <v>178083.22888399998</v>
      </c>
      <c r="G54" s="154">
        <f t="shared" si="17"/>
        <v>192151.80396583598</v>
      </c>
      <c r="H54" s="154">
        <f t="shared" si="17"/>
        <v>194457.625613426</v>
      </c>
      <c r="I54" s="154">
        <f t="shared" si="17"/>
        <v>199319.06625376164</v>
      </c>
      <c r="J54" s="154">
        <f>I54*(100+J53)/100</f>
        <v>204102.72384385194</v>
      </c>
      <c r="K54" s="154">
        <f t="shared" si="17"/>
        <v>208797.08649226054</v>
      </c>
      <c r="L54" s="171">
        <f t="shared" si="17"/>
        <v>213181.825308598</v>
      </c>
      <c r="N54" t="s">
        <v>1084</v>
      </c>
      <c r="O54" s="158">
        <v>0.19461329999999999</v>
      </c>
      <c r="P54" s="158">
        <v>0.2128816</v>
      </c>
      <c r="Q54" s="158">
        <v>0.1790611</v>
      </c>
      <c r="R54" s="158">
        <v>0.18297620000000001</v>
      </c>
      <c r="S54" s="158">
        <v>0.1778739</v>
      </c>
      <c r="T54" s="158">
        <v>0.17224700000000001</v>
      </c>
      <c r="U54" s="158">
        <v>0.16577929999999999</v>
      </c>
    </row>
    <row r="55" spans="1:21" x14ac:dyDescent="0.45">
      <c r="B55" t="s">
        <v>1111</v>
      </c>
      <c r="C55" s="155">
        <v>120362</v>
      </c>
      <c r="D55" s="155">
        <v>122261</v>
      </c>
      <c r="E55" s="155">
        <v>124241</v>
      </c>
      <c r="F55" s="155">
        <v>126463</v>
      </c>
      <c r="G55" s="155">
        <v>128874</v>
      </c>
      <c r="H55" s="155">
        <v>131232</v>
      </c>
      <c r="I55" s="155">
        <v>133515</v>
      </c>
      <c r="J55" s="155">
        <v>135763</v>
      </c>
      <c r="K55" s="155">
        <v>137984</v>
      </c>
      <c r="L55" s="171">
        <v>140179</v>
      </c>
      <c r="N55" t="s">
        <v>1085</v>
      </c>
      <c r="O55" s="158">
        <v>0.68878899999999998</v>
      </c>
      <c r="P55" s="158">
        <v>0.71226860000000003</v>
      </c>
      <c r="Q55" s="158">
        <v>0.67423140000000004</v>
      </c>
      <c r="R55" s="158">
        <v>0.67771420000000004</v>
      </c>
      <c r="S55" s="158">
        <v>0.67376009999999997</v>
      </c>
      <c r="T55" s="158">
        <v>0.66891520000000004</v>
      </c>
      <c r="U55" s="158">
        <v>0.6649581</v>
      </c>
    </row>
    <row r="56" spans="1:21" x14ac:dyDescent="0.45">
      <c r="B56" t="s">
        <v>1081</v>
      </c>
      <c r="C56" s="156">
        <f>C54/C55*1000</f>
        <v>1455.9661687243481</v>
      </c>
      <c r="D56" s="156">
        <f t="shared" ref="D56:L56" si="18">D54/D55*1000</f>
        <v>1508.9521597238695</v>
      </c>
      <c r="E56" s="156">
        <f t="shared" si="18"/>
        <v>1453.7213480252094</v>
      </c>
      <c r="F56" s="156">
        <f t="shared" si="18"/>
        <v>1408.1844403817715</v>
      </c>
      <c r="G56" s="156">
        <f t="shared" si="18"/>
        <v>1491.0051986113256</v>
      </c>
      <c r="H56" s="156">
        <f t="shared" si="18"/>
        <v>1481.7851256814345</v>
      </c>
      <c r="I56" s="156">
        <f t="shared" si="18"/>
        <v>1492.8589765476661</v>
      </c>
      <c r="J56" s="156">
        <f t="shared" si="18"/>
        <v>1503.375174707777</v>
      </c>
      <c r="K56" s="156">
        <f t="shared" si="18"/>
        <v>1513.1978091101905</v>
      </c>
      <c r="L56" s="172">
        <f t="shared" si="18"/>
        <v>1520.7828940754177</v>
      </c>
      <c r="O56" s="158"/>
      <c r="P56" s="158"/>
      <c r="Q56" s="158"/>
      <c r="R56" s="158"/>
      <c r="S56" s="158"/>
      <c r="T56" s="158"/>
      <c r="U56" s="158"/>
    </row>
    <row r="57" spans="1:21" x14ac:dyDescent="0.45">
      <c r="B57" s="238" t="s">
        <v>1082</v>
      </c>
      <c r="C57" s="238"/>
      <c r="D57" s="239">
        <f>D56/C56-1</f>
        <v>3.6392322938344934E-2</v>
      </c>
      <c r="E57" s="239">
        <f t="shared" ref="E57:H57" si="19">E56/D56-1</f>
        <v>-3.660209592646535E-2</v>
      </c>
      <c r="F57" s="239">
        <f t="shared" si="19"/>
        <v>-3.1324371555316977E-2</v>
      </c>
      <c r="G57" s="239">
        <f t="shared" si="19"/>
        <v>5.8813856945543641E-2</v>
      </c>
      <c r="H57" s="239">
        <f t="shared" si="19"/>
        <v>-6.1837966349670426E-3</v>
      </c>
      <c r="I57" s="239">
        <f>I56/H56-1</f>
        <v>7.4733176047634409E-3</v>
      </c>
      <c r="J57" s="239">
        <f t="shared" ref="J57:L57" si="20">J56/I56-1</f>
        <v>7.0443346125232953E-3</v>
      </c>
      <c r="K57" s="239">
        <f t="shared" si="20"/>
        <v>6.5337213010203676E-3</v>
      </c>
      <c r="L57" s="240">
        <f t="shared" si="20"/>
        <v>5.0126195792521422E-3</v>
      </c>
    </row>
    <row r="58" spans="1:21" x14ac:dyDescent="0.45">
      <c r="B58" s="237"/>
      <c r="C58" s="237"/>
      <c r="D58" s="239"/>
      <c r="E58" s="239"/>
      <c r="F58" s="239"/>
      <c r="G58" s="239"/>
      <c r="H58" s="239"/>
      <c r="I58" s="239"/>
      <c r="J58" s="239"/>
      <c r="K58" s="239"/>
      <c r="L58" s="237"/>
      <c r="N58" s="167"/>
    </row>
    <row r="59" spans="1:21" x14ac:dyDescent="0.45">
      <c r="B59" t="s">
        <v>1083</v>
      </c>
      <c r="E59" s="143">
        <v>1.6780799999999998E-2</v>
      </c>
      <c r="F59" s="143">
        <v>2.24783E-2</v>
      </c>
      <c r="G59" s="143">
        <v>1.4758800000000001E-2</v>
      </c>
      <c r="H59" s="143">
        <v>1.4758800000000001E-2</v>
      </c>
      <c r="I59" s="143">
        <v>1.3648499999999999E-2</v>
      </c>
      <c r="J59" s="143">
        <v>1.3005900000000001E-2</v>
      </c>
      <c r="K59" s="143">
        <v>1.3005900000000001E-2</v>
      </c>
      <c r="O59" s="158"/>
      <c r="P59" s="158"/>
      <c r="Q59" s="158"/>
      <c r="R59" s="158"/>
      <c r="S59" s="158"/>
      <c r="T59" s="158"/>
      <c r="U59" s="158"/>
    </row>
    <row r="60" spans="1:21" x14ac:dyDescent="0.45">
      <c r="B60" t="s">
        <v>1084</v>
      </c>
      <c r="E60" s="143">
        <v>0.19461329999999999</v>
      </c>
      <c r="F60" s="143">
        <v>0.2128816</v>
      </c>
      <c r="G60" s="143">
        <v>0.1790611</v>
      </c>
      <c r="H60" s="143">
        <v>0.18297620000000001</v>
      </c>
      <c r="I60" s="143">
        <v>0.1778739</v>
      </c>
      <c r="J60" s="143">
        <v>0.17224700000000001</v>
      </c>
      <c r="K60" s="143">
        <v>0.16577929999999999</v>
      </c>
      <c r="O60" s="158"/>
      <c r="P60" s="158"/>
      <c r="Q60" s="158"/>
      <c r="R60" s="158"/>
      <c r="S60" s="158"/>
      <c r="T60" s="158"/>
      <c r="U60" s="158"/>
    </row>
    <row r="61" spans="1:21" x14ac:dyDescent="0.45">
      <c r="B61" s="54" t="s">
        <v>1085</v>
      </c>
      <c r="C61" s="54"/>
      <c r="D61" s="54"/>
      <c r="E61" s="241">
        <v>0.68878899999999998</v>
      </c>
      <c r="F61" s="241">
        <v>0.71226860000000003</v>
      </c>
      <c r="G61" s="241">
        <v>0.67423140000000004</v>
      </c>
      <c r="H61" s="241">
        <v>0.67771420000000004</v>
      </c>
      <c r="I61" s="241">
        <v>0.67376009999999997</v>
      </c>
      <c r="J61" s="241">
        <v>0.66891520000000004</v>
      </c>
      <c r="K61" s="241">
        <v>0.6649581</v>
      </c>
      <c r="L61" s="54"/>
      <c r="O61" s="158"/>
      <c r="P61" s="158"/>
      <c r="Q61" s="158"/>
      <c r="R61" s="158"/>
      <c r="S61" s="158"/>
      <c r="T61" s="158"/>
      <c r="U61" s="158"/>
    </row>
    <row r="63" spans="1:21" x14ac:dyDescent="0.45">
      <c r="B63" t="s">
        <v>1112</v>
      </c>
    </row>
    <row r="64" spans="1:21" x14ac:dyDescent="0.45">
      <c r="B64" t="s">
        <v>1083</v>
      </c>
      <c r="E64" s="173">
        <f>E44-E59</f>
        <v>-2.0719999999999766E-4</v>
      </c>
      <c r="F64" s="173">
        <f t="shared" ref="F64:K64" si="21">F44-F59</f>
        <v>-2.0735999999999984E-3</v>
      </c>
      <c r="G64" s="173">
        <f t="shared" si="21"/>
        <v>-1.7528999999999999E-3</v>
      </c>
      <c r="H64" s="173">
        <f t="shared" si="21"/>
        <v>-1.7528999999999999E-3</v>
      </c>
      <c r="I64" s="173">
        <f t="shared" si="21"/>
        <v>-6.4259999999999838E-4</v>
      </c>
      <c r="J64" s="173">
        <f t="shared" si="21"/>
        <v>0</v>
      </c>
      <c r="K64" s="173">
        <f t="shared" si="21"/>
        <v>-2.2290000000000157E-4</v>
      </c>
    </row>
    <row r="65" spans="2:11" x14ac:dyDescent="0.45">
      <c r="B65" t="s">
        <v>1084</v>
      </c>
      <c r="E65" s="173">
        <f t="shared" ref="E65:K66" si="22">E45-E60</f>
        <v>-3.989999999999827E-4</v>
      </c>
      <c r="F65" s="173">
        <f t="shared" si="22"/>
        <v>-2.9920999999999975E-3</v>
      </c>
      <c r="G65" s="173">
        <f t="shared" si="22"/>
        <v>-6.8140999999999896E-3</v>
      </c>
      <c r="H65" s="173">
        <f t="shared" si="22"/>
        <v>-1.0646199999999995E-2</v>
      </c>
      <c r="I65" s="173">
        <f t="shared" si="22"/>
        <v>-5.5438999999999905E-3</v>
      </c>
      <c r="J65" s="173">
        <f t="shared" si="22"/>
        <v>-6.4677000000000207E-3</v>
      </c>
      <c r="K65" s="173">
        <f t="shared" si="22"/>
        <v>-3.559899999999977E-3</v>
      </c>
    </row>
    <row r="66" spans="2:11" x14ac:dyDescent="0.45">
      <c r="B66" t="s">
        <v>1085</v>
      </c>
      <c r="E66" s="173">
        <f t="shared" si="22"/>
        <v>-6.1359999999999193E-4</v>
      </c>
      <c r="F66" s="173">
        <f t="shared" si="22"/>
        <v>-2.6815000000000033E-3</v>
      </c>
      <c r="G66" s="173">
        <f t="shared" si="22"/>
        <v>-5.3161999999999932E-3</v>
      </c>
      <c r="H66" s="173">
        <f t="shared" si="22"/>
        <v>-6.607400000000041E-3</v>
      </c>
      <c r="I66" s="173">
        <f t="shared" si="22"/>
        <v>-2.6532999999999696E-3</v>
      </c>
      <c r="J66" s="173">
        <f t="shared" si="22"/>
        <v>-3.9571000000000467E-3</v>
      </c>
      <c r="K66" s="173">
        <f t="shared" si="22"/>
        <v>-2.7578000000000324E-3</v>
      </c>
    </row>
    <row r="68" spans="2:11" x14ac:dyDescent="0.45">
      <c r="E68" s="112"/>
      <c r="F68" s="112"/>
      <c r="G68" s="112"/>
      <c r="H68" s="112"/>
      <c r="I68" s="112"/>
      <c r="J68" s="112"/>
      <c r="K68" s="112"/>
    </row>
    <row r="72" spans="2:11" x14ac:dyDescent="0.45">
      <c r="B72" t="s">
        <v>1113</v>
      </c>
    </row>
    <row r="73" spans="2:11" x14ac:dyDescent="0.45">
      <c r="C73" s="174">
        <v>2018</v>
      </c>
      <c r="D73" s="190">
        <f>D57</f>
        <v>3.6392322938344934E-2</v>
      </c>
      <c r="E73" t="str">
        <f>_xlfn.CONCAT("gen gdppcg_",C73," =  ",D73)</f>
        <v>gen gdppcg_2018 =  0.0363923229383449</v>
      </c>
    </row>
    <row r="74" spans="2:11" x14ac:dyDescent="0.45">
      <c r="C74" s="174">
        <v>2019</v>
      </c>
      <c r="D74" s="190">
        <f>E57</f>
        <v>-3.660209592646535E-2</v>
      </c>
      <c r="E74" t="str">
        <f t="shared" ref="E74:E81" si="23">_xlfn.CONCAT("gen gdppcg_",C74," =  ",D74)</f>
        <v>gen gdppcg_2019 =  -0.0366020959264654</v>
      </c>
    </row>
    <row r="75" spans="2:11" x14ac:dyDescent="0.45">
      <c r="C75" s="174">
        <v>2020</v>
      </c>
      <c r="D75" s="190">
        <f>F57</f>
        <v>-3.1324371555316977E-2</v>
      </c>
      <c r="E75" t="str">
        <f t="shared" si="23"/>
        <v>gen gdppcg_2020 =  -0.031324371555317</v>
      </c>
    </row>
    <row r="76" spans="2:11" x14ac:dyDescent="0.45">
      <c r="C76" s="174">
        <v>2021</v>
      </c>
      <c r="D76" s="190">
        <f>G57</f>
        <v>5.8813856945543641E-2</v>
      </c>
      <c r="E76" t="str">
        <f t="shared" si="23"/>
        <v>gen gdppcg_2021 =  0.0588138569455436</v>
      </c>
    </row>
    <row r="77" spans="2:11" x14ac:dyDescent="0.45">
      <c r="C77" s="174">
        <v>2022</v>
      </c>
      <c r="D77" s="190">
        <f>H57</f>
        <v>-6.1837966349670426E-3</v>
      </c>
      <c r="E77" t="str">
        <f t="shared" si="23"/>
        <v>gen gdppcg_2022 =  -0.00618379663496704</v>
      </c>
    </row>
    <row r="78" spans="2:11" x14ac:dyDescent="0.45">
      <c r="C78" s="174">
        <v>2023</v>
      </c>
      <c r="D78" s="190">
        <f>I57</f>
        <v>7.4733176047634409E-3</v>
      </c>
      <c r="E78" t="str">
        <f t="shared" si="23"/>
        <v>gen gdppcg_2023 =  0.00747331760476344</v>
      </c>
    </row>
    <row r="79" spans="2:11" x14ac:dyDescent="0.45">
      <c r="C79" s="174">
        <v>2024</v>
      </c>
      <c r="D79" s="190">
        <f>J57</f>
        <v>7.0443346125232953E-3</v>
      </c>
      <c r="E79" t="str">
        <f t="shared" si="23"/>
        <v>gen gdppcg_2024 =  0.0070443346125233</v>
      </c>
    </row>
    <row r="80" spans="2:11" x14ac:dyDescent="0.45">
      <c r="C80" s="174">
        <v>2025</v>
      </c>
      <c r="D80" s="190">
        <f>K57</f>
        <v>6.5337213010203676E-3</v>
      </c>
      <c r="E80" t="str">
        <f t="shared" si="23"/>
        <v>gen gdppcg_2025 =  0.00653372130102037</v>
      </c>
    </row>
    <row r="81" spans="1:29" x14ac:dyDescent="0.45">
      <c r="C81" s="174">
        <v>2026</v>
      </c>
      <c r="D81" s="190">
        <f>L57</f>
        <v>5.0126195792521422E-3</v>
      </c>
      <c r="E81" t="str">
        <f t="shared" si="23"/>
        <v>gen gdppcg_2026 =  0.00501261957925214</v>
      </c>
    </row>
    <row r="83" spans="1:29" x14ac:dyDescent="0.45">
      <c r="C83" s="175" t="s">
        <v>1114</v>
      </c>
      <c r="D83" s="175">
        <v>2019</v>
      </c>
      <c r="E83" s="175">
        <v>2020</v>
      </c>
      <c r="F83" s="175">
        <v>2021</v>
      </c>
      <c r="G83" s="175">
        <v>2022</v>
      </c>
      <c r="H83" s="175">
        <v>2023</v>
      </c>
      <c r="I83" s="175">
        <v>2024</v>
      </c>
      <c r="J83" s="175">
        <v>2025</v>
      </c>
      <c r="K83" s="175">
        <v>2026</v>
      </c>
    </row>
    <row r="84" spans="1:29" x14ac:dyDescent="0.45">
      <c r="C84" s="176">
        <v>2.15</v>
      </c>
      <c r="D84" s="177">
        <v>1.6780799999999998E-2</v>
      </c>
      <c r="E84" s="177">
        <v>2.24783E-2</v>
      </c>
      <c r="F84" s="177">
        <v>1.4758800000000001E-2</v>
      </c>
      <c r="G84" s="177">
        <v>1.4758800000000001E-2</v>
      </c>
      <c r="H84" s="177">
        <v>1.3648499999999999E-2</v>
      </c>
      <c r="I84" s="177">
        <v>1.3005900000000001E-2</v>
      </c>
      <c r="J84" s="177">
        <v>1.3005900000000001E-2</v>
      </c>
      <c r="K84" s="177">
        <v>1.2782999999999999E-2</v>
      </c>
    </row>
    <row r="85" spans="1:29" x14ac:dyDescent="0.45">
      <c r="C85" s="176">
        <v>3.65</v>
      </c>
      <c r="D85" s="177">
        <v>0.19461329999999999</v>
      </c>
      <c r="E85" s="177">
        <v>0.2128816</v>
      </c>
      <c r="F85" s="177">
        <v>0.1790611</v>
      </c>
      <c r="G85" s="177">
        <v>0.18297620000000001</v>
      </c>
      <c r="H85" s="177">
        <v>0.1778739</v>
      </c>
      <c r="I85" s="177">
        <v>0.17224700000000001</v>
      </c>
      <c r="J85" s="177">
        <v>0.16577929999999999</v>
      </c>
      <c r="K85" s="177">
        <v>0.16473289999999999</v>
      </c>
    </row>
    <row r="86" spans="1:29" x14ac:dyDescent="0.45">
      <c r="C86" s="176">
        <v>6.85</v>
      </c>
      <c r="D86" s="177">
        <v>0.68878899999999998</v>
      </c>
      <c r="E86" s="177">
        <v>0.71226860000000003</v>
      </c>
      <c r="F86" s="177">
        <v>0.67423140000000004</v>
      </c>
      <c r="G86" s="177">
        <v>0.67771420000000004</v>
      </c>
      <c r="H86" s="177">
        <v>0.67376009999999997</v>
      </c>
      <c r="I86" s="177">
        <v>0.66891520000000004</v>
      </c>
      <c r="J86" s="177">
        <v>0.6649581</v>
      </c>
      <c r="K86" s="177">
        <v>0.66298679999999999</v>
      </c>
    </row>
    <row r="89" spans="1:29" s="193" customFormat="1" ht="16.5" customHeight="1" x14ac:dyDescent="0.45">
      <c r="A89" s="403" t="s">
        <v>104</v>
      </c>
      <c r="B89" s="403"/>
      <c r="C89" s="403"/>
    </row>
    <row r="90" spans="1:29" x14ac:dyDescent="0.45">
      <c r="B90" s="102"/>
      <c r="C90" s="102"/>
      <c r="D90" s="102"/>
      <c r="E90" s="102"/>
      <c r="F90" s="102"/>
      <c r="G90" s="102"/>
      <c r="H90" s="102"/>
    </row>
    <row r="91" spans="1:29" x14ac:dyDescent="0.45">
      <c r="B91">
        <v>2019</v>
      </c>
      <c r="C91" s="54">
        <v>2020</v>
      </c>
      <c r="D91" s="54">
        <v>2021</v>
      </c>
      <c r="E91" s="54">
        <v>2022</v>
      </c>
      <c r="F91" s="54">
        <v>2023</v>
      </c>
      <c r="G91" s="54">
        <v>2024</v>
      </c>
      <c r="H91" s="54">
        <v>2025</v>
      </c>
      <c r="I91" s="54">
        <v>2026</v>
      </c>
      <c r="M91" s="62"/>
    </row>
    <row r="92" spans="1:29" x14ac:dyDescent="0.45">
      <c r="A92" t="s">
        <v>1126</v>
      </c>
      <c r="B92">
        <f>C92/0.978</f>
        <v>223.72188139059307</v>
      </c>
      <c r="C92">
        <v>218.8</v>
      </c>
      <c r="D92">
        <f>C92*(1+D97)</f>
        <v>220.988</v>
      </c>
      <c r="E92">
        <f t="shared" ref="E92:G92" si="24">D92*(1+E97)</f>
        <v>211.04353999999998</v>
      </c>
      <c r="F92">
        <f t="shared" si="24"/>
        <v>217.37484619999998</v>
      </c>
      <c r="G92">
        <f t="shared" si="24"/>
        <v>223.89609158599998</v>
      </c>
      <c r="H92">
        <f>G92*(1+H97)</f>
        <v>227.926221234548</v>
      </c>
      <c r="I92">
        <f>H92*(1+I97)</f>
        <v>231.3451145530662</v>
      </c>
      <c r="M92" s="62"/>
      <c r="O92" t="s">
        <v>1127</v>
      </c>
    </row>
    <row r="93" spans="1:29" x14ac:dyDescent="0.45">
      <c r="A93" t="s">
        <v>60</v>
      </c>
      <c r="B93">
        <f>C93/(1+C98)</f>
        <v>44375.060420978909</v>
      </c>
      <c r="C93">
        <f>D93/(1+C98)</f>
        <v>43385.496573591081</v>
      </c>
      <c r="D93" s="195">
        <v>42418</v>
      </c>
      <c r="E93" s="195">
        <v>42418</v>
      </c>
      <c r="F93" s="195">
        <v>42418</v>
      </c>
      <c r="G93" s="195">
        <v>42418</v>
      </c>
      <c r="H93" s="195">
        <v>42418</v>
      </c>
      <c r="I93" s="195">
        <v>42418</v>
      </c>
      <c r="K93" s="54"/>
      <c r="M93" s="62"/>
    </row>
    <row r="94" spans="1:29" x14ac:dyDescent="0.45">
      <c r="A94" t="s">
        <v>1128</v>
      </c>
      <c r="B94" s="54">
        <f>B92*1000000/B93</f>
        <v>5041.6129976653629</v>
      </c>
      <c r="C94" s="54">
        <f>C92*1000000/C93</f>
        <v>5043.1599792540901</v>
      </c>
      <c r="D94" s="54">
        <f t="shared" ref="D94:I94" si="25">D92*1000000/D93</f>
        <v>5209.7694375029469</v>
      </c>
      <c r="E94" s="54">
        <f t="shared" si="25"/>
        <v>4975.3298128153137</v>
      </c>
      <c r="F94" s="54">
        <f t="shared" si="25"/>
        <v>5124.5897071997733</v>
      </c>
      <c r="G94" s="54">
        <f t="shared" si="25"/>
        <v>5278.3273984157668</v>
      </c>
      <c r="H94" s="54">
        <f t="shared" si="25"/>
        <v>5373.3372915872505</v>
      </c>
      <c r="I94" s="54">
        <f t="shared" si="25"/>
        <v>5453.9373509610587</v>
      </c>
      <c r="M94" s="62"/>
      <c r="O94" s="196"/>
      <c r="P94" s="196"/>
      <c r="Q94" s="196"/>
      <c r="R94" s="196"/>
      <c r="S94" s="196"/>
      <c r="T94" s="197">
        <v>2021</v>
      </c>
      <c r="U94" s="197" t="s">
        <v>181</v>
      </c>
      <c r="V94" s="197" t="s">
        <v>182</v>
      </c>
      <c r="W94" s="198" t="s">
        <v>183</v>
      </c>
      <c r="X94" s="199" t="s">
        <v>184</v>
      </c>
      <c r="Y94" s="200" t="s">
        <v>1129</v>
      </c>
      <c r="AA94" t="s">
        <v>1233</v>
      </c>
    </row>
    <row r="95" spans="1:29" ht="14.65" thickBot="1" x14ac:dyDescent="0.5">
      <c r="C95" s="243">
        <f>(C94-B94)/B94</f>
        <v>3.0684258975125915E-4</v>
      </c>
      <c r="D95" s="242">
        <f>(D94-C94)/C94</f>
        <v>3.3036718829906955E-2</v>
      </c>
      <c r="E95" s="173">
        <f t="shared" ref="E95:I95" si="26">(E94-D94)/D94</f>
        <v>-4.5000000000000095E-2</v>
      </c>
      <c r="F95" s="173">
        <f t="shared" si="26"/>
        <v>3.0000000000000034E-2</v>
      </c>
      <c r="G95" s="173">
        <f t="shared" si="26"/>
        <v>3.0000000000000047E-2</v>
      </c>
      <c r="H95" s="173">
        <f t="shared" si="26"/>
        <v>1.7999999999999995E-2</v>
      </c>
      <c r="I95" s="173">
        <f t="shared" si="26"/>
        <v>1.499999999999988E-2</v>
      </c>
      <c r="M95" s="62"/>
      <c r="O95" s="406" t="s">
        <v>986</v>
      </c>
      <c r="P95" s="406"/>
      <c r="Q95" s="406"/>
      <c r="R95" s="201"/>
      <c r="S95" s="201"/>
      <c r="T95" s="117"/>
      <c r="U95" s="117"/>
      <c r="V95" s="117"/>
      <c r="W95" s="117"/>
      <c r="X95" s="202"/>
      <c r="Y95" s="117"/>
    </row>
    <row r="96" spans="1:29" ht="14.65" thickBot="1" x14ac:dyDescent="0.5">
      <c r="M96" s="62"/>
      <c r="O96" s="407" t="s">
        <v>1020</v>
      </c>
      <c r="P96" s="407"/>
      <c r="Q96" s="201"/>
      <c r="R96" s="201"/>
      <c r="S96" s="201"/>
      <c r="T96" s="117">
        <v>-3.2</v>
      </c>
      <c r="U96" s="117">
        <v>-0.6</v>
      </c>
      <c r="V96" s="203">
        <v>2.8</v>
      </c>
      <c r="W96" s="203">
        <v>2.8</v>
      </c>
      <c r="X96" s="204">
        <v>1.3</v>
      </c>
      <c r="Y96" s="117">
        <v>0.8</v>
      </c>
      <c r="AA96" s="244" t="s">
        <v>762</v>
      </c>
      <c r="AB96" s="245" t="s">
        <v>1056</v>
      </c>
      <c r="AC96" s="245" t="s">
        <v>1234</v>
      </c>
    </row>
    <row r="97" spans="1:29" ht="14.65" thickBot="1" x14ac:dyDescent="0.5">
      <c r="A97" t="s">
        <v>1130</v>
      </c>
      <c r="C97" s="173">
        <v>-2.1999999999999999E-2</v>
      </c>
      <c r="D97" s="173">
        <v>0.01</v>
      </c>
      <c r="E97" s="173">
        <v>-4.4999999999999998E-2</v>
      </c>
      <c r="F97" s="205">
        <v>0.03</v>
      </c>
      <c r="G97" s="205">
        <v>0.03</v>
      </c>
      <c r="H97" s="173">
        <v>1.7999999999999999E-2</v>
      </c>
      <c r="I97" s="173">
        <v>1.4999999999999999E-2</v>
      </c>
      <c r="M97" s="62"/>
      <c r="O97" s="407" t="s">
        <v>1021</v>
      </c>
      <c r="P97" s="407"/>
      <c r="Q97" s="201"/>
      <c r="R97" s="201"/>
      <c r="S97" s="201"/>
      <c r="T97" s="117">
        <v>1</v>
      </c>
      <c r="U97" s="117">
        <v>-4.5</v>
      </c>
      <c r="V97" s="203">
        <v>3</v>
      </c>
      <c r="W97" s="203">
        <v>3</v>
      </c>
      <c r="X97" s="204">
        <v>1.8</v>
      </c>
      <c r="Y97" s="117">
        <v>1.5</v>
      </c>
      <c r="AA97" s="246" t="s">
        <v>581</v>
      </c>
      <c r="AB97" s="247">
        <v>2021</v>
      </c>
      <c r="AC97" s="248" t="s">
        <v>1235</v>
      </c>
    </row>
    <row r="98" spans="1:29" ht="14.65" thickBot="1" x14ac:dyDescent="0.5">
      <c r="A98" t="s">
        <v>1131</v>
      </c>
      <c r="C98" s="173">
        <v>-2.23E-2</v>
      </c>
      <c r="M98" s="62"/>
      <c r="O98" s="201" t="s">
        <v>1022</v>
      </c>
      <c r="P98" s="201"/>
      <c r="Q98" s="201"/>
      <c r="R98" s="201"/>
      <c r="S98" s="201"/>
      <c r="T98" s="117">
        <v>-12.1</v>
      </c>
      <c r="U98" s="117">
        <v>-2.9</v>
      </c>
      <c r="V98" s="203">
        <v>8.6999999999999993</v>
      </c>
      <c r="W98" s="203">
        <v>9.6</v>
      </c>
      <c r="X98" s="204">
        <v>4.9000000000000004</v>
      </c>
      <c r="Y98" s="117">
        <v>3.5</v>
      </c>
      <c r="AA98" s="246" t="s">
        <v>581</v>
      </c>
      <c r="AB98" s="247">
        <v>2022</v>
      </c>
      <c r="AC98" s="248" t="s">
        <v>1236</v>
      </c>
    </row>
    <row r="99" spans="1:29" ht="16.149999999999999" thickBot="1" x14ac:dyDescent="0.5">
      <c r="C99" s="173">
        <f>1+C98</f>
        <v>0.97770000000000001</v>
      </c>
      <c r="D99">
        <f>C93*(1-C98)</f>
        <v>44352.993147182162</v>
      </c>
      <c r="M99" s="62"/>
      <c r="O99" s="406" t="s">
        <v>1132</v>
      </c>
      <c r="P99" s="406"/>
      <c r="Q99" s="406"/>
      <c r="R99" s="406"/>
      <c r="S99" s="206"/>
      <c r="T99" s="117"/>
      <c r="U99" s="117"/>
      <c r="V99" s="117"/>
      <c r="W99" s="117"/>
      <c r="X99" s="202"/>
      <c r="Y99" s="117"/>
      <c r="AA99" s="246" t="s">
        <v>581</v>
      </c>
      <c r="AB99" s="247">
        <v>2023</v>
      </c>
      <c r="AC99" s="248" t="s">
        <v>1237</v>
      </c>
    </row>
    <row r="100" spans="1:29" ht="14.65" thickBot="1" x14ac:dyDescent="0.5">
      <c r="C100">
        <f>B93*(1+C98)</f>
        <v>43385.496573591081</v>
      </c>
      <c r="M100" s="62"/>
      <c r="O100" s="407" t="s">
        <v>1021</v>
      </c>
      <c r="P100" s="407"/>
      <c r="Q100" s="206"/>
      <c r="R100" s="206"/>
      <c r="S100" s="206"/>
      <c r="T100" s="117">
        <v>31.9</v>
      </c>
      <c r="U100" s="117">
        <v>33.200000000000003</v>
      </c>
      <c r="V100" s="117">
        <v>32.799999999999997</v>
      </c>
      <c r="W100" s="117">
        <v>32.1</v>
      </c>
      <c r="X100" s="202">
        <v>31.1</v>
      </c>
      <c r="Y100" s="117">
        <v>29.8</v>
      </c>
      <c r="AA100" s="246" t="s">
        <v>581</v>
      </c>
      <c r="AB100" s="247">
        <v>2024</v>
      </c>
      <c r="AC100" s="248" t="s">
        <v>1238</v>
      </c>
    </row>
    <row r="101" spans="1:29" ht="14.65" thickBot="1" x14ac:dyDescent="0.5">
      <c r="D101">
        <f>C93*C99</f>
        <v>42418</v>
      </c>
      <c r="M101" s="62"/>
      <c r="AA101" s="246" t="s">
        <v>581</v>
      </c>
      <c r="AB101" s="247">
        <v>2025</v>
      </c>
      <c r="AC101" s="248" t="s">
        <v>1239</v>
      </c>
    </row>
    <row r="102" spans="1:29" ht="14.65" thickBot="1" x14ac:dyDescent="0.5">
      <c r="M102" s="62"/>
      <c r="AA102" s="246" t="s">
        <v>581</v>
      </c>
      <c r="AB102" s="247">
        <v>2026</v>
      </c>
      <c r="AC102" s="248" t="s">
        <v>1240</v>
      </c>
    </row>
    <row r="103" spans="1:29" x14ac:dyDescent="0.45">
      <c r="A103" t="s">
        <v>1133</v>
      </c>
      <c r="B103" t="s">
        <v>1134</v>
      </c>
      <c r="M103" s="62"/>
      <c r="O103" t="s">
        <v>1135</v>
      </c>
      <c r="T103">
        <f>(D92/C92-1)*100</f>
        <v>1.0000000000000009</v>
      </c>
      <c r="U103">
        <f t="shared" ref="U103:Y103" si="27">(E92/D92-1)*100</f>
        <v>-4.5000000000000036</v>
      </c>
      <c r="V103">
        <f t="shared" si="27"/>
        <v>3.0000000000000027</v>
      </c>
      <c r="W103">
        <f t="shared" si="27"/>
        <v>3.0000000000000027</v>
      </c>
      <c r="X103">
        <f t="shared" si="27"/>
        <v>1.8000000000000016</v>
      </c>
      <c r="Y103">
        <f t="shared" si="27"/>
        <v>1.4999999999999902</v>
      </c>
    </row>
    <row r="104" spans="1:29" x14ac:dyDescent="0.45">
      <c r="A104" t="s">
        <v>1136</v>
      </c>
      <c r="B104" t="s">
        <v>1137</v>
      </c>
      <c r="M104" s="62"/>
      <c r="O104" s="207" t="s">
        <v>1138</v>
      </c>
      <c r="T104">
        <f>T97-T103</f>
        <v>0</v>
      </c>
      <c r="U104">
        <f t="shared" ref="U104:Y104" si="28">U97-U103</f>
        <v>0</v>
      </c>
      <c r="V104">
        <f t="shared" si="28"/>
        <v>0</v>
      </c>
      <c r="W104">
        <f t="shared" si="28"/>
        <v>0</v>
      </c>
      <c r="X104">
        <f t="shared" si="28"/>
        <v>0</v>
      </c>
      <c r="Y104">
        <f t="shared" si="28"/>
        <v>9.7699626167013776E-15</v>
      </c>
    </row>
    <row r="105" spans="1:29" x14ac:dyDescent="0.45">
      <c r="M105" s="62"/>
    </row>
    <row r="106" spans="1:29" x14ac:dyDescent="0.45">
      <c r="A106" t="s">
        <v>1139</v>
      </c>
      <c r="M106" s="62"/>
    </row>
    <row r="107" spans="1:29" x14ac:dyDescent="0.45">
      <c r="M107" s="62"/>
      <c r="Q107" s="4">
        <v>2019</v>
      </c>
      <c r="R107" s="47">
        <v>2020</v>
      </c>
      <c r="S107" s="47">
        <v>2021</v>
      </c>
      <c r="T107" s="47">
        <v>2022</v>
      </c>
      <c r="U107" s="47">
        <v>2023</v>
      </c>
      <c r="V107" s="47">
        <v>2024</v>
      </c>
      <c r="W107" s="47">
        <v>2025</v>
      </c>
      <c r="X107" s="47">
        <v>2026</v>
      </c>
    </row>
    <row r="108" spans="1:29" x14ac:dyDescent="0.45">
      <c r="A108" t="s">
        <v>1140</v>
      </c>
      <c r="M108" s="62"/>
      <c r="O108" t="s">
        <v>1069</v>
      </c>
      <c r="Q108">
        <f>B92*1000000/B93</f>
        <v>5041.6129976653629</v>
      </c>
      <c r="R108">
        <f t="shared" ref="R108:X108" si="29">C92*1000000/C93</f>
        <v>5043.1599792540901</v>
      </c>
      <c r="S108">
        <f t="shared" si="29"/>
        <v>5209.7694375029469</v>
      </c>
      <c r="T108">
        <f t="shared" si="29"/>
        <v>4975.3298128153137</v>
      </c>
      <c r="U108">
        <f t="shared" si="29"/>
        <v>5124.5897071997733</v>
      </c>
      <c r="V108">
        <f t="shared" si="29"/>
        <v>5278.3273984157668</v>
      </c>
      <c r="W108">
        <f t="shared" si="29"/>
        <v>5373.3372915872505</v>
      </c>
      <c r="X108">
        <f t="shared" si="29"/>
        <v>5453.9373509610587</v>
      </c>
    </row>
    <row r="109" spans="1:29" x14ac:dyDescent="0.45">
      <c r="A109" t="s">
        <v>1141</v>
      </c>
      <c r="B109" t="s">
        <v>1142</v>
      </c>
      <c r="M109" s="62"/>
    </row>
    <row r="110" spans="1:29" x14ac:dyDescent="0.45">
      <c r="A110" t="s">
        <v>1140</v>
      </c>
      <c r="M110" s="62"/>
      <c r="O110" t="s">
        <v>1143</v>
      </c>
      <c r="R110">
        <f>R108/Q108-1</f>
        <v>3.0684258975122169E-4</v>
      </c>
      <c r="S110">
        <f t="shared" ref="S110:X110" si="30">S108/R108-1</f>
        <v>3.3036718829906997E-2</v>
      </c>
      <c r="T110">
        <f t="shared" si="30"/>
        <v>-4.5000000000000151E-2</v>
      </c>
      <c r="U110">
        <f t="shared" si="30"/>
        <v>3.0000000000000027E-2</v>
      </c>
      <c r="V110">
        <f t="shared" si="30"/>
        <v>3.0000000000000027E-2</v>
      </c>
      <c r="W110">
        <f t="shared" si="30"/>
        <v>1.8000000000000016E-2</v>
      </c>
      <c r="X110">
        <f t="shared" si="30"/>
        <v>1.4999999999999902E-2</v>
      </c>
    </row>
    <row r="111" spans="1:29" x14ac:dyDescent="0.45">
      <c r="M111" s="62"/>
    </row>
    <row r="112" spans="1:29" x14ac:dyDescent="0.45">
      <c r="A112" t="s">
        <v>1144</v>
      </c>
      <c r="M112" s="62"/>
      <c r="P112" t="s">
        <v>1145</v>
      </c>
      <c r="R112">
        <v>3.0684258975122169E-4</v>
      </c>
      <c r="S112">
        <v>3.3036718829906997E-2</v>
      </c>
      <c r="T112">
        <v>-4.5000000000000151E-2</v>
      </c>
      <c r="U112">
        <v>3.0000000000000027E-2</v>
      </c>
      <c r="V112">
        <v>3.0000000000000027E-2</v>
      </c>
      <c r="W112">
        <v>1.8000000000000016E-2</v>
      </c>
      <c r="X112">
        <v>1.4999999999999902E-2</v>
      </c>
    </row>
    <row r="113" spans="1:23" x14ac:dyDescent="0.45">
      <c r="M113" s="62"/>
    </row>
    <row r="114" spans="1:23" x14ac:dyDescent="0.45">
      <c r="A114" t="s">
        <v>1141</v>
      </c>
      <c r="C114" t="s">
        <v>1146</v>
      </c>
      <c r="M114" s="62"/>
      <c r="S114" s="207" t="s">
        <v>1147</v>
      </c>
      <c r="T114" s="208" t="s">
        <v>1148</v>
      </c>
    </row>
    <row r="115" spans="1:23" x14ac:dyDescent="0.45">
      <c r="C115" t="s">
        <v>1149</v>
      </c>
      <c r="M115" s="62"/>
      <c r="R115" s="209">
        <v>3.0684258975122169E-4</v>
      </c>
      <c r="S115" s="210" t="s">
        <v>1150</v>
      </c>
      <c r="T115" t="s">
        <v>1151</v>
      </c>
    </row>
    <row r="116" spans="1:23" x14ac:dyDescent="0.45">
      <c r="M116" s="62"/>
      <c r="R116" s="209">
        <v>3.3036718829906997E-2</v>
      </c>
      <c r="S116" s="210" t="s">
        <v>1150</v>
      </c>
      <c r="T116" t="s">
        <v>1151</v>
      </c>
    </row>
    <row r="117" spans="1:23" x14ac:dyDescent="0.45">
      <c r="E117" t="s">
        <v>1152</v>
      </c>
      <c r="M117" s="62"/>
      <c r="R117">
        <v>-4.5000000000000151E-2</v>
      </c>
      <c r="S117" s="210" t="s">
        <v>1150</v>
      </c>
      <c r="T117" t="s">
        <v>1151</v>
      </c>
    </row>
    <row r="118" spans="1:23" x14ac:dyDescent="0.45">
      <c r="M118" s="62"/>
      <c r="R118">
        <v>3.0000000000000027E-2</v>
      </c>
      <c r="S118" s="210" t="s">
        <v>1150</v>
      </c>
      <c r="T118" t="s">
        <v>1151</v>
      </c>
    </row>
    <row r="119" spans="1:23" x14ac:dyDescent="0.45">
      <c r="A119" t="s">
        <v>1153</v>
      </c>
      <c r="M119" s="62"/>
      <c r="R119">
        <v>3.0000000000000027E-2</v>
      </c>
      <c r="S119" s="210" t="s">
        <v>1150</v>
      </c>
      <c r="T119" t="s">
        <v>1151</v>
      </c>
    </row>
    <row r="120" spans="1:23" x14ac:dyDescent="0.45">
      <c r="M120" s="62"/>
      <c r="R120">
        <v>1.8000000000000016E-2</v>
      </c>
      <c r="S120" s="210" t="s">
        <v>1150</v>
      </c>
      <c r="T120" t="s">
        <v>1151</v>
      </c>
    </row>
    <row r="121" spans="1:23" x14ac:dyDescent="0.45">
      <c r="B121" t="s">
        <v>1154</v>
      </c>
      <c r="M121" s="62"/>
      <c r="R121">
        <v>1.4999999999999902E-2</v>
      </c>
      <c r="S121" s="210" t="s">
        <v>1150</v>
      </c>
      <c r="T121" t="s">
        <v>1151</v>
      </c>
    </row>
    <row r="122" spans="1:23" x14ac:dyDescent="0.45">
      <c r="C122" t="s">
        <v>1232</v>
      </c>
      <c r="D122">
        <v>0.12460520999999999</v>
      </c>
      <c r="M122" s="62"/>
    </row>
    <row r="123" spans="1:23" x14ac:dyDescent="0.45">
      <c r="C123" t="s">
        <v>1155</v>
      </c>
      <c r="M123" s="62"/>
      <c r="P123">
        <v>44375.060420978909</v>
      </c>
      <c r="Q123">
        <v>43385.496573591081</v>
      </c>
      <c r="R123">
        <v>42418</v>
      </c>
      <c r="S123">
        <v>42418</v>
      </c>
      <c r="T123">
        <v>42418</v>
      </c>
      <c r="U123">
        <v>42418</v>
      </c>
      <c r="V123">
        <v>42418</v>
      </c>
      <c r="W123">
        <v>42418</v>
      </c>
    </row>
    <row r="124" spans="1:23" x14ac:dyDescent="0.45">
      <c r="C124" t="s">
        <v>1156</v>
      </c>
      <c r="M124" s="62"/>
      <c r="O124" t="s">
        <v>1204</v>
      </c>
      <c r="P124">
        <v>2019</v>
      </c>
      <c r="Q124" t="s">
        <v>1202</v>
      </c>
      <c r="R124">
        <v>44375.060420978909</v>
      </c>
      <c r="S124" t="s">
        <v>1203</v>
      </c>
      <c r="U124" t="str">
        <f>CONCATENATE(O124,P124,Q124,R124,S124)</f>
        <v>replace Y2019=44375.0604209789 if code=="MHL"</v>
      </c>
    </row>
    <row r="125" spans="1:23" x14ac:dyDescent="0.45">
      <c r="C125" t="s">
        <v>1157</v>
      </c>
      <c r="M125" s="62"/>
      <c r="O125" t="s">
        <v>1204</v>
      </c>
      <c r="P125">
        <v>2020</v>
      </c>
      <c r="Q125" t="s">
        <v>1202</v>
      </c>
      <c r="R125">
        <v>43385.496573591081</v>
      </c>
      <c r="S125" t="s">
        <v>1203</v>
      </c>
      <c r="U125" t="str">
        <f t="shared" ref="U125:U131" si="31">CONCATENATE(O125,P125,Q125,R125,S125)</f>
        <v>replace Y2020=43385.4965735911 if code=="MHL"</v>
      </c>
    </row>
    <row r="126" spans="1:23" x14ac:dyDescent="0.45">
      <c r="C126" t="s">
        <v>1158</v>
      </c>
      <c r="M126" s="62"/>
      <c r="O126" t="s">
        <v>1204</v>
      </c>
      <c r="P126">
        <v>2021</v>
      </c>
      <c r="Q126" t="s">
        <v>1202</v>
      </c>
      <c r="R126">
        <v>42418</v>
      </c>
      <c r="S126" t="s">
        <v>1203</v>
      </c>
      <c r="U126" t="str">
        <f t="shared" si="31"/>
        <v>replace Y2021=42418 if code=="MHL"</v>
      </c>
    </row>
    <row r="127" spans="1:23" x14ac:dyDescent="0.45">
      <c r="C127" t="s">
        <v>1159</v>
      </c>
      <c r="M127" s="62"/>
      <c r="O127" t="s">
        <v>1204</v>
      </c>
      <c r="P127">
        <v>2022</v>
      </c>
      <c r="Q127" t="s">
        <v>1202</v>
      </c>
      <c r="R127">
        <v>42418</v>
      </c>
      <c r="S127" t="s">
        <v>1203</v>
      </c>
      <c r="U127" t="str">
        <f t="shared" si="31"/>
        <v>replace Y2022=42418 if code=="MHL"</v>
      </c>
    </row>
    <row r="128" spans="1:23" x14ac:dyDescent="0.45">
      <c r="C128" t="s">
        <v>1160</v>
      </c>
      <c r="M128" s="62"/>
      <c r="O128" t="s">
        <v>1204</v>
      </c>
      <c r="P128">
        <v>2023</v>
      </c>
      <c r="Q128" t="s">
        <v>1202</v>
      </c>
      <c r="R128">
        <v>42418</v>
      </c>
      <c r="S128" t="s">
        <v>1203</v>
      </c>
      <c r="U128" t="str">
        <f t="shared" si="31"/>
        <v>replace Y2023=42418 if code=="MHL"</v>
      </c>
    </row>
    <row r="129" spans="1:21" x14ac:dyDescent="0.45">
      <c r="C129" t="s">
        <v>1161</v>
      </c>
      <c r="M129" s="62"/>
      <c r="O129" t="s">
        <v>1204</v>
      </c>
      <c r="P129">
        <v>2024</v>
      </c>
      <c r="Q129" t="s">
        <v>1202</v>
      </c>
      <c r="R129">
        <v>42418</v>
      </c>
      <c r="S129" t="s">
        <v>1203</v>
      </c>
      <c r="U129" t="str">
        <f t="shared" si="31"/>
        <v>replace Y2024=42418 if code=="MHL"</v>
      </c>
    </row>
    <row r="130" spans="1:21" x14ac:dyDescent="0.45">
      <c r="M130" s="62"/>
      <c r="O130" t="s">
        <v>1204</v>
      </c>
      <c r="P130">
        <v>2025</v>
      </c>
      <c r="Q130" t="s">
        <v>1202</v>
      </c>
      <c r="R130">
        <v>42418</v>
      </c>
      <c r="S130" t="s">
        <v>1203</v>
      </c>
      <c r="U130" t="str">
        <f t="shared" si="31"/>
        <v>replace Y2025=42418 if code=="MHL"</v>
      </c>
    </row>
    <row r="131" spans="1:21" x14ac:dyDescent="0.45">
      <c r="A131" t="s">
        <v>1162</v>
      </c>
      <c r="M131" s="62"/>
      <c r="O131" t="s">
        <v>1204</v>
      </c>
      <c r="P131">
        <v>2026</v>
      </c>
      <c r="Q131" t="s">
        <v>1202</v>
      </c>
      <c r="R131">
        <v>42418</v>
      </c>
      <c r="S131" t="s">
        <v>1203</v>
      </c>
      <c r="U131" t="str">
        <f t="shared" si="31"/>
        <v>replace Y2026=42418 if code=="MHL"</v>
      </c>
    </row>
    <row r="132" spans="1:21" x14ac:dyDescent="0.45">
      <c r="M132" s="62"/>
    </row>
    <row r="133" spans="1:21" x14ac:dyDescent="0.45">
      <c r="C133" t="s">
        <v>1163</v>
      </c>
      <c r="M133" s="62"/>
    </row>
    <row r="134" spans="1:21" x14ac:dyDescent="0.45">
      <c r="M134" s="62"/>
    </row>
    <row r="135" spans="1:21" x14ac:dyDescent="0.45">
      <c r="A135" t="s">
        <v>1164</v>
      </c>
      <c r="M135" s="62"/>
    </row>
    <row r="136" spans="1:21" x14ac:dyDescent="0.45">
      <c r="M136" s="62"/>
    </row>
    <row r="137" spans="1:21" x14ac:dyDescent="0.45">
      <c r="C137" t="s">
        <v>1165</v>
      </c>
      <c r="M137" s="62"/>
    </row>
    <row r="138" spans="1:21" x14ac:dyDescent="0.45">
      <c r="M138" s="62"/>
    </row>
    <row r="139" spans="1:21" x14ac:dyDescent="0.45">
      <c r="C139" t="s">
        <v>1166</v>
      </c>
      <c r="M139" s="62"/>
    </row>
    <row r="140" spans="1:21" x14ac:dyDescent="0.45">
      <c r="C140" t="s">
        <v>1167</v>
      </c>
      <c r="M140" s="62"/>
    </row>
    <row r="141" spans="1:21" x14ac:dyDescent="0.45">
      <c r="D141" t="s">
        <v>1168</v>
      </c>
      <c r="M141" s="62"/>
    </row>
    <row r="142" spans="1:21" x14ac:dyDescent="0.45">
      <c r="D142" t="s">
        <v>1169</v>
      </c>
      <c r="M142" s="62"/>
    </row>
    <row r="143" spans="1:21" x14ac:dyDescent="0.45">
      <c r="C143" t="s">
        <v>1170</v>
      </c>
      <c r="M143" s="62"/>
    </row>
    <row r="144" spans="1:21" x14ac:dyDescent="0.45">
      <c r="M144" s="62"/>
    </row>
    <row r="145" spans="3:13" x14ac:dyDescent="0.45">
      <c r="M145" s="62"/>
    </row>
    <row r="146" spans="3:13" x14ac:dyDescent="0.45">
      <c r="C146" t="s">
        <v>1171</v>
      </c>
      <c r="M146" s="62"/>
    </row>
    <row r="147" spans="3:13" x14ac:dyDescent="0.45">
      <c r="C147" t="s">
        <v>1172</v>
      </c>
      <c r="M147" s="62"/>
    </row>
    <row r="148" spans="3:13" x14ac:dyDescent="0.45">
      <c r="D148" t="s">
        <v>1173</v>
      </c>
      <c r="E148" t="s">
        <v>1174</v>
      </c>
      <c r="M148" s="62"/>
    </row>
    <row r="149" spans="3:13" x14ac:dyDescent="0.45">
      <c r="D149" t="s">
        <v>1175</v>
      </c>
      <c r="E149" t="s">
        <v>1174</v>
      </c>
      <c r="M149" s="62"/>
    </row>
    <row r="150" spans="3:13" x14ac:dyDescent="0.45">
      <c r="D150" t="s">
        <v>1176</v>
      </c>
      <c r="E150" t="s">
        <v>1174</v>
      </c>
      <c r="M150" s="62"/>
    </row>
    <row r="151" spans="3:13" x14ac:dyDescent="0.45">
      <c r="C151" t="s">
        <v>1170</v>
      </c>
      <c r="M151" s="62"/>
    </row>
    <row r="152" spans="3:13" x14ac:dyDescent="0.45">
      <c r="M152" s="62"/>
    </row>
    <row r="153" spans="3:13" x14ac:dyDescent="0.45">
      <c r="M153" s="62"/>
    </row>
    <row r="154" spans="3:13" x14ac:dyDescent="0.45">
      <c r="C154" t="s">
        <v>1177</v>
      </c>
      <c r="M154" s="62"/>
    </row>
    <row r="155" spans="3:13" x14ac:dyDescent="0.45">
      <c r="C155" t="s">
        <v>1178</v>
      </c>
      <c r="M155" s="62"/>
    </row>
    <row r="156" spans="3:13" x14ac:dyDescent="0.45">
      <c r="M156" s="62"/>
    </row>
    <row r="157" spans="3:13" x14ac:dyDescent="0.45">
      <c r="C157" t="s">
        <v>1179</v>
      </c>
      <c r="M157" s="62"/>
    </row>
    <row r="158" spans="3:13" x14ac:dyDescent="0.45">
      <c r="C158" t="s">
        <v>1180</v>
      </c>
      <c r="M158" s="62"/>
    </row>
    <row r="161" spans="1:22" s="193" customFormat="1" ht="16.5" customHeight="1" x14ac:dyDescent="0.45">
      <c r="A161" s="403" t="s">
        <v>1188</v>
      </c>
      <c r="B161" s="403"/>
      <c r="C161" s="403"/>
    </row>
    <row r="162" spans="1:22" x14ac:dyDescent="0.45">
      <c r="A162" t="s">
        <v>1190</v>
      </c>
    </row>
    <row r="163" spans="1:22" ht="14.65" thickBot="1" x14ac:dyDescent="0.5"/>
    <row r="164" spans="1:22" ht="14.65" thickBot="1" x14ac:dyDescent="0.5">
      <c r="A164" s="212"/>
      <c r="B164" s="213">
        <v>2020</v>
      </c>
      <c r="C164" s="213">
        <v>2021</v>
      </c>
      <c r="D164" s="213" t="s">
        <v>1183</v>
      </c>
      <c r="E164" s="213" t="s">
        <v>1184</v>
      </c>
      <c r="F164" s="213" t="s">
        <v>1185</v>
      </c>
      <c r="G164" s="213" t="s">
        <v>1186</v>
      </c>
    </row>
    <row r="165" spans="1:22" ht="14.65" thickBot="1" x14ac:dyDescent="0.5">
      <c r="A165" s="408" t="s">
        <v>1187</v>
      </c>
      <c r="B165" s="409"/>
      <c r="C165" s="409"/>
      <c r="D165" s="409"/>
      <c r="E165" s="409"/>
      <c r="F165" s="409"/>
      <c r="G165" s="410"/>
    </row>
    <row r="166" spans="1:22" ht="14.65" thickBot="1" x14ac:dyDescent="0.5">
      <c r="A166" s="214" t="s">
        <v>113</v>
      </c>
      <c r="B166" s="215">
        <v>-3.1</v>
      </c>
      <c r="C166" s="215">
        <v>-7.1</v>
      </c>
      <c r="D166" s="215">
        <v>-5.3</v>
      </c>
      <c r="E166" s="215">
        <v>6</v>
      </c>
      <c r="F166" s="215">
        <v>4</v>
      </c>
      <c r="G166" s="215">
        <v>3.2</v>
      </c>
    </row>
    <row r="167" spans="1:22" ht="14.65" thickBot="1" x14ac:dyDescent="0.5">
      <c r="A167" s="214" t="s">
        <v>118</v>
      </c>
      <c r="B167" s="215">
        <v>0.5</v>
      </c>
      <c r="C167" s="215">
        <v>-2.7</v>
      </c>
      <c r="D167" s="215">
        <v>-2</v>
      </c>
      <c r="E167" s="215">
        <v>2.6</v>
      </c>
      <c r="F167" s="215">
        <v>2.5</v>
      </c>
      <c r="G167" s="215">
        <v>2.2000000000000002</v>
      </c>
    </row>
    <row r="168" spans="1:22" ht="14.65" thickBot="1" x14ac:dyDescent="0.5">
      <c r="A168" s="214" t="s">
        <v>120</v>
      </c>
      <c r="B168" s="215">
        <v>-5</v>
      </c>
      <c r="C168" s="215">
        <v>0.6</v>
      </c>
      <c r="D168" s="215">
        <v>1.9</v>
      </c>
      <c r="E168" s="215">
        <v>1.5</v>
      </c>
      <c r="F168" s="215">
        <v>2.6</v>
      </c>
      <c r="G168" s="215">
        <v>3.5</v>
      </c>
    </row>
    <row r="169" spans="1:22" ht="14.65" thickBot="1" x14ac:dyDescent="0.5">
      <c r="A169" s="411" t="s">
        <v>997</v>
      </c>
      <c r="B169" s="412"/>
      <c r="C169" s="412"/>
      <c r="D169" s="412"/>
      <c r="E169" s="412"/>
      <c r="F169" s="412"/>
      <c r="G169" s="413"/>
    </row>
    <row r="170" spans="1:22" ht="14.65" thickBot="1" x14ac:dyDescent="0.5">
      <c r="A170" s="214" t="s">
        <v>120</v>
      </c>
      <c r="B170" s="215">
        <v>39.9</v>
      </c>
      <c r="C170" s="215">
        <v>40.4</v>
      </c>
      <c r="D170" s="215">
        <v>40.9</v>
      </c>
      <c r="E170" s="215">
        <v>41</v>
      </c>
      <c r="F170" s="215">
        <v>40.6</v>
      </c>
      <c r="G170" s="215">
        <v>40.4</v>
      </c>
    </row>
    <row r="172" spans="1:22" ht="42.75" x14ac:dyDescent="0.45">
      <c r="A172" s="216" t="s">
        <v>1189</v>
      </c>
    </row>
    <row r="173" spans="1:22" x14ac:dyDescent="0.45">
      <c r="B173" s="75">
        <v>2018</v>
      </c>
      <c r="C173" s="75">
        <v>2019</v>
      </c>
      <c r="D173" s="75">
        <v>2020</v>
      </c>
      <c r="E173" s="75">
        <v>2021</v>
      </c>
      <c r="F173" s="75">
        <v>2022</v>
      </c>
      <c r="G173" s="75">
        <v>2023</v>
      </c>
      <c r="H173" s="75">
        <v>2024</v>
      </c>
      <c r="I173" s="75">
        <v>2025</v>
      </c>
    </row>
    <row r="174" spans="1:22" x14ac:dyDescent="0.45">
      <c r="A174" s="216" t="s">
        <v>60</v>
      </c>
      <c r="B174" s="224">
        <v>0.28499999999999998</v>
      </c>
      <c r="C174" s="224">
        <v>0.29199999999999998</v>
      </c>
      <c r="D174" s="224">
        <v>0.30199999999999999</v>
      </c>
      <c r="E174" s="224">
        <v>0.312</v>
      </c>
      <c r="F174" s="224">
        <v>0.32300000000000001</v>
      </c>
      <c r="G174" s="224">
        <v>0.33400000000000002</v>
      </c>
      <c r="H174" s="224">
        <v>0.34499999999999997</v>
      </c>
      <c r="I174" s="224">
        <v>0.35699999999999998</v>
      </c>
      <c r="L174" s="102">
        <v>269000</v>
      </c>
      <c r="M174" s="102">
        <v>272000</v>
      </c>
      <c r="N174" s="102">
        <v>279000</v>
      </c>
      <c r="O174" s="102">
        <v>285000</v>
      </c>
      <c r="P174" s="102">
        <v>292000</v>
      </c>
      <c r="Q174" s="102">
        <v>302000</v>
      </c>
      <c r="R174" s="102">
        <v>312000</v>
      </c>
      <c r="S174" s="102">
        <v>323000</v>
      </c>
      <c r="T174" s="102">
        <v>334000</v>
      </c>
      <c r="U174" s="102">
        <v>345000</v>
      </c>
      <c r="V174" s="102">
        <v>357000</v>
      </c>
    </row>
    <row r="176" spans="1:22" x14ac:dyDescent="0.45">
      <c r="A176" s="4" t="s">
        <v>1205</v>
      </c>
    </row>
    <row r="177" spans="1:17" x14ac:dyDescent="0.45">
      <c r="A177" s="4"/>
      <c r="L177" t="s">
        <v>1220</v>
      </c>
      <c r="O177" t="s">
        <v>60</v>
      </c>
    </row>
    <row r="178" spans="1:17" x14ac:dyDescent="0.45">
      <c r="A178" s="49"/>
      <c r="B178" s="49">
        <v>2018</v>
      </c>
      <c r="C178" s="49">
        <v>2019</v>
      </c>
      <c r="D178" s="49">
        <v>2020</v>
      </c>
      <c r="E178" s="49">
        <v>2021</v>
      </c>
      <c r="F178" s="49">
        <v>2022</v>
      </c>
      <c r="G178" s="49">
        <v>2023</v>
      </c>
      <c r="H178" s="49">
        <v>2024</v>
      </c>
      <c r="I178" s="49">
        <v>2025</v>
      </c>
      <c r="J178" s="49">
        <v>2026</v>
      </c>
      <c r="L178">
        <v>728.17006510894998</v>
      </c>
      <c r="O178" s="102">
        <v>269000</v>
      </c>
      <c r="Q178" t="s">
        <v>1221</v>
      </c>
    </row>
    <row r="179" spans="1:17" x14ac:dyDescent="0.45">
      <c r="A179" t="s">
        <v>1206</v>
      </c>
      <c r="B179">
        <v>100.77200000000001</v>
      </c>
      <c r="C179">
        <v>107.45</v>
      </c>
      <c r="D179">
        <v>104.929</v>
      </c>
      <c r="E179">
        <v>106.348</v>
      </c>
      <c r="F179">
        <v>113.65300000000001</v>
      </c>
      <c r="G179">
        <v>122.17400000000001</v>
      </c>
      <c r="H179">
        <v>130.47999999999999</v>
      </c>
      <c r="I179">
        <v>139.71700000000001</v>
      </c>
      <c r="J179">
        <v>148.464</v>
      </c>
      <c r="L179">
        <v>730.87578816344001</v>
      </c>
      <c r="M179">
        <f>L179/L178-1</f>
        <v>3.7157845181197136E-3</v>
      </c>
      <c r="O179" s="102">
        <v>272000</v>
      </c>
      <c r="P179" s="144">
        <f>(O179/O178-1)*100</f>
        <v>1.1152416356877248</v>
      </c>
      <c r="Q179" t="s">
        <v>1222</v>
      </c>
    </row>
    <row r="180" spans="1:17" x14ac:dyDescent="0.45">
      <c r="A180" t="s">
        <v>1207</v>
      </c>
      <c r="B180">
        <v>68.37</v>
      </c>
      <c r="C180">
        <v>70.585999999999999</v>
      </c>
      <c r="D180">
        <v>67.061999999999998</v>
      </c>
      <c r="E180">
        <v>67.497</v>
      </c>
      <c r="F180">
        <v>68.745000000000005</v>
      </c>
      <c r="G180">
        <v>71.125</v>
      </c>
      <c r="H180">
        <v>73.700999999999993</v>
      </c>
      <c r="I180">
        <v>76.570999999999998</v>
      </c>
      <c r="J180">
        <v>78.944000000000003</v>
      </c>
      <c r="L180">
        <v>765.14419915679002</v>
      </c>
      <c r="M180">
        <f t="shared" ref="M180:M189" si="32">L180/L179-1</f>
        <v>4.6886778230074366E-2</v>
      </c>
      <c r="O180" s="102">
        <v>279000</v>
      </c>
      <c r="P180" s="144">
        <f t="shared" ref="P180:P188" si="33">(O180/O179-1)*100</f>
        <v>2.5735294117646967</v>
      </c>
      <c r="Q180" t="s">
        <v>1223</v>
      </c>
    </row>
    <row r="181" spans="1:17" x14ac:dyDescent="0.45">
      <c r="A181" t="s">
        <v>1208</v>
      </c>
      <c r="B181" s="2">
        <v>353417.31699999998</v>
      </c>
      <c r="C181" s="2">
        <v>368365.47899999999</v>
      </c>
      <c r="D181" s="2">
        <v>347798.27299999999</v>
      </c>
      <c r="E181" s="2">
        <v>340815.18599999999</v>
      </c>
      <c r="F181" s="2">
        <v>352154.35100000002</v>
      </c>
      <c r="G181" s="2">
        <v>366005.86099999998</v>
      </c>
      <c r="H181" s="2">
        <v>377931.25199999998</v>
      </c>
      <c r="I181" s="2">
        <v>391271.72200000001</v>
      </c>
      <c r="J181" s="2">
        <v>401984.69</v>
      </c>
      <c r="L181">
        <v>813.4676783246</v>
      </c>
      <c r="M181">
        <f t="shared" si="32"/>
        <v>6.315604198667879E-2</v>
      </c>
      <c r="O181" s="102">
        <v>285000</v>
      </c>
      <c r="P181" s="144">
        <f t="shared" si="33"/>
        <v>2.1505376344086002</v>
      </c>
      <c r="Q181" t="s">
        <v>1224</v>
      </c>
    </row>
    <row r="182" spans="1:17" x14ac:dyDescent="0.45">
      <c r="A182" t="s">
        <v>1209</v>
      </c>
      <c r="B182">
        <v>0.92900000000000005</v>
      </c>
      <c r="C182">
        <v>0.93</v>
      </c>
      <c r="D182">
        <v>1.008</v>
      </c>
      <c r="E182">
        <v>0.94199999999999995</v>
      </c>
      <c r="F182">
        <v>1.0009999999999999</v>
      </c>
      <c r="G182">
        <v>1.0640000000000001</v>
      </c>
      <c r="H182">
        <v>1.137</v>
      </c>
      <c r="I182">
        <v>1.2170000000000001</v>
      </c>
      <c r="J182">
        <v>1.2929999999999999</v>
      </c>
      <c r="L182">
        <v>837.0601141889</v>
      </c>
      <c r="M182">
        <f t="shared" si="32"/>
        <v>2.9002302725647855E-2</v>
      </c>
      <c r="O182" s="102">
        <v>292000</v>
      </c>
      <c r="P182" s="144">
        <f t="shared" si="33"/>
        <v>2.4561403508772006</v>
      </c>
      <c r="Q182" s="4" t="s">
        <v>1225</v>
      </c>
    </row>
    <row r="183" spans="1:17" x14ac:dyDescent="0.45">
      <c r="L183">
        <v>869.81038192995004</v>
      </c>
      <c r="M183">
        <f t="shared" si="32"/>
        <v>3.9125347374584507E-2</v>
      </c>
      <c r="O183" s="102">
        <v>302000</v>
      </c>
      <c r="P183" s="144">
        <f t="shared" si="33"/>
        <v>3.4246575342465668</v>
      </c>
      <c r="Q183" t="s">
        <v>1226</v>
      </c>
    </row>
    <row r="184" spans="1:17" x14ac:dyDescent="0.45">
      <c r="A184" t="s">
        <v>1210</v>
      </c>
      <c r="C184" s="225">
        <f t="shared" ref="C184:J184" si="34">C180/B180-1</f>
        <v>3.2411876554043983E-2</v>
      </c>
      <c r="D184" s="225">
        <f t="shared" si="34"/>
        <v>-4.9924914288952515E-2</v>
      </c>
      <c r="E184" s="225">
        <f t="shared" si="34"/>
        <v>6.486534848349379E-3</v>
      </c>
      <c r="F184" s="225">
        <f t="shared" si="34"/>
        <v>1.848971065380689E-2</v>
      </c>
      <c r="G184" s="225">
        <f t="shared" si="34"/>
        <v>3.4620699687250012E-2</v>
      </c>
      <c r="H184" s="225">
        <f t="shared" si="34"/>
        <v>3.6217926186291605E-2</v>
      </c>
      <c r="I184" s="225">
        <f t="shared" si="34"/>
        <v>3.8941126986065333E-2</v>
      </c>
      <c r="J184" s="225">
        <f t="shared" si="34"/>
        <v>3.0990845098013642E-2</v>
      </c>
      <c r="L184">
        <v>826.31986283344997</v>
      </c>
      <c r="M184">
        <f t="shared" si="32"/>
        <v>-5.0000000000002931E-2</v>
      </c>
      <c r="O184" s="102">
        <v>312000</v>
      </c>
      <c r="P184" s="144">
        <f t="shared" si="33"/>
        <v>3.3112582781456901</v>
      </c>
      <c r="Q184" t="s">
        <v>1227</v>
      </c>
    </row>
    <row r="185" spans="1:17" x14ac:dyDescent="0.45">
      <c r="A185" t="s">
        <v>1211</v>
      </c>
      <c r="B185" s="225">
        <f t="shared" ref="B185:J185" si="35">B182/B179</f>
        <v>9.2188306275552724E-3</v>
      </c>
      <c r="C185" s="225">
        <f t="shared" si="35"/>
        <v>8.6551884597487212E-3</v>
      </c>
      <c r="D185" s="225">
        <f t="shared" si="35"/>
        <v>9.6064958209837129E-3</v>
      </c>
      <c r="E185" s="225">
        <f t="shared" si="35"/>
        <v>8.8577124158423278E-3</v>
      </c>
      <c r="F185" s="225">
        <f t="shared" si="35"/>
        <v>8.8075105804510199E-3</v>
      </c>
      <c r="G185" s="225">
        <f t="shared" si="35"/>
        <v>8.7088905986543782E-3</v>
      </c>
      <c r="H185" s="225">
        <f t="shared" si="35"/>
        <v>8.7139791538933184E-3</v>
      </c>
      <c r="I185" s="225">
        <f t="shared" si="35"/>
        <v>8.7104647251229263E-3</v>
      </c>
      <c r="J185" s="225">
        <f t="shared" si="35"/>
        <v>8.7091820239249915E-3</v>
      </c>
      <c r="L185">
        <v>831.27778201044998</v>
      </c>
      <c r="M185">
        <f t="shared" si="32"/>
        <v>5.9999999999991172E-3</v>
      </c>
      <c r="O185" s="102">
        <v>323000</v>
      </c>
      <c r="P185" s="144">
        <f t="shared" si="33"/>
        <v>3.5256410256410353</v>
      </c>
      <c r="Q185" t="s">
        <v>1228</v>
      </c>
    </row>
    <row r="186" spans="1:17" x14ac:dyDescent="0.45">
      <c r="A186" t="s">
        <v>1212</v>
      </c>
      <c r="B186" s="225">
        <f t="shared" ref="B186:J186" si="36">B180/B179</f>
        <v>0.67846227126582781</v>
      </c>
      <c r="C186" s="225">
        <f t="shared" si="36"/>
        <v>0.65691949744067002</v>
      </c>
      <c r="D186" s="225">
        <f t="shared" si="36"/>
        <v>0.63911787970913658</v>
      </c>
      <c r="E186" s="225">
        <f t="shared" si="36"/>
        <v>0.63468048294279156</v>
      </c>
      <c r="F186" s="225">
        <f t="shared" si="36"/>
        <v>0.60486744740569987</v>
      </c>
      <c r="G186" s="225">
        <f t="shared" si="36"/>
        <v>0.5821615073583577</v>
      </c>
      <c r="H186" s="225">
        <f t="shared" si="36"/>
        <v>0.56484518700183939</v>
      </c>
      <c r="I186" s="225">
        <f t="shared" si="36"/>
        <v>0.54804354516630038</v>
      </c>
      <c r="J186" s="225">
        <f t="shared" si="36"/>
        <v>0.5317383338721845</v>
      </c>
      <c r="L186">
        <v>847.10040644101002</v>
      </c>
      <c r="M186">
        <f t="shared" si="32"/>
        <v>1.9034099999993837E-2</v>
      </c>
      <c r="O186" s="102">
        <v>334000</v>
      </c>
      <c r="P186" s="144">
        <f t="shared" si="33"/>
        <v>3.4055727554179516</v>
      </c>
      <c r="Q186" t="s">
        <v>1229</v>
      </c>
    </row>
    <row r="187" spans="1:17" x14ac:dyDescent="0.45">
      <c r="A187" t="s">
        <v>1213</v>
      </c>
      <c r="B187" s="226">
        <f>B179*1000000000/B181</f>
        <v>285135.99971673149</v>
      </c>
      <c r="C187" s="226">
        <f t="shared" ref="C187:J187" si="37">C179*1000000000/C181</f>
        <v>291693.999914688</v>
      </c>
      <c r="D187" s="226">
        <f t="shared" si="37"/>
        <v>301695.00007839315</v>
      </c>
      <c r="E187" s="226">
        <f t="shared" si="37"/>
        <v>312040.0861480392</v>
      </c>
      <c r="F187" s="226">
        <f t="shared" si="37"/>
        <v>322736.32194878091</v>
      </c>
      <c r="G187" s="226">
        <f t="shared" si="37"/>
        <v>333803.39775487914</v>
      </c>
      <c r="H187" s="226">
        <f t="shared" si="37"/>
        <v>345247.9764758909</v>
      </c>
      <c r="I187" s="226">
        <f t="shared" si="37"/>
        <v>357084.32821526518</v>
      </c>
      <c r="J187" s="226">
        <f t="shared" si="37"/>
        <v>369327.49851741869</v>
      </c>
      <c r="L187">
        <v>859.68198043426003</v>
      </c>
      <c r="M187">
        <f t="shared" si="32"/>
        <v>1.4852517951337019E-2</v>
      </c>
      <c r="O187" s="102">
        <v>345000</v>
      </c>
      <c r="P187" s="144">
        <f t="shared" si="33"/>
        <v>3.2934131736527039</v>
      </c>
      <c r="Q187" t="s">
        <v>1230</v>
      </c>
    </row>
    <row r="188" spans="1:17" x14ac:dyDescent="0.45">
      <c r="A188" t="s">
        <v>1131</v>
      </c>
      <c r="B188" s="226"/>
      <c r="C188" s="225">
        <f>C187/B187-1</f>
        <v>2.2999551808510876E-2</v>
      </c>
      <c r="D188" s="225">
        <f t="shared" ref="D188:J188" si="38">D187/C187-1</f>
        <v>3.4285930346973803E-2</v>
      </c>
      <c r="E188" s="225">
        <f t="shared" si="38"/>
        <v>3.4289882387702697E-2</v>
      </c>
      <c r="F188" s="225">
        <f t="shared" si="38"/>
        <v>3.4278402921819273E-2</v>
      </c>
      <c r="G188" s="225">
        <f t="shared" si="38"/>
        <v>3.4291386043169281E-2</v>
      </c>
      <c r="H188" s="225">
        <f t="shared" si="38"/>
        <v>3.428538714101359E-2</v>
      </c>
      <c r="I188" s="225">
        <f t="shared" si="38"/>
        <v>3.428362378888794E-2</v>
      </c>
      <c r="J188" s="225">
        <f t="shared" si="38"/>
        <v>3.4286495751145951E-2</v>
      </c>
      <c r="L188">
        <v>882.37874051661004</v>
      </c>
      <c r="M188">
        <f t="shared" si="32"/>
        <v>2.6401344449356712E-2</v>
      </c>
      <c r="O188" s="102">
        <v>357000</v>
      </c>
      <c r="P188" s="144">
        <f t="shared" si="33"/>
        <v>3.4782608695652195</v>
      </c>
      <c r="Q188" t="s">
        <v>1231</v>
      </c>
    </row>
    <row r="189" spans="1:17" x14ac:dyDescent="0.45">
      <c r="B189" s="227"/>
      <c r="C189" s="227"/>
      <c r="D189" s="227"/>
      <c r="E189" s="227"/>
      <c r="F189" s="227"/>
      <c r="G189" s="227"/>
      <c r="H189" s="227"/>
      <c r="I189" s="227"/>
      <c r="J189" s="227"/>
      <c r="L189">
        <v>913.67013089914997</v>
      </c>
      <c r="M189">
        <f t="shared" si="32"/>
        <v>3.5462538868762383E-2</v>
      </c>
    </row>
    <row r="190" spans="1:17" x14ac:dyDescent="0.45">
      <c r="A190" t="s">
        <v>1214</v>
      </c>
      <c r="B190">
        <v>928</v>
      </c>
      <c r="C190">
        <v>930</v>
      </c>
      <c r="D190">
        <v>1008</v>
      </c>
      <c r="E190">
        <v>942</v>
      </c>
      <c r="F190">
        <v>1073</v>
      </c>
      <c r="G190">
        <v>1166</v>
      </c>
      <c r="H190">
        <v>1263</v>
      </c>
      <c r="I190">
        <v>1357</v>
      </c>
      <c r="J190">
        <v>1440</v>
      </c>
    </row>
    <row r="191" spans="1:17" x14ac:dyDescent="0.45">
      <c r="A191" t="s">
        <v>1215</v>
      </c>
      <c r="B191" s="228">
        <f>B190/B185/1000</f>
        <v>100.66352637244349</v>
      </c>
      <c r="C191" s="228">
        <f t="shared" ref="C191:J191" si="39">C190/C185/1000</f>
        <v>107.44999999999999</v>
      </c>
      <c r="D191" s="228">
        <f t="shared" si="39"/>
        <v>104.929</v>
      </c>
      <c r="E191" s="228">
        <f t="shared" si="39"/>
        <v>106.34800000000001</v>
      </c>
      <c r="F191" s="228">
        <f t="shared" si="39"/>
        <v>121.82784115884118</v>
      </c>
      <c r="G191" s="228">
        <f t="shared" si="39"/>
        <v>133.88616917293234</v>
      </c>
      <c r="H191" s="228">
        <f t="shared" si="39"/>
        <v>144.93952506596304</v>
      </c>
      <c r="I191" s="228">
        <f t="shared" si="39"/>
        <v>155.78962119967133</v>
      </c>
      <c r="J191" s="228">
        <f t="shared" si="39"/>
        <v>165.34273781902553</v>
      </c>
    </row>
    <row r="192" spans="1:17" x14ac:dyDescent="0.45">
      <c r="A192" t="s">
        <v>1216</v>
      </c>
      <c r="B192" s="228">
        <f>B191*B186</f>
        <v>68.296404736275562</v>
      </c>
      <c r="C192" s="228">
        <f t="shared" ref="C192:J192" si="40">C191*C186</f>
        <v>70.585999999999984</v>
      </c>
      <c r="D192" s="228">
        <f t="shared" si="40"/>
        <v>67.061999999999998</v>
      </c>
      <c r="E192" s="228">
        <f t="shared" si="40"/>
        <v>67.497</v>
      </c>
      <c r="F192" s="228">
        <f t="shared" si="40"/>
        <v>73.68969530469532</v>
      </c>
      <c r="G192" s="228">
        <f t="shared" si="40"/>
        <v>77.943374060150376</v>
      </c>
      <c r="H192" s="228">
        <f t="shared" si="40"/>
        <v>81.868393139841686</v>
      </c>
      <c r="I192" s="228">
        <f t="shared" si="40"/>
        <v>85.379496302382904</v>
      </c>
      <c r="J192" s="228">
        <f t="shared" si="40"/>
        <v>87.919071925754068</v>
      </c>
    </row>
    <row r="195" spans="1:10" x14ac:dyDescent="0.45">
      <c r="A195" t="s">
        <v>987</v>
      </c>
      <c r="B195" s="228"/>
      <c r="C195" s="228"/>
      <c r="D195" s="228"/>
      <c r="E195" s="228"/>
      <c r="F195" s="228"/>
      <c r="G195" s="228"/>
      <c r="H195" s="228"/>
      <c r="I195" s="228"/>
      <c r="J195" s="228"/>
    </row>
    <row r="196" spans="1:10" x14ac:dyDescent="0.45">
      <c r="A196" t="s">
        <v>1217</v>
      </c>
      <c r="B196" s="229">
        <v>2.9</v>
      </c>
      <c r="C196" s="230">
        <v>3.2</v>
      </c>
      <c r="D196" s="231">
        <v>-5</v>
      </c>
      <c r="E196" s="231">
        <v>2.2000000000000002</v>
      </c>
      <c r="F196" s="231">
        <v>2.7</v>
      </c>
      <c r="G196" s="231">
        <v>3</v>
      </c>
      <c r="H196" s="231">
        <v>4.2</v>
      </c>
      <c r="I196" s="231">
        <v>4</v>
      </c>
      <c r="J196" s="230">
        <v>3.2</v>
      </c>
    </row>
    <row r="197" spans="1:10" x14ac:dyDescent="0.45">
      <c r="A197" t="s">
        <v>1131</v>
      </c>
      <c r="B197" s="232"/>
      <c r="C197" s="228">
        <f>C188*100</f>
        <v>2.2999551808510876</v>
      </c>
      <c r="D197" s="228">
        <f t="shared" ref="D197:J197" si="41">D188*100</f>
        <v>3.4285930346973803</v>
      </c>
      <c r="E197" s="228">
        <f t="shared" si="41"/>
        <v>3.4289882387702697</v>
      </c>
      <c r="F197" s="228">
        <f t="shared" si="41"/>
        <v>3.4278402921819273</v>
      </c>
      <c r="G197" s="228">
        <f t="shared" si="41"/>
        <v>3.4291386043169281</v>
      </c>
      <c r="H197" s="228">
        <f t="shared" si="41"/>
        <v>3.428538714101359</v>
      </c>
      <c r="I197" s="228">
        <f t="shared" si="41"/>
        <v>3.428362378888794</v>
      </c>
      <c r="J197" s="228">
        <f t="shared" si="41"/>
        <v>3.4286495751145951</v>
      </c>
    </row>
    <row r="198" spans="1:10" x14ac:dyDescent="0.45">
      <c r="A198" s="129" t="s">
        <v>1218</v>
      </c>
      <c r="B198" s="129"/>
      <c r="C198" s="233">
        <f>(C196-C197)/100</f>
        <v>9.0004481914891261E-3</v>
      </c>
      <c r="D198" s="233">
        <f t="shared" ref="D198:J198" si="42">(D196-D197)/100</f>
        <v>-8.4285930346973806E-2</v>
      </c>
      <c r="E198" s="233">
        <f t="shared" si="42"/>
        <v>-1.2289882387702695E-2</v>
      </c>
      <c r="F198" s="233">
        <f t="shared" si="42"/>
        <v>-7.2784029218192717E-3</v>
      </c>
      <c r="G198" s="233">
        <f t="shared" si="42"/>
        <v>-4.291386043169281E-3</v>
      </c>
      <c r="H198" s="233">
        <f t="shared" si="42"/>
        <v>7.7146128589864115E-3</v>
      </c>
      <c r="I198" s="233">
        <f t="shared" si="42"/>
        <v>5.7163762111120597E-3</v>
      </c>
      <c r="J198" s="234">
        <f t="shared" si="42"/>
        <v>-2.2864957511459492E-3</v>
      </c>
    </row>
    <row r="199" spans="1:10" x14ac:dyDescent="0.45">
      <c r="A199" s="235" t="s">
        <v>1001</v>
      </c>
      <c r="B199" s="235"/>
      <c r="C199" s="235">
        <v>34.9</v>
      </c>
      <c r="D199" s="235">
        <v>39.9</v>
      </c>
      <c r="E199" s="235">
        <v>40.4</v>
      </c>
      <c r="F199" s="235">
        <v>40.9</v>
      </c>
      <c r="G199" s="235">
        <v>41</v>
      </c>
      <c r="H199" s="235">
        <v>40.6</v>
      </c>
      <c r="I199" s="235">
        <v>40.4</v>
      </c>
    </row>
    <row r="201" spans="1:10" x14ac:dyDescent="0.45">
      <c r="C201" t="s">
        <v>1219</v>
      </c>
      <c r="D201" s="148">
        <v>-5</v>
      </c>
      <c r="E201" s="148">
        <v>2.2000000000000002</v>
      </c>
      <c r="F201" s="148">
        <v>2.7</v>
      </c>
      <c r="G201" s="148">
        <v>3</v>
      </c>
      <c r="H201" s="148">
        <v>4.2</v>
      </c>
      <c r="I201" s="148">
        <v>4</v>
      </c>
    </row>
    <row r="211" spans="1:11" s="193" customFormat="1" ht="16.5" customHeight="1" x14ac:dyDescent="0.45">
      <c r="A211" s="403" t="s">
        <v>1193</v>
      </c>
      <c r="B211" s="403"/>
      <c r="C211" s="403"/>
    </row>
    <row r="212" spans="1:11" ht="14.65" thickBot="1" x14ac:dyDescent="0.5">
      <c r="A212" s="217"/>
      <c r="B212" s="218">
        <v>2019</v>
      </c>
      <c r="C212" s="218">
        <v>2020</v>
      </c>
      <c r="D212" s="218">
        <v>2021</v>
      </c>
      <c r="E212" s="218">
        <v>2022</v>
      </c>
      <c r="F212" s="218" t="s">
        <v>1191</v>
      </c>
      <c r="G212" s="218" t="s">
        <v>1192</v>
      </c>
      <c r="H212" s="218" t="s">
        <v>1186</v>
      </c>
    </row>
    <row r="213" spans="1:11" x14ac:dyDescent="0.45">
      <c r="A213" s="219" t="s">
        <v>1008</v>
      </c>
      <c r="B213" s="217"/>
      <c r="C213" s="217"/>
      <c r="D213" s="217"/>
      <c r="E213" s="217"/>
      <c r="F213" s="217"/>
      <c r="G213" s="217"/>
    </row>
    <row r="214" spans="1:11" x14ac:dyDescent="0.45">
      <c r="A214" s="217" t="s">
        <v>100</v>
      </c>
      <c r="B214" s="112">
        <v>-2.1</v>
      </c>
      <c r="C214" s="112">
        <v>-1.4</v>
      </c>
      <c r="D214" s="112">
        <v>7.9</v>
      </c>
      <c r="E214" s="112">
        <v>1.2</v>
      </c>
      <c r="F214" s="112">
        <v>2.5</v>
      </c>
      <c r="G214" s="112">
        <v>2.4</v>
      </c>
      <c r="H214" s="112">
        <v>2.2999999999999998</v>
      </c>
    </row>
    <row r="215" spans="1:11" x14ac:dyDescent="0.45">
      <c r="A215" s="217" t="s">
        <v>108</v>
      </c>
      <c r="B215" s="112">
        <v>1</v>
      </c>
      <c r="C215" s="112">
        <v>0.7</v>
      </c>
      <c r="D215" s="112">
        <v>3.4</v>
      </c>
      <c r="E215" s="112">
        <v>2.9</v>
      </c>
      <c r="F215" s="112">
        <v>2</v>
      </c>
      <c r="G215" s="112">
        <v>1.5</v>
      </c>
      <c r="H215" s="112">
        <v>1</v>
      </c>
    </row>
    <row r="216" spans="1:11" x14ac:dyDescent="0.45">
      <c r="A216" s="84" t="s">
        <v>119</v>
      </c>
      <c r="B216" s="75">
        <v>13.8</v>
      </c>
      <c r="C216" s="75">
        <v>-4.3</v>
      </c>
      <c r="D216" s="75">
        <v>1.8</v>
      </c>
      <c r="E216" s="75">
        <v>0.7</v>
      </c>
      <c r="F216" s="75">
        <v>3.9</v>
      </c>
      <c r="G216" s="75">
        <v>3.5</v>
      </c>
      <c r="H216" s="75">
        <v>2.4</v>
      </c>
    </row>
    <row r="217" spans="1:11" x14ac:dyDescent="0.45">
      <c r="A217" s="405" t="s">
        <v>997</v>
      </c>
      <c r="B217" s="405"/>
      <c r="C217" s="405"/>
      <c r="D217" s="405"/>
      <c r="E217" s="405"/>
      <c r="F217" s="405"/>
      <c r="G217" s="405"/>
      <c r="H217" s="405"/>
    </row>
    <row r="218" spans="1:11" x14ac:dyDescent="0.45">
      <c r="A218" s="217" t="s">
        <v>100</v>
      </c>
      <c r="B218" s="90">
        <v>0.19500000000000001</v>
      </c>
      <c r="C218" s="90">
        <v>0.21299999999999999</v>
      </c>
      <c r="D218" s="90">
        <v>0.17899999999999999</v>
      </c>
      <c r="E218" s="90">
        <v>0.183</v>
      </c>
      <c r="F218" s="90">
        <v>0.17799999999999999</v>
      </c>
      <c r="G218" s="90">
        <v>0.17199999999999999</v>
      </c>
      <c r="H218" s="90">
        <v>0.16600000000000001</v>
      </c>
    </row>
    <row r="221" spans="1:11" s="193" customFormat="1" ht="16.5" customHeight="1" x14ac:dyDescent="0.45">
      <c r="A221" s="403" t="s">
        <v>114</v>
      </c>
      <c r="B221" s="403"/>
      <c r="C221" s="403"/>
    </row>
    <row r="223" spans="1:11" x14ac:dyDescent="0.45">
      <c r="A223" s="67"/>
      <c r="B223" s="67"/>
      <c r="C223" s="67"/>
      <c r="D223" s="67"/>
      <c r="E223" s="67"/>
      <c r="F223" s="69">
        <v>2020</v>
      </c>
      <c r="G223" s="69">
        <v>2021</v>
      </c>
      <c r="H223" s="69">
        <v>2022</v>
      </c>
      <c r="I223" s="69" t="s">
        <v>1195</v>
      </c>
      <c r="J223" s="69" t="s">
        <v>984</v>
      </c>
      <c r="K223" s="69" t="s">
        <v>1196</v>
      </c>
    </row>
    <row r="224" spans="1:11" x14ac:dyDescent="0.45">
      <c r="A224" s="79" t="s">
        <v>986</v>
      </c>
      <c r="B224" s="80"/>
      <c r="C224" s="80"/>
      <c r="D224" s="80"/>
      <c r="E224" s="80"/>
      <c r="F224" s="82">
        <v>-3.3811475409799998</v>
      </c>
      <c r="G224" s="82">
        <v>-0.56878434396999999</v>
      </c>
      <c r="H224" s="82">
        <v>-4.0624394027499999</v>
      </c>
      <c r="I224" s="82">
        <v>1.8</v>
      </c>
      <c r="J224" s="82">
        <v>2.7</v>
      </c>
      <c r="K224" s="82">
        <v>3.1</v>
      </c>
    </row>
    <row r="228" spans="1:11" s="193" customFormat="1" ht="16.5" customHeight="1" x14ac:dyDescent="0.45">
      <c r="A228" s="403" t="s">
        <v>1197</v>
      </c>
      <c r="B228" s="403"/>
      <c r="C228" s="403"/>
    </row>
    <row r="230" spans="1:11" x14ac:dyDescent="0.45">
      <c r="A230" s="67"/>
      <c r="B230" s="67"/>
      <c r="C230" s="67"/>
      <c r="D230" s="221">
        <v>2019</v>
      </c>
      <c r="E230" s="221" t="s">
        <v>1018</v>
      </c>
      <c r="F230" s="69" t="s">
        <v>1019</v>
      </c>
      <c r="G230" s="69" t="s">
        <v>181</v>
      </c>
      <c r="H230" s="69" t="s">
        <v>983</v>
      </c>
      <c r="I230" s="69" t="s">
        <v>183</v>
      </c>
      <c r="J230" s="69" t="s">
        <v>184</v>
      </c>
      <c r="K230" s="69" t="s">
        <v>1129</v>
      </c>
    </row>
    <row r="231" spans="1:11" x14ac:dyDescent="0.45">
      <c r="A231" s="79" t="s">
        <v>986</v>
      </c>
      <c r="B231" s="80"/>
      <c r="C231" s="80"/>
      <c r="D231" s="222"/>
      <c r="E231" s="222"/>
      <c r="F231" s="82"/>
      <c r="G231" s="82"/>
      <c r="H231" s="82"/>
      <c r="I231" s="82"/>
    </row>
    <row r="232" spans="1:11" x14ac:dyDescent="0.45">
      <c r="A232" s="80" t="s">
        <v>1020</v>
      </c>
      <c r="B232" s="80"/>
      <c r="C232" s="87"/>
      <c r="D232" s="222">
        <v>1.2</v>
      </c>
      <c r="E232" s="222">
        <v>-1.8</v>
      </c>
      <c r="F232" s="82">
        <v>-3.2</v>
      </c>
      <c r="G232" s="82">
        <v>-0.6</v>
      </c>
      <c r="H232" s="82">
        <v>2.8</v>
      </c>
      <c r="I232" s="82">
        <v>2.8</v>
      </c>
      <c r="J232" s="82">
        <v>1.3</v>
      </c>
      <c r="K232" s="82">
        <v>0.8</v>
      </c>
    </row>
    <row r="233" spans="1:11" x14ac:dyDescent="0.45">
      <c r="A233" s="80" t="s">
        <v>1021</v>
      </c>
      <c r="B233" s="80"/>
      <c r="C233" s="87"/>
      <c r="D233" s="222">
        <v>6.6</v>
      </c>
      <c r="E233" s="222">
        <v>-2.2000000000000002</v>
      </c>
      <c r="F233" s="82">
        <v>1</v>
      </c>
      <c r="G233" s="82">
        <v>-4.5</v>
      </c>
      <c r="H233" s="82">
        <v>3</v>
      </c>
      <c r="I233" s="82">
        <v>3</v>
      </c>
      <c r="J233" s="82">
        <v>1.8</v>
      </c>
      <c r="K233" s="82">
        <v>1.5</v>
      </c>
    </row>
    <row r="234" spans="1:11" x14ac:dyDescent="0.45">
      <c r="A234" s="80" t="s">
        <v>1022</v>
      </c>
      <c r="B234" s="80"/>
      <c r="C234" s="87"/>
      <c r="D234" s="222">
        <v>0.4</v>
      </c>
      <c r="E234" s="222">
        <v>-8.9</v>
      </c>
      <c r="F234" s="82">
        <v>-12.1</v>
      </c>
      <c r="G234" s="82">
        <v>-2.2999999999999998</v>
      </c>
      <c r="H234" s="82">
        <v>-1.4</v>
      </c>
      <c r="I234" s="82">
        <v>10.4</v>
      </c>
      <c r="J234" s="82">
        <v>10.5</v>
      </c>
      <c r="K234" s="82">
        <v>5.0999999999999996</v>
      </c>
    </row>
    <row r="235" spans="1:11" x14ac:dyDescent="0.45">
      <c r="A235" s="79" t="s">
        <v>1023</v>
      </c>
      <c r="B235" s="80"/>
      <c r="C235" s="80"/>
      <c r="D235" s="80"/>
      <c r="E235" s="80"/>
      <c r="F235" s="82"/>
      <c r="G235" s="82"/>
      <c r="H235" s="82"/>
      <c r="I235" s="82"/>
    </row>
    <row r="236" spans="1:11" x14ac:dyDescent="0.45">
      <c r="A236" s="80" t="s">
        <v>1021</v>
      </c>
      <c r="B236" s="80"/>
      <c r="C236" s="87"/>
      <c r="D236" s="80"/>
      <c r="E236" s="87"/>
      <c r="F236" s="116">
        <v>31.9</v>
      </c>
      <c r="G236" s="117">
        <v>33.200000000000003</v>
      </c>
      <c r="H236" s="117">
        <v>32.799999999999997</v>
      </c>
      <c r="I236" s="117">
        <v>32.1</v>
      </c>
      <c r="J236" s="118">
        <v>31.1</v>
      </c>
      <c r="K236" s="82">
        <v>29.8</v>
      </c>
    </row>
    <row r="238" spans="1:11" x14ac:dyDescent="0.45">
      <c r="D238" s="148" t="s">
        <v>1198</v>
      </c>
      <c r="E238" s="148"/>
    </row>
  </sheetData>
  <mergeCells count="14">
    <mergeCell ref="A221:C221"/>
    <mergeCell ref="A228:C228"/>
    <mergeCell ref="O100:P100"/>
    <mergeCell ref="A165:G165"/>
    <mergeCell ref="A169:G169"/>
    <mergeCell ref="A161:C161"/>
    <mergeCell ref="A35:C35"/>
    <mergeCell ref="A217:H217"/>
    <mergeCell ref="A211:C211"/>
    <mergeCell ref="O95:Q95"/>
    <mergeCell ref="O96:P96"/>
    <mergeCell ref="O97:P97"/>
    <mergeCell ref="O99:R99"/>
    <mergeCell ref="A89:C89"/>
  </mergeCells>
  <pageMargins left="0.7" right="0.7" top="0.75" bottom="0.75" header="0.3" footer="0.3"/>
  <pageSetup orientation="portrait" r:id="rId1"/>
  <headerFooter>
    <oddFooter>&amp;R_x000D_&amp;1#&amp;"Calibri"&amp;10&amp;K000000 Official Use Only</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76D73-2084-4C3A-B586-F75B98CC5340}">
  <sheetPr codeName="Sheet10">
    <tabColor theme="7" tint="0.79998168889431442"/>
  </sheetPr>
  <dimension ref="A1"/>
  <sheetViews>
    <sheetView workbookViewId="0">
      <selection activeCell="N32" sqref="N32"/>
    </sheetView>
  </sheetViews>
  <sheetFormatPr defaultRowHeight="14.25" x14ac:dyDescent="0.45"/>
  <sheetData/>
  <pageMargins left="0.7" right="0.7" top="0.75" bottom="0.75" header="0.3" footer="0.3"/>
  <headerFooter>
    <oddFooter>&amp;R_x000D_&amp;1#&amp;"Calibri"&amp;10&amp;K000000 Official Use Only</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8B6B1-B119-4174-888B-172466EF0E70}">
  <sheetPr codeName="Sheet11">
    <pageSetUpPr fitToPage="1"/>
  </sheetPr>
  <dimension ref="A1:P163"/>
  <sheetViews>
    <sheetView showGridLines="0" zoomScale="96" zoomScaleNormal="96" zoomScaleSheetLayoutView="70" workbookViewId="0">
      <pane xSplit="4" ySplit="1" topLeftCell="E2" activePane="bottomRight" state="frozen"/>
      <selection activeCell="M10" sqref="M10"/>
      <selection pane="topRight" activeCell="M10" sqref="M10"/>
      <selection pane="bottomLeft" activeCell="M10" sqref="M10"/>
      <selection pane="bottomRight" activeCell="T16" sqref="T16"/>
    </sheetView>
  </sheetViews>
  <sheetFormatPr defaultColWidth="9.1328125" defaultRowHeight="12.75" x14ac:dyDescent="0.35"/>
  <cols>
    <col min="1" max="1" width="1.86328125" style="42" customWidth="1"/>
    <col min="2" max="3" width="1.86328125" style="6" customWidth="1"/>
    <col min="4" max="4" width="43" style="6" customWidth="1"/>
    <col min="5" max="16" width="8.3984375" style="6" customWidth="1"/>
    <col min="17" max="16384" width="9.1328125" style="6"/>
  </cols>
  <sheetData>
    <row r="1" spans="1:16" s="12" customFormat="1" ht="18.600000000000001" customHeight="1" x14ac:dyDescent="0.4">
      <c r="A1" s="7"/>
      <c r="B1" s="8"/>
      <c r="C1" s="8"/>
      <c r="D1" s="8"/>
      <c r="E1" s="9" t="s">
        <v>164</v>
      </c>
      <c r="F1" s="9" t="s">
        <v>165</v>
      </c>
      <c r="G1" s="10" t="s">
        <v>331</v>
      </c>
      <c r="H1" s="11" t="s">
        <v>332</v>
      </c>
      <c r="I1" s="11" t="s">
        <v>333</v>
      </c>
      <c r="J1" s="11" t="s">
        <v>334</v>
      </c>
      <c r="K1" s="9" t="s">
        <v>335</v>
      </c>
      <c r="L1" s="9" t="s">
        <v>336</v>
      </c>
      <c r="M1" s="9" t="s">
        <v>337</v>
      </c>
      <c r="N1" s="9" t="s">
        <v>338</v>
      </c>
      <c r="O1" s="9" t="s">
        <v>339</v>
      </c>
      <c r="P1" s="10" t="s">
        <v>340</v>
      </c>
    </row>
    <row r="2" spans="1:16" ht="18.600000000000001" customHeight="1" x14ac:dyDescent="0.35">
      <c r="A2" s="13" t="s">
        <v>185</v>
      </c>
      <c r="B2" s="13"/>
      <c r="C2" s="13"/>
      <c r="D2" s="13"/>
      <c r="E2" s="14">
        <v>-3.1</v>
      </c>
      <c r="F2" s="15">
        <v>6</v>
      </c>
      <c r="G2" s="16">
        <v>3.1</v>
      </c>
      <c r="H2" s="17">
        <v>2.1</v>
      </c>
      <c r="I2" s="17">
        <v>2.4</v>
      </c>
      <c r="J2" s="17">
        <v>3</v>
      </c>
      <c r="K2" s="18">
        <v>5</v>
      </c>
      <c r="L2" s="18">
        <v>4.4000000000000004</v>
      </c>
      <c r="M2" s="18">
        <v>3</v>
      </c>
      <c r="N2" s="18">
        <v>3</v>
      </c>
      <c r="O2" s="18" t="s">
        <v>186</v>
      </c>
      <c r="P2" s="19" t="s">
        <v>186</v>
      </c>
    </row>
    <row r="3" spans="1:16" s="22" customFormat="1" ht="18.600000000000001" customHeight="1" x14ac:dyDescent="0.4">
      <c r="A3" s="13" t="s">
        <v>187</v>
      </c>
      <c r="B3" s="20"/>
      <c r="C3" s="21"/>
      <c r="D3" s="13"/>
      <c r="E3" s="14">
        <v>-4.3</v>
      </c>
      <c r="F3" s="15">
        <v>5.4</v>
      </c>
      <c r="G3" s="16">
        <v>2.6</v>
      </c>
      <c r="H3" s="17">
        <v>0.7</v>
      </c>
      <c r="I3" s="17">
        <v>1.2</v>
      </c>
      <c r="J3" s="17">
        <v>2.2000000000000002</v>
      </c>
      <c r="K3" s="18">
        <v>5</v>
      </c>
      <c r="L3" s="18">
        <v>4.2</v>
      </c>
      <c r="M3" s="18">
        <v>2.9</v>
      </c>
      <c r="N3" s="18">
        <v>2.2999999999999998</v>
      </c>
      <c r="O3" s="18">
        <v>1.2</v>
      </c>
      <c r="P3" s="19" t="s">
        <v>186</v>
      </c>
    </row>
    <row r="4" spans="1:16" ht="18.600000000000001" customHeight="1" x14ac:dyDescent="0.35">
      <c r="A4" s="13"/>
      <c r="B4" s="23"/>
      <c r="C4" s="24" t="s">
        <v>188</v>
      </c>
      <c r="D4" s="24"/>
      <c r="E4" s="25">
        <v>-2.8</v>
      </c>
      <c r="F4" s="26">
        <v>5.9</v>
      </c>
      <c r="G4" s="27">
        <v>2.1</v>
      </c>
      <c r="H4" s="28">
        <v>1.1000000000000001</v>
      </c>
      <c r="I4" s="28">
        <v>0.8</v>
      </c>
      <c r="J4" s="28">
        <v>2.2999999999999998</v>
      </c>
      <c r="K4" s="29">
        <v>5.7</v>
      </c>
      <c r="L4" s="29">
        <v>3.7</v>
      </c>
      <c r="M4" s="29">
        <v>1.8</v>
      </c>
      <c r="N4" s="29">
        <v>1.9</v>
      </c>
      <c r="O4" s="29">
        <v>0.9</v>
      </c>
      <c r="P4" s="30">
        <v>1.6</v>
      </c>
    </row>
    <row r="5" spans="1:16" ht="18.600000000000001" customHeight="1" x14ac:dyDescent="0.35">
      <c r="A5" s="13"/>
      <c r="B5" s="23"/>
      <c r="C5" s="24" t="s">
        <v>189</v>
      </c>
      <c r="D5" s="24"/>
      <c r="E5" s="25">
        <v>-6.1</v>
      </c>
      <c r="F5" s="26">
        <v>5.4</v>
      </c>
      <c r="G5" s="27">
        <v>3.5</v>
      </c>
      <c r="H5" s="28">
        <v>0.4</v>
      </c>
      <c r="I5" s="28">
        <v>1.3</v>
      </c>
      <c r="J5" s="28">
        <v>2.2999999999999998</v>
      </c>
      <c r="K5" s="29">
        <v>4.9000000000000004</v>
      </c>
      <c r="L5" s="29">
        <v>5.5</v>
      </c>
      <c r="M5" s="29">
        <v>4.4000000000000004</v>
      </c>
      <c r="N5" s="29">
        <v>2.5</v>
      </c>
      <c r="O5" s="29">
        <v>1.8</v>
      </c>
      <c r="P5" s="30">
        <v>1.3</v>
      </c>
    </row>
    <row r="6" spans="1:16" ht="18.600000000000001" customHeight="1" x14ac:dyDescent="0.35">
      <c r="A6" s="13"/>
      <c r="B6" s="23"/>
      <c r="C6" s="24" t="s">
        <v>190</v>
      </c>
      <c r="D6" s="24"/>
      <c r="E6" s="25">
        <v>-4.3</v>
      </c>
      <c r="F6" s="26">
        <v>2.2000000000000002</v>
      </c>
      <c r="G6" s="27">
        <v>1</v>
      </c>
      <c r="H6" s="28">
        <v>0.8</v>
      </c>
      <c r="I6" s="28">
        <v>0.7</v>
      </c>
      <c r="J6" s="28">
        <v>0.6</v>
      </c>
      <c r="K6" s="29">
        <v>1</v>
      </c>
      <c r="L6" s="29">
        <v>0.7</v>
      </c>
      <c r="M6" s="29">
        <v>1.5</v>
      </c>
      <c r="N6" s="29">
        <v>1.6</v>
      </c>
      <c r="O6" s="29">
        <v>0.4</v>
      </c>
      <c r="P6" s="30">
        <v>1.3</v>
      </c>
    </row>
    <row r="7" spans="1:16" s="22" customFormat="1" ht="18.600000000000001" customHeight="1" x14ac:dyDescent="0.4">
      <c r="A7" s="13" t="s">
        <v>191</v>
      </c>
      <c r="B7" s="20"/>
      <c r="C7" s="21"/>
      <c r="D7" s="13"/>
      <c r="E7" s="14">
        <v>-1.5</v>
      </c>
      <c r="F7" s="15">
        <v>6.9</v>
      </c>
      <c r="G7" s="16">
        <v>3.7</v>
      </c>
      <c r="H7" s="17">
        <v>4</v>
      </c>
      <c r="I7" s="17">
        <v>3.9</v>
      </c>
      <c r="J7" s="17">
        <v>4</v>
      </c>
      <c r="K7" s="18">
        <v>5</v>
      </c>
      <c r="L7" s="18">
        <v>4.7</v>
      </c>
      <c r="M7" s="18">
        <v>3.1</v>
      </c>
      <c r="N7" s="18">
        <v>4</v>
      </c>
      <c r="O7" s="18" t="s">
        <v>186</v>
      </c>
      <c r="P7" s="19" t="s">
        <v>186</v>
      </c>
    </row>
    <row r="8" spans="1:16" s="22" customFormat="1" ht="18.600000000000001" customHeight="1" x14ac:dyDescent="0.4">
      <c r="A8" s="13"/>
      <c r="B8" s="13" t="s">
        <v>192</v>
      </c>
      <c r="C8" s="20"/>
      <c r="D8" s="13"/>
      <c r="E8" s="14">
        <v>1.2</v>
      </c>
      <c r="F8" s="15">
        <v>7.5</v>
      </c>
      <c r="G8" s="16">
        <v>3.5</v>
      </c>
      <c r="H8" s="17">
        <v>5.5</v>
      </c>
      <c r="I8" s="17">
        <v>4.5999999999999996</v>
      </c>
      <c r="J8" s="17">
        <v>4.5</v>
      </c>
      <c r="K8" s="18">
        <v>4.3</v>
      </c>
      <c r="L8" s="18">
        <v>4.8</v>
      </c>
      <c r="M8" s="18">
        <v>1.3</v>
      </c>
      <c r="N8" s="18">
        <v>4.5</v>
      </c>
      <c r="O8" s="18">
        <v>3.2</v>
      </c>
      <c r="P8" s="19">
        <v>4.5999999999999996</v>
      </c>
    </row>
    <row r="9" spans="1:16" ht="18.600000000000001" customHeight="1" x14ac:dyDescent="0.35">
      <c r="A9" s="13"/>
      <c r="B9" s="13"/>
      <c r="C9" s="24" t="s">
        <v>88</v>
      </c>
      <c r="D9" s="23"/>
      <c r="E9" s="25">
        <v>-3.1</v>
      </c>
      <c r="F9" s="26">
        <v>3</v>
      </c>
      <c r="G9" s="27">
        <v>5.2</v>
      </c>
      <c r="H9" s="28">
        <v>5.5</v>
      </c>
      <c r="I9" s="28">
        <v>6.1</v>
      </c>
      <c r="J9" s="28">
        <v>6.3</v>
      </c>
      <c r="K9" s="29" t="s">
        <v>186</v>
      </c>
      <c r="L9" s="29" t="s">
        <v>186</v>
      </c>
      <c r="M9" s="29" t="s">
        <v>186</v>
      </c>
      <c r="N9" s="29" t="s">
        <v>186</v>
      </c>
      <c r="O9" s="29" t="s">
        <v>186</v>
      </c>
      <c r="P9" s="30" t="s">
        <v>186</v>
      </c>
    </row>
    <row r="10" spans="1:16" ht="18.600000000000001" customHeight="1" x14ac:dyDescent="0.35">
      <c r="A10" s="24"/>
      <c r="B10" s="24"/>
      <c r="C10" s="24" t="s">
        <v>89</v>
      </c>
      <c r="D10" s="23"/>
      <c r="E10" s="25">
        <v>2.2000000000000002</v>
      </c>
      <c r="F10" s="26">
        <v>8.4</v>
      </c>
      <c r="G10" s="27">
        <v>3</v>
      </c>
      <c r="H10" s="28">
        <v>5.6</v>
      </c>
      <c r="I10" s="28">
        <v>4.5999999999999996</v>
      </c>
      <c r="J10" s="28">
        <v>4.4000000000000004</v>
      </c>
      <c r="K10" s="29">
        <v>4.3</v>
      </c>
      <c r="L10" s="29">
        <v>4.8</v>
      </c>
      <c r="M10" s="29">
        <v>0.4</v>
      </c>
      <c r="N10" s="29">
        <v>3.9</v>
      </c>
      <c r="O10" s="29">
        <v>2.9</v>
      </c>
      <c r="P10" s="30">
        <v>4.5</v>
      </c>
    </row>
    <row r="11" spans="1:16" ht="18.600000000000001" customHeight="1" x14ac:dyDescent="0.35">
      <c r="A11" s="24"/>
      <c r="B11" s="24"/>
      <c r="C11" s="24" t="s">
        <v>94</v>
      </c>
      <c r="D11" s="23"/>
      <c r="E11" s="25">
        <v>-17</v>
      </c>
      <c r="F11" s="26">
        <v>-5.0999999999999996</v>
      </c>
      <c r="G11" s="27">
        <v>16.100000000000001</v>
      </c>
      <c r="H11" s="28">
        <v>5</v>
      </c>
      <c r="I11" s="28">
        <v>4.0999999999999996</v>
      </c>
      <c r="J11" s="28">
        <v>3.5</v>
      </c>
      <c r="K11" s="29" t="s">
        <v>186</v>
      </c>
      <c r="L11" s="29" t="s">
        <v>186</v>
      </c>
      <c r="M11" s="29" t="s">
        <v>186</v>
      </c>
      <c r="N11" s="29" t="s">
        <v>186</v>
      </c>
      <c r="O11" s="29" t="s">
        <v>186</v>
      </c>
      <c r="P11" s="30" t="s">
        <v>186</v>
      </c>
    </row>
    <row r="12" spans="1:16" ht="18.600000000000001" customHeight="1" x14ac:dyDescent="0.35">
      <c r="A12" s="24"/>
      <c r="B12" s="24"/>
      <c r="C12" s="24" t="s">
        <v>99</v>
      </c>
      <c r="D12" s="23"/>
      <c r="E12" s="25">
        <v>-2.1</v>
      </c>
      <c r="F12" s="26">
        <v>3.7</v>
      </c>
      <c r="G12" s="27">
        <v>5.3</v>
      </c>
      <c r="H12" s="28">
        <v>4.9000000000000004</v>
      </c>
      <c r="I12" s="28">
        <v>4.9000000000000004</v>
      </c>
      <c r="J12" s="28">
        <v>5</v>
      </c>
      <c r="K12" s="29">
        <v>5</v>
      </c>
      <c r="L12" s="29">
        <v>5</v>
      </c>
      <c r="M12" s="29">
        <v>5.5</v>
      </c>
      <c r="N12" s="29">
        <v>5.7</v>
      </c>
      <c r="O12" s="29">
        <v>5</v>
      </c>
      <c r="P12" s="30">
        <v>5</v>
      </c>
    </row>
    <row r="13" spans="1:16" ht="18.600000000000001" customHeight="1" x14ac:dyDescent="0.35">
      <c r="A13" s="24"/>
      <c r="B13" s="24"/>
      <c r="C13" s="24" t="s">
        <v>100</v>
      </c>
      <c r="D13" s="23"/>
      <c r="E13" s="25">
        <v>-1.4</v>
      </c>
      <c r="F13" s="26">
        <v>7.9</v>
      </c>
      <c r="G13" s="27">
        <v>1.2</v>
      </c>
      <c r="H13" s="28">
        <v>2.5</v>
      </c>
      <c r="I13" s="28">
        <v>2.4</v>
      </c>
      <c r="J13" s="28">
        <v>2.2999999999999998</v>
      </c>
      <c r="K13" s="29" t="s">
        <v>186</v>
      </c>
      <c r="L13" s="29" t="s">
        <v>186</v>
      </c>
      <c r="M13" s="29" t="s">
        <v>186</v>
      </c>
      <c r="N13" s="29" t="s">
        <v>186</v>
      </c>
      <c r="O13" s="29" t="s">
        <v>186</v>
      </c>
      <c r="P13" s="30" t="s">
        <v>186</v>
      </c>
    </row>
    <row r="14" spans="1:16" ht="18.600000000000001" customHeight="1" x14ac:dyDescent="0.35">
      <c r="A14" s="13"/>
      <c r="B14" s="13"/>
      <c r="C14" s="24" t="s">
        <v>193</v>
      </c>
      <c r="D14" s="23"/>
      <c r="E14" s="25">
        <v>0.5</v>
      </c>
      <c r="F14" s="26">
        <v>2.5</v>
      </c>
      <c r="G14" s="27">
        <v>2.7</v>
      </c>
      <c r="H14" s="28">
        <v>3.9</v>
      </c>
      <c r="I14" s="28">
        <v>4.2</v>
      </c>
      <c r="J14" s="28">
        <v>4.4000000000000004</v>
      </c>
      <c r="K14" s="29" t="s">
        <v>186</v>
      </c>
      <c r="L14" s="29" t="s">
        <v>186</v>
      </c>
      <c r="M14" s="29" t="s">
        <v>186</v>
      </c>
      <c r="N14" s="29" t="s">
        <v>186</v>
      </c>
      <c r="O14" s="29" t="s">
        <v>186</v>
      </c>
      <c r="P14" s="30" t="s">
        <v>186</v>
      </c>
    </row>
    <row r="15" spans="1:16" ht="18.600000000000001" customHeight="1" x14ac:dyDescent="0.35">
      <c r="A15" s="24"/>
      <c r="B15" s="24"/>
      <c r="C15" s="24" t="s">
        <v>102</v>
      </c>
      <c r="D15" s="23"/>
      <c r="E15" s="25">
        <v>-5.5</v>
      </c>
      <c r="F15" s="26">
        <v>3.1</v>
      </c>
      <c r="G15" s="27">
        <v>8.6999999999999993</v>
      </c>
      <c r="H15" s="28">
        <v>4.3</v>
      </c>
      <c r="I15" s="28">
        <v>4.2</v>
      </c>
      <c r="J15" s="28">
        <v>4.2</v>
      </c>
      <c r="K15" s="29">
        <v>3.6</v>
      </c>
      <c r="L15" s="29">
        <v>4.8</v>
      </c>
      <c r="M15" s="29">
        <v>8.8000000000000007</v>
      </c>
      <c r="N15" s="29">
        <v>14.1</v>
      </c>
      <c r="O15" s="29">
        <v>7.1</v>
      </c>
      <c r="P15" s="30">
        <v>5.6</v>
      </c>
    </row>
    <row r="16" spans="1:16" ht="18.600000000000001" customHeight="1" x14ac:dyDescent="0.35">
      <c r="A16" s="24"/>
      <c r="B16" s="24"/>
      <c r="C16" s="24" t="s">
        <v>194</v>
      </c>
      <c r="D16" s="23"/>
      <c r="E16" s="25">
        <v>-2.2000000000000002</v>
      </c>
      <c r="F16" s="26">
        <v>1.1000000000000001</v>
      </c>
      <c r="G16" s="27">
        <v>1.5</v>
      </c>
      <c r="H16" s="28">
        <v>1.9</v>
      </c>
      <c r="I16" s="28">
        <v>2.1</v>
      </c>
      <c r="J16" s="28">
        <v>2.2999999999999998</v>
      </c>
      <c r="K16" s="29" t="s">
        <v>186</v>
      </c>
      <c r="L16" s="29" t="s">
        <v>186</v>
      </c>
      <c r="M16" s="29" t="s">
        <v>186</v>
      </c>
      <c r="N16" s="29" t="s">
        <v>186</v>
      </c>
      <c r="O16" s="29" t="s">
        <v>186</v>
      </c>
      <c r="P16" s="30" t="s">
        <v>186</v>
      </c>
    </row>
    <row r="17" spans="1:16" ht="18.600000000000001" customHeight="1" x14ac:dyDescent="0.35">
      <c r="A17" s="24"/>
      <c r="B17" s="24"/>
      <c r="C17" s="24" t="s">
        <v>195</v>
      </c>
      <c r="D17" s="23"/>
      <c r="E17" s="25">
        <v>-1.8</v>
      </c>
      <c r="F17" s="26">
        <v>-3.2</v>
      </c>
      <c r="G17" s="27">
        <v>-0.6</v>
      </c>
      <c r="H17" s="28">
        <v>2.9</v>
      </c>
      <c r="I17" s="28">
        <v>2.8</v>
      </c>
      <c r="J17" s="28">
        <v>1.3</v>
      </c>
      <c r="K17" s="29" t="s">
        <v>186</v>
      </c>
      <c r="L17" s="29" t="s">
        <v>186</v>
      </c>
      <c r="M17" s="29" t="s">
        <v>186</v>
      </c>
      <c r="N17" s="29" t="s">
        <v>186</v>
      </c>
      <c r="O17" s="29" t="s">
        <v>186</v>
      </c>
      <c r="P17" s="30" t="s">
        <v>186</v>
      </c>
    </row>
    <row r="18" spans="1:16" ht="18.600000000000001" customHeight="1" x14ac:dyDescent="0.35">
      <c r="A18" s="24"/>
      <c r="B18" s="24"/>
      <c r="C18" s="24" t="s">
        <v>106</v>
      </c>
      <c r="D18" s="23"/>
      <c r="E18" s="25">
        <v>-4.4000000000000004</v>
      </c>
      <c r="F18" s="26">
        <v>1.6</v>
      </c>
      <c r="G18" s="27">
        <v>4.7</v>
      </c>
      <c r="H18" s="28">
        <v>5.2</v>
      </c>
      <c r="I18" s="28">
        <v>6.3</v>
      </c>
      <c r="J18" s="28">
        <v>6.8</v>
      </c>
      <c r="K18" s="29">
        <v>-2.7</v>
      </c>
      <c r="L18" s="29">
        <v>-3.8</v>
      </c>
      <c r="M18" s="29">
        <v>6.9</v>
      </c>
      <c r="N18" s="29">
        <v>6.9</v>
      </c>
      <c r="O18" s="29">
        <v>7.3</v>
      </c>
      <c r="P18" s="30">
        <v>7.8</v>
      </c>
    </row>
    <row r="19" spans="1:16" ht="18.600000000000001" customHeight="1" x14ac:dyDescent="0.35">
      <c r="A19" s="24"/>
      <c r="B19" s="24"/>
      <c r="C19" s="24" t="s">
        <v>196</v>
      </c>
      <c r="D19" s="23"/>
      <c r="E19" s="25">
        <v>3.2</v>
      </c>
      <c r="F19" s="26">
        <v>-18</v>
      </c>
      <c r="G19" s="27">
        <v>3</v>
      </c>
      <c r="H19" s="28">
        <v>3</v>
      </c>
      <c r="I19" s="28" t="s">
        <v>186</v>
      </c>
      <c r="J19" s="28" t="s">
        <v>186</v>
      </c>
      <c r="K19" s="29" t="s">
        <v>186</v>
      </c>
      <c r="L19" s="29" t="s">
        <v>186</v>
      </c>
      <c r="M19" s="29" t="s">
        <v>186</v>
      </c>
      <c r="N19" s="29" t="s">
        <v>186</v>
      </c>
      <c r="O19" s="29" t="s">
        <v>186</v>
      </c>
      <c r="P19" s="30" t="s">
        <v>186</v>
      </c>
    </row>
    <row r="20" spans="1:16" ht="18.600000000000001" customHeight="1" x14ac:dyDescent="0.35">
      <c r="A20" s="24"/>
      <c r="B20" s="24"/>
      <c r="C20" s="24" t="s">
        <v>197</v>
      </c>
      <c r="D20" s="23"/>
      <c r="E20" s="25">
        <v>0.7</v>
      </c>
      <c r="F20" s="26">
        <v>1.5</v>
      </c>
      <c r="G20" s="27">
        <v>3</v>
      </c>
      <c r="H20" s="28">
        <v>1</v>
      </c>
      <c r="I20" s="28">
        <v>2</v>
      </c>
      <c r="J20" s="28">
        <v>2.5</v>
      </c>
      <c r="K20" s="29" t="s">
        <v>186</v>
      </c>
      <c r="L20" s="29" t="s">
        <v>186</v>
      </c>
      <c r="M20" s="29" t="s">
        <v>186</v>
      </c>
      <c r="N20" s="29" t="s">
        <v>186</v>
      </c>
      <c r="O20" s="29" t="s">
        <v>186</v>
      </c>
      <c r="P20" s="30" t="s">
        <v>186</v>
      </c>
    </row>
    <row r="21" spans="1:16" ht="18.600000000000001" customHeight="1" x14ac:dyDescent="0.35">
      <c r="A21" s="24"/>
      <c r="B21" s="24"/>
      <c r="C21" s="24" t="s">
        <v>198</v>
      </c>
      <c r="D21" s="23"/>
      <c r="E21" s="25">
        <v>-8.9</v>
      </c>
      <c r="F21" s="26">
        <v>-13.4</v>
      </c>
      <c r="G21" s="27">
        <v>-2.8</v>
      </c>
      <c r="H21" s="28">
        <v>12.3</v>
      </c>
      <c r="I21" s="28">
        <v>9.1</v>
      </c>
      <c r="J21" s="28">
        <v>4.7</v>
      </c>
      <c r="K21" s="29" t="s">
        <v>186</v>
      </c>
      <c r="L21" s="29" t="s">
        <v>186</v>
      </c>
      <c r="M21" s="29" t="s">
        <v>186</v>
      </c>
      <c r="N21" s="29" t="s">
        <v>186</v>
      </c>
      <c r="O21" s="29" t="s">
        <v>186</v>
      </c>
      <c r="P21" s="30" t="s">
        <v>186</v>
      </c>
    </row>
    <row r="22" spans="1:16" ht="18.600000000000001" customHeight="1" x14ac:dyDescent="0.35">
      <c r="A22" s="13"/>
      <c r="B22" s="13"/>
      <c r="C22" s="24" t="s">
        <v>111</v>
      </c>
      <c r="D22" s="23"/>
      <c r="E22" s="25">
        <v>-3.2</v>
      </c>
      <c r="F22" s="26">
        <v>0.1</v>
      </c>
      <c r="G22" s="27">
        <v>4.5</v>
      </c>
      <c r="H22" s="28">
        <v>3.7</v>
      </c>
      <c r="I22" s="28">
        <v>4.4000000000000004</v>
      </c>
      <c r="J22" s="28">
        <v>3.1</v>
      </c>
      <c r="K22" s="29" t="s">
        <v>186</v>
      </c>
      <c r="L22" s="29" t="s">
        <v>186</v>
      </c>
      <c r="M22" s="29" t="s">
        <v>186</v>
      </c>
      <c r="N22" s="29" t="s">
        <v>186</v>
      </c>
      <c r="O22" s="29" t="s">
        <v>186</v>
      </c>
      <c r="P22" s="30" t="s">
        <v>186</v>
      </c>
    </row>
    <row r="23" spans="1:16" ht="18.600000000000001" customHeight="1" x14ac:dyDescent="0.35">
      <c r="A23" s="24"/>
      <c r="B23" s="24"/>
      <c r="C23" s="24" t="s">
        <v>112</v>
      </c>
      <c r="D23" s="23"/>
      <c r="E23" s="25">
        <v>-9.5</v>
      </c>
      <c r="F23" s="26">
        <v>5.7</v>
      </c>
      <c r="G23" s="27">
        <v>7.6</v>
      </c>
      <c r="H23" s="28">
        <v>6</v>
      </c>
      <c r="I23" s="28">
        <v>5.9</v>
      </c>
      <c r="J23" s="28">
        <v>5.9</v>
      </c>
      <c r="K23" s="29">
        <v>7.9</v>
      </c>
      <c r="L23" s="29">
        <v>8</v>
      </c>
      <c r="M23" s="29">
        <v>7.5</v>
      </c>
      <c r="N23" s="29">
        <v>7.7</v>
      </c>
      <c r="O23" s="29">
        <v>7.1</v>
      </c>
      <c r="P23" s="30">
        <v>6.4</v>
      </c>
    </row>
    <row r="24" spans="1:16" ht="18.600000000000001" customHeight="1" x14ac:dyDescent="0.35">
      <c r="A24" s="24"/>
      <c r="B24" s="24"/>
      <c r="C24" s="24" t="s">
        <v>199</v>
      </c>
      <c r="D24" s="23"/>
      <c r="E24" s="25">
        <v>-3.1</v>
      </c>
      <c r="F24" s="26">
        <v>-7.1</v>
      </c>
      <c r="G24" s="27">
        <v>-6</v>
      </c>
      <c r="H24" s="28">
        <v>5</v>
      </c>
      <c r="I24" s="28">
        <v>3.4</v>
      </c>
      <c r="J24" s="28">
        <v>3.3</v>
      </c>
      <c r="K24" s="29" t="s">
        <v>186</v>
      </c>
      <c r="L24" s="29" t="s">
        <v>186</v>
      </c>
      <c r="M24" s="29" t="s">
        <v>186</v>
      </c>
      <c r="N24" s="29" t="s">
        <v>186</v>
      </c>
      <c r="O24" s="29" t="s">
        <v>186</v>
      </c>
      <c r="P24" s="30" t="s">
        <v>186</v>
      </c>
    </row>
    <row r="25" spans="1:16" ht="18.600000000000001" customHeight="1" x14ac:dyDescent="0.35">
      <c r="A25" s="24"/>
      <c r="B25" s="24"/>
      <c r="C25" s="24" t="s">
        <v>114</v>
      </c>
      <c r="D25" s="23"/>
      <c r="E25" s="25">
        <v>-3.4</v>
      </c>
      <c r="F25" s="26">
        <v>-0.6</v>
      </c>
      <c r="G25" s="27">
        <v>-4.0999999999999996</v>
      </c>
      <c r="H25" s="28">
        <v>2.5</v>
      </c>
      <c r="I25" s="28">
        <v>2.4</v>
      </c>
      <c r="J25" s="28">
        <v>3</v>
      </c>
      <c r="K25" s="29" t="s">
        <v>186</v>
      </c>
      <c r="L25" s="29" t="s">
        <v>186</v>
      </c>
      <c r="M25" s="29" t="s">
        <v>186</v>
      </c>
      <c r="N25" s="29" t="s">
        <v>186</v>
      </c>
      <c r="O25" s="29" t="s">
        <v>186</v>
      </c>
      <c r="P25" s="30" t="s">
        <v>186</v>
      </c>
    </row>
    <row r="26" spans="1:16" ht="18.600000000000001" customHeight="1" x14ac:dyDescent="0.35">
      <c r="A26" s="24"/>
      <c r="B26" s="24"/>
      <c r="C26" s="24" t="s">
        <v>116</v>
      </c>
      <c r="D26" s="23"/>
      <c r="E26" s="25">
        <v>-6.1</v>
      </c>
      <c r="F26" s="26">
        <v>1.5</v>
      </c>
      <c r="G26" s="27">
        <v>2.6</v>
      </c>
      <c r="H26" s="28">
        <v>3.9</v>
      </c>
      <c r="I26" s="28">
        <v>3.6</v>
      </c>
      <c r="J26" s="28">
        <v>3.4</v>
      </c>
      <c r="K26" s="29">
        <v>1.9</v>
      </c>
      <c r="L26" s="29">
        <v>2.2000000000000002</v>
      </c>
      <c r="M26" s="29">
        <v>2.5</v>
      </c>
      <c r="N26" s="29">
        <v>4.5999999999999996</v>
      </c>
      <c r="O26" s="29">
        <v>1.4</v>
      </c>
      <c r="P26" s="30">
        <v>2.7</v>
      </c>
    </row>
    <row r="27" spans="1:16" ht="18.600000000000001" customHeight="1" x14ac:dyDescent="0.35">
      <c r="A27" s="24"/>
      <c r="B27" s="24"/>
      <c r="C27" s="24" t="s">
        <v>117</v>
      </c>
      <c r="D27" s="23"/>
      <c r="E27" s="25">
        <v>-8.3000000000000007</v>
      </c>
      <c r="F27" s="26">
        <v>2.9</v>
      </c>
      <c r="G27" s="27">
        <v>3.5</v>
      </c>
      <c r="H27" s="28">
        <v>3</v>
      </c>
      <c r="I27" s="28">
        <v>3.2</v>
      </c>
      <c r="J27" s="28">
        <v>3.2</v>
      </c>
      <c r="K27" s="29" t="s">
        <v>186</v>
      </c>
      <c r="L27" s="29" t="s">
        <v>186</v>
      </c>
      <c r="M27" s="29" t="s">
        <v>186</v>
      </c>
      <c r="N27" s="29" t="s">
        <v>186</v>
      </c>
      <c r="O27" s="29" t="s">
        <v>186</v>
      </c>
      <c r="P27" s="30" t="s">
        <v>186</v>
      </c>
    </row>
    <row r="28" spans="1:16" ht="18.600000000000001" customHeight="1" x14ac:dyDescent="0.35">
      <c r="A28" s="24"/>
      <c r="B28" s="24"/>
      <c r="C28" s="24" t="s">
        <v>200</v>
      </c>
      <c r="D28" s="23"/>
      <c r="E28" s="25">
        <v>0.5</v>
      </c>
      <c r="F28" s="26">
        <v>-2.7</v>
      </c>
      <c r="G28" s="27">
        <v>-2</v>
      </c>
      <c r="H28" s="28">
        <v>2.5</v>
      </c>
      <c r="I28" s="28">
        <v>2.8</v>
      </c>
      <c r="J28" s="28">
        <v>2.6</v>
      </c>
      <c r="K28" s="29" t="s">
        <v>186</v>
      </c>
      <c r="L28" s="29" t="s">
        <v>186</v>
      </c>
      <c r="M28" s="29" t="s">
        <v>186</v>
      </c>
      <c r="N28" s="29" t="s">
        <v>186</v>
      </c>
      <c r="O28" s="29" t="s">
        <v>186</v>
      </c>
      <c r="P28" s="30" t="s">
        <v>186</v>
      </c>
    </row>
    <row r="29" spans="1:16" ht="18.600000000000001" customHeight="1" x14ac:dyDescent="0.35">
      <c r="A29" s="24"/>
      <c r="B29" s="24"/>
      <c r="C29" s="24" t="s">
        <v>119</v>
      </c>
      <c r="D29" s="23"/>
      <c r="E29" s="25">
        <v>-4.9000000000000004</v>
      </c>
      <c r="F29" s="26">
        <v>0.3</v>
      </c>
      <c r="G29" s="27">
        <v>0.6</v>
      </c>
      <c r="H29" s="28">
        <v>4.2</v>
      </c>
      <c r="I29" s="28">
        <v>3.1</v>
      </c>
      <c r="J29" s="28">
        <v>2.6</v>
      </c>
      <c r="K29" s="29" t="s">
        <v>186</v>
      </c>
      <c r="L29" s="29" t="s">
        <v>186</v>
      </c>
      <c r="M29" s="29" t="s">
        <v>186</v>
      </c>
      <c r="N29" s="29" t="s">
        <v>186</v>
      </c>
      <c r="O29" s="29" t="s">
        <v>186</v>
      </c>
      <c r="P29" s="30" t="s">
        <v>186</v>
      </c>
    </row>
    <row r="30" spans="1:16" ht="18.600000000000001" customHeight="1" x14ac:dyDescent="0.35">
      <c r="A30" s="24"/>
      <c r="B30" s="24"/>
      <c r="C30" s="24" t="s">
        <v>120</v>
      </c>
      <c r="D30" s="23"/>
      <c r="E30" s="25">
        <v>-5</v>
      </c>
      <c r="F30" s="26">
        <v>0.6</v>
      </c>
      <c r="G30" s="27">
        <v>1.9</v>
      </c>
      <c r="H30" s="28">
        <v>0.5</v>
      </c>
      <c r="I30" s="28">
        <v>4</v>
      </c>
      <c r="J30" s="28">
        <v>3.9</v>
      </c>
      <c r="K30" s="29" t="s">
        <v>186</v>
      </c>
      <c r="L30" s="29" t="s">
        <v>186</v>
      </c>
      <c r="M30" s="29" t="s">
        <v>186</v>
      </c>
      <c r="N30" s="29" t="s">
        <v>186</v>
      </c>
      <c r="O30" s="29" t="s">
        <v>186</v>
      </c>
      <c r="P30" s="30" t="s">
        <v>186</v>
      </c>
    </row>
    <row r="31" spans="1:16" ht="18.600000000000001" customHeight="1" x14ac:dyDescent="0.35">
      <c r="A31" s="24"/>
      <c r="B31" s="24"/>
      <c r="C31" s="24" t="s">
        <v>121</v>
      </c>
      <c r="D31" s="23"/>
      <c r="E31" s="25">
        <v>2.9</v>
      </c>
      <c r="F31" s="26">
        <v>2.6</v>
      </c>
      <c r="G31" s="27">
        <v>8</v>
      </c>
      <c r="H31" s="28">
        <v>6</v>
      </c>
      <c r="I31" s="28">
        <v>6.2</v>
      </c>
      <c r="J31" s="28">
        <v>6.5</v>
      </c>
      <c r="K31" s="29">
        <v>5.2</v>
      </c>
      <c r="L31" s="29">
        <v>5.0999999999999996</v>
      </c>
      <c r="M31" s="29">
        <v>7.8</v>
      </c>
      <c r="N31" s="29">
        <v>13.7</v>
      </c>
      <c r="O31" s="29">
        <v>5.9</v>
      </c>
      <c r="P31" s="30">
        <v>3.3</v>
      </c>
    </row>
    <row r="32" spans="1:16" s="22" customFormat="1" ht="18.600000000000001" customHeight="1" x14ac:dyDescent="0.4">
      <c r="A32" s="13"/>
      <c r="B32" s="13" t="s">
        <v>201</v>
      </c>
      <c r="C32" s="20"/>
      <c r="D32" s="13"/>
      <c r="E32" s="14">
        <v>-1.7</v>
      </c>
      <c r="F32" s="15">
        <v>7.1</v>
      </c>
      <c r="G32" s="16">
        <v>1.2</v>
      </c>
      <c r="H32" s="17">
        <v>1.4</v>
      </c>
      <c r="I32" s="17">
        <v>2.7</v>
      </c>
      <c r="J32" s="17">
        <v>2.7</v>
      </c>
      <c r="K32" s="18">
        <v>7</v>
      </c>
      <c r="L32" s="18">
        <v>4.9000000000000004</v>
      </c>
      <c r="M32" s="18">
        <v>0.6</v>
      </c>
      <c r="N32" s="18">
        <v>-0.2</v>
      </c>
      <c r="O32" s="18">
        <v>-0.3</v>
      </c>
      <c r="P32" s="19" t="s">
        <v>186</v>
      </c>
    </row>
    <row r="33" spans="1:16" ht="18.600000000000001" customHeight="1" x14ac:dyDescent="0.35">
      <c r="A33" s="24"/>
      <c r="B33" s="24"/>
      <c r="C33" s="24" t="s">
        <v>202</v>
      </c>
      <c r="D33" s="24"/>
      <c r="E33" s="25">
        <v>-3.3</v>
      </c>
      <c r="F33" s="26">
        <v>8.9</v>
      </c>
      <c r="G33" s="27">
        <v>4.8</v>
      </c>
      <c r="H33" s="28">
        <v>2.8</v>
      </c>
      <c r="I33" s="28">
        <v>3.3</v>
      </c>
      <c r="J33" s="28">
        <v>3.3</v>
      </c>
      <c r="K33" s="29">
        <v>5.0999999999999996</v>
      </c>
      <c r="L33" s="29">
        <v>6.9</v>
      </c>
      <c r="M33" s="29">
        <v>3.1</v>
      </c>
      <c r="N33" s="29">
        <v>4.9000000000000004</v>
      </c>
      <c r="O33" s="29">
        <v>4.7</v>
      </c>
      <c r="P33" s="30" t="s">
        <v>186</v>
      </c>
    </row>
    <row r="34" spans="1:16" ht="18.600000000000001" customHeight="1" x14ac:dyDescent="0.35">
      <c r="A34" s="24"/>
      <c r="B34" s="24"/>
      <c r="C34" s="24" t="s">
        <v>203</v>
      </c>
      <c r="D34" s="24"/>
      <c r="E34" s="25">
        <v>-7.2</v>
      </c>
      <c r="F34" s="26">
        <v>5.7</v>
      </c>
      <c r="G34" s="27">
        <v>12.6</v>
      </c>
      <c r="H34" s="28">
        <v>4.4000000000000004</v>
      </c>
      <c r="I34" s="28">
        <v>4.8</v>
      </c>
      <c r="J34" s="28">
        <v>5</v>
      </c>
      <c r="K34" s="29">
        <v>11.6</v>
      </c>
      <c r="L34" s="29">
        <v>8.8000000000000007</v>
      </c>
      <c r="M34" s="29">
        <v>13.1</v>
      </c>
      <c r="N34" s="29">
        <v>14.8</v>
      </c>
      <c r="O34" s="29">
        <v>12.7</v>
      </c>
      <c r="P34" s="30">
        <v>12.1</v>
      </c>
    </row>
    <row r="35" spans="1:16" ht="18.600000000000001" customHeight="1" x14ac:dyDescent="0.35">
      <c r="A35" s="24"/>
      <c r="B35" s="24"/>
      <c r="C35" s="24" t="s">
        <v>204</v>
      </c>
      <c r="D35" s="24"/>
      <c r="E35" s="25">
        <v>-4.2</v>
      </c>
      <c r="F35" s="26">
        <v>5.6</v>
      </c>
      <c r="G35" s="27">
        <v>4.5999999999999996</v>
      </c>
      <c r="H35" s="28">
        <v>2.2000000000000002</v>
      </c>
      <c r="I35" s="28">
        <v>2.5</v>
      </c>
      <c r="J35" s="28">
        <v>2.6</v>
      </c>
      <c r="K35" s="29" t="s">
        <v>186</v>
      </c>
      <c r="L35" s="29" t="s">
        <v>186</v>
      </c>
      <c r="M35" s="29" t="s">
        <v>186</v>
      </c>
      <c r="N35" s="29" t="s">
        <v>186</v>
      </c>
      <c r="O35" s="29" t="s">
        <v>186</v>
      </c>
      <c r="P35" s="30" t="s">
        <v>186</v>
      </c>
    </row>
    <row r="36" spans="1:16" ht="18.600000000000001" customHeight="1" x14ac:dyDescent="0.35">
      <c r="A36" s="13"/>
      <c r="B36" s="13"/>
      <c r="C36" s="24" t="s">
        <v>205</v>
      </c>
      <c r="D36" s="24"/>
      <c r="E36" s="25">
        <v>-0.7</v>
      </c>
      <c r="F36" s="26">
        <v>2.4</v>
      </c>
      <c r="G36" s="27">
        <v>-4.7</v>
      </c>
      <c r="H36" s="28">
        <v>0.6</v>
      </c>
      <c r="I36" s="28">
        <v>1.4</v>
      </c>
      <c r="J36" s="28">
        <v>1.3</v>
      </c>
      <c r="K36" s="29">
        <v>1.3</v>
      </c>
      <c r="L36" s="29">
        <v>-0.5</v>
      </c>
      <c r="M36" s="29">
        <v>-8</v>
      </c>
      <c r="N36" s="29">
        <v>-5.4</v>
      </c>
      <c r="O36" s="29">
        <v>-4.5</v>
      </c>
      <c r="P36" s="30" t="s">
        <v>186</v>
      </c>
    </row>
    <row r="37" spans="1:16" ht="18.600000000000001" customHeight="1" x14ac:dyDescent="0.35">
      <c r="A37" s="24"/>
      <c r="B37" s="24"/>
      <c r="C37" s="24" t="s">
        <v>206</v>
      </c>
      <c r="D37" s="24"/>
      <c r="E37" s="25">
        <v>-3</v>
      </c>
      <c r="F37" s="26">
        <v>7.4</v>
      </c>
      <c r="G37" s="27">
        <v>3.9</v>
      </c>
      <c r="H37" s="28">
        <v>2.5</v>
      </c>
      <c r="I37" s="28">
        <v>3</v>
      </c>
      <c r="J37" s="28">
        <v>3.5</v>
      </c>
      <c r="K37" s="29">
        <v>7.8</v>
      </c>
      <c r="L37" s="29">
        <v>5.9</v>
      </c>
      <c r="M37" s="29">
        <v>5.8</v>
      </c>
      <c r="N37" s="29">
        <v>2.6</v>
      </c>
      <c r="O37" s="29">
        <v>1.7</v>
      </c>
      <c r="P37" s="30" t="s">
        <v>186</v>
      </c>
    </row>
    <row r="38" spans="1:16" ht="18.600000000000001" customHeight="1" x14ac:dyDescent="0.35">
      <c r="A38" s="24"/>
      <c r="B38" s="24"/>
      <c r="C38" s="24" t="s">
        <v>207</v>
      </c>
      <c r="D38" s="24"/>
      <c r="E38" s="25">
        <v>-4</v>
      </c>
      <c r="F38" s="26">
        <v>7.6</v>
      </c>
      <c r="G38" s="27">
        <v>3.4</v>
      </c>
      <c r="H38" s="28">
        <v>1.5</v>
      </c>
      <c r="I38" s="28">
        <v>2.8</v>
      </c>
      <c r="J38" s="28">
        <v>3</v>
      </c>
      <c r="K38" s="29">
        <v>7.7</v>
      </c>
      <c r="L38" s="29">
        <v>5.0999999999999996</v>
      </c>
      <c r="M38" s="29">
        <v>4.5</v>
      </c>
      <c r="N38" s="29">
        <v>3.1</v>
      </c>
      <c r="O38" s="29">
        <v>2.1</v>
      </c>
      <c r="P38" s="30">
        <v>2</v>
      </c>
    </row>
    <row r="39" spans="1:16" ht="18.600000000000001" customHeight="1" x14ac:dyDescent="0.35">
      <c r="A39" s="24"/>
      <c r="B39" s="24"/>
      <c r="C39" s="24" t="s">
        <v>208</v>
      </c>
      <c r="D39" s="24"/>
      <c r="E39" s="25">
        <v>-8.6</v>
      </c>
      <c r="F39" s="26">
        <v>13.1</v>
      </c>
      <c r="G39" s="27">
        <v>6.3</v>
      </c>
      <c r="H39" s="28">
        <v>1.9</v>
      </c>
      <c r="I39" s="28">
        <v>3.1</v>
      </c>
      <c r="J39" s="28">
        <v>3.3</v>
      </c>
      <c r="K39" s="29">
        <v>12.3</v>
      </c>
      <c r="L39" s="29">
        <v>7.8</v>
      </c>
      <c r="M39" s="29">
        <v>8.6999999999999993</v>
      </c>
      <c r="N39" s="29">
        <v>5.3</v>
      </c>
      <c r="O39" s="29">
        <v>3.5</v>
      </c>
      <c r="P39" s="30">
        <v>2.8</v>
      </c>
    </row>
    <row r="40" spans="1:16" ht="18.600000000000001" customHeight="1" x14ac:dyDescent="0.35">
      <c r="A40" s="24"/>
      <c r="B40" s="24"/>
      <c r="C40" s="24" t="s">
        <v>209</v>
      </c>
      <c r="D40" s="24"/>
      <c r="E40" s="25">
        <v>-6.8</v>
      </c>
      <c r="F40" s="26">
        <v>10.5</v>
      </c>
      <c r="G40" s="27">
        <v>10.1</v>
      </c>
      <c r="H40" s="28">
        <v>4.4000000000000004</v>
      </c>
      <c r="I40" s="28">
        <v>5</v>
      </c>
      <c r="J40" s="28">
        <v>5</v>
      </c>
      <c r="K40" s="29">
        <v>8.6</v>
      </c>
      <c r="L40" s="29">
        <v>15</v>
      </c>
      <c r="M40" s="29">
        <v>7.2</v>
      </c>
      <c r="N40" s="29">
        <v>9.8000000000000007</v>
      </c>
      <c r="O40" s="29">
        <v>9.6999999999999993</v>
      </c>
      <c r="P40" s="30" t="s">
        <v>186</v>
      </c>
    </row>
    <row r="41" spans="1:16" ht="18.600000000000001" customHeight="1" x14ac:dyDescent="0.35">
      <c r="A41" s="13"/>
      <c r="B41" s="13"/>
      <c r="C41" s="24" t="s">
        <v>210</v>
      </c>
      <c r="D41" s="24"/>
      <c r="E41" s="25">
        <v>-4.7</v>
      </c>
      <c r="F41" s="26">
        <v>7.2</v>
      </c>
      <c r="G41" s="27">
        <v>4.5999999999999996</v>
      </c>
      <c r="H41" s="28">
        <v>0.6</v>
      </c>
      <c r="I41" s="28">
        <v>2.6</v>
      </c>
      <c r="J41" s="28">
        <v>2.6</v>
      </c>
      <c r="K41" s="29">
        <v>7.6</v>
      </c>
      <c r="L41" s="29">
        <v>8.1999999999999993</v>
      </c>
      <c r="M41" s="29">
        <v>6.5</v>
      </c>
      <c r="N41" s="29">
        <v>4</v>
      </c>
      <c r="O41" s="29">
        <v>0.4</v>
      </c>
      <c r="P41" s="30">
        <v>-0.9</v>
      </c>
    </row>
    <row r="42" spans="1:16" ht="18.600000000000001" customHeight="1" x14ac:dyDescent="0.35">
      <c r="A42" s="24"/>
      <c r="B42" s="24"/>
      <c r="C42" s="24" t="s">
        <v>211</v>
      </c>
      <c r="D42" s="24"/>
      <c r="E42" s="25">
        <v>-2.6</v>
      </c>
      <c r="F42" s="26">
        <v>4.0999999999999996</v>
      </c>
      <c r="G42" s="27">
        <v>3.3</v>
      </c>
      <c r="H42" s="28">
        <v>3.5</v>
      </c>
      <c r="I42" s="28">
        <v>4</v>
      </c>
      <c r="J42" s="28">
        <v>3.6</v>
      </c>
      <c r="K42" s="29">
        <v>5.4</v>
      </c>
      <c r="L42" s="29">
        <v>4.5999999999999996</v>
      </c>
      <c r="M42" s="29">
        <v>2.7</v>
      </c>
      <c r="N42" s="29">
        <v>1.9</v>
      </c>
      <c r="O42" s="29">
        <v>4</v>
      </c>
      <c r="P42" s="30" t="s">
        <v>186</v>
      </c>
    </row>
    <row r="43" spans="1:16" ht="18.600000000000001" customHeight="1" x14ac:dyDescent="0.35">
      <c r="A43" s="24"/>
      <c r="B43" s="24"/>
      <c r="C43" s="24" t="s">
        <v>212</v>
      </c>
      <c r="D43" s="24"/>
      <c r="E43" s="25">
        <v>-5.3</v>
      </c>
      <c r="F43" s="26">
        <v>10.7</v>
      </c>
      <c r="G43" s="27">
        <v>3.5</v>
      </c>
      <c r="H43" s="28">
        <v>3.7</v>
      </c>
      <c r="I43" s="28">
        <v>4.4000000000000004</v>
      </c>
      <c r="J43" s="28">
        <v>4.2</v>
      </c>
      <c r="K43" s="29">
        <v>7.4</v>
      </c>
      <c r="L43" s="29">
        <v>4.5</v>
      </c>
      <c r="M43" s="29">
        <v>2.9</v>
      </c>
      <c r="N43" s="29">
        <v>3.3</v>
      </c>
      <c r="O43" s="29">
        <v>3.6</v>
      </c>
      <c r="P43" s="30" t="s">
        <v>186</v>
      </c>
    </row>
    <row r="44" spans="1:16" ht="18.600000000000001" customHeight="1" x14ac:dyDescent="0.35">
      <c r="A44" s="24"/>
      <c r="B44" s="24"/>
      <c r="C44" s="24" t="s">
        <v>213</v>
      </c>
      <c r="D44" s="24"/>
      <c r="E44" s="25">
        <v>-8.4</v>
      </c>
      <c r="F44" s="26">
        <v>6.2</v>
      </c>
      <c r="G44" s="27">
        <v>7</v>
      </c>
      <c r="H44" s="28">
        <v>3.5</v>
      </c>
      <c r="I44" s="28">
        <v>4</v>
      </c>
      <c r="J44" s="28">
        <v>4</v>
      </c>
      <c r="K44" s="29" t="s">
        <v>186</v>
      </c>
      <c r="L44" s="29" t="s">
        <v>186</v>
      </c>
      <c r="M44" s="29" t="s">
        <v>186</v>
      </c>
      <c r="N44" s="29" t="s">
        <v>186</v>
      </c>
      <c r="O44" s="29" t="s">
        <v>186</v>
      </c>
      <c r="P44" s="30" t="s">
        <v>186</v>
      </c>
    </row>
    <row r="45" spans="1:16" ht="18.600000000000001" customHeight="1" x14ac:dyDescent="0.35">
      <c r="A45" s="24"/>
      <c r="B45" s="24"/>
      <c r="C45" s="24" t="s">
        <v>214</v>
      </c>
      <c r="D45" s="24"/>
      <c r="E45" s="25">
        <v>-7.4</v>
      </c>
      <c r="F45" s="26">
        <v>13.9</v>
      </c>
      <c r="G45" s="27">
        <v>-5.9</v>
      </c>
      <c r="H45" s="28">
        <v>1.8</v>
      </c>
      <c r="I45" s="28">
        <v>4.2</v>
      </c>
      <c r="J45" s="28">
        <v>4.0999999999999996</v>
      </c>
      <c r="K45" s="29">
        <v>18.3</v>
      </c>
      <c r="L45" s="29">
        <v>1.1000000000000001</v>
      </c>
      <c r="M45" s="29">
        <v>-0.9</v>
      </c>
      <c r="N45" s="29">
        <v>-10.3</v>
      </c>
      <c r="O45" s="29">
        <v>-10.6</v>
      </c>
      <c r="P45" s="30" t="s">
        <v>186</v>
      </c>
    </row>
    <row r="46" spans="1:16" ht="18.600000000000001" customHeight="1" x14ac:dyDescent="0.35">
      <c r="A46" s="24"/>
      <c r="B46" s="24"/>
      <c r="C46" s="24" t="s">
        <v>215</v>
      </c>
      <c r="D46" s="24"/>
      <c r="E46" s="25">
        <v>-15.3</v>
      </c>
      <c r="F46" s="26">
        <v>13</v>
      </c>
      <c r="G46" s="27">
        <v>6.1</v>
      </c>
      <c r="H46" s="28">
        <v>3.4</v>
      </c>
      <c r="I46" s="28">
        <v>3.1</v>
      </c>
      <c r="J46" s="28">
        <v>2.9</v>
      </c>
      <c r="K46" s="29">
        <v>9</v>
      </c>
      <c r="L46" s="29">
        <v>7.1</v>
      </c>
      <c r="M46" s="29">
        <v>12.7</v>
      </c>
      <c r="N46" s="29">
        <v>3.2</v>
      </c>
      <c r="O46" s="29">
        <v>3.3</v>
      </c>
      <c r="P46" s="30" t="s">
        <v>186</v>
      </c>
    </row>
    <row r="47" spans="1:16" ht="18.600000000000001" customHeight="1" x14ac:dyDescent="0.35">
      <c r="A47" s="13"/>
      <c r="B47" s="13"/>
      <c r="C47" s="24" t="s">
        <v>216</v>
      </c>
      <c r="D47" s="24"/>
      <c r="E47" s="25">
        <v>-4.7</v>
      </c>
      <c r="F47" s="26">
        <v>3.9</v>
      </c>
      <c r="G47" s="27">
        <v>2.1</v>
      </c>
      <c r="H47" s="28">
        <v>2.4</v>
      </c>
      <c r="I47" s="28">
        <v>2.7</v>
      </c>
      <c r="J47" s="28">
        <v>2.9</v>
      </c>
      <c r="K47" s="29">
        <v>1.2</v>
      </c>
      <c r="L47" s="29">
        <v>2.2000000000000002</v>
      </c>
      <c r="M47" s="29">
        <v>4</v>
      </c>
      <c r="N47" s="29">
        <v>2</v>
      </c>
      <c r="O47" s="29">
        <v>0.6</v>
      </c>
      <c r="P47" s="30" t="s">
        <v>186</v>
      </c>
    </row>
    <row r="48" spans="1:16" ht="18.600000000000001" customHeight="1" x14ac:dyDescent="0.35">
      <c r="A48" s="24"/>
      <c r="B48" s="24"/>
      <c r="C48" s="24" t="s">
        <v>217</v>
      </c>
      <c r="D48" s="24"/>
      <c r="E48" s="25">
        <v>-2</v>
      </c>
      <c r="F48" s="26">
        <v>6.9</v>
      </c>
      <c r="G48" s="27">
        <v>5.0999999999999996</v>
      </c>
      <c r="H48" s="28">
        <v>0.7</v>
      </c>
      <c r="I48" s="28">
        <v>2.6</v>
      </c>
      <c r="J48" s="28">
        <v>3.2</v>
      </c>
      <c r="K48" s="29">
        <v>8.6</v>
      </c>
      <c r="L48" s="29">
        <v>8.8000000000000007</v>
      </c>
      <c r="M48" s="29">
        <v>6.1</v>
      </c>
      <c r="N48" s="29">
        <v>3.9</v>
      </c>
      <c r="O48" s="29">
        <v>2.2999999999999998</v>
      </c>
      <c r="P48" s="30">
        <v>-0.2</v>
      </c>
    </row>
    <row r="49" spans="1:16" ht="18.600000000000001" customHeight="1" x14ac:dyDescent="0.35">
      <c r="A49" s="24"/>
      <c r="B49" s="24"/>
      <c r="C49" s="24" t="s">
        <v>218</v>
      </c>
      <c r="D49" s="24"/>
      <c r="E49" s="25">
        <v>-3.7</v>
      </c>
      <c r="F49" s="26">
        <v>5.8</v>
      </c>
      <c r="G49" s="27">
        <v>4.7</v>
      </c>
      <c r="H49" s="28">
        <v>2.6</v>
      </c>
      <c r="I49" s="28">
        <v>3.9</v>
      </c>
      <c r="J49" s="28">
        <v>4.0999999999999996</v>
      </c>
      <c r="K49" s="29">
        <v>2.4</v>
      </c>
      <c r="L49" s="29">
        <v>6.3</v>
      </c>
      <c r="M49" s="29">
        <v>5</v>
      </c>
      <c r="N49" s="29">
        <v>3.7</v>
      </c>
      <c r="O49" s="29">
        <v>4.5</v>
      </c>
      <c r="P49" s="30">
        <v>2.2999999999999998</v>
      </c>
    </row>
    <row r="50" spans="1:16" ht="18.600000000000001" customHeight="1" x14ac:dyDescent="0.35">
      <c r="A50" s="24"/>
      <c r="B50" s="24"/>
      <c r="C50" s="24" t="s">
        <v>219</v>
      </c>
      <c r="D50" s="24"/>
      <c r="E50" s="25">
        <v>-2.7</v>
      </c>
      <c r="F50" s="26">
        <v>5.6</v>
      </c>
      <c r="G50" s="27">
        <v>-2.1</v>
      </c>
      <c r="H50" s="28">
        <v>-0.2</v>
      </c>
      <c r="I50" s="28">
        <v>1.2</v>
      </c>
      <c r="J50" s="28">
        <v>0.8</v>
      </c>
      <c r="K50" s="29">
        <v>5.8</v>
      </c>
      <c r="L50" s="29">
        <v>3</v>
      </c>
      <c r="M50" s="29">
        <v>-4.5</v>
      </c>
      <c r="N50" s="29">
        <v>-3.5</v>
      </c>
      <c r="O50" s="29">
        <v>-2.7</v>
      </c>
      <c r="P50" s="30">
        <v>-1.9</v>
      </c>
    </row>
    <row r="51" spans="1:16" ht="18.600000000000001" customHeight="1" x14ac:dyDescent="0.35">
      <c r="A51" s="24"/>
      <c r="B51" s="24"/>
      <c r="C51" s="24" t="s">
        <v>220</v>
      </c>
      <c r="D51" s="24"/>
      <c r="E51" s="25">
        <v>-0.9</v>
      </c>
      <c r="F51" s="26">
        <v>7.5</v>
      </c>
      <c r="G51" s="27">
        <v>2.2999999999999998</v>
      </c>
      <c r="H51" s="28">
        <v>2.2999999999999998</v>
      </c>
      <c r="I51" s="28">
        <v>3</v>
      </c>
      <c r="J51" s="28">
        <v>3.8</v>
      </c>
      <c r="K51" s="29">
        <v>7.2</v>
      </c>
      <c r="L51" s="29">
        <v>4.0999999999999996</v>
      </c>
      <c r="M51" s="29">
        <v>3.8</v>
      </c>
      <c r="N51" s="29">
        <v>1</v>
      </c>
      <c r="O51" s="29">
        <v>0.4</v>
      </c>
      <c r="P51" s="30">
        <v>0.7</v>
      </c>
    </row>
    <row r="52" spans="1:16" ht="18.600000000000001" customHeight="1" x14ac:dyDescent="0.35">
      <c r="A52" s="24"/>
      <c r="B52" s="24"/>
      <c r="C52" s="24" t="s">
        <v>221</v>
      </c>
      <c r="D52" s="24"/>
      <c r="E52" s="25">
        <v>4.4000000000000004</v>
      </c>
      <c r="F52" s="26">
        <v>9.4</v>
      </c>
      <c r="G52" s="27">
        <v>8</v>
      </c>
      <c r="H52" s="28">
        <v>6.5</v>
      </c>
      <c r="I52" s="28">
        <v>5</v>
      </c>
      <c r="J52" s="28">
        <v>4.5</v>
      </c>
      <c r="K52" s="29" t="s">
        <v>186</v>
      </c>
      <c r="L52" s="31" t="s">
        <v>186</v>
      </c>
      <c r="M52" s="31" t="s">
        <v>186</v>
      </c>
      <c r="N52" s="31" t="s">
        <v>186</v>
      </c>
      <c r="O52" s="31" t="s">
        <v>186</v>
      </c>
      <c r="P52" s="30" t="s">
        <v>186</v>
      </c>
    </row>
    <row r="53" spans="1:16" ht="18.600000000000001" customHeight="1" x14ac:dyDescent="0.35">
      <c r="A53" s="13"/>
      <c r="B53" s="13"/>
      <c r="C53" s="24" t="s">
        <v>222</v>
      </c>
      <c r="D53" s="24"/>
      <c r="E53" s="25">
        <v>1.9</v>
      </c>
      <c r="F53" s="26">
        <v>11.4</v>
      </c>
      <c r="G53" s="27">
        <v>5.6</v>
      </c>
      <c r="H53" s="28">
        <v>3.2</v>
      </c>
      <c r="I53" s="28">
        <v>4.3</v>
      </c>
      <c r="J53" s="28">
        <v>4.0999999999999996</v>
      </c>
      <c r="K53" s="29">
        <v>9.6</v>
      </c>
      <c r="L53" s="31">
        <v>7.6</v>
      </c>
      <c r="M53" s="31">
        <v>7.8</v>
      </c>
      <c r="N53" s="31">
        <v>4</v>
      </c>
      <c r="O53" s="31">
        <v>3.5</v>
      </c>
      <c r="P53" s="30" t="s">
        <v>186</v>
      </c>
    </row>
    <row r="54" spans="1:16" ht="18.600000000000001" customHeight="1" x14ac:dyDescent="0.35">
      <c r="A54" s="24"/>
      <c r="B54" s="24"/>
      <c r="C54" s="24" t="s">
        <v>223</v>
      </c>
      <c r="D54" s="24"/>
      <c r="E54" s="25">
        <v>-3.8</v>
      </c>
      <c r="F54" s="26">
        <v>3.4</v>
      </c>
      <c r="G54" s="27">
        <v>-29.1</v>
      </c>
      <c r="H54" s="28">
        <v>2</v>
      </c>
      <c r="I54" s="28" t="s">
        <v>186</v>
      </c>
      <c r="J54" s="28" t="s">
        <v>186</v>
      </c>
      <c r="K54" s="29">
        <v>6.3</v>
      </c>
      <c r="L54" s="31">
        <v>-14.9</v>
      </c>
      <c r="M54" s="31">
        <v>-36.9</v>
      </c>
      <c r="N54" s="31">
        <v>-30.6</v>
      </c>
      <c r="O54" s="31">
        <v>-31.4</v>
      </c>
      <c r="P54" s="30" t="s">
        <v>186</v>
      </c>
    </row>
    <row r="55" spans="1:16" ht="18.600000000000001" customHeight="1" x14ac:dyDescent="0.35">
      <c r="A55" s="24"/>
      <c r="B55" s="24"/>
      <c r="C55" s="24" t="s">
        <v>224</v>
      </c>
      <c r="D55" s="24"/>
      <c r="E55" s="25">
        <v>2</v>
      </c>
      <c r="F55" s="26">
        <v>7.4</v>
      </c>
      <c r="G55" s="27">
        <v>5.7</v>
      </c>
      <c r="H55" s="28">
        <v>5.0999999999999996</v>
      </c>
      <c r="I55" s="28">
        <v>5.4</v>
      </c>
      <c r="J55" s="28">
        <v>5.8</v>
      </c>
      <c r="K55" s="29" t="s">
        <v>186</v>
      </c>
      <c r="L55" s="31" t="s">
        <v>186</v>
      </c>
      <c r="M55" s="31" t="s">
        <v>186</v>
      </c>
      <c r="N55" s="31" t="s">
        <v>186</v>
      </c>
      <c r="O55" s="31" t="s">
        <v>186</v>
      </c>
      <c r="P55" s="30" t="s">
        <v>186</v>
      </c>
    </row>
    <row r="56" spans="1:16" s="22" customFormat="1" ht="18.600000000000001" customHeight="1" x14ac:dyDescent="0.4">
      <c r="A56" s="13"/>
      <c r="B56" s="13" t="s">
        <v>225</v>
      </c>
      <c r="C56" s="13"/>
      <c r="D56" s="13"/>
      <c r="E56" s="14">
        <v>-6.2</v>
      </c>
      <c r="F56" s="15">
        <v>6.9</v>
      </c>
      <c r="G56" s="16">
        <v>3.7</v>
      </c>
      <c r="H56" s="17">
        <v>1.5</v>
      </c>
      <c r="I56" s="17">
        <v>2</v>
      </c>
      <c r="J56" s="17">
        <v>2.6</v>
      </c>
      <c r="K56" s="18">
        <v>4.3</v>
      </c>
      <c r="L56" s="18">
        <v>3.8</v>
      </c>
      <c r="M56" s="18">
        <v>4.5</v>
      </c>
      <c r="N56" s="18">
        <v>4</v>
      </c>
      <c r="O56" s="18" t="s">
        <v>186</v>
      </c>
      <c r="P56" s="19" t="s">
        <v>186</v>
      </c>
    </row>
    <row r="57" spans="1:16" ht="18.600000000000001" customHeight="1" x14ac:dyDescent="0.35">
      <c r="A57" s="24"/>
      <c r="B57" s="24"/>
      <c r="C57" s="24" t="s">
        <v>226</v>
      </c>
      <c r="D57" s="24"/>
      <c r="E57" s="25">
        <v>-9.9</v>
      </c>
      <c r="F57" s="26">
        <v>10.4</v>
      </c>
      <c r="G57" s="27">
        <v>5.2</v>
      </c>
      <c r="H57" s="28">
        <v>-2</v>
      </c>
      <c r="I57" s="28">
        <v>2.2999999999999998</v>
      </c>
      <c r="J57" s="28">
        <v>2</v>
      </c>
      <c r="K57" s="29">
        <v>8.9</v>
      </c>
      <c r="L57" s="31">
        <v>6</v>
      </c>
      <c r="M57" s="31">
        <v>7.1</v>
      </c>
      <c r="N57" s="31">
        <v>5.9</v>
      </c>
      <c r="O57" s="31">
        <v>1.9</v>
      </c>
      <c r="P57" s="30" t="s">
        <v>186</v>
      </c>
    </row>
    <row r="58" spans="1:16" ht="18.600000000000001" customHeight="1" x14ac:dyDescent="0.35">
      <c r="A58" s="24"/>
      <c r="B58" s="24"/>
      <c r="C58" s="24" t="s">
        <v>227</v>
      </c>
      <c r="D58" s="24"/>
      <c r="E58" s="25">
        <v>-23.8</v>
      </c>
      <c r="F58" s="26">
        <v>13.7</v>
      </c>
      <c r="G58" s="27">
        <v>11</v>
      </c>
      <c r="H58" s="28">
        <v>4.3</v>
      </c>
      <c r="I58" s="28">
        <v>2</v>
      </c>
      <c r="J58" s="28">
        <v>1.9</v>
      </c>
      <c r="K58" s="29" t="s">
        <v>186</v>
      </c>
      <c r="L58" s="31" t="s">
        <v>186</v>
      </c>
      <c r="M58" s="31" t="s">
        <v>186</v>
      </c>
      <c r="N58" s="31" t="s">
        <v>186</v>
      </c>
      <c r="O58" s="31" t="s">
        <v>186</v>
      </c>
      <c r="P58" s="30" t="s">
        <v>186</v>
      </c>
    </row>
    <row r="59" spans="1:16" ht="18.600000000000001" customHeight="1" x14ac:dyDescent="0.35">
      <c r="A59" s="24"/>
      <c r="B59" s="24"/>
      <c r="C59" s="24" t="s">
        <v>228</v>
      </c>
      <c r="D59" s="24"/>
      <c r="E59" s="25">
        <v>-13.7</v>
      </c>
      <c r="F59" s="26">
        <v>0.7</v>
      </c>
      <c r="G59" s="27">
        <v>10</v>
      </c>
      <c r="H59" s="28">
        <v>4.9000000000000004</v>
      </c>
      <c r="I59" s="28">
        <v>3.9</v>
      </c>
      <c r="J59" s="28">
        <v>3.1</v>
      </c>
      <c r="K59" s="29" t="s">
        <v>186</v>
      </c>
      <c r="L59" s="31" t="s">
        <v>186</v>
      </c>
      <c r="M59" s="31" t="s">
        <v>186</v>
      </c>
      <c r="N59" s="31" t="s">
        <v>186</v>
      </c>
      <c r="O59" s="31" t="s">
        <v>186</v>
      </c>
      <c r="P59" s="30" t="s">
        <v>186</v>
      </c>
    </row>
    <row r="60" spans="1:16" ht="18.600000000000001" customHeight="1" x14ac:dyDescent="0.35">
      <c r="A60" s="24"/>
      <c r="B60" s="24"/>
      <c r="C60" s="24" t="s">
        <v>229</v>
      </c>
      <c r="D60" s="24"/>
      <c r="E60" s="25">
        <v>-13.4</v>
      </c>
      <c r="F60" s="26">
        <v>15.2</v>
      </c>
      <c r="G60" s="27">
        <v>9.6</v>
      </c>
      <c r="H60" s="28">
        <v>2.4</v>
      </c>
      <c r="I60" s="28">
        <v>2</v>
      </c>
      <c r="J60" s="28">
        <v>2</v>
      </c>
      <c r="K60" s="29">
        <v>20.2</v>
      </c>
      <c r="L60" s="31">
        <v>10.199999999999999</v>
      </c>
      <c r="M60" s="31">
        <v>13.3</v>
      </c>
      <c r="N60" s="31">
        <v>14.8</v>
      </c>
      <c r="O60" s="31">
        <v>10.6</v>
      </c>
      <c r="P60" s="30" t="s">
        <v>186</v>
      </c>
    </row>
    <row r="61" spans="1:16" ht="18.600000000000001" customHeight="1" x14ac:dyDescent="0.35">
      <c r="A61" s="24"/>
      <c r="B61" s="24"/>
      <c r="C61" s="24" t="s">
        <v>230</v>
      </c>
      <c r="D61" s="24"/>
      <c r="E61" s="25">
        <v>-8.6999999999999993</v>
      </c>
      <c r="F61" s="26">
        <v>6.1</v>
      </c>
      <c r="G61" s="27">
        <v>3.1</v>
      </c>
      <c r="H61" s="28">
        <v>2.5</v>
      </c>
      <c r="I61" s="28">
        <v>2</v>
      </c>
      <c r="J61" s="28">
        <v>2</v>
      </c>
      <c r="K61" s="29">
        <v>0.2</v>
      </c>
      <c r="L61" s="31">
        <v>4.0999999999999996</v>
      </c>
      <c r="M61" s="31">
        <v>4.5</v>
      </c>
      <c r="N61" s="31">
        <v>4.3</v>
      </c>
      <c r="O61" s="31">
        <v>1.4</v>
      </c>
      <c r="P61" s="30" t="s">
        <v>186</v>
      </c>
    </row>
    <row r="62" spans="1:16" ht="18.600000000000001" customHeight="1" x14ac:dyDescent="0.35">
      <c r="A62" s="24"/>
      <c r="B62" s="24"/>
      <c r="C62" s="24" t="s">
        <v>231</v>
      </c>
      <c r="D62" s="24"/>
      <c r="E62" s="25">
        <v>-3.3</v>
      </c>
      <c r="F62" s="26">
        <v>5</v>
      </c>
      <c r="G62" s="27">
        <v>2.9</v>
      </c>
      <c r="H62" s="28">
        <v>1.2</v>
      </c>
      <c r="I62" s="28">
        <v>1.4</v>
      </c>
      <c r="J62" s="28">
        <v>2.4</v>
      </c>
      <c r="K62" s="29">
        <v>2.1</v>
      </c>
      <c r="L62" s="31">
        <v>2.4</v>
      </c>
      <c r="M62" s="31">
        <v>3.7</v>
      </c>
      <c r="N62" s="31">
        <v>3.6</v>
      </c>
      <c r="O62" s="31">
        <v>1.9</v>
      </c>
      <c r="P62" s="30" t="s">
        <v>186</v>
      </c>
    </row>
    <row r="63" spans="1:16" ht="18.600000000000001" customHeight="1" x14ac:dyDescent="0.35">
      <c r="A63" s="24"/>
      <c r="B63" s="24"/>
      <c r="C63" s="24" t="s">
        <v>232</v>
      </c>
      <c r="D63" s="24"/>
      <c r="E63" s="25">
        <v>-6</v>
      </c>
      <c r="F63" s="26">
        <v>11.7</v>
      </c>
      <c r="G63" s="27">
        <v>2.4</v>
      </c>
      <c r="H63" s="28">
        <v>-0.4</v>
      </c>
      <c r="I63" s="28">
        <v>1.8</v>
      </c>
      <c r="J63" s="28">
        <v>2.2000000000000002</v>
      </c>
      <c r="K63" s="29">
        <v>12.7</v>
      </c>
      <c r="L63" s="31">
        <v>7.5</v>
      </c>
      <c r="M63" s="31">
        <v>5.2</v>
      </c>
      <c r="N63" s="31">
        <v>0.2</v>
      </c>
      <c r="O63" s="31">
        <v>-2.2999999999999998</v>
      </c>
      <c r="P63" s="30">
        <v>-0.6</v>
      </c>
    </row>
    <row r="64" spans="1:16" ht="18.600000000000001" customHeight="1" x14ac:dyDescent="0.35">
      <c r="A64" s="24"/>
      <c r="B64" s="24"/>
      <c r="C64" s="24" t="s">
        <v>233</v>
      </c>
      <c r="D64" s="24"/>
      <c r="E64" s="25">
        <v>-7.3</v>
      </c>
      <c r="F64" s="26">
        <v>11</v>
      </c>
      <c r="G64" s="27">
        <v>7.5</v>
      </c>
      <c r="H64" s="28">
        <v>1.7</v>
      </c>
      <c r="I64" s="28">
        <v>2</v>
      </c>
      <c r="J64" s="28">
        <v>3.2</v>
      </c>
      <c r="K64" s="29">
        <v>11.1</v>
      </c>
      <c r="L64" s="31">
        <v>8.1999999999999993</v>
      </c>
      <c r="M64" s="31">
        <v>12.2</v>
      </c>
      <c r="N64" s="31">
        <v>7.3</v>
      </c>
      <c r="O64" s="31">
        <v>2.1</v>
      </c>
      <c r="P64" s="30">
        <v>3</v>
      </c>
    </row>
    <row r="65" spans="1:16" ht="18.600000000000001" customHeight="1" x14ac:dyDescent="0.35">
      <c r="A65" s="13"/>
      <c r="B65" s="13"/>
      <c r="C65" s="24" t="s">
        <v>234</v>
      </c>
      <c r="D65" s="24"/>
      <c r="E65" s="25">
        <v>-4.3</v>
      </c>
      <c r="F65" s="26">
        <v>7.8</v>
      </c>
      <c r="G65" s="27">
        <v>4.3</v>
      </c>
      <c r="H65" s="28">
        <v>2.9</v>
      </c>
      <c r="I65" s="28">
        <v>3</v>
      </c>
      <c r="J65" s="28">
        <v>3.2</v>
      </c>
      <c r="K65" s="29">
        <v>9.6999999999999993</v>
      </c>
      <c r="L65" s="31">
        <v>6.6</v>
      </c>
      <c r="M65" s="31">
        <v>4.4000000000000004</v>
      </c>
      <c r="N65" s="31">
        <v>2.5</v>
      </c>
      <c r="O65" s="31">
        <v>3.8</v>
      </c>
      <c r="P65" s="30">
        <v>4</v>
      </c>
    </row>
    <row r="66" spans="1:16" ht="18.600000000000001" customHeight="1" x14ac:dyDescent="0.35">
      <c r="A66" s="13"/>
      <c r="B66" s="13"/>
      <c r="C66" s="24" t="s">
        <v>235</v>
      </c>
      <c r="D66" s="24"/>
      <c r="E66" s="25">
        <v>-16.600000000000001</v>
      </c>
      <c r="F66" s="26">
        <v>6.9</v>
      </c>
      <c r="G66" s="27">
        <v>5.8</v>
      </c>
      <c r="H66" s="28">
        <v>4.7</v>
      </c>
      <c r="I66" s="28">
        <v>4.5999999999999996</v>
      </c>
      <c r="J66" s="28">
        <v>4.2</v>
      </c>
      <c r="K66" s="29" t="s">
        <v>186</v>
      </c>
      <c r="L66" s="31" t="s">
        <v>186</v>
      </c>
      <c r="M66" s="31" t="s">
        <v>186</v>
      </c>
      <c r="N66" s="31" t="s">
        <v>186</v>
      </c>
      <c r="O66" s="31" t="s">
        <v>186</v>
      </c>
      <c r="P66" s="30" t="s">
        <v>186</v>
      </c>
    </row>
    <row r="67" spans="1:16" ht="18.600000000000001" customHeight="1" x14ac:dyDescent="0.35">
      <c r="A67" s="24"/>
      <c r="B67" s="24"/>
      <c r="C67" s="24" t="s">
        <v>236</v>
      </c>
      <c r="D67" s="24"/>
      <c r="E67" s="31">
        <v>-6.7</v>
      </c>
      <c r="F67" s="26">
        <v>12.3</v>
      </c>
      <c r="G67" s="27">
        <v>4.9000000000000004</v>
      </c>
      <c r="H67" s="28">
        <v>4.0999999999999996</v>
      </c>
      <c r="I67" s="28">
        <v>4.8</v>
      </c>
      <c r="J67" s="28">
        <v>5</v>
      </c>
      <c r="K67" s="29">
        <v>11.2</v>
      </c>
      <c r="L67" s="31">
        <v>6.2</v>
      </c>
      <c r="M67" s="31">
        <v>5.2</v>
      </c>
      <c r="N67" s="31">
        <v>5</v>
      </c>
      <c r="O67" s="31">
        <v>3.3</v>
      </c>
      <c r="P67" s="30" t="s">
        <v>186</v>
      </c>
    </row>
    <row r="68" spans="1:16" ht="18.600000000000001" customHeight="1" x14ac:dyDescent="0.35">
      <c r="A68" s="24"/>
      <c r="B68" s="24"/>
      <c r="C68" s="24" t="s">
        <v>237</v>
      </c>
      <c r="D68" s="24"/>
      <c r="E68" s="31">
        <v>-7.8</v>
      </c>
      <c r="F68" s="26">
        <v>4.2</v>
      </c>
      <c r="G68" s="27">
        <v>2.9</v>
      </c>
      <c r="H68" s="28">
        <v>2.6</v>
      </c>
      <c r="I68" s="28">
        <v>2.8</v>
      </c>
      <c r="J68" s="28">
        <v>2.7</v>
      </c>
      <c r="K68" s="29">
        <v>4.9000000000000004</v>
      </c>
      <c r="L68" s="31">
        <v>3.4</v>
      </c>
      <c r="M68" s="31">
        <v>1.4</v>
      </c>
      <c r="N68" s="31">
        <v>2.7</v>
      </c>
      <c r="O68" s="31">
        <v>4.3</v>
      </c>
      <c r="P68" s="30" t="s">
        <v>186</v>
      </c>
    </row>
    <row r="69" spans="1:16" ht="18.600000000000001" customHeight="1" x14ac:dyDescent="0.35">
      <c r="A69" s="13"/>
      <c r="B69" s="13"/>
      <c r="C69" s="24" t="s">
        <v>238</v>
      </c>
      <c r="D69" s="24"/>
      <c r="E69" s="31">
        <v>-8.1999999999999993</v>
      </c>
      <c r="F69" s="26">
        <v>10.3</v>
      </c>
      <c r="G69" s="27">
        <v>2.8</v>
      </c>
      <c r="H69" s="28">
        <v>2.2999999999999998</v>
      </c>
      <c r="I69" s="28">
        <v>2.1</v>
      </c>
      <c r="J69" s="28">
        <v>2.1</v>
      </c>
      <c r="K69" s="29">
        <v>5.8</v>
      </c>
      <c r="L69" s="31">
        <v>4.5999999999999996</v>
      </c>
      <c r="M69" s="31">
        <v>2.5</v>
      </c>
      <c r="N69" s="31">
        <v>2.2000000000000002</v>
      </c>
      <c r="O69" s="31">
        <v>1.2</v>
      </c>
      <c r="P69" s="30" t="s">
        <v>186</v>
      </c>
    </row>
    <row r="70" spans="1:16" ht="18.600000000000001" customHeight="1" x14ac:dyDescent="0.35">
      <c r="A70" s="13"/>
      <c r="B70" s="13"/>
      <c r="C70" s="24" t="s">
        <v>239</v>
      </c>
      <c r="D70" s="24"/>
      <c r="E70" s="31">
        <v>-13.8</v>
      </c>
      <c r="F70" s="26">
        <v>4.7</v>
      </c>
      <c r="G70" s="27">
        <v>5.8</v>
      </c>
      <c r="H70" s="28">
        <v>3.6</v>
      </c>
      <c r="I70" s="28">
        <v>3.3</v>
      </c>
      <c r="J70" s="28">
        <v>3.1</v>
      </c>
      <c r="K70" s="29" t="s">
        <v>186</v>
      </c>
      <c r="L70" s="31" t="s">
        <v>186</v>
      </c>
      <c r="M70" s="31" t="s">
        <v>186</v>
      </c>
      <c r="N70" s="31" t="s">
        <v>186</v>
      </c>
      <c r="O70" s="31" t="s">
        <v>186</v>
      </c>
      <c r="P70" s="30" t="s">
        <v>186</v>
      </c>
    </row>
    <row r="71" spans="1:16" ht="18.600000000000001" customHeight="1" x14ac:dyDescent="0.35">
      <c r="A71" s="13"/>
      <c r="B71" s="13"/>
      <c r="C71" s="24" t="s">
        <v>240</v>
      </c>
      <c r="D71" s="24"/>
      <c r="E71" s="31">
        <v>-1.8</v>
      </c>
      <c r="F71" s="26">
        <v>8</v>
      </c>
      <c r="G71" s="27">
        <v>4</v>
      </c>
      <c r="H71" s="28">
        <v>3.2</v>
      </c>
      <c r="I71" s="28">
        <v>3.5</v>
      </c>
      <c r="J71" s="28">
        <v>3.5</v>
      </c>
      <c r="K71" s="29">
        <v>4.9000000000000004</v>
      </c>
      <c r="L71" s="31">
        <v>4.8</v>
      </c>
      <c r="M71" s="31">
        <v>4.5</v>
      </c>
      <c r="N71" s="31">
        <v>3.8</v>
      </c>
      <c r="O71" s="31">
        <v>3.5</v>
      </c>
      <c r="P71" s="30" t="s">
        <v>186</v>
      </c>
    </row>
    <row r="72" spans="1:16" ht="18.600000000000001" customHeight="1" x14ac:dyDescent="0.35">
      <c r="A72" s="13"/>
      <c r="B72" s="13"/>
      <c r="C72" s="24" t="s">
        <v>241</v>
      </c>
      <c r="D72" s="24"/>
      <c r="E72" s="31">
        <v>43.5</v>
      </c>
      <c r="F72" s="26">
        <v>20</v>
      </c>
      <c r="G72" s="27">
        <v>57.8</v>
      </c>
      <c r="H72" s="28">
        <v>25.2</v>
      </c>
      <c r="I72" s="28">
        <v>21.2</v>
      </c>
      <c r="J72" s="28">
        <v>28.2</v>
      </c>
      <c r="K72" s="29" t="s">
        <v>186</v>
      </c>
      <c r="L72" s="31" t="s">
        <v>186</v>
      </c>
      <c r="M72" s="31" t="s">
        <v>186</v>
      </c>
      <c r="N72" s="31" t="s">
        <v>186</v>
      </c>
      <c r="O72" s="31" t="s">
        <v>186</v>
      </c>
      <c r="P72" s="30" t="s">
        <v>186</v>
      </c>
    </row>
    <row r="73" spans="1:16" ht="18.600000000000001" customHeight="1" x14ac:dyDescent="0.35">
      <c r="A73" s="13"/>
      <c r="B73" s="13"/>
      <c r="C73" s="24" t="s">
        <v>242</v>
      </c>
      <c r="D73" s="24"/>
      <c r="E73" s="31">
        <v>-3.3</v>
      </c>
      <c r="F73" s="26">
        <v>-1.8</v>
      </c>
      <c r="G73" s="27">
        <v>-1.7</v>
      </c>
      <c r="H73" s="28">
        <v>-2.4</v>
      </c>
      <c r="I73" s="28">
        <v>1.7</v>
      </c>
      <c r="J73" s="28">
        <v>2.4</v>
      </c>
      <c r="K73" s="29" t="s">
        <v>186</v>
      </c>
      <c r="L73" s="31" t="s">
        <v>186</v>
      </c>
      <c r="M73" s="31" t="s">
        <v>186</v>
      </c>
      <c r="N73" s="31" t="s">
        <v>186</v>
      </c>
      <c r="O73" s="31" t="s">
        <v>186</v>
      </c>
      <c r="P73" s="30" t="s">
        <v>186</v>
      </c>
    </row>
    <row r="74" spans="1:16" ht="18.600000000000001" customHeight="1" x14ac:dyDescent="0.35">
      <c r="A74" s="13"/>
      <c r="B74" s="13"/>
      <c r="C74" s="24" t="s">
        <v>243</v>
      </c>
      <c r="D74" s="24"/>
      <c r="E74" s="31">
        <v>-9</v>
      </c>
      <c r="F74" s="26">
        <v>12.5</v>
      </c>
      <c r="G74" s="27">
        <v>4</v>
      </c>
      <c r="H74" s="28">
        <v>3.5</v>
      </c>
      <c r="I74" s="28">
        <v>3.7</v>
      </c>
      <c r="J74" s="28">
        <v>3.8</v>
      </c>
      <c r="K74" s="29">
        <v>11.2</v>
      </c>
      <c r="L74" s="31">
        <v>5.5</v>
      </c>
      <c r="M74" s="31">
        <v>4.3</v>
      </c>
      <c r="N74" s="31">
        <v>4.2</v>
      </c>
      <c r="O74" s="31">
        <v>2.2000000000000002</v>
      </c>
      <c r="P74" s="30" t="s">
        <v>186</v>
      </c>
    </row>
    <row r="75" spans="1:16" ht="18.600000000000001" customHeight="1" x14ac:dyDescent="0.35">
      <c r="A75" s="13"/>
      <c r="B75" s="13"/>
      <c r="C75" s="24" t="s">
        <v>244</v>
      </c>
      <c r="D75" s="24"/>
      <c r="E75" s="31">
        <v>-9.9</v>
      </c>
      <c r="F75" s="26">
        <v>4.5999999999999996</v>
      </c>
      <c r="G75" s="27">
        <v>4.2</v>
      </c>
      <c r="H75" s="28">
        <v>2</v>
      </c>
      <c r="I75" s="28">
        <v>1.7</v>
      </c>
      <c r="J75" s="28">
        <v>1.2</v>
      </c>
      <c r="K75" s="29">
        <v>6.7</v>
      </c>
      <c r="L75" s="31">
        <v>6.5</v>
      </c>
      <c r="M75" s="31">
        <v>4.8</v>
      </c>
      <c r="N75" s="31">
        <v>5.9</v>
      </c>
      <c r="O75" s="31">
        <v>3.8</v>
      </c>
      <c r="P75" s="30" t="s">
        <v>186</v>
      </c>
    </row>
    <row r="76" spans="1:16" ht="18.600000000000001" customHeight="1" x14ac:dyDescent="0.35">
      <c r="A76" s="13"/>
      <c r="B76" s="13"/>
      <c r="C76" s="24" t="s">
        <v>245</v>
      </c>
      <c r="D76" s="24"/>
      <c r="E76" s="31">
        <v>-8</v>
      </c>
      <c r="F76" s="26">
        <v>4.7</v>
      </c>
      <c r="G76" s="27">
        <v>3</v>
      </c>
      <c r="H76" s="28">
        <v>2.5</v>
      </c>
      <c r="I76" s="28">
        <v>1.9</v>
      </c>
      <c r="J76" s="28">
        <v>2</v>
      </c>
      <c r="K76" s="29">
        <v>1</v>
      </c>
      <c r="L76" s="31">
        <v>1.9</v>
      </c>
      <c r="M76" s="31">
        <v>2.4</v>
      </c>
      <c r="N76" s="31">
        <v>4.3</v>
      </c>
      <c r="O76" s="31">
        <v>3.5</v>
      </c>
      <c r="P76" s="30">
        <v>3.7</v>
      </c>
    </row>
    <row r="77" spans="1:16" ht="18.600000000000001" customHeight="1" x14ac:dyDescent="0.35">
      <c r="A77" s="24"/>
      <c r="B77" s="24"/>
      <c r="C77" s="24" t="s">
        <v>246</v>
      </c>
      <c r="D77" s="24"/>
      <c r="E77" s="31">
        <v>-1.8</v>
      </c>
      <c r="F77" s="26">
        <v>10.3</v>
      </c>
      <c r="G77" s="27">
        <v>4</v>
      </c>
      <c r="H77" s="28">
        <v>3</v>
      </c>
      <c r="I77" s="28">
        <v>3.4</v>
      </c>
      <c r="J77" s="28">
        <v>3.5</v>
      </c>
      <c r="K77" s="29">
        <v>10.199999999999999</v>
      </c>
      <c r="L77" s="31">
        <v>4.8</v>
      </c>
      <c r="M77" s="31">
        <v>4.5999999999999996</v>
      </c>
      <c r="N77" s="31">
        <v>3.4</v>
      </c>
      <c r="O77" s="31">
        <v>2.4</v>
      </c>
      <c r="P77" s="30" t="s">
        <v>186</v>
      </c>
    </row>
    <row r="78" spans="1:16" ht="18.600000000000001" customHeight="1" x14ac:dyDescent="0.35">
      <c r="A78" s="24"/>
      <c r="B78" s="24"/>
      <c r="C78" s="24" t="s">
        <v>247</v>
      </c>
      <c r="D78" s="24"/>
      <c r="E78" s="31">
        <v>-17.899999999999999</v>
      </c>
      <c r="F78" s="26">
        <v>15.3</v>
      </c>
      <c r="G78" s="27">
        <v>10.5</v>
      </c>
      <c r="H78" s="28">
        <v>5.7</v>
      </c>
      <c r="I78" s="28">
        <v>5.8</v>
      </c>
      <c r="J78" s="28">
        <v>5.9</v>
      </c>
      <c r="K78" s="29">
        <v>16.3</v>
      </c>
      <c r="L78" s="31">
        <v>13.6</v>
      </c>
      <c r="M78" s="31">
        <v>9.8000000000000007</v>
      </c>
      <c r="N78" s="31">
        <v>9.5</v>
      </c>
      <c r="O78" s="31" t="s">
        <v>186</v>
      </c>
      <c r="P78" s="30" t="s">
        <v>186</v>
      </c>
    </row>
    <row r="79" spans="1:16" ht="18.600000000000001" customHeight="1" x14ac:dyDescent="0.35">
      <c r="A79" s="24"/>
      <c r="B79" s="24"/>
      <c r="C79" s="24" t="s">
        <v>248</v>
      </c>
      <c r="D79" s="24"/>
      <c r="E79" s="31">
        <v>-0.8</v>
      </c>
      <c r="F79" s="26">
        <v>4</v>
      </c>
      <c r="G79" s="27">
        <v>-0.3</v>
      </c>
      <c r="H79" s="28">
        <v>4.8</v>
      </c>
      <c r="I79" s="28">
        <v>4.3</v>
      </c>
      <c r="J79" s="28">
        <v>4.3</v>
      </c>
      <c r="K79" s="29">
        <v>0.3</v>
      </c>
      <c r="L79" s="31">
        <v>-0.9</v>
      </c>
      <c r="M79" s="31">
        <v>-3.3</v>
      </c>
      <c r="N79" s="31">
        <v>2.9</v>
      </c>
      <c r="O79" s="31">
        <v>1.7</v>
      </c>
      <c r="P79" s="30" t="s">
        <v>186</v>
      </c>
    </row>
    <row r="80" spans="1:16" ht="18.600000000000001" customHeight="1" x14ac:dyDescent="0.35">
      <c r="A80" s="13"/>
      <c r="B80" s="13"/>
      <c r="C80" s="24" t="s">
        <v>249</v>
      </c>
      <c r="D80" s="24"/>
      <c r="E80" s="31">
        <v>-10.9</v>
      </c>
      <c r="F80" s="26">
        <v>13.4</v>
      </c>
      <c r="G80" s="27">
        <v>2.7</v>
      </c>
      <c r="H80" s="28">
        <v>2.2000000000000002</v>
      </c>
      <c r="I80" s="28">
        <v>2.6</v>
      </c>
      <c r="J80" s="28">
        <v>2.8</v>
      </c>
      <c r="K80" s="29">
        <v>3.2</v>
      </c>
      <c r="L80" s="31">
        <v>3.9</v>
      </c>
      <c r="M80" s="31">
        <v>3.4</v>
      </c>
      <c r="N80" s="31">
        <v>2</v>
      </c>
      <c r="O80" s="31">
        <v>1.7</v>
      </c>
      <c r="P80" s="30">
        <v>-0.4</v>
      </c>
    </row>
    <row r="81" spans="1:16" ht="18.600000000000001" customHeight="1" x14ac:dyDescent="0.35">
      <c r="A81" s="24"/>
      <c r="B81" s="24"/>
      <c r="C81" s="24" t="s">
        <v>250</v>
      </c>
      <c r="D81" s="24"/>
      <c r="E81" s="31">
        <v>-24.4</v>
      </c>
      <c r="F81" s="26">
        <v>12.2</v>
      </c>
      <c r="G81" s="27">
        <v>15.4</v>
      </c>
      <c r="H81" s="28">
        <v>3.6</v>
      </c>
      <c r="I81" s="28">
        <v>3.4</v>
      </c>
      <c r="J81" s="28">
        <v>2.5</v>
      </c>
      <c r="K81" s="29" t="s">
        <v>186</v>
      </c>
      <c r="L81" s="31" t="s">
        <v>186</v>
      </c>
      <c r="M81" s="31" t="s">
        <v>186</v>
      </c>
      <c r="N81" s="31" t="s">
        <v>186</v>
      </c>
      <c r="O81" s="31" t="s">
        <v>186</v>
      </c>
      <c r="P81" s="30" t="s">
        <v>186</v>
      </c>
    </row>
    <row r="82" spans="1:16" ht="18.600000000000001" customHeight="1" x14ac:dyDescent="0.35">
      <c r="A82" s="24"/>
      <c r="B82" s="24"/>
      <c r="C82" s="24" t="s">
        <v>251</v>
      </c>
      <c r="D82" s="24"/>
      <c r="E82" s="31">
        <v>-5.3</v>
      </c>
      <c r="F82" s="26">
        <v>1.3</v>
      </c>
      <c r="G82" s="27">
        <v>5</v>
      </c>
      <c r="H82" s="28">
        <v>5.6</v>
      </c>
      <c r="I82" s="28">
        <v>4.8</v>
      </c>
      <c r="J82" s="28">
        <v>3.5</v>
      </c>
      <c r="K82" s="29" t="s">
        <v>186</v>
      </c>
      <c r="L82" s="31" t="s">
        <v>186</v>
      </c>
      <c r="M82" s="31" t="s">
        <v>186</v>
      </c>
      <c r="N82" s="31" t="s">
        <v>186</v>
      </c>
      <c r="O82" s="31" t="s">
        <v>186</v>
      </c>
      <c r="P82" s="30" t="s">
        <v>186</v>
      </c>
    </row>
    <row r="83" spans="1:16" ht="18.600000000000001" customHeight="1" x14ac:dyDescent="0.35">
      <c r="A83" s="24"/>
      <c r="B83" s="24"/>
      <c r="C83" s="24" t="s">
        <v>252</v>
      </c>
      <c r="D83" s="24"/>
      <c r="E83" s="31">
        <v>-16</v>
      </c>
      <c r="F83" s="26">
        <v>-2.7</v>
      </c>
      <c r="G83" s="27">
        <v>1.9</v>
      </c>
      <c r="H83" s="28">
        <v>2.4</v>
      </c>
      <c r="I83" s="28">
        <v>3.2</v>
      </c>
      <c r="J83" s="28">
        <v>3.1</v>
      </c>
      <c r="K83" s="29" t="s">
        <v>186</v>
      </c>
      <c r="L83" s="31" t="s">
        <v>186</v>
      </c>
      <c r="M83" s="31" t="s">
        <v>186</v>
      </c>
      <c r="N83" s="31" t="s">
        <v>186</v>
      </c>
      <c r="O83" s="31" t="s">
        <v>186</v>
      </c>
      <c r="P83" s="30" t="s">
        <v>186</v>
      </c>
    </row>
    <row r="84" spans="1:16" ht="18.600000000000001" customHeight="1" x14ac:dyDescent="0.35">
      <c r="A84" s="13"/>
      <c r="B84" s="13"/>
      <c r="C84" s="24" t="s">
        <v>253</v>
      </c>
      <c r="D84" s="24"/>
      <c r="E84" s="31">
        <v>-6.1</v>
      </c>
      <c r="F84" s="26">
        <v>4.4000000000000004</v>
      </c>
      <c r="G84" s="27">
        <v>5</v>
      </c>
      <c r="H84" s="28">
        <v>1.8</v>
      </c>
      <c r="I84" s="28">
        <v>2.8</v>
      </c>
      <c r="J84" s="28">
        <v>2.4</v>
      </c>
      <c r="K84" s="29">
        <v>7.8</v>
      </c>
      <c r="L84" s="31">
        <v>8.4</v>
      </c>
      <c r="M84" s="31">
        <v>8.6999999999999993</v>
      </c>
      <c r="N84" s="31">
        <v>3.4</v>
      </c>
      <c r="O84" s="31">
        <v>-0.1</v>
      </c>
      <c r="P84" s="30" t="s">
        <v>186</v>
      </c>
    </row>
    <row r="85" spans="1:16" ht="18.600000000000001" customHeight="1" x14ac:dyDescent="0.35">
      <c r="A85" s="13"/>
      <c r="B85" s="13" t="s">
        <v>254</v>
      </c>
      <c r="C85" s="13"/>
      <c r="D85" s="24"/>
      <c r="E85" s="14">
        <v>-3.8</v>
      </c>
      <c r="F85" s="15">
        <v>3.8</v>
      </c>
      <c r="G85" s="16">
        <v>5.9</v>
      </c>
      <c r="H85" s="17">
        <v>2.2000000000000002</v>
      </c>
      <c r="I85" s="17">
        <v>3.3</v>
      </c>
      <c r="J85" s="17">
        <v>3</v>
      </c>
      <c r="K85" s="18">
        <v>8.1999999999999993</v>
      </c>
      <c r="L85" s="18">
        <v>6.5</v>
      </c>
      <c r="M85" s="18">
        <v>6.5</v>
      </c>
      <c r="N85" s="18">
        <v>6</v>
      </c>
      <c r="O85" s="18">
        <v>4.9000000000000004</v>
      </c>
      <c r="P85" s="19" t="s">
        <v>186</v>
      </c>
    </row>
    <row r="86" spans="1:16" ht="18.600000000000001" customHeight="1" x14ac:dyDescent="0.35">
      <c r="A86" s="13"/>
      <c r="B86" s="13"/>
      <c r="C86" s="24" t="s">
        <v>255</v>
      </c>
      <c r="D86" s="24"/>
      <c r="E86" s="25">
        <v>-5.0999999999999996</v>
      </c>
      <c r="F86" s="25">
        <v>3.4</v>
      </c>
      <c r="G86" s="27">
        <v>3.2</v>
      </c>
      <c r="H86" s="28">
        <v>1.7</v>
      </c>
      <c r="I86" s="28">
        <v>2.4</v>
      </c>
      <c r="J86" s="28">
        <v>2.1</v>
      </c>
      <c r="K86" s="29">
        <v>3.2</v>
      </c>
      <c r="L86" s="31">
        <v>2.4</v>
      </c>
      <c r="M86" s="31">
        <v>2.9</v>
      </c>
      <c r="N86" s="31">
        <v>3.7</v>
      </c>
      <c r="O86" s="31">
        <v>3.8</v>
      </c>
      <c r="P86" s="30" t="s">
        <v>186</v>
      </c>
    </row>
    <row r="87" spans="1:16" ht="18.600000000000001" customHeight="1" x14ac:dyDescent="0.35">
      <c r="A87" s="13"/>
      <c r="B87" s="13"/>
      <c r="C87" s="24" t="s">
        <v>256</v>
      </c>
      <c r="D87" s="24"/>
      <c r="E87" s="25">
        <v>-4.5999999999999996</v>
      </c>
      <c r="F87" s="25">
        <v>2.7</v>
      </c>
      <c r="G87" s="27">
        <v>4.9000000000000004</v>
      </c>
      <c r="H87" s="28">
        <v>2.7</v>
      </c>
      <c r="I87" s="28">
        <v>3.2</v>
      </c>
      <c r="J87" s="28">
        <v>3.1</v>
      </c>
      <c r="K87" s="29">
        <v>6.2</v>
      </c>
      <c r="L87" s="31">
        <v>5.3</v>
      </c>
      <c r="M87" s="31">
        <v>6.8</v>
      </c>
      <c r="N87" s="31">
        <v>3.3</v>
      </c>
      <c r="O87" s="31">
        <v>4.0999999999999996</v>
      </c>
      <c r="P87" s="30" t="s">
        <v>186</v>
      </c>
    </row>
    <row r="88" spans="1:16" ht="18.600000000000001" customHeight="1" x14ac:dyDescent="0.35">
      <c r="A88" s="13"/>
      <c r="B88" s="13"/>
      <c r="C88" s="24" t="s">
        <v>257</v>
      </c>
      <c r="D88" s="24"/>
      <c r="E88" s="25">
        <v>1.2</v>
      </c>
      <c r="F88" s="25">
        <v>4.8</v>
      </c>
      <c r="G88" s="27">
        <v>3</v>
      </c>
      <c r="H88" s="28">
        <v>4.4000000000000004</v>
      </c>
      <c r="I88" s="28">
        <v>5.4</v>
      </c>
      <c r="J88" s="28">
        <v>5.9</v>
      </c>
      <c r="K88" s="29" t="s">
        <v>186</v>
      </c>
      <c r="L88" s="31" t="s">
        <v>186</v>
      </c>
      <c r="M88" s="31" t="s">
        <v>186</v>
      </c>
      <c r="N88" s="31" t="s">
        <v>186</v>
      </c>
      <c r="O88" s="31" t="s">
        <v>186</v>
      </c>
      <c r="P88" s="30" t="s">
        <v>186</v>
      </c>
    </row>
    <row r="89" spans="1:16" ht="18.600000000000001" customHeight="1" x14ac:dyDescent="0.35">
      <c r="A89" s="13"/>
      <c r="B89" s="13"/>
      <c r="C89" s="24" t="s">
        <v>258</v>
      </c>
      <c r="D89" s="24"/>
      <c r="E89" s="25">
        <v>3.6</v>
      </c>
      <c r="F89" s="25">
        <v>3.3</v>
      </c>
      <c r="G89" s="27">
        <v>6.6</v>
      </c>
      <c r="H89" s="28">
        <v>4</v>
      </c>
      <c r="I89" s="28">
        <v>4</v>
      </c>
      <c r="J89" s="28">
        <v>4.7</v>
      </c>
      <c r="K89" s="29">
        <v>8.3000000000000007</v>
      </c>
      <c r="L89" s="31">
        <v>5.4</v>
      </c>
      <c r="M89" s="31">
        <v>3.3</v>
      </c>
      <c r="N89" s="31">
        <v>4.4000000000000004</v>
      </c>
      <c r="O89" s="31">
        <v>3.9</v>
      </c>
      <c r="P89" s="30" t="s">
        <v>186</v>
      </c>
    </row>
    <row r="90" spans="1:16" s="23" customFormat="1" ht="18.600000000000001" customHeight="1" x14ac:dyDescent="0.35">
      <c r="A90" s="13"/>
      <c r="B90" s="13"/>
      <c r="C90" s="24" t="s">
        <v>259</v>
      </c>
      <c r="D90" s="24"/>
      <c r="E90" s="25">
        <v>1.9</v>
      </c>
      <c r="F90" s="26">
        <v>4.7</v>
      </c>
      <c r="G90" s="27">
        <v>2.9</v>
      </c>
      <c r="H90" s="28">
        <v>2.2000000000000002</v>
      </c>
      <c r="I90" s="28">
        <v>2</v>
      </c>
      <c r="J90" s="28">
        <v>1.9</v>
      </c>
      <c r="K90" s="29">
        <v>6.7</v>
      </c>
      <c r="L90" s="31">
        <v>5</v>
      </c>
      <c r="M90" s="31">
        <v>2.5</v>
      </c>
      <c r="N90" s="31">
        <v>3.4</v>
      </c>
      <c r="O90" s="31">
        <v>4.7</v>
      </c>
      <c r="P90" s="30" t="s">
        <v>186</v>
      </c>
    </row>
    <row r="91" spans="1:16" ht="18.600000000000001" customHeight="1" x14ac:dyDescent="0.35">
      <c r="A91" s="13"/>
      <c r="B91" s="13"/>
      <c r="C91" s="24" t="s">
        <v>260</v>
      </c>
      <c r="D91" s="24"/>
      <c r="E91" s="25">
        <v>-12</v>
      </c>
      <c r="F91" s="26">
        <v>1.6</v>
      </c>
      <c r="G91" s="27">
        <v>7</v>
      </c>
      <c r="H91" s="28">
        <v>-1.1000000000000001</v>
      </c>
      <c r="I91" s="28">
        <v>6</v>
      </c>
      <c r="J91" s="28">
        <v>3.7</v>
      </c>
      <c r="K91" s="29" t="s">
        <v>186</v>
      </c>
      <c r="L91" s="31" t="s">
        <v>186</v>
      </c>
      <c r="M91" s="31" t="s">
        <v>186</v>
      </c>
      <c r="N91" s="31" t="s">
        <v>186</v>
      </c>
      <c r="O91" s="31" t="s">
        <v>186</v>
      </c>
      <c r="P91" s="30" t="s">
        <v>186</v>
      </c>
    </row>
    <row r="92" spans="1:16" s="22" customFormat="1" ht="18.600000000000001" customHeight="1" x14ac:dyDescent="0.4">
      <c r="A92" s="13"/>
      <c r="B92" s="13"/>
      <c r="C92" s="24" t="s">
        <v>261</v>
      </c>
      <c r="D92" s="24"/>
      <c r="E92" s="25">
        <v>-1.6</v>
      </c>
      <c r="F92" s="26">
        <v>2.2000000000000002</v>
      </c>
      <c r="G92" s="27">
        <v>2.5</v>
      </c>
      <c r="H92" s="28">
        <v>2.4</v>
      </c>
      <c r="I92" s="28">
        <v>2.4</v>
      </c>
      <c r="J92" s="28">
        <v>2.4</v>
      </c>
      <c r="K92" s="29">
        <v>2.6</v>
      </c>
      <c r="L92" s="31">
        <v>2.5</v>
      </c>
      <c r="M92" s="31">
        <v>3</v>
      </c>
      <c r="N92" s="31">
        <v>2.5</v>
      </c>
      <c r="O92" s="31">
        <v>2</v>
      </c>
      <c r="P92" s="30" t="s">
        <v>186</v>
      </c>
    </row>
    <row r="93" spans="1:16" s="22" customFormat="1" ht="18.600000000000001" customHeight="1" x14ac:dyDescent="0.4">
      <c r="A93" s="13"/>
      <c r="B93" s="13"/>
      <c r="C93" s="24" t="s">
        <v>262</v>
      </c>
      <c r="D93" s="24"/>
      <c r="E93" s="25">
        <v>-8.9</v>
      </c>
      <c r="F93" s="26">
        <v>1.3</v>
      </c>
      <c r="G93" s="27">
        <v>7.9</v>
      </c>
      <c r="H93" s="28">
        <v>1.3</v>
      </c>
      <c r="I93" s="28">
        <v>2.6</v>
      </c>
      <c r="J93" s="28">
        <v>2.4</v>
      </c>
      <c r="K93" s="29" t="s">
        <v>186</v>
      </c>
      <c r="L93" s="31" t="s">
        <v>186</v>
      </c>
      <c r="M93" s="31" t="s">
        <v>186</v>
      </c>
      <c r="N93" s="31" t="s">
        <v>186</v>
      </c>
      <c r="O93" s="31" t="s">
        <v>186</v>
      </c>
      <c r="P93" s="30" t="s">
        <v>186</v>
      </c>
    </row>
    <row r="94" spans="1:16" ht="18.600000000000001" customHeight="1" x14ac:dyDescent="0.35">
      <c r="A94" s="24"/>
      <c r="B94" s="24"/>
      <c r="C94" s="24" t="s">
        <v>263</v>
      </c>
      <c r="D94" s="24"/>
      <c r="E94" s="25">
        <v>-21.4</v>
      </c>
      <c r="F94" s="26">
        <v>-7</v>
      </c>
      <c r="G94" s="27">
        <v>-2.6</v>
      </c>
      <c r="H94" s="28">
        <v>-0.5</v>
      </c>
      <c r="I94" s="28" t="s">
        <v>186</v>
      </c>
      <c r="J94" s="28" t="s">
        <v>186</v>
      </c>
      <c r="K94" s="29" t="s">
        <v>186</v>
      </c>
      <c r="L94" s="31" t="s">
        <v>186</v>
      </c>
      <c r="M94" s="31" t="s">
        <v>186</v>
      </c>
      <c r="N94" s="31" t="s">
        <v>186</v>
      </c>
      <c r="O94" s="31" t="s">
        <v>186</v>
      </c>
      <c r="P94" s="30" t="s">
        <v>186</v>
      </c>
    </row>
    <row r="95" spans="1:16" ht="18.600000000000001" customHeight="1" x14ac:dyDescent="0.35">
      <c r="A95" s="24"/>
      <c r="B95" s="24"/>
      <c r="C95" s="24" t="s">
        <v>264</v>
      </c>
      <c r="D95" s="24"/>
      <c r="E95" s="25">
        <v>-29.8</v>
      </c>
      <c r="F95" s="26">
        <v>31.4</v>
      </c>
      <c r="G95" s="27">
        <v>-1.2</v>
      </c>
      <c r="H95" s="28" t="s">
        <v>186</v>
      </c>
      <c r="I95" s="28" t="s">
        <v>186</v>
      </c>
      <c r="J95" s="28" t="s">
        <v>186</v>
      </c>
      <c r="K95" s="29" t="s">
        <v>186</v>
      </c>
      <c r="L95" s="31" t="s">
        <v>186</v>
      </c>
      <c r="M95" s="31" t="s">
        <v>186</v>
      </c>
      <c r="N95" s="31" t="s">
        <v>186</v>
      </c>
      <c r="O95" s="31" t="s">
        <v>186</v>
      </c>
      <c r="P95" s="30" t="s">
        <v>186</v>
      </c>
    </row>
    <row r="96" spans="1:16" ht="18.600000000000001" customHeight="1" x14ac:dyDescent="0.35">
      <c r="A96" s="24"/>
      <c r="B96" s="24"/>
      <c r="C96" s="24" t="s">
        <v>265</v>
      </c>
      <c r="D96" s="24"/>
      <c r="E96" s="25">
        <v>-7.2</v>
      </c>
      <c r="F96" s="26">
        <v>7.9</v>
      </c>
      <c r="G96" s="27">
        <v>1.1000000000000001</v>
      </c>
      <c r="H96" s="28">
        <v>2.5</v>
      </c>
      <c r="I96" s="28">
        <v>3.3</v>
      </c>
      <c r="J96" s="28">
        <v>3.5</v>
      </c>
      <c r="K96" s="29">
        <v>7.6</v>
      </c>
      <c r="L96" s="31">
        <v>0.3</v>
      </c>
      <c r="M96" s="31">
        <v>2</v>
      </c>
      <c r="N96" s="31">
        <v>1.6</v>
      </c>
      <c r="O96" s="31">
        <v>0.5</v>
      </c>
      <c r="P96" s="30">
        <v>3</v>
      </c>
    </row>
    <row r="97" spans="1:16" ht="18.600000000000001" customHeight="1" x14ac:dyDescent="0.35">
      <c r="A97" s="24"/>
      <c r="B97" s="24"/>
      <c r="C97" s="24" t="s">
        <v>266</v>
      </c>
      <c r="D97" s="24"/>
      <c r="E97" s="25">
        <v>-3.4</v>
      </c>
      <c r="F97" s="26">
        <v>3.1</v>
      </c>
      <c r="G97" s="27">
        <v>4.3</v>
      </c>
      <c r="H97" s="28">
        <v>1.5</v>
      </c>
      <c r="I97" s="28">
        <v>2.8</v>
      </c>
      <c r="J97" s="28">
        <v>2.6</v>
      </c>
      <c r="K97" s="29" t="s">
        <v>186</v>
      </c>
      <c r="L97" s="31" t="s">
        <v>186</v>
      </c>
      <c r="M97" s="31" t="s">
        <v>186</v>
      </c>
      <c r="N97" s="31" t="s">
        <v>186</v>
      </c>
      <c r="O97" s="31" t="s">
        <v>186</v>
      </c>
      <c r="P97" s="30" t="s">
        <v>186</v>
      </c>
    </row>
    <row r="98" spans="1:16" ht="18.600000000000001" customHeight="1" x14ac:dyDescent="0.35">
      <c r="A98" s="24"/>
      <c r="B98" s="24"/>
      <c r="C98" s="24" t="s">
        <v>267</v>
      </c>
      <c r="D98" s="24"/>
      <c r="E98" s="25">
        <v>-3.6</v>
      </c>
      <c r="F98" s="26">
        <v>1.5</v>
      </c>
      <c r="G98" s="27">
        <v>4.5999999999999996</v>
      </c>
      <c r="H98" s="28">
        <v>3.3</v>
      </c>
      <c r="I98" s="28">
        <v>2.9</v>
      </c>
      <c r="J98" s="28">
        <v>3.1</v>
      </c>
      <c r="K98" s="29">
        <v>2.2000000000000002</v>
      </c>
      <c r="L98" s="31">
        <v>2.2999999999999998</v>
      </c>
      <c r="M98" s="31">
        <v>4.4000000000000004</v>
      </c>
      <c r="N98" s="31">
        <v>4.5</v>
      </c>
      <c r="O98" s="31">
        <v>8</v>
      </c>
      <c r="P98" s="30" t="s">
        <v>186</v>
      </c>
    </row>
    <row r="99" spans="1:16" ht="18.600000000000001" customHeight="1" x14ac:dyDescent="0.35">
      <c r="A99" s="24"/>
      <c r="B99" s="24"/>
      <c r="C99" s="24" t="s">
        <v>268</v>
      </c>
      <c r="D99" s="24"/>
      <c r="E99" s="25">
        <v>-4.3</v>
      </c>
      <c r="F99" s="26">
        <v>3.9</v>
      </c>
      <c r="G99" s="27">
        <v>8.6999999999999993</v>
      </c>
      <c r="H99" s="28">
        <v>2.2000000000000002</v>
      </c>
      <c r="I99" s="28">
        <v>3.3</v>
      </c>
      <c r="J99" s="28">
        <v>2.5</v>
      </c>
      <c r="K99" s="29">
        <v>8.3000000000000007</v>
      </c>
      <c r="L99" s="31">
        <v>10</v>
      </c>
      <c r="M99" s="31">
        <v>11.2</v>
      </c>
      <c r="N99" s="31">
        <v>8.6999999999999993</v>
      </c>
      <c r="O99" s="31">
        <v>5.5</v>
      </c>
      <c r="P99" s="30">
        <v>3.9</v>
      </c>
    </row>
    <row r="100" spans="1:16" ht="18.600000000000001" customHeight="1" x14ac:dyDescent="0.35">
      <c r="A100" s="24"/>
      <c r="B100" s="24"/>
      <c r="C100" s="24" t="s">
        <v>269</v>
      </c>
      <c r="D100" s="24"/>
      <c r="E100" s="25">
        <v>-0.2</v>
      </c>
      <c r="F100" s="26">
        <v>1.3</v>
      </c>
      <c r="G100" s="27">
        <v>-3.5</v>
      </c>
      <c r="H100" s="28">
        <v>-5.5</v>
      </c>
      <c r="I100" s="28" t="s">
        <v>186</v>
      </c>
      <c r="J100" s="28" t="s">
        <v>186</v>
      </c>
      <c r="K100" s="29" t="s">
        <v>186</v>
      </c>
      <c r="L100" s="31" t="s">
        <v>186</v>
      </c>
      <c r="M100" s="31" t="s">
        <v>186</v>
      </c>
      <c r="N100" s="31" t="s">
        <v>186</v>
      </c>
      <c r="O100" s="31" t="s">
        <v>186</v>
      </c>
      <c r="P100" s="30" t="s">
        <v>186</v>
      </c>
    </row>
    <row r="101" spans="1:16" ht="18.600000000000001" customHeight="1" x14ac:dyDescent="0.35">
      <c r="A101" s="24"/>
      <c r="B101" s="24"/>
      <c r="C101" s="24" t="s">
        <v>270</v>
      </c>
      <c r="D101" s="24"/>
      <c r="E101" s="25">
        <v>-8.8000000000000007</v>
      </c>
      <c r="F101" s="26">
        <v>4.4000000000000004</v>
      </c>
      <c r="G101" s="27">
        <v>2.5</v>
      </c>
      <c r="H101" s="28">
        <v>2.2999999999999998</v>
      </c>
      <c r="I101" s="28">
        <v>3</v>
      </c>
      <c r="J101" s="28">
        <v>3</v>
      </c>
      <c r="K101" s="29">
        <v>2.7</v>
      </c>
      <c r="L101" s="31">
        <v>2.2999999999999998</v>
      </c>
      <c r="M101" s="31">
        <v>2.7</v>
      </c>
      <c r="N101" s="31">
        <v>3</v>
      </c>
      <c r="O101" s="31">
        <v>1.8</v>
      </c>
      <c r="P101" s="30">
        <v>2.1</v>
      </c>
    </row>
    <row r="102" spans="1:16" ht="18.600000000000001" customHeight="1" x14ac:dyDescent="0.35">
      <c r="A102" s="24"/>
      <c r="B102" s="24"/>
      <c r="C102" s="24" t="s">
        <v>271</v>
      </c>
      <c r="D102" s="24"/>
      <c r="E102" s="25">
        <v>-5</v>
      </c>
      <c r="F102" s="26">
        <v>4.4000000000000004</v>
      </c>
      <c r="G102" s="27">
        <v>7.9</v>
      </c>
      <c r="H102" s="28">
        <v>2.8</v>
      </c>
      <c r="I102" s="28">
        <v>3.4</v>
      </c>
      <c r="J102" s="28">
        <v>3.4</v>
      </c>
      <c r="K102" s="29">
        <v>9.1999999999999993</v>
      </c>
      <c r="L102" s="31">
        <v>9.6</v>
      </c>
      <c r="M102" s="31">
        <v>8</v>
      </c>
      <c r="N102" s="31">
        <v>8.3000000000000007</v>
      </c>
      <c r="O102" s="31">
        <v>5.5</v>
      </c>
      <c r="P102" s="30" t="s">
        <v>186</v>
      </c>
    </row>
    <row r="103" spans="1:16" ht="18.600000000000001" customHeight="1" x14ac:dyDescent="0.35">
      <c r="A103" s="24"/>
      <c r="B103" s="24"/>
      <c r="C103" s="24" t="s">
        <v>272</v>
      </c>
      <c r="D103" s="24"/>
      <c r="E103" s="25">
        <v>-11.3</v>
      </c>
      <c r="F103" s="26">
        <v>7</v>
      </c>
      <c r="G103" s="27">
        <v>3.9</v>
      </c>
      <c r="H103" s="28">
        <v>3</v>
      </c>
      <c r="I103" s="28">
        <v>3</v>
      </c>
      <c r="J103" s="28">
        <v>3</v>
      </c>
      <c r="K103" s="29">
        <v>11.1</v>
      </c>
      <c r="L103" s="31">
        <v>5.7</v>
      </c>
      <c r="M103" s="31">
        <v>3.4</v>
      </c>
      <c r="N103" s="31">
        <v>4.5999999999999996</v>
      </c>
      <c r="O103" s="31">
        <v>2.2000000000000002</v>
      </c>
      <c r="P103" s="30" t="s">
        <v>186</v>
      </c>
    </row>
    <row r="104" spans="1:16" ht="18.600000000000001" customHeight="1" x14ac:dyDescent="0.35">
      <c r="A104" s="24"/>
      <c r="B104" s="24"/>
      <c r="C104" s="24" t="s">
        <v>273</v>
      </c>
      <c r="D104" s="24"/>
      <c r="E104" s="25">
        <v>-8.5</v>
      </c>
      <c r="F104" s="26">
        <v>-1</v>
      </c>
      <c r="G104" s="27">
        <v>1.5</v>
      </c>
      <c r="H104" s="28">
        <v>-0.5</v>
      </c>
      <c r="I104" s="28">
        <v>2</v>
      </c>
      <c r="J104" s="28" t="s">
        <v>186</v>
      </c>
      <c r="K104" s="29" t="s">
        <v>186</v>
      </c>
      <c r="L104" s="31" t="s">
        <v>186</v>
      </c>
      <c r="M104" s="31" t="s">
        <v>186</v>
      </c>
      <c r="N104" s="31" t="s">
        <v>186</v>
      </c>
      <c r="O104" s="31" t="s">
        <v>186</v>
      </c>
      <c r="P104" s="30" t="s">
        <v>186</v>
      </c>
    </row>
    <row r="105" spans="1:16" s="22" customFormat="1" ht="18.600000000000001" customHeight="1" x14ac:dyDescent="0.4">
      <c r="A105" s="13"/>
      <c r="B105" s="13" t="s">
        <v>274</v>
      </c>
      <c r="C105" s="13"/>
      <c r="D105" s="13"/>
      <c r="E105" s="14">
        <v>-4.0999999999999996</v>
      </c>
      <c r="F105" s="15">
        <v>8.3000000000000007</v>
      </c>
      <c r="G105" s="16">
        <v>6</v>
      </c>
      <c r="H105" s="17">
        <v>5.9</v>
      </c>
      <c r="I105" s="17">
        <v>5.0999999999999996</v>
      </c>
      <c r="J105" s="17">
        <v>6.4</v>
      </c>
      <c r="K105" s="18">
        <v>5.0999999999999996</v>
      </c>
      <c r="L105" s="18">
        <v>3.9</v>
      </c>
      <c r="M105" s="18">
        <v>12.6</v>
      </c>
      <c r="N105" s="18">
        <v>5.8</v>
      </c>
      <c r="O105" s="18">
        <v>3.9</v>
      </c>
      <c r="P105" s="19" t="s">
        <v>186</v>
      </c>
    </row>
    <row r="106" spans="1:16" ht="18.600000000000001" customHeight="1" x14ac:dyDescent="0.35">
      <c r="A106" s="13"/>
      <c r="B106" s="13"/>
      <c r="C106" s="24" t="s">
        <v>275</v>
      </c>
      <c r="D106" s="24"/>
      <c r="E106" s="25">
        <v>-2.4</v>
      </c>
      <c r="F106" s="25">
        <v>-20.7</v>
      </c>
      <c r="G106" s="27" t="s">
        <v>186</v>
      </c>
      <c r="H106" s="28" t="s">
        <v>186</v>
      </c>
      <c r="I106" s="28" t="s">
        <v>186</v>
      </c>
      <c r="J106" s="28" t="s">
        <v>186</v>
      </c>
      <c r="K106" s="29" t="s">
        <v>186</v>
      </c>
      <c r="L106" s="31" t="s">
        <v>186</v>
      </c>
      <c r="M106" s="31" t="s">
        <v>186</v>
      </c>
      <c r="N106" s="31" t="s">
        <v>186</v>
      </c>
      <c r="O106" s="31" t="s">
        <v>186</v>
      </c>
      <c r="P106" s="30" t="s">
        <v>186</v>
      </c>
    </row>
    <row r="107" spans="1:16" s="22" customFormat="1" ht="18.600000000000001" customHeight="1" x14ac:dyDescent="0.4">
      <c r="A107" s="13"/>
      <c r="B107" s="13"/>
      <c r="C107" s="24" t="s">
        <v>276</v>
      </c>
      <c r="D107" s="24"/>
      <c r="E107" s="25">
        <v>3.4</v>
      </c>
      <c r="F107" s="26">
        <v>6.9</v>
      </c>
      <c r="G107" s="27">
        <v>7.1</v>
      </c>
      <c r="H107" s="28">
        <v>5.2</v>
      </c>
      <c r="I107" s="28">
        <v>6.2</v>
      </c>
      <c r="J107" s="28">
        <v>6.4</v>
      </c>
      <c r="K107" s="29" t="s">
        <v>186</v>
      </c>
      <c r="L107" s="31" t="s">
        <v>186</v>
      </c>
      <c r="M107" s="31" t="s">
        <v>186</v>
      </c>
      <c r="N107" s="31" t="s">
        <v>186</v>
      </c>
      <c r="O107" s="31" t="s">
        <v>186</v>
      </c>
      <c r="P107" s="30" t="s">
        <v>186</v>
      </c>
    </row>
    <row r="108" spans="1:16" ht="18.600000000000001" customHeight="1" x14ac:dyDescent="0.35">
      <c r="A108" s="13"/>
      <c r="B108" s="13"/>
      <c r="C108" s="24" t="s">
        <v>277</v>
      </c>
      <c r="D108" s="24"/>
      <c r="E108" s="25">
        <v>-2.2999999999999998</v>
      </c>
      <c r="F108" s="26">
        <v>-3.3</v>
      </c>
      <c r="G108" s="27">
        <v>4.3</v>
      </c>
      <c r="H108" s="28">
        <v>4.5</v>
      </c>
      <c r="I108" s="28">
        <v>3.1</v>
      </c>
      <c r="J108" s="28">
        <v>4.3</v>
      </c>
      <c r="K108" s="29" t="s">
        <v>186</v>
      </c>
      <c r="L108" s="31" t="s">
        <v>186</v>
      </c>
      <c r="M108" s="31" t="s">
        <v>186</v>
      </c>
      <c r="N108" s="31" t="s">
        <v>186</v>
      </c>
      <c r="O108" s="31" t="s">
        <v>186</v>
      </c>
      <c r="P108" s="30" t="s">
        <v>186</v>
      </c>
    </row>
    <row r="109" spans="1:16" ht="18.600000000000001" customHeight="1" x14ac:dyDescent="0.35">
      <c r="A109" s="24"/>
      <c r="B109" s="24"/>
      <c r="C109" s="24" t="s">
        <v>278</v>
      </c>
      <c r="D109" s="24"/>
      <c r="E109" s="25">
        <v>-5.8</v>
      </c>
      <c r="F109" s="26">
        <v>9.1</v>
      </c>
      <c r="G109" s="27">
        <v>7.2</v>
      </c>
      <c r="H109" s="28">
        <v>6.3</v>
      </c>
      <c r="I109" s="28">
        <v>6.4</v>
      </c>
      <c r="J109" s="28">
        <v>6.5</v>
      </c>
      <c r="K109" s="29">
        <v>5.2</v>
      </c>
      <c r="L109" s="31">
        <v>4</v>
      </c>
      <c r="M109" s="31">
        <v>13.1</v>
      </c>
      <c r="N109" s="31">
        <v>6.2</v>
      </c>
      <c r="O109" s="31">
        <v>4.5</v>
      </c>
      <c r="P109" s="30">
        <v>6.1</v>
      </c>
    </row>
    <row r="110" spans="1:16" ht="18.600000000000001" customHeight="1" x14ac:dyDescent="0.35">
      <c r="A110" s="13"/>
      <c r="B110" s="13"/>
      <c r="C110" s="24" t="s">
        <v>103</v>
      </c>
      <c r="D110" s="24"/>
      <c r="E110" s="25">
        <v>-33.5</v>
      </c>
      <c r="F110" s="26">
        <v>41.7</v>
      </c>
      <c r="G110" s="27">
        <v>13.9</v>
      </c>
      <c r="H110" s="28">
        <v>6.6</v>
      </c>
      <c r="I110" s="28">
        <v>5.3</v>
      </c>
      <c r="J110" s="28">
        <v>5.9</v>
      </c>
      <c r="K110" s="29">
        <v>55.5</v>
      </c>
      <c r="L110" s="31">
        <v>20.5</v>
      </c>
      <c r="M110" s="31">
        <v>29.4</v>
      </c>
      <c r="N110" s="31">
        <v>8.1</v>
      </c>
      <c r="O110" s="31">
        <v>1.8</v>
      </c>
      <c r="P110" s="30" t="s">
        <v>186</v>
      </c>
    </row>
    <row r="111" spans="1:16" ht="18.600000000000001" customHeight="1" x14ac:dyDescent="0.35">
      <c r="A111" s="13"/>
      <c r="B111" s="13"/>
      <c r="C111" s="24" t="s">
        <v>279</v>
      </c>
      <c r="D111" s="24"/>
      <c r="E111" s="25">
        <v>-2.4</v>
      </c>
      <c r="F111" s="26">
        <v>4.8</v>
      </c>
      <c r="G111" s="27">
        <v>5.6</v>
      </c>
      <c r="H111" s="28">
        <v>4.0999999999999996</v>
      </c>
      <c r="I111" s="28">
        <v>4.9000000000000004</v>
      </c>
      <c r="J111" s="28">
        <v>5.5</v>
      </c>
      <c r="K111" s="29" t="s">
        <v>186</v>
      </c>
      <c r="L111" s="31" t="s">
        <v>186</v>
      </c>
      <c r="M111" s="31" t="s">
        <v>186</v>
      </c>
      <c r="N111" s="31" t="s">
        <v>186</v>
      </c>
      <c r="O111" s="31" t="s">
        <v>186</v>
      </c>
      <c r="P111" s="30" t="s">
        <v>186</v>
      </c>
    </row>
    <row r="112" spans="1:16" ht="18.600000000000001" customHeight="1" x14ac:dyDescent="0.35">
      <c r="A112" s="13"/>
      <c r="B112" s="13"/>
      <c r="C112" s="24" t="s">
        <v>280</v>
      </c>
      <c r="D112" s="24"/>
      <c r="E112" s="25">
        <v>-0.9</v>
      </c>
      <c r="F112" s="26">
        <v>5.8</v>
      </c>
      <c r="G112" s="27">
        <v>6.1</v>
      </c>
      <c r="H112" s="28">
        <v>0.4</v>
      </c>
      <c r="I112" s="28">
        <v>2</v>
      </c>
      <c r="J112" s="28">
        <v>3</v>
      </c>
      <c r="K112" s="29" t="s">
        <v>186</v>
      </c>
      <c r="L112" s="31" t="s">
        <v>186</v>
      </c>
      <c r="M112" s="31" t="s">
        <v>186</v>
      </c>
      <c r="N112" s="31" t="s">
        <v>186</v>
      </c>
      <c r="O112" s="31" t="s">
        <v>186</v>
      </c>
      <c r="P112" s="30" t="s">
        <v>186</v>
      </c>
    </row>
    <row r="113" spans="1:16" ht="18.600000000000001" customHeight="1" x14ac:dyDescent="0.35">
      <c r="A113" s="13"/>
      <c r="B113" s="13"/>
      <c r="C113" s="24" t="s">
        <v>115</v>
      </c>
      <c r="D113" s="24"/>
      <c r="E113" s="25">
        <v>-4.5999999999999996</v>
      </c>
      <c r="F113" s="26">
        <v>3.5</v>
      </c>
      <c r="G113" s="27">
        <v>-7.8</v>
      </c>
      <c r="H113" s="28">
        <v>-4.3</v>
      </c>
      <c r="I113" s="28">
        <v>1.2</v>
      </c>
      <c r="J113" s="28">
        <v>2</v>
      </c>
      <c r="K113" s="29">
        <v>1.4</v>
      </c>
      <c r="L113" s="29">
        <v>-0.5</v>
      </c>
      <c r="M113" s="29">
        <v>-7.4</v>
      </c>
      <c r="N113" s="29">
        <v>-11.5</v>
      </c>
      <c r="O113" s="29">
        <v>-12.4</v>
      </c>
      <c r="P113" s="30" t="s">
        <v>186</v>
      </c>
    </row>
    <row r="114" spans="1:16" ht="18.600000000000001" customHeight="1" x14ac:dyDescent="0.35">
      <c r="A114" s="13"/>
      <c r="B114" s="13" t="s">
        <v>281</v>
      </c>
      <c r="C114" s="13"/>
      <c r="D114" s="13"/>
      <c r="E114" s="14">
        <v>-2</v>
      </c>
      <c r="F114" s="15">
        <v>4.4000000000000004</v>
      </c>
      <c r="G114" s="16">
        <v>3.7</v>
      </c>
      <c r="H114" s="17">
        <v>3.2</v>
      </c>
      <c r="I114" s="17">
        <v>3.9</v>
      </c>
      <c r="J114" s="17">
        <v>4</v>
      </c>
      <c r="K114" s="18">
        <v>4.0999999999999996</v>
      </c>
      <c r="L114" s="18">
        <v>3.6</v>
      </c>
      <c r="M114" s="18">
        <v>2.8</v>
      </c>
      <c r="N114" s="18">
        <v>3.7</v>
      </c>
      <c r="O114" s="18">
        <v>2.9</v>
      </c>
      <c r="P114" s="19" t="s">
        <v>186</v>
      </c>
    </row>
    <row r="115" spans="1:16" ht="18.600000000000001" customHeight="1" x14ac:dyDescent="0.35">
      <c r="A115" s="13"/>
      <c r="B115" s="13"/>
      <c r="C115" s="24" t="s">
        <v>282</v>
      </c>
      <c r="D115" s="24"/>
      <c r="E115" s="25">
        <v>-5.6</v>
      </c>
      <c r="F115" s="26">
        <v>1.1000000000000001</v>
      </c>
      <c r="G115" s="27">
        <v>3.5</v>
      </c>
      <c r="H115" s="28">
        <v>2.6</v>
      </c>
      <c r="I115" s="28">
        <v>3.3</v>
      </c>
      <c r="J115" s="28">
        <v>3.1</v>
      </c>
      <c r="K115" s="29" t="s">
        <v>186</v>
      </c>
      <c r="L115" s="31" t="s">
        <v>186</v>
      </c>
      <c r="M115" s="31" t="s">
        <v>186</v>
      </c>
      <c r="N115" s="31" t="s">
        <v>186</v>
      </c>
      <c r="O115" s="31" t="s">
        <v>186</v>
      </c>
      <c r="P115" s="30" t="s">
        <v>186</v>
      </c>
    </row>
    <row r="116" spans="1:16" ht="18.600000000000001" customHeight="1" x14ac:dyDescent="0.35">
      <c r="A116" s="13"/>
      <c r="B116" s="13"/>
      <c r="C116" s="24" t="s">
        <v>283</v>
      </c>
      <c r="D116" s="24"/>
      <c r="E116" s="25">
        <v>3.8</v>
      </c>
      <c r="F116" s="26">
        <v>7.2</v>
      </c>
      <c r="G116" s="27">
        <v>6</v>
      </c>
      <c r="H116" s="28">
        <v>6</v>
      </c>
      <c r="I116" s="28">
        <v>5.9</v>
      </c>
      <c r="J116" s="28">
        <v>6.1</v>
      </c>
      <c r="K116" s="29" t="s">
        <v>186</v>
      </c>
      <c r="L116" s="31" t="s">
        <v>186</v>
      </c>
      <c r="M116" s="31" t="s">
        <v>186</v>
      </c>
      <c r="N116" s="31" t="s">
        <v>186</v>
      </c>
      <c r="O116" s="31" t="s">
        <v>186</v>
      </c>
      <c r="P116" s="30" t="s">
        <v>186</v>
      </c>
    </row>
    <row r="117" spans="1:16" ht="18.600000000000001" customHeight="1" x14ac:dyDescent="0.35">
      <c r="A117" s="13"/>
      <c r="B117" s="13"/>
      <c r="C117" s="24" t="s">
        <v>284</v>
      </c>
      <c r="D117" s="24"/>
      <c r="E117" s="25">
        <v>-8.6999999999999993</v>
      </c>
      <c r="F117" s="26">
        <v>11.8</v>
      </c>
      <c r="G117" s="27">
        <v>6.5</v>
      </c>
      <c r="H117" s="28">
        <v>4</v>
      </c>
      <c r="I117" s="28">
        <v>4</v>
      </c>
      <c r="J117" s="28">
        <v>4</v>
      </c>
      <c r="K117" s="29">
        <v>6</v>
      </c>
      <c r="L117" s="31">
        <v>6.8</v>
      </c>
      <c r="M117" s="31">
        <v>5.2</v>
      </c>
      <c r="N117" s="31">
        <v>5.3</v>
      </c>
      <c r="O117" s="31">
        <v>5.9</v>
      </c>
      <c r="P117" s="30" t="s">
        <v>186</v>
      </c>
    </row>
    <row r="118" spans="1:16" ht="18.600000000000001" customHeight="1" x14ac:dyDescent="0.35">
      <c r="A118" s="13"/>
      <c r="B118" s="13"/>
      <c r="C118" s="24" t="s">
        <v>285</v>
      </c>
      <c r="D118" s="24"/>
      <c r="E118" s="25">
        <v>1.9</v>
      </c>
      <c r="F118" s="26">
        <v>6.9</v>
      </c>
      <c r="G118" s="27">
        <v>2.5</v>
      </c>
      <c r="H118" s="28">
        <v>4.3</v>
      </c>
      <c r="I118" s="28">
        <v>4.8</v>
      </c>
      <c r="J118" s="28">
        <v>5.0999999999999996</v>
      </c>
      <c r="K118" s="29" t="s">
        <v>186</v>
      </c>
      <c r="L118" s="31" t="s">
        <v>186</v>
      </c>
      <c r="M118" s="31" t="s">
        <v>186</v>
      </c>
      <c r="N118" s="31" t="s">
        <v>186</v>
      </c>
      <c r="O118" s="31" t="s">
        <v>186</v>
      </c>
      <c r="P118" s="30" t="s">
        <v>186</v>
      </c>
    </row>
    <row r="119" spans="1:16" ht="18.600000000000001" customHeight="1" x14ac:dyDescent="0.35">
      <c r="A119" s="13"/>
      <c r="B119" s="13"/>
      <c r="C119" s="24" t="s">
        <v>286</v>
      </c>
      <c r="D119" s="24"/>
      <c r="E119" s="25">
        <v>0.3</v>
      </c>
      <c r="F119" s="26">
        <v>3.1</v>
      </c>
      <c r="G119" s="27">
        <v>1.8</v>
      </c>
      <c r="H119" s="28">
        <v>3</v>
      </c>
      <c r="I119" s="28">
        <v>3.9</v>
      </c>
      <c r="J119" s="28">
        <v>4.0999999999999996</v>
      </c>
      <c r="K119" s="29" t="s">
        <v>186</v>
      </c>
      <c r="L119" s="31" t="s">
        <v>186</v>
      </c>
      <c r="M119" s="31" t="s">
        <v>186</v>
      </c>
      <c r="N119" s="31" t="s">
        <v>186</v>
      </c>
      <c r="O119" s="31" t="s">
        <v>186</v>
      </c>
      <c r="P119" s="30" t="s">
        <v>186</v>
      </c>
    </row>
    <row r="120" spans="1:16" ht="18.600000000000001" customHeight="1" x14ac:dyDescent="0.35">
      <c r="A120" s="24"/>
      <c r="B120" s="24"/>
      <c r="C120" s="24" t="s">
        <v>287</v>
      </c>
      <c r="D120" s="24"/>
      <c r="E120" s="25">
        <v>-14.8</v>
      </c>
      <c r="F120" s="26">
        <v>7</v>
      </c>
      <c r="G120" s="27">
        <v>15</v>
      </c>
      <c r="H120" s="28">
        <v>4.8</v>
      </c>
      <c r="I120" s="28">
        <v>5.4</v>
      </c>
      <c r="J120" s="28">
        <v>5.3</v>
      </c>
      <c r="K120" s="29" t="s">
        <v>186</v>
      </c>
      <c r="L120" s="31" t="s">
        <v>186</v>
      </c>
      <c r="M120" s="31" t="s">
        <v>186</v>
      </c>
      <c r="N120" s="31" t="s">
        <v>186</v>
      </c>
      <c r="O120" s="31" t="s">
        <v>186</v>
      </c>
      <c r="P120" s="30" t="s">
        <v>186</v>
      </c>
    </row>
    <row r="121" spans="1:16" ht="18.600000000000001" customHeight="1" x14ac:dyDescent="0.35">
      <c r="A121" s="13"/>
      <c r="B121" s="13"/>
      <c r="C121" s="24" t="s">
        <v>288</v>
      </c>
      <c r="D121" s="24"/>
      <c r="E121" s="25">
        <v>0.5</v>
      </c>
      <c r="F121" s="26">
        <v>3.6</v>
      </c>
      <c r="G121" s="27">
        <v>3.4</v>
      </c>
      <c r="H121" s="28">
        <v>3.9</v>
      </c>
      <c r="I121" s="28">
        <v>4.2</v>
      </c>
      <c r="J121" s="28">
        <v>4.5</v>
      </c>
      <c r="K121" s="29" t="s">
        <v>186</v>
      </c>
      <c r="L121" s="31" t="s">
        <v>186</v>
      </c>
      <c r="M121" s="31" t="s">
        <v>186</v>
      </c>
      <c r="N121" s="31" t="s">
        <v>186</v>
      </c>
      <c r="O121" s="31" t="s">
        <v>186</v>
      </c>
      <c r="P121" s="30" t="s">
        <v>186</v>
      </c>
    </row>
    <row r="122" spans="1:16" ht="18.600000000000001" customHeight="1" x14ac:dyDescent="0.35">
      <c r="A122" s="13"/>
      <c r="B122" s="13"/>
      <c r="C122" s="24" t="s">
        <v>289</v>
      </c>
      <c r="D122" s="24"/>
      <c r="E122" s="25">
        <v>1</v>
      </c>
      <c r="F122" s="26">
        <v>1</v>
      </c>
      <c r="G122" s="27">
        <v>0</v>
      </c>
      <c r="H122" s="28">
        <v>3</v>
      </c>
      <c r="I122" s="28">
        <v>3.8</v>
      </c>
      <c r="J122" s="28">
        <v>3.8</v>
      </c>
      <c r="K122" s="29" t="s">
        <v>186</v>
      </c>
      <c r="L122" s="31" t="s">
        <v>186</v>
      </c>
      <c r="M122" s="31" t="s">
        <v>186</v>
      </c>
      <c r="N122" s="31" t="s">
        <v>186</v>
      </c>
      <c r="O122" s="31" t="s">
        <v>186</v>
      </c>
      <c r="P122" s="30" t="s">
        <v>186</v>
      </c>
    </row>
    <row r="123" spans="1:16" ht="18.600000000000001" customHeight="1" x14ac:dyDescent="0.35">
      <c r="A123" s="24"/>
      <c r="B123" s="24"/>
      <c r="C123" s="24" t="s">
        <v>290</v>
      </c>
      <c r="D123" s="24"/>
      <c r="E123" s="25">
        <v>-1.6</v>
      </c>
      <c r="F123" s="26">
        <v>-1.2</v>
      </c>
      <c r="G123" s="27">
        <v>2.2000000000000002</v>
      </c>
      <c r="H123" s="28">
        <v>3.2</v>
      </c>
      <c r="I123" s="28">
        <v>3.4</v>
      </c>
      <c r="J123" s="28">
        <v>3.1</v>
      </c>
      <c r="K123" s="29" t="s">
        <v>186</v>
      </c>
      <c r="L123" s="31" t="s">
        <v>186</v>
      </c>
      <c r="M123" s="31" t="s">
        <v>186</v>
      </c>
      <c r="N123" s="31" t="s">
        <v>186</v>
      </c>
      <c r="O123" s="31" t="s">
        <v>186</v>
      </c>
      <c r="P123" s="30" t="s">
        <v>186</v>
      </c>
    </row>
    <row r="124" spans="1:16" ht="18.600000000000001" customHeight="1" x14ac:dyDescent="0.35">
      <c r="A124" s="13"/>
      <c r="B124" s="13"/>
      <c r="C124" s="24" t="s">
        <v>291</v>
      </c>
      <c r="D124" s="24"/>
      <c r="E124" s="25">
        <v>-0.3</v>
      </c>
      <c r="F124" s="26">
        <v>2.1</v>
      </c>
      <c r="G124" s="27">
        <v>2.2999999999999998</v>
      </c>
      <c r="H124" s="28">
        <v>2.8</v>
      </c>
      <c r="I124" s="28">
        <v>2.9</v>
      </c>
      <c r="J124" s="28">
        <v>3.6</v>
      </c>
      <c r="K124" s="29" t="s">
        <v>186</v>
      </c>
      <c r="L124" s="31" t="s">
        <v>186</v>
      </c>
      <c r="M124" s="31" t="s">
        <v>186</v>
      </c>
      <c r="N124" s="31" t="s">
        <v>186</v>
      </c>
      <c r="O124" s="31" t="s">
        <v>186</v>
      </c>
      <c r="P124" s="30" t="s">
        <v>186</v>
      </c>
    </row>
    <row r="125" spans="1:16" ht="18.600000000000001" customHeight="1" x14ac:dyDescent="0.35">
      <c r="A125" s="24"/>
      <c r="B125" s="24"/>
      <c r="C125" s="24" t="s">
        <v>292</v>
      </c>
      <c r="D125" s="24"/>
      <c r="E125" s="25">
        <v>1.7</v>
      </c>
      <c r="F125" s="26">
        <v>6.2</v>
      </c>
      <c r="G125" s="27">
        <v>8.6</v>
      </c>
      <c r="H125" s="28">
        <v>7.7</v>
      </c>
      <c r="I125" s="28">
        <v>7.6</v>
      </c>
      <c r="J125" s="28">
        <v>7.5</v>
      </c>
      <c r="K125" s="29" t="s">
        <v>186</v>
      </c>
      <c r="L125" s="31" t="s">
        <v>186</v>
      </c>
      <c r="M125" s="31" t="s">
        <v>186</v>
      </c>
      <c r="N125" s="31" t="s">
        <v>186</v>
      </c>
      <c r="O125" s="31" t="s">
        <v>186</v>
      </c>
      <c r="P125" s="30" t="s">
        <v>186</v>
      </c>
    </row>
    <row r="126" spans="1:16" ht="18.600000000000001" customHeight="1" x14ac:dyDescent="0.35">
      <c r="A126" s="24"/>
      <c r="B126" s="24"/>
      <c r="C126" s="24" t="s">
        <v>293</v>
      </c>
      <c r="D126" s="24"/>
      <c r="E126" s="25">
        <v>-6.2</v>
      </c>
      <c r="F126" s="26">
        <v>-2.2000000000000002</v>
      </c>
      <c r="G126" s="27">
        <v>1.5</v>
      </c>
      <c r="H126" s="28">
        <v>3.5</v>
      </c>
      <c r="I126" s="28">
        <v>4.3</v>
      </c>
      <c r="J126" s="28">
        <v>2.8</v>
      </c>
      <c r="K126" s="29" t="s">
        <v>186</v>
      </c>
      <c r="L126" s="31" t="s">
        <v>186</v>
      </c>
      <c r="M126" s="31" t="s">
        <v>186</v>
      </c>
      <c r="N126" s="31" t="s">
        <v>186</v>
      </c>
      <c r="O126" s="31" t="s">
        <v>186</v>
      </c>
      <c r="P126" s="30" t="s">
        <v>186</v>
      </c>
    </row>
    <row r="127" spans="1:16" ht="18.600000000000001" customHeight="1" x14ac:dyDescent="0.35">
      <c r="A127" s="13"/>
      <c r="B127" s="13"/>
      <c r="C127" s="24" t="s">
        <v>294</v>
      </c>
      <c r="D127" s="24"/>
      <c r="E127" s="25">
        <v>1.7</v>
      </c>
      <c r="F127" s="26">
        <v>7</v>
      </c>
      <c r="G127" s="27">
        <v>6.7</v>
      </c>
      <c r="H127" s="28">
        <v>6.2</v>
      </c>
      <c r="I127" s="28">
        <v>6.5</v>
      </c>
      <c r="J127" s="28">
        <v>6.5</v>
      </c>
      <c r="K127" s="29" t="s">
        <v>186</v>
      </c>
      <c r="L127" s="31" t="s">
        <v>186</v>
      </c>
      <c r="M127" s="31" t="s">
        <v>186</v>
      </c>
      <c r="N127" s="31" t="s">
        <v>186</v>
      </c>
      <c r="O127" s="31" t="s">
        <v>186</v>
      </c>
      <c r="P127" s="30" t="s">
        <v>186</v>
      </c>
    </row>
    <row r="128" spans="1:16" ht="18.600000000000001" customHeight="1" x14ac:dyDescent="0.35">
      <c r="A128" s="13"/>
      <c r="B128" s="13"/>
      <c r="C128" s="24" t="s">
        <v>295</v>
      </c>
      <c r="D128" s="24"/>
      <c r="E128" s="25">
        <v>-4.2</v>
      </c>
      <c r="F128" s="26">
        <v>-2.8</v>
      </c>
      <c r="G128" s="27">
        <v>2.9</v>
      </c>
      <c r="H128" s="28">
        <v>-3.7</v>
      </c>
      <c r="I128" s="28">
        <v>-6</v>
      </c>
      <c r="J128" s="28">
        <v>-3.1</v>
      </c>
      <c r="K128" s="29" t="s">
        <v>186</v>
      </c>
      <c r="L128" s="31" t="s">
        <v>186</v>
      </c>
      <c r="M128" s="31" t="s">
        <v>186</v>
      </c>
      <c r="N128" s="31" t="s">
        <v>186</v>
      </c>
      <c r="O128" s="31" t="s">
        <v>186</v>
      </c>
      <c r="P128" s="30" t="s">
        <v>186</v>
      </c>
    </row>
    <row r="129" spans="1:16" ht="18.600000000000001" customHeight="1" x14ac:dyDescent="0.35">
      <c r="A129" s="13"/>
      <c r="B129" s="13"/>
      <c r="C129" s="24" t="s">
        <v>296</v>
      </c>
      <c r="D129" s="24"/>
      <c r="E129" s="25">
        <v>-0.5</v>
      </c>
      <c r="F129" s="26">
        <v>2.9</v>
      </c>
      <c r="G129" s="27">
        <v>2.5</v>
      </c>
      <c r="H129" s="28">
        <v>2.7</v>
      </c>
      <c r="I129" s="28">
        <v>2.9</v>
      </c>
      <c r="J129" s="28">
        <v>2.8</v>
      </c>
      <c r="K129" s="29" t="s">
        <v>186</v>
      </c>
      <c r="L129" s="31" t="s">
        <v>186</v>
      </c>
      <c r="M129" s="31" t="s">
        <v>186</v>
      </c>
      <c r="N129" s="31" t="s">
        <v>186</v>
      </c>
      <c r="O129" s="31" t="s">
        <v>186</v>
      </c>
      <c r="P129" s="30" t="s">
        <v>186</v>
      </c>
    </row>
    <row r="130" spans="1:16" ht="18.600000000000001" customHeight="1" x14ac:dyDescent="0.35">
      <c r="A130" s="13"/>
      <c r="B130" s="13"/>
      <c r="C130" s="24" t="s">
        <v>297</v>
      </c>
      <c r="D130" s="24"/>
      <c r="E130" s="25">
        <v>-1.6</v>
      </c>
      <c r="F130" s="26">
        <v>7.9</v>
      </c>
      <c r="G130" s="27">
        <v>0.4</v>
      </c>
      <c r="H130" s="28">
        <v>3</v>
      </c>
      <c r="I130" s="28">
        <v>2.9</v>
      </c>
      <c r="J130" s="28">
        <v>2.7</v>
      </c>
      <c r="K130" s="29" t="s">
        <v>186</v>
      </c>
      <c r="L130" s="31" t="s">
        <v>186</v>
      </c>
      <c r="M130" s="31" t="s">
        <v>186</v>
      </c>
      <c r="N130" s="31" t="s">
        <v>186</v>
      </c>
      <c r="O130" s="31" t="s">
        <v>186</v>
      </c>
      <c r="P130" s="30" t="s">
        <v>186</v>
      </c>
    </row>
    <row r="131" spans="1:16" ht="18.600000000000001" customHeight="1" x14ac:dyDescent="0.35">
      <c r="A131" s="13"/>
      <c r="B131" s="13"/>
      <c r="C131" s="24" t="s">
        <v>298</v>
      </c>
      <c r="D131" s="24"/>
      <c r="E131" s="25">
        <v>6.1</v>
      </c>
      <c r="F131" s="26">
        <v>6.3</v>
      </c>
      <c r="G131" s="27">
        <v>6.4</v>
      </c>
      <c r="H131" s="28">
        <v>6</v>
      </c>
      <c r="I131" s="28">
        <v>6.6</v>
      </c>
      <c r="J131" s="28">
        <v>7</v>
      </c>
      <c r="K131" s="29" t="s">
        <v>186</v>
      </c>
      <c r="L131" s="31" t="s">
        <v>186</v>
      </c>
      <c r="M131" s="31" t="s">
        <v>186</v>
      </c>
      <c r="N131" s="31" t="s">
        <v>186</v>
      </c>
      <c r="O131" s="31" t="s">
        <v>186</v>
      </c>
      <c r="P131" s="30" t="s">
        <v>186</v>
      </c>
    </row>
    <row r="132" spans="1:16" ht="18.600000000000001" customHeight="1" x14ac:dyDescent="0.35">
      <c r="A132" s="13"/>
      <c r="B132" s="13"/>
      <c r="C132" s="24" t="s">
        <v>299</v>
      </c>
      <c r="D132" s="24"/>
      <c r="E132" s="25">
        <v>-1.8</v>
      </c>
      <c r="F132" s="26">
        <v>1.5</v>
      </c>
      <c r="G132" s="27">
        <v>3.1</v>
      </c>
      <c r="H132" s="28">
        <v>3.1</v>
      </c>
      <c r="I132" s="28">
        <v>3</v>
      </c>
      <c r="J132" s="28">
        <v>3</v>
      </c>
      <c r="K132" s="29" t="s">
        <v>186</v>
      </c>
      <c r="L132" s="31" t="s">
        <v>186</v>
      </c>
      <c r="M132" s="31" t="s">
        <v>186</v>
      </c>
      <c r="N132" s="31" t="s">
        <v>186</v>
      </c>
      <c r="O132" s="31" t="s">
        <v>186</v>
      </c>
      <c r="P132" s="30" t="s">
        <v>186</v>
      </c>
    </row>
    <row r="133" spans="1:16" ht="18.600000000000001" customHeight="1" x14ac:dyDescent="0.35">
      <c r="A133" s="13"/>
      <c r="B133" s="13"/>
      <c r="C133" s="24" t="s">
        <v>300</v>
      </c>
      <c r="D133" s="24"/>
      <c r="E133" s="25">
        <v>0.6</v>
      </c>
      <c r="F133" s="26">
        <v>4.3</v>
      </c>
      <c r="G133" s="27">
        <v>4.3</v>
      </c>
      <c r="H133" s="28">
        <v>5</v>
      </c>
      <c r="I133" s="28">
        <v>5.5</v>
      </c>
      <c r="J133" s="28">
        <v>5.8</v>
      </c>
      <c r="K133" s="29" t="s">
        <v>186</v>
      </c>
      <c r="L133" s="31" t="s">
        <v>186</v>
      </c>
      <c r="M133" s="31" t="s">
        <v>186</v>
      </c>
      <c r="N133" s="31" t="s">
        <v>186</v>
      </c>
      <c r="O133" s="31" t="s">
        <v>186</v>
      </c>
      <c r="P133" s="30" t="s">
        <v>186</v>
      </c>
    </row>
    <row r="134" spans="1:16" ht="18.600000000000001" customHeight="1" x14ac:dyDescent="0.35">
      <c r="A134" s="13"/>
      <c r="B134" s="13"/>
      <c r="C134" s="24" t="s">
        <v>301</v>
      </c>
      <c r="D134" s="24"/>
      <c r="E134" s="25">
        <v>0.5</v>
      </c>
      <c r="F134" s="26">
        <v>5.4</v>
      </c>
      <c r="G134" s="27">
        <v>3.2</v>
      </c>
      <c r="H134" s="28">
        <v>1.6</v>
      </c>
      <c r="I134" s="28">
        <v>2.9</v>
      </c>
      <c r="J134" s="28">
        <v>4.8</v>
      </c>
      <c r="K134" s="29">
        <v>6.1</v>
      </c>
      <c r="L134" s="31">
        <v>2.4</v>
      </c>
      <c r="M134" s="31">
        <v>3.5</v>
      </c>
      <c r="N134" s="31">
        <v>2.7</v>
      </c>
      <c r="O134" s="31">
        <v>3.7</v>
      </c>
      <c r="P134" s="30" t="s">
        <v>186</v>
      </c>
    </row>
    <row r="135" spans="1:16" ht="18.600000000000001" customHeight="1" x14ac:dyDescent="0.35">
      <c r="A135" s="13"/>
      <c r="B135" s="13"/>
      <c r="C135" s="24" t="s">
        <v>302</v>
      </c>
      <c r="D135" s="24"/>
      <c r="E135" s="25">
        <v>4.9000000000000004</v>
      </c>
      <c r="F135" s="26">
        <v>4.3</v>
      </c>
      <c r="G135" s="27">
        <v>4.7</v>
      </c>
      <c r="H135" s="28">
        <v>5.6</v>
      </c>
      <c r="I135" s="28">
        <v>5.8</v>
      </c>
      <c r="J135" s="28">
        <v>5.6</v>
      </c>
      <c r="K135" s="29" t="s">
        <v>186</v>
      </c>
      <c r="L135" s="31" t="s">
        <v>186</v>
      </c>
      <c r="M135" s="31" t="s">
        <v>186</v>
      </c>
      <c r="N135" s="31" t="s">
        <v>186</v>
      </c>
      <c r="O135" s="31" t="s">
        <v>186</v>
      </c>
      <c r="P135" s="30" t="s">
        <v>186</v>
      </c>
    </row>
    <row r="136" spans="1:16" ht="18.600000000000001" customHeight="1" x14ac:dyDescent="0.35">
      <c r="A136" s="13"/>
      <c r="B136" s="13"/>
      <c r="C136" s="24" t="s">
        <v>303</v>
      </c>
      <c r="D136" s="24"/>
      <c r="E136" s="25">
        <v>1.5</v>
      </c>
      <c r="F136" s="26">
        <v>6.4</v>
      </c>
      <c r="G136" s="27">
        <v>3.5</v>
      </c>
      <c r="H136" s="28">
        <v>4.5</v>
      </c>
      <c r="I136" s="28">
        <v>4.5</v>
      </c>
      <c r="J136" s="28">
        <v>4.5</v>
      </c>
      <c r="K136" s="29" t="s">
        <v>186</v>
      </c>
      <c r="L136" s="31" t="s">
        <v>186</v>
      </c>
      <c r="M136" s="31" t="s">
        <v>186</v>
      </c>
      <c r="N136" s="31" t="s">
        <v>186</v>
      </c>
      <c r="O136" s="31" t="s">
        <v>186</v>
      </c>
      <c r="P136" s="30" t="s">
        <v>186</v>
      </c>
    </row>
    <row r="137" spans="1:16" ht="18.600000000000001" customHeight="1" x14ac:dyDescent="0.35">
      <c r="A137" s="24"/>
      <c r="B137" s="24"/>
      <c r="C137" s="24" t="s">
        <v>304</v>
      </c>
      <c r="D137" s="24"/>
      <c r="E137" s="25">
        <v>-0.3</v>
      </c>
      <c r="F137" s="26">
        <v>7.5</v>
      </c>
      <c r="G137" s="27">
        <v>5.2</v>
      </c>
      <c r="H137" s="28">
        <v>5</v>
      </c>
      <c r="I137" s="28">
        <v>5.2</v>
      </c>
      <c r="J137" s="28">
        <v>5.3</v>
      </c>
      <c r="K137" s="29">
        <v>8.6</v>
      </c>
      <c r="L137" s="31">
        <v>6.3</v>
      </c>
      <c r="M137" s="31">
        <v>5.2</v>
      </c>
      <c r="N137" s="31">
        <v>4.3</v>
      </c>
      <c r="O137" s="31">
        <v>3.8</v>
      </c>
      <c r="P137" s="30" t="s">
        <v>186</v>
      </c>
    </row>
    <row r="138" spans="1:16" ht="18.600000000000001" customHeight="1" x14ac:dyDescent="0.35">
      <c r="A138" s="24"/>
      <c r="B138" s="24"/>
      <c r="C138" s="24" t="s">
        <v>305</v>
      </c>
      <c r="D138" s="24"/>
      <c r="E138" s="25">
        <v>-5.6</v>
      </c>
      <c r="F138" s="26">
        <v>1.6</v>
      </c>
      <c r="G138" s="27">
        <v>1.8</v>
      </c>
      <c r="H138" s="28">
        <v>2.6</v>
      </c>
      <c r="I138" s="28">
        <v>3.1</v>
      </c>
      <c r="J138" s="28">
        <v>3.3</v>
      </c>
      <c r="K138" s="29">
        <v>1.8</v>
      </c>
      <c r="L138" s="31">
        <v>1.9</v>
      </c>
      <c r="M138" s="31">
        <v>0.2</v>
      </c>
      <c r="N138" s="31">
        <v>4.7</v>
      </c>
      <c r="O138" s="31">
        <v>-4</v>
      </c>
      <c r="P138" s="30" t="s">
        <v>186</v>
      </c>
    </row>
    <row r="139" spans="1:16" ht="18.600000000000001" customHeight="1" x14ac:dyDescent="0.35">
      <c r="A139" s="24"/>
      <c r="B139" s="24"/>
      <c r="C139" s="24" t="s">
        <v>306</v>
      </c>
      <c r="D139" s="24"/>
      <c r="E139" s="25">
        <v>-3</v>
      </c>
      <c r="F139" s="26">
        <v>5</v>
      </c>
      <c r="G139" s="27">
        <v>4.8</v>
      </c>
      <c r="H139" s="28">
        <v>4.3</v>
      </c>
      <c r="I139" s="28">
        <v>5.5</v>
      </c>
      <c r="J139" s="28">
        <v>5.6</v>
      </c>
      <c r="K139" s="29" t="s">
        <v>186</v>
      </c>
      <c r="L139" s="31" t="s">
        <v>186</v>
      </c>
      <c r="M139" s="31" t="s">
        <v>186</v>
      </c>
      <c r="N139" s="31" t="s">
        <v>186</v>
      </c>
      <c r="O139" s="31" t="s">
        <v>186</v>
      </c>
      <c r="P139" s="30" t="s">
        <v>186</v>
      </c>
    </row>
    <row r="140" spans="1:16" ht="18.600000000000001" customHeight="1" x14ac:dyDescent="0.35">
      <c r="A140" s="24"/>
      <c r="B140" s="24"/>
      <c r="C140" s="24" t="s">
        <v>307</v>
      </c>
      <c r="D140" s="24"/>
      <c r="E140" s="25">
        <v>-7.1</v>
      </c>
      <c r="F140" s="26">
        <v>5.7</v>
      </c>
      <c r="G140" s="27">
        <v>3.8</v>
      </c>
      <c r="H140" s="28">
        <v>4.2</v>
      </c>
      <c r="I140" s="28">
        <v>4.8</v>
      </c>
      <c r="J140" s="28">
        <v>5.0999999999999996</v>
      </c>
      <c r="K140" s="29" t="s">
        <v>186</v>
      </c>
      <c r="L140" s="31" t="s">
        <v>186</v>
      </c>
      <c r="M140" s="31" t="s">
        <v>186</v>
      </c>
      <c r="N140" s="31" t="s">
        <v>186</v>
      </c>
      <c r="O140" s="31" t="s">
        <v>186</v>
      </c>
      <c r="P140" s="30" t="s">
        <v>186</v>
      </c>
    </row>
    <row r="141" spans="1:16" ht="18.600000000000001" customHeight="1" x14ac:dyDescent="0.35">
      <c r="A141" s="13"/>
      <c r="B141" s="13"/>
      <c r="C141" s="24" t="s">
        <v>308</v>
      </c>
      <c r="D141" s="24"/>
      <c r="E141" s="25">
        <v>0.8</v>
      </c>
      <c r="F141" s="26">
        <v>2.8</v>
      </c>
      <c r="G141" s="27">
        <v>0.9</v>
      </c>
      <c r="H141" s="28">
        <v>1.4</v>
      </c>
      <c r="I141" s="28">
        <v>2.4</v>
      </c>
      <c r="J141" s="28">
        <v>3</v>
      </c>
      <c r="K141" s="29" t="s">
        <v>186</v>
      </c>
      <c r="L141" s="31" t="s">
        <v>186</v>
      </c>
      <c r="M141" s="31" t="s">
        <v>186</v>
      </c>
      <c r="N141" s="31" t="s">
        <v>186</v>
      </c>
      <c r="O141" s="31" t="s">
        <v>186</v>
      </c>
      <c r="P141" s="30" t="s">
        <v>186</v>
      </c>
    </row>
    <row r="142" spans="1:16" ht="18.600000000000001" customHeight="1" x14ac:dyDescent="0.35">
      <c r="A142" s="24"/>
      <c r="B142" s="24"/>
      <c r="C142" s="24" t="s">
        <v>309</v>
      </c>
      <c r="D142" s="24"/>
      <c r="E142" s="25">
        <v>-1.2</v>
      </c>
      <c r="F142" s="26">
        <v>3.1</v>
      </c>
      <c r="G142" s="27">
        <v>1.8</v>
      </c>
      <c r="H142" s="28">
        <v>4</v>
      </c>
      <c r="I142" s="28">
        <v>4</v>
      </c>
      <c r="J142" s="28">
        <v>5</v>
      </c>
      <c r="K142" s="29" t="s">
        <v>186</v>
      </c>
      <c r="L142" s="31" t="s">
        <v>186</v>
      </c>
      <c r="M142" s="31" t="s">
        <v>186</v>
      </c>
      <c r="N142" s="31" t="s">
        <v>186</v>
      </c>
      <c r="O142" s="31" t="s">
        <v>186</v>
      </c>
      <c r="P142" s="30" t="s">
        <v>186</v>
      </c>
    </row>
    <row r="143" spans="1:16" ht="18.600000000000001" customHeight="1" x14ac:dyDescent="0.35">
      <c r="A143" s="24"/>
      <c r="B143" s="24"/>
      <c r="C143" s="24" t="s">
        <v>310</v>
      </c>
      <c r="D143" s="24"/>
      <c r="E143" s="25">
        <v>-0.9</v>
      </c>
      <c r="F143" s="26">
        <v>2.4</v>
      </c>
      <c r="G143" s="27">
        <v>5.2</v>
      </c>
      <c r="H143" s="28">
        <v>4.5</v>
      </c>
      <c r="I143" s="28">
        <v>5.6</v>
      </c>
      <c r="J143" s="28">
        <v>6.8</v>
      </c>
      <c r="K143" s="29" t="s">
        <v>186</v>
      </c>
      <c r="L143" s="31" t="s">
        <v>186</v>
      </c>
      <c r="M143" s="31" t="s">
        <v>186</v>
      </c>
      <c r="N143" s="31" t="s">
        <v>186</v>
      </c>
      <c r="O143" s="31" t="s">
        <v>186</v>
      </c>
      <c r="P143" s="30" t="s">
        <v>186</v>
      </c>
    </row>
    <row r="144" spans="1:16" ht="18.600000000000001" customHeight="1" x14ac:dyDescent="0.35">
      <c r="A144" s="24"/>
      <c r="B144" s="24"/>
      <c r="C144" s="24" t="s">
        <v>311</v>
      </c>
      <c r="D144" s="24"/>
      <c r="E144" s="25">
        <v>-14.6</v>
      </c>
      <c r="F144" s="26">
        <v>3.5</v>
      </c>
      <c r="G144" s="27">
        <v>8.3000000000000007</v>
      </c>
      <c r="H144" s="28">
        <v>4.7</v>
      </c>
      <c r="I144" s="28">
        <v>4.0999999999999996</v>
      </c>
      <c r="J144" s="28">
        <v>3.6</v>
      </c>
      <c r="K144" s="29" t="s">
        <v>186</v>
      </c>
      <c r="L144" s="31" t="s">
        <v>186</v>
      </c>
      <c r="M144" s="31" t="s">
        <v>186</v>
      </c>
      <c r="N144" s="31" t="s">
        <v>186</v>
      </c>
      <c r="O144" s="31" t="s">
        <v>186</v>
      </c>
      <c r="P144" s="30" t="s">
        <v>186</v>
      </c>
    </row>
    <row r="145" spans="1:16" ht="18.600000000000001" customHeight="1" x14ac:dyDescent="0.35">
      <c r="A145" s="13"/>
      <c r="B145" s="13"/>
      <c r="C145" s="24" t="s">
        <v>312</v>
      </c>
      <c r="D145" s="24"/>
      <c r="E145" s="25">
        <v>-1.2</v>
      </c>
      <c r="F145" s="26">
        <v>2.2999999999999998</v>
      </c>
      <c r="G145" s="27">
        <v>4.0999999999999996</v>
      </c>
      <c r="H145" s="28">
        <v>5</v>
      </c>
      <c r="I145" s="28">
        <v>8.3000000000000007</v>
      </c>
      <c r="J145" s="28">
        <v>5.3</v>
      </c>
      <c r="K145" s="29">
        <v>3.6</v>
      </c>
      <c r="L145" s="31">
        <v>4.2</v>
      </c>
      <c r="M145" s="31">
        <v>4.7</v>
      </c>
      <c r="N145" s="31">
        <v>3.6</v>
      </c>
      <c r="O145" s="31">
        <v>4.2</v>
      </c>
      <c r="P145" s="30">
        <v>4.2</v>
      </c>
    </row>
    <row r="146" spans="1:16" ht="18.600000000000001" customHeight="1" x14ac:dyDescent="0.35">
      <c r="A146" s="13"/>
      <c r="B146" s="13"/>
      <c r="C146" s="24" t="s">
        <v>313</v>
      </c>
      <c r="D146" s="24"/>
      <c r="E146" s="25">
        <v>-8</v>
      </c>
      <c r="F146" s="26">
        <v>2.7</v>
      </c>
      <c r="G146" s="27">
        <v>3.5</v>
      </c>
      <c r="H146" s="28">
        <v>2.4</v>
      </c>
      <c r="I146" s="28">
        <v>1.7</v>
      </c>
      <c r="J146" s="28">
        <v>2.1</v>
      </c>
      <c r="K146" s="29">
        <v>5</v>
      </c>
      <c r="L146" s="31">
        <v>7.3</v>
      </c>
      <c r="M146" s="31">
        <v>5.4</v>
      </c>
      <c r="N146" s="31">
        <v>3.9</v>
      </c>
      <c r="O146" s="31">
        <v>1.9</v>
      </c>
      <c r="P146" s="30" t="s">
        <v>186</v>
      </c>
    </row>
    <row r="147" spans="1:16" ht="18.600000000000001" customHeight="1" x14ac:dyDescent="0.35">
      <c r="A147" s="13"/>
      <c r="B147" s="13"/>
      <c r="C147" s="24" t="s">
        <v>314</v>
      </c>
      <c r="D147" s="24"/>
      <c r="E147" s="25">
        <v>3.6</v>
      </c>
      <c r="F147" s="26">
        <v>1.4</v>
      </c>
      <c r="G147" s="27">
        <v>11.5</v>
      </c>
      <c r="H147" s="28">
        <v>6.9</v>
      </c>
      <c r="I147" s="28">
        <v>12.5</v>
      </c>
      <c r="J147" s="28">
        <v>9.1</v>
      </c>
      <c r="K147" s="29" t="s">
        <v>186</v>
      </c>
      <c r="L147" s="31" t="s">
        <v>186</v>
      </c>
      <c r="M147" s="31" t="s">
        <v>186</v>
      </c>
      <c r="N147" s="31" t="s">
        <v>186</v>
      </c>
      <c r="O147" s="31" t="s">
        <v>186</v>
      </c>
      <c r="P147" s="30" t="s">
        <v>186</v>
      </c>
    </row>
    <row r="148" spans="1:16" ht="18.600000000000001" customHeight="1" x14ac:dyDescent="0.35">
      <c r="A148" s="24"/>
      <c r="B148" s="24"/>
      <c r="C148" s="24" t="s">
        <v>315</v>
      </c>
      <c r="D148" s="24"/>
      <c r="E148" s="25">
        <v>-1.8</v>
      </c>
      <c r="F148" s="26">
        <v>3.6</v>
      </c>
      <c r="G148" s="27">
        <v>3.3</v>
      </c>
      <c r="H148" s="28">
        <v>2.8</v>
      </c>
      <c r="I148" s="28">
        <v>3</v>
      </c>
      <c r="J148" s="28">
        <v>3.1</v>
      </c>
      <c r="K148" s="29">
        <v>4.5999999999999996</v>
      </c>
      <c r="L148" s="31">
        <v>3.6</v>
      </c>
      <c r="M148" s="31">
        <v>3.4</v>
      </c>
      <c r="N148" s="31">
        <v>2.4</v>
      </c>
      <c r="O148" s="31">
        <v>3.6</v>
      </c>
      <c r="P148" s="30">
        <v>2.4</v>
      </c>
    </row>
    <row r="149" spans="1:16" ht="18.600000000000001" customHeight="1" x14ac:dyDescent="0.35">
      <c r="A149" s="13"/>
      <c r="B149" s="13"/>
      <c r="C149" s="24" t="s">
        <v>316</v>
      </c>
      <c r="D149" s="24"/>
      <c r="E149" s="25">
        <v>-3.4</v>
      </c>
      <c r="F149" s="26">
        <v>10.9</v>
      </c>
      <c r="G149" s="27">
        <v>8.1</v>
      </c>
      <c r="H149" s="28">
        <v>6.2</v>
      </c>
      <c r="I149" s="28">
        <v>7.5</v>
      </c>
      <c r="J149" s="28">
        <v>7.5</v>
      </c>
      <c r="K149" s="29">
        <v>10.3</v>
      </c>
      <c r="L149" s="31">
        <v>7.9</v>
      </c>
      <c r="M149" s="31">
        <v>7.5</v>
      </c>
      <c r="N149" s="31">
        <v>10</v>
      </c>
      <c r="O149" s="31">
        <v>7.2</v>
      </c>
      <c r="P149" s="30" t="s">
        <v>186</v>
      </c>
    </row>
    <row r="150" spans="1:16" ht="18.600000000000001" customHeight="1" x14ac:dyDescent="0.35">
      <c r="A150" s="13"/>
      <c r="B150" s="13"/>
      <c r="C150" s="24" t="s">
        <v>317</v>
      </c>
      <c r="D150" s="24"/>
      <c r="E150" s="25">
        <v>3.1</v>
      </c>
      <c r="F150" s="26">
        <v>1.9</v>
      </c>
      <c r="G150" s="27">
        <v>0.9</v>
      </c>
      <c r="H150" s="28">
        <v>2.1</v>
      </c>
      <c r="I150" s="28">
        <v>3.4</v>
      </c>
      <c r="J150" s="28">
        <v>3.7</v>
      </c>
      <c r="K150" s="29" t="s">
        <v>186</v>
      </c>
      <c r="L150" s="31" t="s">
        <v>186</v>
      </c>
      <c r="M150" s="31" t="s">
        <v>186</v>
      </c>
      <c r="N150" s="31" t="s">
        <v>186</v>
      </c>
      <c r="O150" s="31" t="s">
        <v>186</v>
      </c>
      <c r="P150" s="30" t="s">
        <v>186</v>
      </c>
    </row>
    <row r="151" spans="1:16" ht="18.600000000000001" customHeight="1" x14ac:dyDescent="0.35">
      <c r="A151" s="13"/>
      <c r="B151" s="13"/>
      <c r="C151" s="24" t="s">
        <v>318</v>
      </c>
      <c r="D151" s="24"/>
      <c r="E151" s="25">
        <v>1.3</v>
      </c>
      <c r="F151" s="26">
        <v>6.5</v>
      </c>
      <c r="G151" s="27">
        <v>4.2</v>
      </c>
      <c r="H151" s="28">
        <v>4.7</v>
      </c>
      <c r="I151" s="28">
        <v>9.9</v>
      </c>
      <c r="J151" s="28">
        <v>5.2</v>
      </c>
      <c r="K151" s="29" t="s">
        <v>186</v>
      </c>
      <c r="L151" s="31" t="s">
        <v>186</v>
      </c>
      <c r="M151" s="31" t="s">
        <v>186</v>
      </c>
      <c r="N151" s="31" t="s">
        <v>186</v>
      </c>
      <c r="O151" s="31" t="s">
        <v>186</v>
      </c>
      <c r="P151" s="30" t="s">
        <v>186</v>
      </c>
    </row>
    <row r="152" spans="1:16" ht="18.600000000000001" customHeight="1" x14ac:dyDescent="0.35">
      <c r="A152" s="13"/>
      <c r="B152" s="13"/>
      <c r="C152" s="24" t="s">
        <v>319</v>
      </c>
      <c r="D152" s="24"/>
      <c r="E152" s="25">
        <v>-8.6</v>
      </c>
      <c r="F152" s="26">
        <v>5.4</v>
      </c>
      <c r="G152" s="27">
        <v>8.8000000000000007</v>
      </c>
      <c r="H152" s="28">
        <v>3.8</v>
      </c>
      <c r="I152" s="28">
        <v>3</v>
      </c>
      <c r="J152" s="28">
        <v>3.1</v>
      </c>
      <c r="K152" s="29">
        <v>0</v>
      </c>
      <c r="L152" s="31">
        <v>13.8</v>
      </c>
      <c r="M152" s="31">
        <v>4</v>
      </c>
      <c r="N152" s="31">
        <v>13.9</v>
      </c>
      <c r="O152" s="31" t="s">
        <v>186</v>
      </c>
      <c r="P152" s="30" t="s">
        <v>186</v>
      </c>
    </row>
    <row r="153" spans="1:16" ht="18.600000000000001" customHeight="1" x14ac:dyDescent="0.35">
      <c r="A153" s="13"/>
      <c r="B153" s="13"/>
      <c r="C153" s="24" t="s">
        <v>320</v>
      </c>
      <c r="D153" s="24"/>
      <c r="E153" s="25">
        <v>-2</v>
      </c>
      <c r="F153" s="26">
        <v>4.0999999999999996</v>
      </c>
      <c r="G153" s="27">
        <v>3</v>
      </c>
      <c r="H153" s="28">
        <v>3.4</v>
      </c>
      <c r="I153" s="28">
        <v>3.7</v>
      </c>
      <c r="J153" s="28">
        <v>4.4000000000000004</v>
      </c>
      <c r="K153" s="29" t="s">
        <v>186</v>
      </c>
      <c r="L153" s="31" t="s">
        <v>186</v>
      </c>
      <c r="M153" s="31" t="s">
        <v>186</v>
      </c>
      <c r="N153" s="31" t="s">
        <v>186</v>
      </c>
      <c r="O153" s="31" t="s">
        <v>186</v>
      </c>
      <c r="P153" s="30" t="s">
        <v>186</v>
      </c>
    </row>
    <row r="154" spans="1:16" ht="18.600000000000001" customHeight="1" x14ac:dyDescent="0.35">
      <c r="A154" s="13"/>
      <c r="B154" s="13"/>
      <c r="C154" s="24" t="s">
        <v>321</v>
      </c>
      <c r="D154" s="24"/>
      <c r="E154" s="25">
        <v>-6.3</v>
      </c>
      <c r="F154" s="26">
        <v>4.9000000000000004</v>
      </c>
      <c r="G154" s="27">
        <v>2</v>
      </c>
      <c r="H154" s="28">
        <v>0.3</v>
      </c>
      <c r="I154" s="28">
        <v>1.5</v>
      </c>
      <c r="J154" s="28">
        <v>1.6</v>
      </c>
      <c r="K154" s="29">
        <v>1.7</v>
      </c>
      <c r="L154" s="31">
        <v>2.8</v>
      </c>
      <c r="M154" s="31">
        <v>0.3</v>
      </c>
      <c r="N154" s="31">
        <v>4.2</v>
      </c>
      <c r="O154" s="31">
        <v>0.9</v>
      </c>
      <c r="P154" s="30" t="s">
        <v>186</v>
      </c>
    </row>
    <row r="155" spans="1:16" ht="18.600000000000001" customHeight="1" x14ac:dyDescent="0.35">
      <c r="A155" s="13"/>
      <c r="B155" s="13"/>
      <c r="C155" s="24" t="s">
        <v>322</v>
      </c>
      <c r="D155" s="24"/>
      <c r="E155" s="25">
        <v>9.5</v>
      </c>
      <c r="F155" s="26">
        <v>-5.0999999999999996</v>
      </c>
      <c r="G155" s="27">
        <v>-2.2999999999999998</v>
      </c>
      <c r="H155" s="28">
        <v>-0.4</v>
      </c>
      <c r="I155" s="28">
        <v>2.2999999999999998</v>
      </c>
      <c r="J155" s="28">
        <v>2.4</v>
      </c>
      <c r="K155" s="29" t="s">
        <v>186</v>
      </c>
      <c r="L155" s="31" t="s">
        <v>186</v>
      </c>
      <c r="M155" s="31" t="s">
        <v>186</v>
      </c>
      <c r="N155" s="31" t="s">
        <v>186</v>
      </c>
      <c r="O155" s="31" t="s">
        <v>186</v>
      </c>
      <c r="P155" s="30" t="s">
        <v>186</v>
      </c>
    </row>
    <row r="156" spans="1:16" ht="18.600000000000001" customHeight="1" x14ac:dyDescent="0.35">
      <c r="A156" s="13"/>
      <c r="B156" s="13"/>
      <c r="C156" s="24" t="s">
        <v>323</v>
      </c>
      <c r="D156" s="24"/>
      <c r="E156" s="25">
        <v>-3.6</v>
      </c>
      <c r="F156" s="26">
        <v>-1.9</v>
      </c>
      <c r="G156" s="27">
        <v>-1</v>
      </c>
      <c r="H156" s="28">
        <v>0.4</v>
      </c>
      <c r="I156" s="28">
        <v>1.5</v>
      </c>
      <c r="J156" s="28">
        <v>2</v>
      </c>
      <c r="K156" s="29" t="s">
        <v>186</v>
      </c>
      <c r="L156" s="31" t="s">
        <v>186</v>
      </c>
      <c r="M156" s="31" t="s">
        <v>186</v>
      </c>
      <c r="N156" s="31" t="s">
        <v>186</v>
      </c>
      <c r="O156" s="31" t="s">
        <v>186</v>
      </c>
      <c r="P156" s="30" t="s">
        <v>186</v>
      </c>
    </row>
    <row r="157" spans="1:16" ht="18.600000000000001" customHeight="1" x14ac:dyDescent="0.35">
      <c r="A157" s="13"/>
      <c r="B157" s="13"/>
      <c r="C157" s="24" t="s">
        <v>324</v>
      </c>
      <c r="D157" s="24"/>
      <c r="E157" s="25">
        <v>2</v>
      </c>
      <c r="F157" s="26">
        <v>4.3</v>
      </c>
      <c r="G157" s="27">
        <v>4.5999999999999996</v>
      </c>
      <c r="H157" s="28">
        <v>5.0999999999999996</v>
      </c>
      <c r="I157" s="28">
        <v>5.6</v>
      </c>
      <c r="J157" s="28">
        <v>6.2</v>
      </c>
      <c r="K157" s="29" t="s">
        <v>186</v>
      </c>
      <c r="L157" s="31" t="s">
        <v>186</v>
      </c>
      <c r="M157" s="31" t="s">
        <v>186</v>
      </c>
      <c r="N157" s="31" t="s">
        <v>186</v>
      </c>
      <c r="O157" s="31" t="s">
        <v>186</v>
      </c>
      <c r="P157" s="30" t="s">
        <v>186</v>
      </c>
    </row>
    <row r="158" spans="1:16" ht="18.600000000000001" customHeight="1" x14ac:dyDescent="0.35">
      <c r="A158" s="13"/>
      <c r="B158" s="13"/>
      <c r="C158" s="24" t="s">
        <v>325</v>
      </c>
      <c r="D158" s="24"/>
      <c r="E158" s="25">
        <v>1.8</v>
      </c>
      <c r="F158" s="26">
        <v>5.3</v>
      </c>
      <c r="G158" s="27">
        <v>4.9000000000000004</v>
      </c>
      <c r="H158" s="28">
        <v>4.9000000000000004</v>
      </c>
      <c r="I158" s="28">
        <v>5.3</v>
      </c>
      <c r="J158" s="28">
        <v>5.5</v>
      </c>
      <c r="K158" s="29" t="s">
        <v>186</v>
      </c>
      <c r="L158" s="31" t="s">
        <v>186</v>
      </c>
      <c r="M158" s="31" t="s">
        <v>186</v>
      </c>
      <c r="N158" s="31" t="s">
        <v>186</v>
      </c>
      <c r="O158" s="31" t="s">
        <v>186</v>
      </c>
      <c r="P158" s="30" t="s">
        <v>186</v>
      </c>
    </row>
    <row r="159" spans="1:16" ht="18.600000000000001" customHeight="1" x14ac:dyDescent="0.35">
      <c r="A159" s="13"/>
      <c r="B159" s="13"/>
      <c r="C159" s="24" t="s">
        <v>326</v>
      </c>
      <c r="D159" s="24"/>
      <c r="E159" s="25">
        <v>3</v>
      </c>
      <c r="F159" s="26">
        <v>3.4</v>
      </c>
      <c r="G159" s="27">
        <v>4.7</v>
      </c>
      <c r="H159" s="28">
        <v>5.7</v>
      </c>
      <c r="I159" s="28">
        <v>6.2</v>
      </c>
      <c r="J159" s="28">
        <v>6.7</v>
      </c>
      <c r="K159" s="29">
        <v>4.9000000000000004</v>
      </c>
      <c r="L159" s="29">
        <v>4.9000000000000004</v>
      </c>
      <c r="M159" s="29">
        <v>6.5</v>
      </c>
      <c r="N159" s="29">
        <v>9.1999999999999993</v>
      </c>
      <c r="O159" s="29">
        <v>4.4000000000000004</v>
      </c>
      <c r="P159" s="30" t="s">
        <v>186</v>
      </c>
    </row>
    <row r="160" spans="1:16" ht="18.600000000000001" customHeight="1" x14ac:dyDescent="0.35">
      <c r="A160" s="13"/>
      <c r="B160" s="13"/>
      <c r="C160" s="24" t="s">
        <v>327</v>
      </c>
      <c r="D160" s="24"/>
      <c r="E160" s="25">
        <v>-2.8</v>
      </c>
      <c r="F160" s="26">
        <v>4.5999999999999996</v>
      </c>
      <c r="G160" s="27">
        <v>3.9</v>
      </c>
      <c r="H160" s="28">
        <v>4.2</v>
      </c>
      <c r="I160" s="28">
        <v>4.7</v>
      </c>
      <c r="J160" s="28">
        <v>4.8</v>
      </c>
      <c r="K160" s="29">
        <v>4.8</v>
      </c>
      <c r="L160" s="29">
        <v>2.7</v>
      </c>
      <c r="M160" s="29">
        <v>4.5</v>
      </c>
      <c r="N160" s="29">
        <v>6</v>
      </c>
      <c r="O160" s="29">
        <v>5.6</v>
      </c>
      <c r="P160" s="30" t="s">
        <v>186</v>
      </c>
    </row>
    <row r="161" spans="1:16" ht="18.600000000000001" customHeight="1" x14ac:dyDescent="0.35">
      <c r="A161" s="32"/>
      <c r="B161" s="32"/>
      <c r="C161" s="33" t="s">
        <v>328</v>
      </c>
      <c r="D161" s="33"/>
      <c r="E161" s="34">
        <v>-7.8</v>
      </c>
      <c r="F161" s="35">
        <v>8.5</v>
      </c>
      <c r="G161" s="36">
        <v>3.4</v>
      </c>
      <c r="H161" s="37">
        <v>2.9</v>
      </c>
      <c r="I161" s="37">
        <v>3.4</v>
      </c>
      <c r="J161" s="37">
        <v>3.4</v>
      </c>
      <c r="K161" s="38" t="s">
        <v>186</v>
      </c>
      <c r="L161" s="39" t="s">
        <v>186</v>
      </c>
      <c r="M161" s="39" t="s">
        <v>186</v>
      </c>
      <c r="N161" s="39" t="s">
        <v>186</v>
      </c>
      <c r="O161" s="39" t="s">
        <v>186</v>
      </c>
      <c r="P161" s="40" t="s">
        <v>186</v>
      </c>
    </row>
    <row r="162" spans="1:16" ht="4.3499999999999996" customHeight="1" x14ac:dyDescent="0.35">
      <c r="A162" s="13"/>
      <c r="B162" s="13"/>
      <c r="C162" s="13"/>
      <c r="D162" s="24"/>
      <c r="E162" s="41"/>
      <c r="F162" s="41"/>
      <c r="G162" s="41"/>
      <c r="H162" s="41"/>
      <c r="I162" s="41"/>
      <c r="J162" s="41"/>
      <c r="K162" s="41"/>
      <c r="L162" s="41"/>
      <c r="M162" s="41"/>
      <c r="N162" s="41"/>
      <c r="O162" s="41"/>
      <c r="P162" s="41"/>
    </row>
    <row r="163" spans="1:16" ht="390" customHeight="1" x14ac:dyDescent="0.35">
      <c r="A163" s="414" t="s">
        <v>329</v>
      </c>
      <c r="B163" s="414"/>
      <c r="C163" s="414"/>
      <c r="D163" s="414"/>
      <c r="E163" s="414"/>
      <c r="F163" s="414"/>
      <c r="G163" s="414"/>
      <c r="H163" s="414"/>
      <c r="I163" s="414"/>
      <c r="J163" s="414"/>
      <c r="K163" s="414"/>
      <c r="L163" s="414"/>
      <c r="M163" s="414"/>
      <c r="N163" s="414"/>
      <c r="O163" s="414"/>
      <c r="P163" s="414"/>
    </row>
  </sheetData>
  <mergeCells count="1">
    <mergeCell ref="A163:P163"/>
  </mergeCells>
  <pageMargins left="0.25" right="0.25" top="0.75" bottom="0.75" header="0.3" footer="0.3"/>
  <pageSetup scale="91" fitToHeight="0" orientation="portrait" r:id="rId1"/>
  <headerFooter alignWithMargins="0">
    <oddFooter>&amp;R_x000D_&amp;1#&amp;"Calibri"&amp;10&amp;K000000 Official Use Only</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8C05C-93A0-4B15-A58F-CF96A8E6C782}">
  <sheetPr codeName="Sheet12"/>
  <dimension ref="A1:H26"/>
  <sheetViews>
    <sheetView workbookViewId="0">
      <selection activeCell="I19" sqref="I19"/>
    </sheetView>
  </sheetViews>
  <sheetFormatPr defaultRowHeight="14.25" x14ac:dyDescent="0.45"/>
  <cols>
    <col min="1" max="1" width="20.59765625" customWidth="1"/>
    <col min="2" max="2" width="10.265625" customWidth="1"/>
    <col min="6" max="6" width="13.3984375" customWidth="1"/>
    <col min="7" max="7" width="10.73046875" customWidth="1"/>
    <col min="8" max="8" width="18.73046875" customWidth="1"/>
  </cols>
  <sheetData>
    <row r="1" spans="1:8" x14ac:dyDescent="0.45">
      <c r="A1" s="187" t="s">
        <v>1118</v>
      </c>
      <c r="B1" s="187" t="s">
        <v>763</v>
      </c>
      <c r="C1" s="188" t="s">
        <v>164</v>
      </c>
      <c r="D1" s="188" t="s">
        <v>165</v>
      </c>
      <c r="E1" s="189" t="s">
        <v>166</v>
      </c>
      <c r="F1" s="188" t="s">
        <v>167</v>
      </c>
      <c r="G1" s="188" t="s">
        <v>168</v>
      </c>
      <c r="H1" s="188" t="s">
        <v>169</v>
      </c>
    </row>
    <row r="2" spans="1:8" x14ac:dyDescent="0.45">
      <c r="A2" s="181" t="s">
        <v>89</v>
      </c>
      <c r="B2" s="181" t="s">
        <v>402</v>
      </c>
      <c r="C2" s="184">
        <v>2.2386383562944303</v>
      </c>
      <c r="D2" s="184">
        <v>8.4474782934303079</v>
      </c>
      <c r="E2" s="184">
        <v>2.9908045977095981</v>
      </c>
      <c r="F2" s="184">
        <v>5.0947699999999996</v>
      </c>
      <c r="G2" s="184">
        <v>4.4565400000000004</v>
      </c>
      <c r="H2" s="184">
        <v>4.4582699999999997</v>
      </c>
    </row>
    <row r="3" spans="1:8" x14ac:dyDescent="0.45">
      <c r="A3" s="182" t="s">
        <v>99</v>
      </c>
      <c r="B3" s="182" t="s">
        <v>505</v>
      </c>
      <c r="C3" s="183">
        <v>-2.065511829341645</v>
      </c>
      <c r="D3" s="183">
        <v>3.7030553569093314</v>
      </c>
      <c r="E3" s="183">
        <v>5.3085950054360751</v>
      </c>
      <c r="F3" s="183">
        <v>4.9541599999999999</v>
      </c>
      <c r="G3" s="183">
        <v>4.8787099999999999</v>
      </c>
      <c r="H3" s="183">
        <v>4.94536</v>
      </c>
    </row>
    <row r="4" spans="1:8" x14ac:dyDescent="0.45">
      <c r="A4" s="181" t="s">
        <v>102</v>
      </c>
      <c r="B4" s="181" t="s">
        <v>599</v>
      </c>
      <c r="C4" s="184">
        <v>-5.5344352971929851</v>
      </c>
      <c r="D4" s="184">
        <v>3.0921626159380793</v>
      </c>
      <c r="E4" s="184">
        <v>8.6943432030806207</v>
      </c>
      <c r="F4" s="184">
        <v>4.3247900000000001</v>
      </c>
      <c r="G4" s="184">
        <v>4.2424900000000001</v>
      </c>
      <c r="H4" s="184">
        <v>4.1844400000000004</v>
      </c>
    </row>
    <row r="5" spans="1:8" x14ac:dyDescent="0.45">
      <c r="A5" s="182" t="s">
        <v>112</v>
      </c>
      <c r="B5" s="182" t="s">
        <v>625</v>
      </c>
      <c r="C5" s="183">
        <v>-9.5182947404529727</v>
      </c>
      <c r="D5" s="183">
        <v>5.7147331320318955</v>
      </c>
      <c r="E5" s="183">
        <v>7.5703324881852865</v>
      </c>
      <c r="F5" s="183">
        <v>5.6</v>
      </c>
      <c r="G5" s="183">
        <v>5.8</v>
      </c>
      <c r="H5" s="183">
        <v>5.8</v>
      </c>
    </row>
    <row r="6" spans="1:8" x14ac:dyDescent="0.45">
      <c r="A6" s="181" t="s">
        <v>116</v>
      </c>
      <c r="B6" s="181" t="s">
        <v>693</v>
      </c>
      <c r="C6" s="184">
        <v>-6.0669259685517005</v>
      </c>
      <c r="D6" s="184">
        <v>1.4920952354582084</v>
      </c>
      <c r="E6" s="184">
        <v>2.594733433404798</v>
      </c>
      <c r="F6" s="184">
        <v>3.9186800000000002</v>
      </c>
      <c r="G6" s="184">
        <v>3.6160000000000001</v>
      </c>
      <c r="H6" s="184">
        <v>3.4131200000000002</v>
      </c>
    </row>
    <row r="7" spans="1:8" x14ac:dyDescent="0.45">
      <c r="A7" s="182" t="s">
        <v>121</v>
      </c>
      <c r="B7" s="182" t="s">
        <v>728</v>
      </c>
      <c r="C7" s="183">
        <v>2.8654119461210428</v>
      </c>
      <c r="D7" s="183">
        <v>2.5615511423249444</v>
      </c>
      <c r="E7" s="183">
        <v>8.0197984581497224</v>
      </c>
      <c r="F7" s="183">
        <v>4.6973500000000001</v>
      </c>
      <c r="G7" s="183">
        <v>5.4948199999999998</v>
      </c>
      <c r="H7" s="183">
        <v>6.0268899999999999</v>
      </c>
    </row>
    <row r="8" spans="1:8" x14ac:dyDescent="0.45">
      <c r="A8" s="181" t="s">
        <v>88</v>
      </c>
      <c r="B8" s="181" t="s">
        <v>531</v>
      </c>
      <c r="C8" s="184">
        <v>-3.0960067306119043</v>
      </c>
      <c r="D8" s="184">
        <v>3.026389362777465</v>
      </c>
      <c r="E8" s="184">
        <v>5.1624599999730236</v>
      </c>
      <c r="F8" s="184">
        <v>5.5228000000000002</v>
      </c>
      <c r="G8" s="184">
        <v>6.1320199999999998</v>
      </c>
      <c r="H8" s="184">
        <v>6.30565</v>
      </c>
    </row>
    <row r="9" spans="1:8" x14ac:dyDescent="0.45">
      <c r="A9" s="182" t="s">
        <v>193</v>
      </c>
      <c r="B9" s="182" t="s">
        <v>540</v>
      </c>
      <c r="C9" s="183">
        <v>0.50303182970861826</v>
      </c>
      <c r="D9" s="183">
        <v>2.5283510010298613</v>
      </c>
      <c r="E9" s="183">
        <v>2.7074265274068523</v>
      </c>
      <c r="F9" s="183">
        <v>3.87642</v>
      </c>
      <c r="G9" s="183">
        <v>4.2200100000000003</v>
      </c>
      <c r="H9" s="183">
        <v>4.42807</v>
      </c>
    </row>
    <row r="10" spans="1:8" x14ac:dyDescent="0.45">
      <c r="A10" s="181" t="s">
        <v>106</v>
      </c>
      <c r="B10" s="181" t="s">
        <v>592</v>
      </c>
      <c r="C10" s="184">
        <v>-4.5577519733768526</v>
      </c>
      <c r="D10" s="184">
        <v>1.6367695758414271</v>
      </c>
      <c r="E10" s="184">
        <v>4.8459082030871201</v>
      </c>
      <c r="F10" s="184">
        <v>5.2125500000000002</v>
      </c>
      <c r="G10" s="184">
        <v>6.3625999999999996</v>
      </c>
      <c r="H10" s="184">
        <v>6.8548299999999998</v>
      </c>
    </row>
    <row r="11" spans="1:8" x14ac:dyDescent="0.45">
      <c r="A11" s="182" t="s">
        <v>107</v>
      </c>
      <c r="B11" s="182" t="s">
        <v>588</v>
      </c>
      <c r="C11" s="183">
        <v>3.1737744004107782</v>
      </c>
      <c r="D11" s="183">
        <v>-17.912944804271362</v>
      </c>
      <c r="E11" s="183">
        <v>3.0026783408640796</v>
      </c>
      <c r="F11" s="183">
        <v>3.0375899999999998</v>
      </c>
      <c r="G11" s="183">
        <v>2.99058</v>
      </c>
      <c r="H11" s="183">
        <v>2.9590999999999998</v>
      </c>
    </row>
    <row r="12" spans="1:8" x14ac:dyDescent="0.45">
      <c r="A12" s="181" t="s">
        <v>111</v>
      </c>
      <c r="B12" s="181" t="s">
        <v>627</v>
      </c>
      <c r="C12" s="184">
        <v>-3.1673811762963879</v>
      </c>
      <c r="D12" s="184">
        <v>9.9999999999994316E-2</v>
      </c>
      <c r="E12" s="184">
        <v>4.5999999789627424</v>
      </c>
      <c r="F12" s="184">
        <v>3.69339</v>
      </c>
      <c r="G12" s="184">
        <v>4.3822000000000001</v>
      </c>
      <c r="H12" s="184">
        <v>3.09598</v>
      </c>
    </row>
    <row r="13" spans="1:8" x14ac:dyDescent="0.45">
      <c r="A13" s="182" t="s">
        <v>117</v>
      </c>
      <c r="B13" s="182" t="s">
        <v>699</v>
      </c>
      <c r="C13" s="183">
        <v>-8.2999999999999972</v>
      </c>
      <c r="D13" s="183">
        <v>2.8999999999999915</v>
      </c>
      <c r="E13" s="183">
        <v>3.8999999999999915</v>
      </c>
      <c r="F13" s="183">
        <v>2.3771800000000001</v>
      </c>
      <c r="G13" s="183">
        <v>3.4823300000000001</v>
      </c>
      <c r="H13" s="183">
        <v>4.2504099999999996</v>
      </c>
    </row>
    <row r="14" spans="1:8" x14ac:dyDescent="0.45">
      <c r="A14" s="181" t="s">
        <v>110</v>
      </c>
      <c r="B14" s="181" t="s">
        <v>626</v>
      </c>
      <c r="C14" s="184">
        <v>-9.1072068841878746</v>
      </c>
      <c r="D14" s="184">
        <v>-13.333333333333329</v>
      </c>
      <c r="E14" s="184">
        <v>-2.7999999999999972</v>
      </c>
      <c r="F14" s="184">
        <v>12.3</v>
      </c>
      <c r="G14" s="184">
        <v>9.1</v>
      </c>
      <c r="H14" s="184">
        <v>4.7</v>
      </c>
    </row>
    <row r="15" spans="1:8" x14ac:dyDescent="0.45">
      <c r="A15" s="182" t="s">
        <v>94</v>
      </c>
      <c r="B15" s="182" t="s">
        <v>459</v>
      </c>
      <c r="C15" s="183">
        <v>-17.000234900483719</v>
      </c>
      <c r="D15" s="183">
        <v>-5.1116073932128501</v>
      </c>
      <c r="E15" s="183">
        <v>16.124851023040335</v>
      </c>
      <c r="F15" s="183">
        <v>4.9745100000000004</v>
      </c>
      <c r="G15" s="183">
        <v>4.0806300000000002</v>
      </c>
      <c r="H15" s="183">
        <v>3.5109699999999999</v>
      </c>
    </row>
    <row r="16" spans="1:8" x14ac:dyDescent="0.45">
      <c r="A16" s="181" t="s">
        <v>1116</v>
      </c>
      <c r="B16" s="181" t="s">
        <v>654</v>
      </c>
      <c r="C16" s="184">
        <v>-3.3811160477268345</v>
      </c>
      <c r="D16" s="184">
        <v>-0.56974289267431288</v>
      </c>
      <c r="E16" s="184">
        <v>-4.0624394027535402</v>
      </c>
      <c r="F16" s="184">
        <v>2.5063200000000001</v>
      </c>
      <c r="G16" s="184">
        <v>2.4154599999999999</v>
      </c>
      <c r="H16" s="184">
        <v>3.0419700000000001</v>
      </c>
    </row>
    <row r="17" spans="1:8" x14ac:dyDescent="0.45">
      <c r="A17" s="182" t="s">
        <v>119</v>
      </c>
      <c r="B17" s="182" t="s">
        <v>711</v>
      </c>
      <c r="C17" s="183">
        <v>-4.2748316747140507</v>
      </c>
      <c r="D17" s="183">
        <v>1.8040623869008243</v>
      </c>
      <c r="E17" s="183">
        <v>0.67733462784202914</v>
      </c>
      <c r="F17" s="183">
        <v>3.9</v>
      </c>
      <c r="G17" s="183">
        <v>3.5</v>
      </c>
      <c r="H17" s="183">
        <v>2.4</v>
      </c>
    </row>
    <row r="18" spans="1:8" x14ac:dyDescent="0.45">
      <c r="A18" s="181" t="s">
        <v>1117</v>
      </c>
      <c r="B18" s="181" t="s">
        <v>581</v>
      </c>
      <c r="C18" s="184">
        <v>-1.8415964240044929</v>
      </c>
      <c r="D18" s="184">
        <v>1.1147950581089816</v>
      </c>
      <c r="E18" s="184">
        <v>1.4999970626394372</v>
      </c>
      <c r="F18" s="184">
        <v>1.9</v>
      </c>
      <c r="G18" s="184">
        <v>2.1</v>
      </c>
      <c r="H18" s="184">
        <v>2.2999999999999998</v>
      </c>
    </row>
    <row r="19" spans="1:8" x14ac:dyDescent="0.45">
      <c r="A19" s="182" t="s">
        <v>120</v>
      </c>
      <c r="B19" s="182" t="s">
        <v>729</v>
      </c>
      <c r="C19" s="183">
        <v>-4.9924914288952493</v>
      </c>
      <c r="D19" s="183">
        <v>0.6486534848349379</v>
      </c>
      <c r="E19" s="183">
        <v>1.8489710653806952</v>
      </c>
      <c r="F19" s="183">
        <v>3.4649299999999998</v>
      </c>
      <c r="G19" s="183">
        <v>3.6364999999999998</v>
      </c>
      <c r="H19" s="183">
        <v>3.8760599999999998</v>
      </c>
    </row>
    <row r="20" spans="1:8" x14ac:dyDescent="0.45">
      <c r="A20" s="181" t="s">
        <v>100</v>
      </c>
      <c r="B20" s="181" t="s">
        <v>532</v>
      </c>
      <c r="C20" s="184">
        <v>-1.6574585635359114</v>
      </c>
      <c r="D20" s="184">
        <v>7.8651685393258362</v>
      </c>
      <c r="E20" s="184">
        <v>1.5625</v>
      </c>
      <c r="F20" s="184">
        <v>2.5</v>
      </c>
      <c r="G20" s="184">
        <v>2.4</v>
      </c>
      <c r="H20" s="184">
        <v>2.2999999999999998</v>
      </c>
    </row>
    <row r="21" spans="1:8" x14ac:dyDescent="0.45">
      <c r="A21" s="182" t="s">
        <v>118</v>
      </c>
      <c r="B21" s="182" t="s">
        <v>701</v>
      </c>
      <c r="C21" s="183">
        <v>0.48864532331383259</v>
      </c>
      <c r="D21" s="183">
        <v>-2.6675061752312672</v>
      </c>
      <c r="E21" s="183">
        <v>-2</v>
      </c>
      <c r="F21" s="183">
        <v>3.0169999999999999</v>
      </c>
      <c r="G21" s="183">
        <v>2.9381300000000001</v>
      </c>
      <c r="H21" s="183">
        <v>2.63632</v>
      </c>
    </row>
    <row r="22" spans="1:8" x14ac:dyDescent="0.45">
      <c r="A22" s="181" t="s">
        <v>113</v>
      </c>
      <c r="B22" s="181" t="s">
        <v>731</v>
      </c>
      <c r="C22" s="184">
        <v>-3.108444010531386</v>
      </c>
      <c r="D22" s="184">
        <v>-7.0845879974740456</v>
      </c>
      <c r="E22" s="184">
        <v>-6.02201117230058</v>
      </c>
      <c r="F22" s="184">
        <v>4.9545899999999996</v>
      </c>
      <c r="G22" s="184">
        <v>3.37426</v>
      </c>
      <c r="H22" s="184">
        <v>3.2723800000000001</v>
      </c>
    </row>
    <row r="23" spans="1:8" x14ac:dyDescent="0.45">
      <c r="A23" s="182" t="s">
        <v>105</v>
      </c>
      <c r="B23" s="182" t="s">
        <v>465</v>
      </c>
      <c r="C23" s="183">
        <v>-1.7654151522511654</v>
      </c>
      <c r="D23" s="183">
        <v>-3.1881871974007225</v>
      </c>
      <c r="E23" s="183">
        <v>-0.61957479319318054</v>
      </c>
      <c r="F23" s="183">
        <v>2.9</v>
      </c>
      <c r="G23" s="183">
        <v>2.8</v>
      </c>
      <c r="H23" s="183">
        <v>1.3</v>
      </c>
    </row>
    <row r="24" spans="1:8" ht="14.65" thickBot="1" x14ac:dyDescent="0.5">
      <c r="A24" s="185" t="s">
        <v>108</v>
      </c>
      <c r="B24" s="185" t="s">
        <v>613</v>
      </c>
      <c r="C24" s="186">
        <v>4.2372881355932321</v>
      </c>
      <c r="D24" s="186">
        <v>3.2520325203252014</v>
      </c>
      <c r="E24" s="186">
        <v>2.3622047244094517</v>
      </c>
      <c r="F24" s="186">
        <v>1</v>
      </c>
      <c r="G24" s="186">
        <v>2</v>
      </c>
      <c r="H24" s="186">
        <v>2.5</v>
      </c>
    </row>
    <row r="25" spans="1:8" x14ac:dyDescent="0.45">
      <c r="A25" s="180"/>
      <c r="B25" s="180"/>
      <c r="C25" s="180"/>
      <c r="D25" s="180"/>
      <c r="E25" s="180"/>
      <c r="F25" s="180"/>
      <c r="G25" s="180"/>
      <c r="H25" s="180"/>
    </row>
    <row r="26" spans="1:8" x14ac:dyDescent="0.45">
      <c r="A26" s="180"/>
      <c r="B26" s="180"/>
      <c r="C26" s="180"/>
      <c r="D26" s="180"/>
      <c r="E26" s="180"/>
      <c r="F26" s="180"/>
      <c r="G26" s="180"/>
      <c r="H26" s="180"/>
    </row>
  </sheetData>
  <pageMargins left="0.7" right="0.7" top="0.75" bottom="0.75" header="0.3" footer="0.3"/>
  <pageSetup orientation="portrait" r:id="rId1"/>
  <headerFooter>
    <oddFooter>&amp;R_x000D_&amp;1#&amp;"Calibri"&amp;10&amp;K000000 Official Use Only</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15FDD-BE7B-4F5E-94B7-107450243A6C}">
  <sheetPr codeName="Sheet13"/>
  <dimension ref="A1:AU157"/>
  <sheetViews>
    <sheetView workbookViewId="0">
      <selection activeCell="B8" sqref="B8"/>
    </sheetView>
  </sheetViews>
  <sheetFormatPr defaultRowHeight="14.25" x14ac:dyDescent="0.45"/>
  <cols>
    <col min="1" max="1" width="40.1328125" bestFit="1" customWidth="1"/>
    <col min="2" max="2" width="47" bestFit="1" customWidth="1"/>
  </cols>
  <sheetData>
    <row r="1" spans="1:47" x14ac:dyDescent="0.45">
      <c r="A1" s="47" t="s">
        <v>763</v>
      </c>
      <c r="B1" s="47" t="s">
        <v>765</v>
      </c>
      <c r="C1" s="47" t="s">
        <v>125</v>
      </c>
      <c r="D1" s="47" t="s">
        <v>126</v>
      </c>
      <c r="E1" s="47" t="s">
        <v>127</v>
      </c>
      <c r="F1" s="47" t="s">
        <v>128</v>
      </c>
      <c r="G1" s="47" t="s">
        <v>129</v>
      </c>
      <c r="H1" s="47" t="s">
        <v>130</v>
      </c>
      <c r="I1" s="47" t="s">
        <v>131</v>
      </c>
      <c r="J1" s="47" t="s">
        <v>132</v>
      </c>
      <c r="K1" s="47" t="s">
        <v>133</v>
      </c>
      <c r="L1" s="47" t="s">
        <v>134</v>
      </c>
      <c r="M1" s="47" t="s">
        <v>135</v>
      </c>
      <c r="N1" s="47" t="s">
        <v>136</v>
      </c>
      <c r="O1" s="47" t="s">
        <v>137</v>
      </c>
      <c r="P1" s="47" t="s">
        <v>138</v>
      </c>
      <c r="Q1" s="47" t="s">
        <v>139</v>
      </c>
      <c r="R1" s="47" t="s">
        <v>140</v>
      </c>
      <c r="S1" s="47" t="s">
        <v>141</v>
      </c>
      <c r="T1" s="47" t="s">
        <v>142</v>
      </c>
      <c r="U1" s="47" t="s">
        <v>143</v>
      </c>
      <c r="V1" s="47" t="s">
        <v>144</v>
      </c>
      <c r="W1" s="47" t="s">
        <v>145</v>
      </c>
      <c r="X1" s="47" t="s">
        <v>146</v>
      </c>
      <c r="Y1" s="47" t="s">
        <v>147</v>
      </c>
      <c r="Z1" s="47" t="s">
        <v>148</v>
      </c>
      <c r="AA1" s="47" t="s">
        <v>149</v>
      </c>
      <c r="AB1" s="47" t="s">
        <v>150</v>
      </c>
      <c r="AC1" s="47" t="s">
        <v>151</v>
      </c>
      <c r="AD1" s="47" t="s">
        <v>152</v>
      </c>
      <c r="AE1" s="47" t="s">
        <v>153</v>
      </c>
      <c r="AF1" s="47" t="s">
        <v>154</v>
      </c>
      <c r="AG1" s="47" t="s">
        <v>155</v>
      </c>
      <c r="AH1" s="47" t="s">
        <v>156</v>
      </c>
      <c r="AI1" s="47" t="s">
        <v>157</v>
      </c>
      <c r="AJ1" s="47" t="s">
        <v>158</v>
      </c>
      <c r="AK1" s="47" t="s">
        <v>159</v>
      </c>
      <c r="AL1" s="47" t="s">
        <v>160</v>
      </c>
      <c r="AM1" s="47" t="s">
        <v>161</v>
      </c>
      <c r="AN1" s="47" t="s">
        <v>162</v>
      </c>
      <c r="AO1" s="47" t="s">
        <v>163</v>
      </c>
      <c r="AP1" s="47" t="s">
        <v>164</v>
      </c>
      <c r="AQ1" s="47" t="s">
        <v>165</v>
      </c>
      <c r="AR1" s="47" t="s">
        <v>166</v>
      </c>
      <c r="AS1" s="47" t="s">
        <v>167</v>
      </c>
      <c r="AT1" s="47" t="s">
        <v>168</v>
      </c>
      <c r="AU1" s="47" t="s">
        <v>169</v>
      </c>
    </row>
    <row r="2" spans="1:47" x14ac:dyDescent="0.45">
      <c r="A2" t="s">
        <v>805</v>
      </c>
      <c r="B2" t="s">
        <v>806</v>
      </c>
      <c r="C2">
        <v>6.27</v>
      </c>
      <c r="D2">
        <v>3.84</v>
      </c>
      <c r="E2">
        <v>6.76</v>
      </c>
      <c r="F2">
        <v>4.18</v>
      </c>
      <c r="G2">
        <v>5.44</v>
      </c>
      <c r="H2">
        <v>4.83</v>
      </c>
      <c r="I2">
        <v>4.32</v>
      </c>
      <c r="J2">
        <v>8.33</v>
      </c>
      <c r="K2">
        <v>5.38</v>
      </c>
      <c r="L2">
        <v>5.37</v>
      </c>
      <c r="M2">
        <v>2.0699999999999998</v>
      </c>
      <c r="N2">
        <v>5.83</v>
      </c>
      <c r="O2">
        <v>4.2699999999999996</v>
      </c>
      <c r="P2">
        <v>5.85</v>
      </c>
      <c r="Q2">
        <v>6.84</v>
      </c>
      <c r="R2">
        <v>6.71</v>
      </c>
      <c r="S2">
        <v>3.66</v>
      </c>
      <c r="T2">
        <v>5.47</v>
      </c>
      <c r="U2">
        <v>7.53</v>
      </c>
      <c r="V2">
        <v>4.0999999999999996</v>
      </c>
      <c r="W2">
        <v>4.4800000000000004</v>
      </c>
      <c r="X2">
        <v>3.62</v>
      </c>
      <c r="Y2">
        <v>7.23</v>
      </c>
      <c r="Z2">
        <v>7.56</v>
      </c>
      <c r="AA2">
        <v>7.52</v>
      </c>
      <c r="AB2">
        <v>7.64</v>
      </c>
      <c r="AC2">
        <v>7.19</v>
      </c>
      <c r="AD2">
        <v>3.23</v>
      </c>
      <c r="AE2">
        <v>6.79</v>
      </c>
      <c r="AF2">
        <v>7.32</v>
      </c>
      <c r="AG2">
        <v>5.12</v>
      </c>
      <c r="AH2">
        <v>5.39</v>
      </c>
      <c r="AI2">
        <v>6.02</v>
      </c>
      <c r="AJ2">
        <v>6.9</v>
      </c>
      <c r="AK2">
        <v>8.23</v>
      </c>
      <c r="AL2">
        <v>7.69</v>
      </c>
      <c r="AM2">
        <v>6.53</v>
      </c>
      <c r="AN2">
        <v>6.38</v>
      </c>
      <c r="AO2">
        <v>3.98</v>
      </c>
      <c r="AP2">
        <v>-4.51</v>
      </c>
      <c r="AQ2">
        <v>8.4</v>
      </c>
      <c r="AR2">
        <v>6.47</v>
      </c>
      <c r="AS2">
        <v>5.28</v>
      </c>
      <c r="AT2">
        <v>5.82</v>
      </c>
      <c r="AU2">
        <v>6.01</v>
      </c>
    </row>
    <row r="3" spans="1:47" x14ac:dyDescent="0.45">
      <c r="A3" t="s">
        <v>807</v>
      </c>
      <c r="B3" t="s">
        <v>806</v>
      </c>
      <c r="C3">
        <v>-1.35</v>
      </c>
      <c r="D3">
        <v>-1.1299999999999999</v>
      </c>
      <c r="E3">
        <v>-2.71</v>
      </c>
      <c r="F3">
        <v>2.1</v>
      </c>
      <c r="G3">
        <v>1.6</v>
      </c>
      <c r="H3">
        <v>1.88</v>
      </c>
      <c r="I3">
        <v>3.13</v>
      </c>
      <c r="J3">
        <v>4.2300000000000004</v>
      </c>
      <c r="K3">
        <v>2.5</v>
      </c>
      <c r="L3">
        <v>2.41</v>
      </c>
      <c r="M3">
        <v>0.62</v>
      </c>
      <c r="N3">
        <v>0.75</v>
      </c>
      <c r="O3">
        <v>0.56999999999999995</v>
      </c>
      <c r="P3">
        <v>1.2</v>
      </c>
      <c r="Q3">
        <v>3.36</v>
      </c>
      <c r="R3">
        <v>4.91</v>
      </c>
      <c r="S3">
        <v>3.98</v>
      </c>
      <c r="T3">
        <v>2.5299999999999998</v>
      </c>
      <c r="U3">
        <v>2.35</v>
      </c>
      <c r="V3">
        <v>3.91</v>
      </c>
      <c r="W3">
        <v>4.96</v>
      </c>
      <c r="X3">
        <v>6.99</v>
      </c>
      <c r="Y3">
        <v>4.9800000000000004</v>
      </c>
      <c r="Z3">
        <v>6.75</v>
      </c>
      <c r="AA3">
        <v>5.97</v>
      </c>
      <c r="AB3">
        <v>5.95</v>
      </c>
      <c r="AC3">
        <v>6.45</v>
      </c>
      <c r="AD3">
        <v>5.53</v>
      </c>
      <c r="AE3">
        <v>3.11</v>
      </c>
      <c r="AF3">
        <v>5.9</v>
      </c>
      <c r="AG3">
        <v>4.24</v>
      </c>
      <c r="AH3">
        <v>2.72</v>
      </c>
      <c r="AI3">
        <v>5.1100000000000003</v>
      </c>
      <c r="AJ3">
        <v>4.9800000000000004</v>
      </c>
      <c r="AK3">
        <v>2.66</v>
      </c>
      <c r="AL3">
        <v>1.1499999999999999</v>
      </c>
      <c r="AM3">
        <v>2.38</v>
      </c>
      <c r="AN3">
        <v>2.62</v>
      </c>
      <c r="AO3">
        <v>2.5299999999999998</v>
      </c>
      <c r="AP3">
        <v>-2.0699999999999998</v>
      </c>
      <c r="AQ3">
        <v>4.13</v>
      </c>
      <c r="AR3">
        <v>3.59</v>
      </c>
      <c r="AS3">
        <v>3.11</v>
      </c>
      <c r="AT3">
        <v>3.72</v>
      </c>
      <c r="AU3">
        <v>3.91</v>
      </c>
    </row>
    <row r="4" spans="1:47" x14ac:dyDescent="0.45">
      <c r="A4" t="s">
        <v>808</v>
      </c>
      <c r="B4" t="s">
        <v>806</v>
      </c>
      <c r="C4">
        <v>0.44</v>
      </c>
      <c r="D4">
        <v>-3.95</v>
      </c>
      <c r="E4">
        <v>-2.66</v>
      </c>
      <c r="F4">
        <v>-0.15</v>
      </c>
      <c r="G4">
        <v>-1.32</v>
      </c>
      <c r="H4">
        <v>1.96</v>
      </c>
      <c r="I4">
        <v>-0.28000000000000003</v>
      </c>
      <c r="J4">
        <v>2.9</v>
      </c>
      <c r="K4">
        <v>4.51</v>
      </c>
      <c r="L4">
        <v>10.86</v>
      </c>
      <c r="M4">
        <v>2.0099999999999998</v>
      </c>
      <c r="N4">
        <v>6.04</v>
      </c>
      <c r="O4">
        <v>1.86</v>
      </c>
      <c r="P4">
        <v>2.12</v>
      </c>
      <c r="Q4">
        <v>2.48</v>
      </c>
      <c r="R4">
        <v>4.78</v>
      </c>
      <c r="S4">
        <v>4.1100000000000003</v>
      </c>
      <c r="T4">
        <v>5.28</v>
      </c>
      <c r="U4">
        <v>1.96</v>
      </c>
      <c r="V4">
        <v>7.35</v>
      </c>
      <c r="W4">
        <v>1.74</v>
      </c>
      <c r="X4">
        <v>1.89</v>
      </c>
      <c r="Y4">
        <v>5.77</v>
      </c>
      <c r="Z4">
        <v>8.52</v>
      </c>
      <c r="AA4">
        <v>5.03</v>
      </c>
      <c r="AB4">
        <v>6.35</v>
      </c>
      <c r="AC4">
        <v>4.33</v>
      </c>
      <c r="AD4">
        <v>4.91</v>
      </c>
      <c r="AE4">
        <v>0.88</v>
      </c>
      <c r="AF4">
        <v>4.88</v>
      </c>
      <c r="AG4">
        <v>4.8099999999999996</v>
      </c>
      <c r="AH4">
        <v>3.31</v>
      </c>
      <c r="AI4">
        <v>2.96</v>
      </c>
      <c r="AJ4">
        <v>3.54</v>
      </c>
      <c r="AK4">
        <v>3.55</v>
      </c>
      <c r="AL4">
        <v>4.38</v>
      </c>
      <c r="AM4">
        <v>1.04</v>
      </c>
      <c r="AN4">
        <v>1.66</v>
      </c>
      <c r="AO4">
        <v>1.41</v>
      </c>
      <c r="AP4">
        <v>-3</v>
      </c>
      <c r="AQ4">
        <v>3.47</v>
      </c>
      <c r="AR4">
        <v>5.82</v>
      </c>
      <c r="AS4">
        <v>3</v>
      </c>
      <c r="AT4">
        <v>3.05</v>
      </c>
      <c r="AU4">
        <v>2.88</v>
      </c>
    </row>
    <row r="5" spans="1:47" x14ac:dyDescent="0.45">
      <c r="A5" t="s">
        <v>809</v>
      </c>
      <c r="B5" t="s">
        <v>806</v>
      </c>
      <c r="C5">
        <v>0.46</v>
      </c>
      <c r="D5">
        <v>-0.5</v>
      </c>
      <c r="E5">
        <v>-2.62</v>
      </c>
      <c r="F5">
        <v>3.71</v>
      </c>
      <c r="G5">
        <v>3.18</v>
      </c>
      <c r="H5">
        <v>3.71</v>
      </c>
      <c r="I5">
        <v>3.31</v>
      </c>
      <c r="J5">
        <v>0.34</v>
      </c>
      <c r="K5">
        <v>1.41</v>
      </c>
      <c r="L5">
        <v>-0.48</v>
      </c>
      <c r="M5">
        <v>3.37</v>
      </c>
      <c r="N5">
        <v>2.81</v>
      </c>
      <c r="O5">
        <v>4.7300000000000004</v>
      </c>
      <c r="P5">
        <v>5.31</v>
      </c>
      <c r="Q5">
        <v>0.73</v>
      </c>
      <c r="R5">
        <v>4.03</v>
      </c>
      <c r="S5">
        <v>5.35</v>
      </c>
      <c r="T5">
        <v>2.6</v>
      </c>
      <c r="U5">
        <v>0.31</v>
      </c>
      <c r="V5">
        <v>3.55</v>
      </c>
      <c r="W5">
        <v>0.2</v>
      </c>
      <c r="X5">
        <v>0.35</v>
      </c>
      <c r="Y5">
        <v>2.61</v>
      </c>
      <c r="Z5">
        <v>5.51</v>
      </c>
      <c r="AA5">
        <v>4.1500000000000004</v>
      </c>
      <c r="AB5">
        <v>5.14</v>
      </c>
      <c r="AC5">
        <v>5.49</v>
      </c>
      <c r="AD5">
        <v>3.9</v>
      </c>
      <c r="AE5">
        <v>-2.0499999999999998</v>
      </c>
      <c r="AF5">
        <v>6.77</v>
      </c>
      <c r="AG5">
        <v>4.66</v>
      </c>
      <c r="AH5">
        <v>2.59</v>
      </c>
      <c r="AI5">
        <v>2.93</v>
      </c>
      <c r="AJ5">
        <v>1.4</v>
      </c>
      <c r="AK5">
        <v>0.52</v>
      </c>
      <c r="AL5">
        <v>-0.14000000000000001</v>
      </c>
      <c r="AM5">
        <v>2.0299999999999998</v>
      </c>
      <c r="AN5">
        <v>1.7</v>
      </c>
      <c r="AO5">
        <v>0.7</v>
      </c>
      <c r="AP5">
        <v>-6.42</v>
      </c>
      <c r="AQ5">
        <v>6.99</v>
      </c>
      <c r="AR5">
        <v>3.76</v>
      </c>
      <c r="AS5">
        <v>1.26</v>
      </c>
      <c r="AT5">
        <v>2.35</v>
      </c>
      <c r="AU5">
        <v>2.4</v>
      </c>
    </row>
    <row r="6" spans="1:47" x14ac:dyDescent="0.45">
      <c r="A6" t="s">
        <v>810</v>
      </c>
      <c r="B6" t="s">
        <v>806</v>
      </c>
      <c r="M6">
        <v>-5.4</v>
      </c>
      <c r="N6">
        <v>-9.48</v>
      </c>
      <c r="O6">
        <v>-3.88</v>
      </c>
      <c r="P6">
        <v>-7.64</v>
      </c>
      <c r="Q6">
        <v>0.7</v>
      </c>
      <c r="R6">
        <v>1.58</v>
      </c>
      <c r="S6">
        <v>3.11</v>
      </c>
      <c r="T6">
        <v>-0.79</v>
      </c>
      <c r="U6">
        <v>2.4900000000000002</v>
      </c>
      <c r="V6">
        <v>7.45</v>
      </c>
      <c r="W6">
        <v>2.36</v>
      </c>
      <c r="X6">
        <v>5.05</v>
      </c>
      <c r="Y6">
        <v>6.09</v>
      </c>
      <c r="Z6">
        <v>7.71</v>
      </c>
      <c r="AA6">
        <v>6.78</v>
      </c>
      <c r="AB6">
        <v>7.83</v>
      </c>
      <c r="AC6">
        <v>7.61</v>
      </c>
      <c r="AD6">
        <v>4.5</v>
      </c>
      <c r="AE6">
        <v>-4.33</v>
      </c>
      <c r="AF6">
        <v>4.5999999999999996</v>
      </c>
      <c r="AG6">
        <v>5.64</v>
      </c>
      <c r="AH6">
        <v>3.52</v>
      </c>
      <c r="AI6">
        <v>3.44</v>
      </c>
      <c r="AJ6">
        <v>2.68</v>
      </c>
      <c r="AK6">
        <v>1.76</v>
      </c>
      <c r="AL6">
        <v>1.78</v>
      </c>
      <c r="AM6">
        <v>4.3099999999999996</v>
      </c>
      <c r="AN6">
        <v>3.64</v>
      </c>
      <c r="AO6">
        <v>2.59</v>
      </c>
      <c r="AP6">
        <v>-1.48</v>
      </c>
      <c r="AQ6">
        <v>7.47</v>
      </c>
      <c r="AR6">
        <v>2.33</v>
      </c>
      <c r="AS6">
        <v>1.6</v>
      </c>
      <c r="AT6">
        <v>2.87</v>
      </c>
      <c r="AU6">
        <v>2.79</v>
      </c>
    </row>
    <row r="7" spans="1:47" x14ac:dyDescent="0.45">
      <c r="A7" t="s">
        <v>811</v>
      </c>
      <c r="B7" t="s">
        <v>806</v>
      </c>
      <c r="C7">
        <v>5.64</v>
      </c>
      <c r="D7">
        <v>6.5</v>
      </c>
      <c r="E7">
        <v>7.7</v>
      </c>
      <c r="F7">
        <v>9.98</v>
      </c>
      <c r="G7">
        <v>7.95</v>
      </c>
      <c r="H7">
        <v>7.21</v>
      </c>
      <c r="I7">
        <v>9.2200000000000006</v>
      </c>
      <c r="J7">
        <v>9.8800000000000008</v>
      </c>
      <c r="K7">
        <v>5.72</v>
      </c>
      <c r="L7">
        <v>5.05</v>
      </c>
      <c r="M7">
        <v>8.0500000000000007</v>
      </c>
      <c r="N7">
        <v>11.31</v>
      </c>
      <c r="O7">
        <v>11.45</v>
      </c>
      <c r="P7">
        <v>10.96</v>
      </c>
      <c r="Q7">
        <v>9.89</v>
      </c>
      <c r="R7">
        <v>9.08</v>
      </c>
      <c r="S7">
        <v>7.36</v>
      </c>
      <c r="T7">
        <v>2.9</v>
      </c>
      <c r="U7">
        <v>6.38</v>
      </c>
      <c r="V7">
        <v>7.63</v>
      </c>
      <c r="W7">
        <v>6.99</v>
      </c>
      <c r="X7">
        <v>8.07</v>
      </c>
      <c r="Y7">
        <v>8.94</v>
      </c>
      <c r="Z7">
        <v>9.11</v>
      </c>
      <c r="AA7">
        <v>9.9700000000000006</v>
      </c>
      <c r="AB7">
        <v>11.08</v>
      </c>
      <c r="AC7">
        <v>12.5</v>
      </c>
      <c r="AD7">
        <v>8.61</v>
      </c>
      <c r="AE7">
        <v>7.98</v>
      </c>
      <c r="AF7">
        <v>9.92</v>
      </c>
      <c r="AG7">
        <v>8.66</v>
      </c>
      <c r="AH7">
        <v>7.58</v>
      </c>
      <c r="AI7">
        <v>7.3</v>
      </c>
      <c r="AJ7">
        <v>6.98</v>
      </c>
      <c r="AK7">
        <v>6.71</v>
      </c>
      <c r="AL7">
        <v>6.57</v>
      </c>
      <c r="AM7">
        <v>6.71</v>
      </c>
      <c r="AN7">
        <v>6.53</v>
      </c>
      <c r="AO7">
        <v>5.78</v>
      </c>
      <c r="AP7">
        <v>1.29</v>
      </c>
      <c r="AQ7">
        <v>7.68</v>
      </c>
      <c r="AR7">
        <v>3.46</v>
      </c>
      <c r="AS7">
        <v>5.05</v>
      </c>
      <c r="AT7">
        <v>4.84</v>
      </c>
      <c r="AU7">
        <v>4.4800000000000004</v>
      </c>
    </row>
    <row r="8" spans="1:47" x14ac:dyDescent="0.45">
      <c r="A8" t="s">
        <v>812</v>
      </c>
      <c r="B8" t="s">
        <v>806</v>
      </c>
      <c r="AF8">
        <v>21.45</v>
      </c>
      <c r="AG8">
        <v>14.62</v>
      </c>
      <c r="AH8">
        <v>15.74</v>
      </c>
      <c r="AI8">
        <v>3.2</v>
      </c>
      <c r="AJ8">
        <v>1.48</v>
      </c>
      <c r="AK8">
        <v>2.02</v>
      </c>
      <c r="AL8">
        <v>0.9</v>
      </c>
      <c r="AM8">
        <v>4.08</v>
      </c>
      <c r="AN8">
        <v>5.01</v>
      </c>
      <c r="AO8">
        <v>-6.33</v>
      </c>
      <c r="AP8">
        <v>-7.82</v>
      </c>
      <c r="AQ8">
        <v>8.4700000000000006</v>
      </c>
      <c r="AR8">
        <v>3.4</v>
      </c>
      <c r="AS8">
        <v>2.93</v>
      </c>
      <c r="AT8">
        <v>3.4</v>
      </c>
      <c r="AU8">
        <v>3.41</v>
      </c>
    </row>
    <row r="9" spans="1:47" x14ac:dyDescent="0.45">
      <c r="A9" t="s">
        <v>813</v>
      </c>
      <c r="B9" t="s">
        <v>806</v>
      </c>
      <c r="C9">
        <v>6.17</v>
      </c>
      <c r="D9">
        <v>-2.81</v>
      </c>
      <c r="E9">
        <v>-1.97</v>
      </c>
      <c r="F9">
        <v>-0.34</v>
      </c>
      <c r="G9">
        <v>1.62</v>
      </c>
      <c r="H9">
        <v>0.72</v>
      </c>
      <c r="I9">
        <v>2.68</v>
      </c>
      <c r="J9">
        <v>6.28</v>
      </c>
      <c r="K9">
        <v>-1.02</v>
      </c>
      <c r="L9">
        <v>-0.48</v>
      </c>
      <c r="M9">
        <v>-0.04</v>
      </c>
      <c r="N9">
        <v>-1.73</v>
      </c>
      <c r="O9">
        <v>6.8</v>
      </c>
      <c r="P9">
        <v>-8.6300000000000008</v>
      </c>
      <c r="Q9">
        <v>2.9</v>
      </c>
      <c r="R9">
        <v>6.22</v>
      </c>
      <c r="S9">
        <v>3.81</v>
      </c>
      <c r="T9">
        <v>-0.39</v>
      </c>
      <c r="U9">
        <v>4.6500000000000004</v>
      </c>
      <c r="V9">
        <v>3.9</v>
      </c>
      <c r="W9">
        <v>5.32</v>
      </c>
      <c r="X9">
        <v>4.51</v>
      </c>
      <c r="Y9">
        <v>6.94</v>
      </c>
      <c r="Z9">
        <v>7.03</v>
      </c>
      <c r="AA9">
        <v>7.24</v>
      </c>
      <c r="AB9">
        <v>7.9</v>
      </c>
      <c r="AC9">
        <v>8.35</v>
      </c>
      <c r="AD9">
        <v>7.77</v>
      </c>
      <c r="AE9">
        <v>9.2200000000000006</v>
      </c>
      <c r="AF9">
        <v>10.3</v>
      </c>
      <c r="AG9">
        <v>5.56</v>
      </c>
      <c r="AH9">
        <v>7.6</v>
      </c>
      <c r="AI9">
        <v>5.0599999999999996</v>
      </c>
      <c r="AJ9">
        <v>4.7</v>
      </c>
      <c r="AK9">
        <v>2.92</v>
      </c>
      <c r="AL9">
        <v>3.78</v>
      </c>
      <c r="AM9">
        <v>3.5</v>
      </c>
      <c r="AN9">
        <v>4.03</v>
      </c>
      <c r="AO9">
        <v>1.44</v>
      </c>
      <c r="AP9">
        <v>-2.78</v>
      </c>
      <c r="AQ9">
        <v>4.5999999999999996</v>
      </c>
      <c r="AR9">
        <v>3.9</v>
      </c>
      <c r="AS9">
        <v>4.2</v>
      </c>
      <c r="AT9">
        <v>4.7</v>
      </c>
      <c r="AU9">
        <v>4.8</v>
      </c>
    </row>
    <row r="10" spans="1:47" x14ac:dyDescent="0.45">
      <c r="A10" t="s">
        <v>814</v>
      </c>
      <c r="B10" t="s">
        <v>806</v>
      </c>
      <c r="C10">
        <v>8.2799999999999994</v>
      </c>
      <c r="D10">
        <v>9.9499999999999993</v>
      </c>
      <c r="E10">
        <v>2.64</v>
      </c>
      <c r="F10">
        <v>-0.76</v>
      </c>
      <c r="G10">
        <v>5.33</v>
      </c>
      <c r="H10">
        <v>8.2100000000000009</v>
      </c>
      <c r="I10">
        <v>34.39</v>
      </c>
      <c r="J10">
        <v>9.74</v>
      </c>
      <c r="K10">
        <v>3.7</v>
      </c>
      <c r="L10">
        <v>-1.03</v>
      </c>
      <c r="M10">
        <v>6.29</v>
      </c>
      <c r="N10">
        <v>8.2100000000000009</v>
      </c>
      <c r="O10">
        <v>4</v>
      </c>
      <c r="P10">
        <v>6.72</v>
      </c>
      <c r="Q10">
        <v>5.67</v>
      </c>
      <c r="R10">
        <v>4.63</v>
      </c>
      <c r="S10">
        <v>5.23</v>
      </c>
      <c r="T10">
        <v>6.01</v>
      </c>
      <c r="U10">
        <v>3.78</v>
      </c>
      <c r="V10">
        <v>6.18</v>
      </c>
      <c r="W10">
        <v>3.8</v>
      </c>
      <c r="X10">
        <v>3.94</v>
      </c>
      <c r="Y10">
        <v>3.75</v>
      </c>
      <c r="Z10">
        <v>3.97</v>
      </c>
      <c r="AA10">
        <v>5.59</v>
      </c>
      <c r="AB10">
        <v>3.17</v>
      </c>
      <c r="AC10">
        <v>3.34</v>
      </c>
      <c r="AD10">
        <v>3.65</v>
      </c>
      <c r="AE10">
        <v>3.87</v>
      </c>
      <c r="AF10">
        <v>7.7</v>
      </c>
      <c r="AG10">
        <v>-12.71</v>
      </c>
      <c r="AH10">
        <v>2.39</v>
      </c>
      <c r="AI10">
        <v>4.82</v>
      </c>
      <c r="AJ10">
        <v>-0.19</v>
      </c>
      <c r="AK10">
        <v>-27.99</v>
      </c>
      <c r="AL10">
        <v>-9.3800000000000008</v>
      </c>
      <c r="AM10">
        <v>-5.07</v>
      </c>
      <c r="AN10">
        <v>0.75</v>
      </c>
      <c r="AO10">
        <v>1.4</v>
      </c>
      <c r="AP10">
        <v>-8.5</v>
      </c>
      <c r="AQ10">
        <v>-1</v>
      </c>
      <c r="AR10">
        <v>1.5</v>
      </c>
      <c r="AS10">
        <v>-0.51</v>
      </c>
      <c r="AT10">
        <v>2</v>
      </c>
    </row>
    <row r="11" spans="1:47" x14ac:dyDescent="0.45">
      <c r="A11" t="s">
        <v>815</v>
      </c>
      <c r="B11" t="s">
        <v>806</v>
      </c>
      <c r="C11">
        <v>5.8</v>
      </c>
      <c r="D11">
        <v>8.15</v>
      </c>
      <c r="E11">
        <v>7.09</v>
      </c>
      <c r="F11">
        <v>8.4</v>
      </c>
      <c r="G11">
        <v>3.81</v>
      </c>
      <c r="H11">
        <v>2.79</v>
      </c>
      <c r="I11">
        <v>2.5499999999999998</v>
      </c>
      <c r="J11">
        <v>5.0999999999999996</v>
      </c>
      <c r="K11">
        <v>7.8</v>
      </c>
      <c r="L11">
        <v>5.05</v>
      </c>
      <c r="M11">
        <v>5.81</v>
      </c>
      <c r="N11">
        <v>8.6999999999999993</v>
      </c>
      <c r="O11">
        <v>8.08</v>
      </c>
      <c r="P11">
        <v>8.83</v>
      </c>
      <c r="Q11">
        <v>9.5399999999999991</v>
      </c>
      <c r="R11">
        <v>9.34</v>
      </c>
      <c r="S11">
        <v>8.15</v>
      </c>
      <c r="T11">
        <v>5.76</v>
      </c>
      <c r="U11">
        <v>4.7699999999999996</v>
      </c>
      <c r="V11">
        <v>6.79</v>
      </c>
      <c r="W11">
        <v>6.89</v>
      </c>
      <c r="X11">
        <v>7.08</v>
      </c>
      <c r="Y11">
        <v>7.34</v>
      </c>
      <c r="Z11">
        <v>7.79</v>
      </c>
      <c r="AA11">
        <v>7.55</v>
      </c>
      <c r="AB11">
        <v>6.98</v>
      </c>
      <c r="AC11">
        <v>7.13</v>
      </c>
      <c r="AD11">
        <v>5.66</v>
      </c>
      <c r="AE11">
        <v>5.4</v>
      </c>
      <c r="AF11">
        <v>6.42</v>
      </c>
      <c r="AG11">
        <v>6.41</v>
      </c>
      <c r="AH11">
        <v>5.5</v>
      </c>
      <c r="AI11">
        <v>5.55</v>
      </c>
      <c r="AJ11">
        <v>6.42</v>
      </c>
      <c r="AK11">
        <v>6.99</v>
      </c>
      <c r="AL11">
        <v>6.69</v>
      </c>
      <c r="AM11">
        <v>6.94</v>
      </c>
      <c r="AN11">
        <v>7.46</v>
      </c>
      <c r="AO11">
        <v>7.36</v>
      </c>
      <c r="AP11">
        <v>2.87</v>
      </c>
      <c r="AQ11">
        <v>2.56</v>
      </c>
      <c r="AR11">
        <v>8.01</v>
      </c>
      <c r="AS11">
        <v>6.27</v>
      </c>
      <c r="AT11">
        <v>6.47</v>
      </c>
      <c r="AU11">
        <v>6.49</v>
      </c>
    </row>
    <row r="12" spans="1:47" x14ac:dyDescent="0.45">
      <c r="A12" t="s">
        <v>816</v>
      </c>
      <c r="B12" t="s">
        <v>806</v>
      </c>
      <c r="C12">
        <v>4.38</v>
      </c>
      <c r="D12">
        <v>1.98</v>
      </c>
      <c r="E12">
        <v>3.01</v>
      </c>
      <c r="F12">
        <v>9.57</v>
      </c>
      <c r="G12">
        <v>1</v>
      </c>
      <c r="H12">
        <v>-0.15</v>
      </c>
      <c r="I12">
        <v>-2.89</v>
      </c>
      <c r="J12">
        <v>-1.69</v>
      </c>
      <c r="K12">
        <v>1.53</v>
      </c>
      <c r="L12">
        <v>11.7</v>
      </c>
      <c r="M12">
        <v>3.15</v>
      </c>
      <c r="N12">
        <v>2.59</v>
      </c>
      <c r="O12">
        <v>0.74</v>
      </c>
      <c r="P12">
        <v>9.08</v>
      </c>
      <c r="Q12">
        <v>1</v>
      </c>
      <c r="R12">
        <v>2.33</v>
      </c>
      <c r="S12">
        <v>4.91</v>
      </c>
      <c r="T12">
        <v>1.18</v>
      </c>
      <c r="U12">
        <v>0.34</v>
      </c>
      <c r="V12">
        <v>5.92</v>
      </c>
      <c r="W12">
        <v>-3.4</v>
      </c>
      <c r="X12">
        <v>-5.2</v>
      </c>
      <c r="Y12">
        <v>4.29</v>
      </c>
      <c r="Z12">
        <v>3.99</v>
      </c>
      <c r="AA12">
        <v>5.31</v>
      </c>
      <c r="AB12">
        <v>8.4700000000000006</v>
      </c>
      <c r="AC12">
        <v>2.87</v>
      </c>
      <c r="AD12">
        <v>5.6</v>
      </c>
      <c r="AE12">
        <v>3.04</v>
      </c>
      <c r="AF12">
        <v>1.26</v>
      </c>
      <c r="AG12">
        <v>3.14</v>
      </c>
      <c r="AH12">
        <v>1.01</v>
      </c>
      <c r="AI12">
        <v>0.47</v>
      </c>
      <c r="AJ12">
        <v>3.13</v>
      </c>
      <c r="AK12">
        <v>0.37</v>
      </c>
      <c r="AL12">
        <v>4.6900000000000004</v>
      </c>
      <c r="AM12">
        <v>6.32</v>
      </c>
      <c r="AN12">
        <v>2.9</v>
      </c>
      <c r="AO12">
        <v>3.91</v>
      </c>
      <c r="AP12">
        <v>-5</v>
      </c>
      <c r="AQ12">
        <v>0.6</v>
      </c>
      <c r="AR12">
        <v>1.9</v>
      </c>
      <c r="AS12">
        <v>3.46</v>
      </c>
      <c r="AT12">
        <v>3.64</v>
      </c>
      <c r="AU12">
        <v>3.88</v>
      </c>
    </row>
    <row r="13" spans="1:47" x14ac:dyDescent="0.45">
      <c r="A13" t="s">
        <v>817</v>
      </c>
      <c r="B13" t="s">
        <v>806</v>
      </c>
      <c r="J13">
        <v>9.14</v>
      </c>
      <c r="K13">
        <v>3.09</v>
      </c>
      <c r="L13">
        <v>1.6</v>
      </c>
      <c r="M13">
        <v>-0.49</v>
      </c>
      <c r="N13">
        <v>-11.2</v>
      </c>
      <c r="O13">
        <v>-2.2999999999999998</v>
      </c>
      <c r="P13">
        <v>-5.2</v>
      </c>
      <c r="Q13">
        <v>-0.9</v>
      </c>
      <c r="R13">
        <v>1.7</v>
      </c>
      <c r="S13">
        <v>5.2</v>
      </c>
      <c r="T13">
        <v>4.3</v>
      </c>
      <c r="U13">
        <v>4.3</v>
      </c>
      <c r="V13">
        <v>3.8</v>
      </c>
      <c r="W13">
        <v>4.2</v>
      </c>
      <c r="X13">
        <v>4</v>
      </c>
      <c r="Y13">
        <v>4.2</v>
      </c>
      <c r="Z13">
        <v>7.7</v>
      </c>
      <c r="AA13">
        <v>7</v>
      </c>
      <c r="AB13">
        <v>7.3</v>
      </c>
      <c r="AC13">
        <v>9.5</v>
      </c>
      <c r="AD13">
        <v>9.42</v>
      </c>
      <c r="AE13">
        <v>8.1</v>
      </c>
      <c r="AF13">
        <v>7.1</v>
      </c>
      <c r="AG13">
        <v>7.5</v>
      </c>
      <c r="AH13">
        <v>7.1</v>
      </c>
      <c r="AI13">
        <v>7.3</v>
      </c>
      <c r="AJ13">
        <v>6.9</v>
      </c>
      <c r="AK13">
        <v>7.2</v>
      </c>
      <c r="AL13">
        <v>5.9</v>
      </c>
      <c r="AM13">
        <v>4.4000000000000004</v>
      </c>
      <c r="AN13">
        <v>5.5</v>
      </c>
      <c r="AO13">
        <v>6</v>
      </c>
      <c r="AP13">
        <v>2</v>
      </c>
      <c r="AQ13">
        <v>7.4</v>
      </c>
      <c r="AR13">
        <v>5.7</v>
      </c>
      <c r="AS13">
        <v>5.0999999999999996</v>
      </c>
      <c r="AT13">
        <v>5.4</v>
      </c>
      <c r="AU13">
        <v>5.8</v>
      </c>
    </row>
    <row r="14" spans="1:47" x14ac:dyDescent="0.45">
      <c r="A14" t="s">
        <v>818</v>
      </c>
      <c r="B14" t="s">
        <v>806</v>
      </c>
      <c r="C14">
        <v>1.56</v>
      </c>
      <c r="D14">
        <v>-9.76</v>
      </c>
      <c r="E14">
        <v>-10.27</v>
      </c>
      <c r="F14">
        <v>-1.1399999999999999</v>
      </c>
      <c r="G14">
        <v>1.47</v>
      </c>
      <c r="H14">
        <v>8.81</v>
      </c>
      <c r="I14">
        <v>7.99</v>
      </c>
      <c r="J14">
        <v>1.48</v>
      </c>
      <c r="K14">
        <v>1.1000000000000001</v>
      </c>
      <c r="L14">
        <v>0.3</v>
      </c>
      <c r="M14">
        <v>3.54</v>
      </c>
      <c r="N14">
        <v>7.93</v>
      </c>
      <c r="O14">
        <v>2.66</v>
      </c>
      <c r="P14">
        <v>7.28</v>
      </c>
      <c r="Q14">
        <v>-1.45</v>
      </c>
      <c r="R14">
        <v>5.58</v>
      </c>
      <c r="S14">
        <v>8.5500000000000007</v>
      </c>
      <c r="T14">
        <v>4.5199999999999996</v>
      </c>
      <c r="U14">
        <v>-1.94</v>
      </c>
      <c r="V14">
        <v>-1.93</v>
      </c>
      <c r="W14">
        <v>-3.84</v>
      </c>
      <c r="X14">
        <v>-7.73</v>
      </c>
      <c r="Y14">
        <v>0.81</v>
      </c>
      <c r="Z14">
        <v>5</v>
      </c>
      <c r="AA14">
        <v>7.46</v>
      </c>
      <c r="AB14">
        <v>4.0999999999999996</v>
      </c>
      <c r="AC14">
        <v>6.54</v>
      </c>
      <c r="AD14">
        <v>7.18</v>
      </c>
      <c r="AE14">
        <v>4.24</v>
      </c>
      <c r="AF14">
        <v>7.8</v>
      </c>
      <c r="AG14">
        <v>5.16</v>
      </c>
      <c r="AH14">
        <v>3.54</v>
      </c>
      <c r="AI14">
        <v>4.6399999999999997</v>
      </c>
      <c r="AJ14">
        <v>3.24</v>
      </c>
      <c r="AK14">
        <v>0.37</v>
      </c>
      <c r="AL14">
        <v>1.69</v>
      </c>
      <c r="AM14">
        <v>1.63</v>
      </c>
      <c r="AN14">
        <v>0.48</v>
      </c>
      <c r="AO14">
        <v>0.35</v>
      </c>
      <c r="AP14">
        <v>-6.12</v>
      </c>
      <c r="AQ14">
        <v>4.37</v>
      </c>
      <c r="AR14">
        <v>5.03</v>
      </c>
      <c r="AS14">
        <v>1.79</v>
      </c>
      <c r="AT14">
        <v>2.76</v>
      </c>
      <c r="AU14">
        <v>2.42</v>
      </c>
    </row>
    <row r="15" spans="1:47" x14ac:dyDescent="0.45">
      <c r="A15" t="s">
        <v>819</v>
      </c>
      <c r="B15" t="s">
        <v>806</v>
      </c>
      <c r="C15">
        <v>4.66</v>
      </c>
      <c r="D15">
        <v>-6.72</v>
      </c>
      <c r="E15">
        <v>-4.75</v>
      </c>
      <c r="F15">
        <v>4.0199999999999996</v>
      </c>
      <c r="G15">
        <v>-3.59</v>
      </c>
      <c r="H15">
        <v>-14.96</v>
      </c>
      <c r="I15">
        <v>3.38</v>
      </c>
      <c r="J15">
        <v>-2.62</v>
      </c>
      <c r="K15">
        <v>12.34</v>
      </c>
      <c r="L15">
        <v>18.329999999999998</v>
      </c>
      <c r="M15">
        <v>0.86</v>
      </c>
      <c r="N15">
        <v>3.34</v>
      </c>
      <c r="O15">
        <v>1.26</v>
      </c>
      <c r="P15">
        <v>6.9</v>
      </c>
      <c r="Q15">
        <v>6.69</v>
      </c>
      <c r="R15">
        <v>5.8</v>
      </c>
      <c r="S15">
        <v>8.19</v>
      </c>
      <c r="T15">
        <v>0.28999999999999998</v>
      </c>
      <c r="U15">
        <v>2.9</v>
      </c>
      <c r="V15">
        <v>25.37</v>
      </c>
      <c r="W15">
        <v>1.25</v>
      </c>
      <c r="X15">
        <v>2.48</v>
      </c>
      <c r="Y15">
        <v>8.81</v>
      </c>
      <c r="Z15">
        <v>9.58</v>
      </c>
      <c r="AA15">
        <v>4.87</v>
      </c>
      <c r="AB15">
        <v>9.83</v>
      </c>
      <c r="AC15">
        <v>3.23</v>
      </c>
      <c r="AD15">
        <v>3.21</v>
      </c>
      <c r="AE15">
        <v>-5.23</v>
      </c>
      <c r="AF15">
        <v>1.59</v>
      </c>
      <c r="AG15">
        <v>6.93</v>
      </c>
      <c r="AH15">
        <v>4.4800000000000004</v>
      </c>
      <c r="AI15">
        <v>5.05</v>
      </c>
      <c r="AJ15">
        <v>4.28</v>
      </c>
      <c r="AK15">
        <v>5.1100000000000003</v>
      </c>
      <c r="AL15">
        <v>3.06</v>
      </c>
      <c r="AM15">
        <v>2.37</v>
      </c>
      <c r="AN15">
        <v>1.19</v>
      </c>
      <c r="AO15">
        <v>3.41</v>
      </c>
      <c r="AP15">
        <v>-6.13</v>
      </c>
      <c r="AQ15">
        <v>3.48</v>
      </c>
      <c r="AR15">
        <v>6.65</v>
      </c>
      <c r="AS15">
        <v>3.56</v>
      </c>
      <c r="AT15">
        <v>3.35</v>
      </c>
      <c r="AU15">
        <v>3.39</v>
      </c>
    </row>
    <row r="16" spans="1:47" x14ac:dyDescent="0.45">
      <c r="A16" t="s">
        <v>820</v>
      </c>
      <c r="B16" t="s">
        <v>806</v>
      </c>
      <c r="C16">
        <v>3.83</v>
      </c>
      <c r="D16">
        <v>3.92</v>
      </c>
      <c r="E16">
        <v>4.37</v>
      </c>
      <c r="F16">
        <v>4.29</v>
      </c>
      <c r="G16">
        <v>-1.55</v>
      </c>
      <c r="H16">
        <v>3.49</v>
      </c>
      <c r="I16">
        <v>2.59</v>
      </c>
      <c r="J16">
        <v>2.57</v>
      </c>
      <c r="K16">
        <v>3.87</v>
      </c>
      <c r="L16">
        <v>-6.35</v>
      </c>
      <c r="M16">
        <v>-8.41</v>
      </c>
      <c r="N16">
        <v>-9.6999999999999993</v>
      </c>
      <c r="O16">
        <v>-14.23</v>
      </c>
      <c r="P16">
        <v>-22.93</v>
      </c>
      <c r="Q16">
        <v>-12.2</v>
      </c>
      <c r="R16">
        <v>-10</v>
      </c>
      <c r="S16">
        <v>-3</v>
      </c>
      <c r="T16">
        <v>-1.9</v>
      </c>
      <c r="U16">
        <v>-0.2</v>
      </c>
      <c r="V16">
        <v>5.9</v>
      </c>
      <c r="W16">
        <v>9.1999999999999993</v>
      </c>
      <c r="X16">
        <v>5.2</v>
      </c>
      <c r="Y16">
        <v>9.4</v>
      </c>
      <c r="Z16">
        <v>12.1</v>
      </c>
      <c r="AA16">
        <v>2.7</v>
      </c>
      <c r="AB16">
        <v>7.3</v>
      </c>
      <c r="AC16">
        <v>7.9</v>
      </c>
      <c r="AD16">
        <v>2.2999999999999998</v>
      </c>
      <c r="AE16">
        <v>-14.8</v>
      </c>
      <c r="AF16">
        <v>4.2</v>
      </c>
      <c r="AG16">
        <v>5.47</v>
      </c>
      <c r="AH16">
        <v>0.24</v>
      </c>
      <c r="AI16">
        <v>-0.03</v>
      </c>
      <c r="AJ16">
        <v>-6.55</v>
      </c>
      <c r="AK16">
        <v>-9.77</v>
      </c>
      <c r="AL16">
        <v>2.31</v>
      </c>
      <c r="AM16">
        <v>3.52</v>
      </c>
      <c r="AN16">
        <v>3.55</v>
      </c>
      <c r="AO16">
        <v>3.23</v>
      </c>
      <c r="AP16">
        <v>-3.84</v>
      </c>
      <c r="AQ16">
        <v>3.41</v>
      </c>
      <c r="AR16">
        <v>-29.23</v>
      </c>
      <c r="AS16">
        <v>0.48</v>
      </c>
    </row>
    <row r="17" spans="1:47" x14ac:dyDescent="0.45">
      <c r="A17" t="s">
        <v>821</v>
      </c>
      <c r="B17" t="s">
        <v>806</v>
      </c>
      <c r="C17">
        <v>3.86</v>
      </c>
      <c r="D17">
        <v>8.1999999999999993</v>
      </c>
      <c r="E17">
        <v>5.74</v>
      </c>
      <c r="F17">
        <v>-0.34</v>
      </c>
      <c r="G17">
        <v>-3.31</v>
      </c>
      <c r="H17">
        <v>0.39</v>
      </c>
      <c r="I17">
        <v>3.96</v>
      </c>
      <c r="J17">
        <v>8.27</v>
      </c>
      <c r="K17">
        <v>6.36</v>
      </c>
      <c r="L17">
        <v>6.47</v>
      </c>
      <c r="M17">
        <v>5.55</v>
      </c>
      <c r="N17">
        <v>3.42</v>
      </c>
      <c r="O17">
        <v>8.33</v>
      </c>
      <c r="P17">
        <v>6.4</v>
      </c>
      <c r="Q17">
        <v>11.52</v>
      </c>
      <c r="R17">
        <v>9.07</v>
      </c>
      <c r="S17">
        <v>5.0999999999999996</v>
      </c>
      <c r="T17">
        <v>4.91</v>
      </c>
      <c r="U17">
        <v>8.0500000000000007</v>
      </c>
      <c r="V17">
        <v>3.14</v>
      </c>
      <c r="W17">
        <v>5.18</v>
      </c>
      <c r="X17">
        <v>8.73</v>
      </c>
      <c r="Y17">
        <v>6.47</v>
      </c>
      <c r="Z17">
        <v>6.81</v>
      </c>
      <c r="AA17">
        <v>6.33</v>
      </c>
      <c r="AB17">
        <v>10.78</v>
      </c>
      <c r="AC17">
        <v>8.41</v>
      </c>
      <c r="AD17">
        <v>8.7100000000000009</v>
      </c>
      <c r="AE17">
        <v>6.8</v>
      </c>
      <c r="AF17">
        <v>5.64</v>
      </c>
      <c r="AG17">
        <v>9.39</v>
      </c>
      <c r="AH17">
        <v>3.84</v>
      </c>
      <c r="AI17">
        <v>3.59</v>
      </c>
      <c r="AJ17">
        <v>5.1100000000000003</v>
      </c>
      <c r="AK17">
        <v>5.19</v>
      </c>
      <c r="AL17">
        <v>4.78</v>
      </c>
      <c r="AM17">
        <v>3.8</v>
      </c>
      <c r="AN17">
        <v>6.31</v>
      </c>
      <c r="AO17">
        <v>6.42</v>
      </c>
      <c r="AP17">
        <v>3.02</v>
      </c>
      <c r="AQ17">
        <v>3.43</v>
      </c>
      <c r="AR17">
        <v>4.72</v>
      </c>
      <c r="AS17">
        <v>5.66</v>
      </c>
      <c r="AT17">
        <v>6.19</v>
      </c>
      <c r="AU17">
        <v>6.67</v>
      </c>
    </row>
    <row r="18" spans="1:47" x14ac:dyDescent="0.45">
      <c r="A18" t="s">
        <v>822</v>
      </c>
      <c r="B18" t="s">
        <v>806</v>
      </c>
      <c r="M18">
        <v>3.61</v>
      </c>
      <c r="N18">
        <v>2.79</v>
      </c>
      <c r="O18">
        <v>4.1100000000000003</v>
      </c>
      <c r="P18">
        <v>10.28</v>
      </c>
      <c r="Q18">
        <v>-5</v>
      </c>
      <c r="R18">
        <v>-5.96</v>
      </c>
      <c r="S18">
        <v>10</v>
      </c>
      <c r="T18">
        <v>15.5</v>
      </c>
      <c r="U18">
        <v>-1.56</v>
      </c>
      <c r="V18">
        <v>-0.97</v>
      </c>
      <c r="W18">
        <v>0</v>
      </c>
      <c r="X18">
        <v>9.52</v>
      </c>
      <c r="Y18">
        <v>-4.3499999999999996</v>
      </c>
      <c r="Z18">
        <v>-2.27</v>
      </c>
      <c r="AA18">
        <v>-4.6500000000000004</v>
      </c>
      <c r="AB18">
        <v>2.44</v>
      </c>
      <c r="AC18">
        <v>7.14</v>
      </c>
      <c r="AD18">
        <v>6.67</v>
      </c>
      <c r="AE18">
        <v>-6.25</v>
      </c>
      <c r="AF18">
        <v>-2.2200000000000002</v>
      </c>
      <c r="AG18">
        <v>6.82</v>
      </c>
      <c r="AH18">
        <v>-2.13</v>
      </c>
      <c r="AI18">
        <v>4.3499999999999996</v>
      </c>
      <c r="AJ18">
        <v>0</v>
      </c>
      <c r="AK18">
        <v>10.42</v>
      </c>
      <c r="AL18">
        <v>5.66</v>
      </c>
      <c r="AM18">
        <v>1.79</v>
      </c>
      <c r="AN18">
        <v>1.75</v>
      </c>
      <c r="AO18">
        <v>13.79</v>
      </c>
      <c r="AP18">
        <v>-4.9000000000000004</v>
      </c>
      <c r="AQ18">
        <v>0.3</v>
      </c>
      <c r="AR18">
        <v>0.6</v>
      </c>
      <c r="AS18">
        <v>4.2</v>
      </c>
      <c r="AT18">
        <v>3.1</v>
      </c>
      <c r="AU18">
        <v>2.6</v>
      </c>
    </row>
    <row r="19" spans="1:47" x14ac:dyDescent="0.45">
      <c r="A19" t="s">
        <v>823</v>
      </c>
      <c r="B19" t="s">
        <v>806</v>
      </c>
      <c r="C19">
        <v>4.8600000000000003</v>
      </c>
      <c r="D19">
        <v>3.56</v>
      </c>
      <c r="E19">
        <v>4.97</v>
      </c>
      <c r="F19">
        <v>6.71</v>
      </c>
      <c r="G19">
        <v>4.24</v>
      </c>
      <c r="H19">
        <v>7.01</v>
      </c>
      <c r="I19">
        <v>9.49</v>
      </c>
      <c r="J19">
        <v>2.3199999999999998</v>
      </c>
      <c r="K19">
        <v>0.28999999999999998</v>
      </c>
      <c r="L19">
        <v>9.27</v>
      </c>
      <c r="M19">
        <v>0.72</v>
      </c>
      <c r="N19">
        <v>5.04</v>
      </c>
      <c r="O19">
        <v>7.65</v>
      </c>
      <c r="P19">
        <v>-4.67</v>
      </c>
      <c r="Q19">
        <v>7.88</v>
      </c>
      <c r="R19">
        <v>7.38</v>
      </c>
      <c r="S19">
        <v>7.58</v>
      </c>
      <c r="T19">
        <v>2.39</v>
      </c>
      <c r="U19">
        <v>-3.26</v>
      </c>
      <c r="V19">
        <v>6.93</v>
      </c>
      <c r="W19">
        <v>-5.75</v>
      </c>
      <c r="X19">
        <v>6.45</v>
      </c>
      <c r="Y19">
        <v>5.76</v>
      </c>
      <c r="Z19">
        <v>9.8000000000000007</v>
      </c>
      <c r="AA19">
        <v>8.99</v>
      </c>
      <c r="AB19">
        <v>6.95</v>
      </c>
      <c r="AC19">
        <v>5.04</v>
      </c>
      <c r="AD19">
        <v>0.82</v>
      </c>
      <c r="AE19">
        <v>-4.82</v>
      </c>
      <c r="AF19">
        <v>8.43</v>
      </c>
      <c r="AG19">
        <v>11.2</v>
      </c>
      <c r="AH19">
        <v>4.79</v>
      </c>
      <c r="AI19">
        <v>8.49</v>
      </c>
      <c r="AJ19">
        <v>4.9400000000000004</v>
      </c>
      <c r="AK19">
        <v>6.08</v>
      </c>
      <c r="AL19">
        <v>3.32</v>
      </c>
      <c r="AM19">
        <v>7.5</v>
      </c>
      <c r="AN19">
        <v>2.98</v>
      </c>
      <c r="AO19">
        <v>0.78</v>
      </c>
      <c r="AP19">
        <v>1.94</v>
      </c>
      <c r="AQ19">
        <v>11.35</v>
      </c>
      <c r="AR19">
        <v>5.57</v>
      </c>
      <c r="AS19">
        <v>3.23</v>
      </c>
      <c r="AT19">
        <v>4.29</v>
      </c>
      <c r="AU19">
        <v>4.0599999999999996</v>
      </c>
    </row>
    <row r="20" spans="1:47" x14ac:dyDescent="0.45">
      <c r="A20" t="s">
        <v>824</v>
      </c>
      <c r="B20" t="s">
        <v>806</v>
      </c>
      <c r="C20">
        <v>5.73</v>
      </c>
      <c r="D20">
        <v>-0.49</v>
      </c>
      <c r="E20">
        <v>4.68</v>
      </c>
      <c r="F20">
        <v>5.75</v>
      </c>
      <c r="G20">
        <v>5.65</v>
      </c>
      <c r="H20">
        <v>-1.48</v>
      </c>
      <c r="I20">
        <v>6.7</v>
      </c>
      <c r="J20">
        <v>7.0000000000000007E-2</v>
      </c>
      <c r="K20">
        <v>1.83</v>
      </c>
      <c r="L20">
        <v>7.93</v>
      </c>
      <c r="M20">
        <v>3.94</v>
      </c>
      <c r="N20">
        <v>7.76</v>
      </c>
      <c r="O20">
        <v>2.12</v>
      </c>
      <c r="P20">
        <v>3.1</v>
      </c>
      <c r="Q20">
        <v>2.33</v>
      </c>
      <c r="R20">
        <v>7.23</v>
      </c>
      <c r="S20">
        <v>5.48</v>
      </c>
      <c r="T20">
        <v>4.8499999999999996</v>
      </c>
      <c r="U20">
        <v>6.09</v>
      </c>
      <c r="V20">
        <v>3.49</v>
      </c>
      <c r="W20">
        <v>3.78</v>
      </c>
      <c r="X20">
        <v>1.36</v>
      </c>
      <c r="Y20">
        <v>4.74</v>
      </c>
      <c r="Z20">
        <v>6.28</v>
      </c>
      <c r="AA20">
        <v>3.45</v>
      </c>
      <c r="AB20">
        <v>5.28</v>
      </c>
      <c r="AC20">
        <v>6.79</v>
      </c>
      <c r="AD20">
        <v>4.22</v>
      </c>
      <c r="AE20">
        <v>3.03</v>
      </c>
      <c r="AF20">
        <v>8.7100000000000009</v>
      </c>
      <c r="AG20">
        <v>-2.0499999999999998</v>
      </c>
      <c r="AH20">
        <v>4.22</v>
      </c>
      <c r="AI20">
        <v>2.4300000000000002</v>
      </c>
      <c r="AJ20">
        <v>3.09</v>
      </c>
      <c r="AK20">
        <v>0.97</v>
      </c>
      <c r="AL20">
        <v>1.1200000000000001</v>
      </c>
      <c r="AM20">
        <v>2.2400000000000002</v>
      </c>
      <c r="AN20">
        <v>2.62</v>
      </c>
      <c r="AO20">
        <v>1.59</v>
      </c>
      <c r="AP20">
        <v>-8.82</v>
      </c>
      <c r="AQ20">
        <v>4.41</v>
      </c>
      <c r="AR20">
        <v>2.54</v>
      </c>
      <c r="AS20">
        <v>2.2799999999999998</v>
      </c>
      <c r="AT20">
        <v>2.96</v>
      </c>
      <c r="AU20">
        <v>2.97</v>
      </c>
    </row>
    <row r="21" spans="1:47" x14ac:dyDescent="0.45">
      <c r="A21" t="s">
        <v>825</v>
      </c>
      <c r="B21" t="s">
        <v>806</v>
      </c>
      <c r="C21">
        <v>14</v>
      </c>
      <c r="D21">
        <v>4.74</v>
      </c>
      <c r="E21">
        <v>1.98</v>
      </c>
      <c r="F21">
        <v>1.74</v>
      </c>
      <c r="G21">
        <v>6.56</v>
      </c>
      <c r="H21">
        <v>2.12</v>
      </c>
      <c r="I21">
        <v>2.99</v>
      </c>
      <c r="J21">
        <v>-1.88</v>
      </c>
      <c r="K21">
        <v>0.39</v>
      </c>
      <c r="L21">
        <v>-2.04</v>
      </c>
      <c r="M21">
        <v>6.41</v>
      </c>
      <c r="N21">
        <v>0.25</v>
      </c>
      <c r="O21">
        <v>3.74</v>
      </c>
      <c r="P21">
        <v>23.12</v>
      </c>
      <c r="Q21">
        <v>7.55</v>
      </c>
      <c r="R21">
        <v>0.94</v>
      </c>
      <c r="S21">
        <v>0.26</v>
      </c>
      <c r="T21">
        <v>2.3199999999999998</v>
      </c>
      <c r="U21">
        <v>3.69</v>
      </c>
      <c r="V21">
        <v>2.23</v>
      </c>
      <c r="W21">
        <v>3.81</v>
      </c>
      <c r="X21">
        <v>4.3099999999999996</v>
      </c>
      <c r="Y21">
        <v>1.41</v>
      </c>
      <c r="Z21">
        <v>-2.5</v>
      </c>
      <c r="AA21">
        <v>-0.56999999999999995</v>
      </c>
      <c r="AB21">
        <v>0.04</v>
      </c>
      <c r="AC21">
        <v>-2.16</v>
      </c>
      <c r="AD21">
        <v>4.75</v>
      </c>
      <c r="AE21">
        <v>-5.2</v>
      </c>
      <c r="AF21">
        <v>0.8</v>
      </c>
      <c r="AG21">
        <v>6.82</v>
      </c>
      <c r="AH21">
        <v>0.82</v>
      </c>
      <c r="AI21">
        <v>0.31</v>
      </c>
      <c r="AJ21">
        <v>2.02</v>
      </c>
      <c r="AK21">
        <v>1.17</v>
      </c>
      <c r="AL21">
        <v>6.57</v>
      </c>
      <c r="AM21">
        <v>3.32</v>
      </c>
      <c r="AN21">
        <v>0.3</v>
      </c>
      <c r="AO21">
        <v>0.73</v>
      </c>
      <c r="AP21">
        <v>0.54</v>
      </c>
      <c r="AQ21">
        <v>-2.65</v>
      </c>
      <c r="AR21">
        <v>-2.0299999999999998</v>
      </c>
      <c r="AS21">
        <v>3.02</v>
      </c>
      <c r="AT21">
        <v>2.94</v>
      </c>
      <c r="AU21">
        <v>2.64</v>
      </c>
    </row>
    <row r="22" spans="1:47" x14ac:dyDescent="0.45">
      <c r="A22" t="s">
        <v>826</v>
      </c>
      <c r="B22" t="s">
        <v>806</v>
      </c>
      <c r="C22">
        <v>-3.32</v>
      </c>
      <c r="D22">
        <v>-3.58</v>
      </c>
      <c r="E22">
        <v>-5.41</v>
      </c>
      <c r="F22">
        <v>5.56</v>
      </c>
      <c r="G22">
        <v>5.56</v>
      </c>
      <c r="H22">
        <v>1.59</v>
      </c>
      <c r="I22">
        <v>0.51</v>
      </c>
      <c r="J22">
        <v>6.64</v>
      </c>
      <c r="K22">
        <v>4.0599999999999996</v>
      </c>
      <c r="L22">
        <v>-0.24</v>
      </c>
      <c r="M22">
        <v>-0.7</v>
      </c>
      <c r="N22">
        <v>-3.98</v>
      </c>
      <c r="O22">
        <v>-15.1</v>
      </c>
      <c r="P22">
        <v>14.98</v>
      </c>
      <c r="Q22">
        <v>7.85</v>
      </c>
      <c r="R22">
        <v>8.84</v>
      </c>
      <c r="S22">
        <v>14.38</v>
      </c>
      <c r="T22">
        <v>-2.2999999999999998</v>
      </c>
      <c r="U22">
        <v>2.48</v>
      </c>
      <c r="V22">
        <v>-0.78</v>
      </c>
      <c r="W22">
        <v>0.82</v>
      </c>
      <c r="X22">
        <v>3.83</v>
      </c>
      <c r="Y22">
        <v>6.72</v>
      </c>
      <c r="Z22">
        <v>-0.98</v>
      </c>
      <c r="AA22">
        <v>-4.67</v>
      </c>
      <c r="AB22">
        <v>2.65</v>
      </c>
      <c r="AC22">
        <v>-1.18</v>
      </c>
      <c r="AD22">
        <v>4.0599999999999996</v>
      </c>
      <c r="AE22">
        <v>5.54</v>
      </c>
      <c r="AF22">
        <v>6.1</v>
      </c>
      <c r="AG22">
        <v>6.4</v>
      </c>
      <c r="AH22">
        <v>6.54</v>
      </c>
      <c r="AI22">
        <v>6.11</v>
      </c>
      <c r="AJ22">
        <v>5.92</v>
      </c>
      <c r="AK22">
        <v>5.74</v>
      </c>
      <c r="AL22">
        <v>5.56</v>
      </c>
      <c r="AM22">
        <v>4.3499999999999996</v>
      </c>
      <c r="AN22">
        <v>4.9800000000000004</v>
      </c>
      <c r="AO22">
        <v>5.46</v>
      </c>
      <c r="AP22">
        <v>1.75</v>
      </c>
      <c r="AQ22">
        <v>5.26</v>
      </c>
      <c r="AR22">
        <v>4.9000000000000004</v>
      </c>
      <c r="AS22">
        <v>4.9000000000000004</v>
      </c>
      <c r="AT22">
        <v>5.3</v>
      </c>
      <c r="AU22">
        <v>5.5</v>
      </c>
    </row>
    <row r="23" spans="1:47" x14ac:dyDescent="0.45">
      <c r="A23" t="s">
        <v>827</v>
      </c>
      <c r="B23" t="s">
        <v>806</v>
      </c>
      <c r="V23">
        <v>75.849999999999994</v>
      </c>
      <c r="W23">
        <v>16.350000000000001</v>
      </c>
      <c r="X23">
        <v>-6.64</v>
      </c>
      <c r="Y23">
        <v>-2.1800000000000002</v>
      </c>
      <c r="Z23">
        <v>0.4</v>
      </c>
      <c r="AA23">
        <v>2.99</v>
      </c>
      <c r="AB23">
        <v>-4.12</v>
      </c>
      <c r="AC23">
        <v>10.26</v>
      </c>
      <c r="AD23">
        <v>11.39</v>
      </c>
      <c r="AE23">
        <v>10.14</v>
      </c>
      <c r="AF23">
        <v>9.33</v>
      </c>
      <c r="AG23">
        <v>5.96</v>
      </c>
      <c r="AH23">
        <v>4.8600000000000003</v>
      </c>
      <c r="AI23">
        <v>3.1</v>
      </c>
      <c r="AJ23">
        <v>4.47</v>
      </c>
      <c r="AK23">
        <v>2.76</v>
      </c>
      <c r="AL23">
        <v>3.38</v>
      </c>
      <c r="AM23">
        <v>-3.06</v>
      </c>
      <c r="AN23">
        <v>-0.69</v>
      </c>
      <c r="AO23">
        <v>2.08</v>
      </c>
      <c r="AP23">
        <v>-8.2799999999999994</v>
      </c>
      <c r="AQ23">
        <v>2.85</v>
      </c>
      <c r="AR23">
        <v>3.45</v>
      </c>
      <c r="AS23">
        <v>2.97</v>
      </c>
      <c r="AT23">
        <v>3.21</v>
      </c>
      <c r="AU23">
        <v>3.16</v>
      </c>
    </row>
    <row r="24" spans="1:47" x14ac:dyDescent="0.45">
      <c r="A24" t="s">
        <v>828</v>
      </c>
      <c r="B24" t="s">
        <v>806</v>
      </c>
      <c r="C24">
        <v>5.91</v>
      </c>
      <c r="D24">
        <v>5.35</v>
      </c>
      <c r="E24">
        <v>5.58</v>
      </c>
      <c r="F24">
        <v>5.75</v>
      </c>
      <c r="G24">
        <v>4.6500000000000004</v>
      </c>
      <c r="H24">
        <v>5.53</v>
      </c>
      <c r="I24">
        <v>9.52</v>
      </c>
      <c r="J24">
        <v>13.29</v>
      </c>
      <c r="K24">
        <v>12.19</v>
      </c>
      <c r="L24">
        <v>9.73</v>
      </c>
      <c r="M24">
        <v>8.4</v>
      </c>
      <c r="N24">
        <v>9.23</v>
      </c>
      <c r="O24">
        <v>8.68</v>
      </c>
      <c r="P24">
        <v>8</v>
      </c>
      <c r="Q24">
        <v>8.1199999999999992</v>
      </c>
      <c r="R24">
        <v>5.65</v>
      </c>
      <c r="S24">
        <v>-2.75</v>
      </c>
      <c r="T24">
        <v>-7.63</v>
      </c>
      <c r="U24">
        <v>4.57</v>
      </c>
      <c r="V24">
        <v>4.46</v>
      </c>
      <c r="W24">
        <v>3.44</v>
      </c>
      <c r="X24">
        <v>6.15</v>
      </c>
      <c r="Y24">
        <v>7.19</v>
      </c>
      <c r="Z24">
        <v>6.29</v>
      </c>
      <c r="AA24">
        <v>4.1900000000000004</v>
      </c>
      <c r="AB24">
        <v>4.97</v>
      </c>
      <c r="AC24">
        <v>5.44</v>
      </c>
      <c r="AD24">
        <v>1.73</v>
      </c>
      <c r="AE24">
        <v>-0.69</v>
      </c>
      <c r="AF24">
        <v>7.51</v>
      </c>
      <c r="AG24">
        <v>0.84</v>
      </c>
      <c r="AH24">
        <v>7.24</v>
      </c>
      <c r="AI24">
        <v>2.69</v>
      </c>
      <c r="AJ24">
        <v>0.98</v>
      </c>
      <c r="AK24">
        <v>3.13</v>
      </c>
      <c r="AL24">
        <v>3.44</v>
      </c>
      <c r="AM24">
        <v>4.18</v>
      </c>
      <c r="AN24">
        <v>4.22</v>
      </c>
      <c r="AO24">
        <v>2.11</v>
      </c>
      <c r="AP24">
        <v>-6.16</v>
      </c>
      <c r="AQ24">
        <v>1.59</v>
      </c>
      <c r="AR24">
        <v>2.59</v>
      </c>
      <c r="AS24">
        <v>3.6</v>
      </c>
      <c r="AT24">
        <v>3.69</v>
      </c>
      <c r="AU24">
        <v>3.53</v>
      </c>
    </row>
    <row r="25" spans="1:47" x14ac:dyDescent="0.45">
      <c r="A25" t="s">
        <v>829</v>
      </c>
      <c r="B25" t="s">
        <v>806</v>
      </c>
      <c r="U25">
        <v>4.8600000000000003</v>
      </c>
      <c r="V25">
        <v>4.5199999999999996</v>
      </c>
      <c r="W25">
        <v>6.07</v>
      </c>
      <c r="X25">
        <v>7.09</v>
      </c>
      <c r="Y25">
        <v>6.67</v>
      </c>
      <c r="Z25">
        <v>7.5</v>
      </c>
      <c r="AA25">
        <v>7.48</v>
      </c>
      <c r="AB25">
        <v>6.53</v>
      </c>
      <c r="AC25">
        <v>6.77</v>
      </c>
      <c r="AD25">
        <v>5.69</v>
      </c>
      <c r="AE25">
        <v>5.27</v>
      </c>
      <c r="AF25">
        <v>6.34</v>
      </c>
      <c r="AG25">
        <v>7.67</v>
      </c>
      <c r="AH25">
        <v>4.5</v>
      </c>
      <c r="AI25">
        <v>6.78</v>
      </c>
      <c r="AJ25">
        <v>6.73</v>
      </c>
      <c r="AK25">
        <v>6.16</v>
      </c>
      <c r="AL25">
        <v>6.87</v>
      </c>
      <c r="AM25">
        <v>6.77</v>
      </c>
      <c r="AN25">
        <v>5.46</v>
      </c>
      <c r="AO25">
        <v>5.8</v>
      </c>
      <c r="AP25">
        <v>1.99</v>
      </c>
      <c r="AQ25">
        <v>4.32</v>
      </c>
      <c r="AR25">
        <v>4.5599999999999996</v>
      </c>
      <c r="AS25">
        <v>5.05</v>
      </c>
      <c r="AT25">
        <v>5.64</v>
      </c>
      <c r="AU25">
        <v>6.23</v>
      </c>
    </row>
    <row r="26" spans="1:47" x14ac:dyDescent="0.45">
      <c r="A26" t="s">
        <v>830</v>
      </c>
      <c r="B26" t="s">
        <v>806</v>
      </c>
      <c r="H26">
        <v>3.5</v>
      </c>
      <c r="I26">
        <v>-1.2</v>
      </c>
      <c r="J26">
        <v>13.9</v>
      </c>
      <c r="K26">
        <v>-6.5</v>
      </c>
      <c r="L26">
        <v>-0.6</v>
      </c>
      <c r="M26">
        <v>-7.1</v>
      </c>
      <c r="N26">
        <v>-29</v>
      </c>
      <c r="O26">
        <v>-16.399999999999999</v>
      </c>
      <c r="P26">
        <v>-21.3</v>
      </c>
      <c r="Q26">
        <v>-12.42</v>
      </c>
      <c r="R26">
        <v>-16.7</v>
      </c>
      <c r="S26">
        <v>1.68</v>
      </c>
      <c r="T26">
        <v>5.31</v>
      </c>
      <c r="U26">
        <v>3.7</v>
      </c>
      <c r="V26">
        <v>8.32</v>
      </c>
      <c r="W26">
        <v>9.58</v>
      </c>
      <c r="X26">
        <v>10.84</v>
      </c>
      <c r="Y26">
        <v>10.93</v>
      </c>
      <c r="Z26">
        <v>10.37</v>
      </c>
      <c r="AA26">
        <v>6.64</v>
      </c>
      <c r="AB26">
        <v>7.05</v>
      </c>
      <c r="AC26">
        <v>7.76</v>
      </c>
      <c r="AD26">
        <v>7.91</v>
      </c>
      <c r="AE26">
        <v>3.89</v>
      </c>
      <c r="AF26">
        <v>6.52</v>
      </c>
      <c r="AG26">
        <v>7.4</v>
      </c>
      <c r="AH26">
        <v>7.49</v>
      </c>
      <c r="AI26">
        <v>7.4</v>
      </c>
      <c r="AJ26">
        <v>6.71</v>
      </c>
      <c r="AK26">
        <v>6.01</v>
      </c>
      <c r="AL26">
        <v>6.9</v>
      </c>
      <c r="AM26">
        <v>7.1</v>
      </c>
      <c r="AN26">
        <v>7.6</v>
      </c>
      <c r="AO26">
        <v>7.4</v>
      </c>
      <c r="AP26">
        <v>4.4000000000000004</v>
      </c>
      <c r="AQ26">
        <v>9.4</v>
      </c>
      <c r="AR26">
        <v>8.0399999999999991</v>
      </c>
      <c r="AS26">
        <v>4.96</v>
      </c>
      <c r="AT26">
        <v>3.98</v>
      </c>
      <c r="AU26">
        <v>4.05</v>
      </c>
    </row>
    <row r="27" spans="1:47" x14ac:dyDescent="0.45">
      <c r="A27" t="s">
        <v>831</v>
      </c>
      <c r="B27" t="s">
        <v>806</v>
      </c>
    </row>
    <row r="28" spans="1:47" x14ac:dyDescent="0.45">
      <c r="A28" t="s">
        <v>832</v>
      </c>
      <c r="B28" t="s">
        <v>806</v>
      </c>
      <c r="C28">
        <v>7.1</v>
      </c>
      <c r="D28">
        <v>-4.2</v>
      </c>
      <c r="E28">
        <v>-3.9</v>
      </c>
      <c r="F28">
        <v>-1.9</v>
      </c>
      <c r="G28">
        <v>2</v>
      </c>
      <c r="H28">
        <v>0.8</v>
      </c>
      <c r="I28">
        <v>-6.2</v>
      </c>
      <c r="J28">
        <v>7.8</v>
      </c>
      <c r="K28">
        <v>4.2</v>
      </c>
      <c r="L28">
        <v>-4.5</v>
      </c>
      <c r="M28">
        <v>2.7</v>
      </c>
      <c r="N28">
        <v>0.4</v>
      </c>
      <c r="O28">
        <v>-6.7</v>
      </c>
      <c r="P28">
        <v>3.4</v>
      </c>
      <c r="Q28">
        <v>0</v>
      </c>
      <c r="R28">
        <v>1</v>
      </c>
      <c r="S28">
        <v>5.7</v>
      </c>
      <c r="T28">
        <v>2.2999999999999998</v>
      </c>
      <c r="U28">
        <v>-1.4</v>
      </c>
      <c r="V28">
        <v>2.1</v>
      </c>
      <c r="W28">
        <v>4.2</v>
      </c>
      <c r="X28">
        <v>2.8</v>
      </c>
      <c r="Y28">
        <v>6.3</v>
      </c>
      <c r="Z28">
        <v>8.5</v>
      </c>
      <c r="AA28">
        <v>4.5</v>
      </c>
      <c r="AB28">
        <v>5.79</v>
      </c>
      <c r="AC28">
        <v>5.1100000000000003</v>
      </c>
      <c r="AD28">
        <v>4.1399999999999997</v>
      </c>
      <c r="AE28">
        <v>3.01</v>
      </c>
      <c r="AF28">
        <v>5.17</v>
      </c>
      <c r="AG28">
        <v>5.85</v>
      </c>
      <c r="AH28">
        <v>2.69</v>
      </c>
      <c r="AI28">
        <v>2.93</v>
      </c>
      <c r="AJ28">
        <v>0.26</v>
      </c>
      <c r="AK28">
        <v>-3.41</v>
      </c>
      <c r="AL28">
        <v>-4.92</v>
      </c>
      <c r="AM28">
        <v>1.57</v>
      </c>
      <c r="AN28">
        <v>4.95</v>
      </c>
      <c r="AO28">
        <v>1.17</v>
      </c>
      <c r="AP28">
        <v>-15.97</v>
      </c>
      <c r="AQ28">
        <v>-2.73</v>
      </c>
      <c r="AR28">
        <v>1.89</v>
      </c>
      <c r="AS28">
        <v>2.39</v>
      </c>
      <c r="AT28">
        <v>3.18</v>
      </c>
      <c r="AU28">
        <v>3.13</v>
      </c>
    </row>
    <row r="29" spans="1:47" x14ac:dyDescent="0.45">
      <c r="A29" t="s">
        <v>833</v>
      </c>
      <c r="B29" t="s">
        <v>806</v>
      </c>
      <c r="C29">
        <v>7.44</v>
      </c>
      <c r="D29">
        <v>5.96</v>
      </c>
      <c r="E29">
        <v>2.06</v>
      </c>
      <c r="F29">
        <v>-5.01</v>
      </c>
      <c r="G29">
        <v>-6.28</v>
      </c>
      <c r="H29">
        <v>5.41</v>
      </c>
      <c r="I29">
        <v>14.22</v>
      </c>
      <c r="J29">
        <v>-0.33</v>
      </c>
      <c r="K29">
        <v>8.93</v>
      </c>
      <c r="L29">
        <v>-5.47</v>
      </c>
      <c r="M29">
        <v>7.51</v>
      </c>
      <c r="N29">
        <v>6.58</v>
      </c>
      <c r="O29">
        <v>4.57</v>
      </c>
      <c r="P29">
        <v>1.01</v>
      </c>
      <c r="Q29">
        <v>6</v>
      </c>
      <c r="R29">
        <v>5.92</v>
      </c>
      <c r="S29">
        <v>10.57</v>
      </c>
      <c r="T29">
        <v>4.3099999999999996</v>
      </c>
      <c r="U29">
        <v>3.1</v>
      </c>
      <c r="V29">
        <v>9.3800000000000008</v>
      </c>
      <c r="W29">
        <v>10.8</v>
      </c>
      <c r="X29">
        <v>6.01</v>
      </c>
      <c r="Y29">
        <v>6.29</v>
      </c>
      <c r="Z29">
        <v>5.14</v>
      </c>
      <c r="AA29">
        <v>5.64</v>
      </c>
      <c r="AB29">
        <v>6.53</v>
      </c>
      <c r="AC29">
        <v>5.74</v>
      </c>
      <c r="AD29">
        <v>3.85</v>
      </c>
      <c r="AE29">
        <v>-2.77</v>
      </c>
      <c r="AF29">
        <v>3.86</v>
      </c>
      <c r="AG29">
        <v>-3.21</v>
      </c>
      <c r="AH29">
        <v>-17</v>
      </c>
      <c r="AI29">
        <v>1.96</v>
      </c>
      <c r="AJ29">
        <v>4.66</v>
      </c>
      <c r="AK29">
        <v>1.91</v>
      </c>
      <c r="AL29">
        <v>3.47</v>
      </c>
      <c r="AM29">
        <v>0.71</v>
      </c>
      <c r="AN29">
        <v>-2.68</v>
      </c>
      <c r="AO29">
        <v>-2.1800000000000002</v>
      </c>
      <c r="AP29">
        <v>-3.63</v>
      </c>
      <c r="AQ29">
        <v>-1.87</v>
      </c>
      <c r="AR29">
        <v>-0.95</v>
      </c>
      <c r="AS29">
        <v>0.44</v>
      </c>
      <c r="AT29">
        <v>1.54</v>
      </c>
      <c r="AU29">
        <v>2.02</v>
      </c>
    </row>
    <row r="30" spans="1:47" x14ac:dyDescent="0.45">
      <c r="A30" t="s">
        <v>834</v>
      </c>
      <c r="B30" t="s">
        <v>806</v>
      </c>
      <c r="C30">
        <v>4.6100000000000003</v>
      </c>
      <c r="D30">
        <v>4.4800000000000004</v>
      </c>
      <c r="E30">
        <v>2.17</v>
      </c>
      <c r="F30">
        <v>6.59</v>
      </c>
      <c r="G30">
        <v>6.18</v>
      </c>
      <c r="H30">
        <v>5.6</v>
      </c>
      <c r="I30">
        <v>0.44</v>
      </c>
      <c r="J30">
        <v>14.07</v>
      </c>
      <c r="K30">
        <v>1.41</v>
      </c>
      <c r="L30">
        <v>4.1500000000000004</v>
      </c>
      <c r="M30">
        <v>1.1399999999999999</v>
      </c>
      <c r="N30">
        <v>6.38</v>
      </c>
      <c r="O30">
        <v>4.25</v>
      </c>
      <c r="P30">
        <v>-1.25</v>
      </c>
      <c r="Q30">
        <v>7.77</v>
      </c>
      <c r="R30">
        <v>1.29</v>
      </c>
      <c r="S30">
        <v>3.51</v>
      </c>
      <c r="T30">
        <v>4.09</v>
      </c>
      <c r="U30">
        <v>2.71</v>
      </c>
      <c r="V30">
        <v>1.64</v>
      </c>
      <c r="W30">
        <v>1.71</v>
      </c>
      <c r="X30">
        <v>6.32</v>
      </c>
      <c r="Y30">
        <v>7.69</v>
      </c>
      <c r="Z30">
        <v>4.16</v>
      </c>
      <c r="AA30">
        <v>2.4900000000000002</v>
      </c>
      <c r="AB30">
        <v>7.69</v>
      </c>
      <c r="AC30">
        <v>-1.58</v>
      </c>
      <c r="AD30">
        <v>6.67</v>
      </c>
      <c r="AE30">
        <v>-2.1</v>
      </c>
      <c r="AF30">
        <v>-3.35</v>
      </c>
      <c r="AG30">
        <v>-0.42</v>
      </c>
      <c r="AH30">
        <v>1.38</v>
      </c>
      <c r="AI30">
        <v>1.83</v>
      </c>
      <c r="AJ30">
        <v>0.68</v>
      </c>
      <c r="AK30">
        <v>2.79</v>
      </c>
      <c r="AL30">
        <v>4.1500000000000004</v>
      </c>
      <c r="AM30">
        <v>1.67</v>
      </c>
      <c r="AN30">
        <v>3.05</v>
      </c>
      <c r="AO30">
        <v>0.4</v>
      </c>
      <c r="AP30">
        <v>-5.31</v>
      </c>
      <c r="AQ30">
        <v>1.34</v>
      </c>
      <c r="AR30">
        <v>5</v>
      </c>
      <c r="AS30">
        <v>5.99</v>
      </c>
      <c r="AT30">
        <v>4.79</v>
      </c>
      <c r="AU30">
        <v>3.49</v>
      </c>
    </row>
    <row r="31" spans="1:47" x14ac:dyDescent="0.45">
      <c r="A31" t="s">
        <v>835</v>
      </c>
      <c r="B31" t="s">
        <v>806</v>
      </c>
      <c r="C31">
        <v>5.96</v>
      </c>
      <c r="D31">
        <v>2.16</v>
      </c>
      <c r="E31">
        <v>5.09</v>
      </c>
      <c r="F31">
        <v>7.12</v>
      </c>
      <c r="G31">
        <v>8.01</v>
      </c>
      <c r="H31">
        <v>14.43</v>
      </c>
      <c r="I31">
        <v>4.5599999999999996</v>
      </c>
      <c r="J31">
        <v>13.71</v>
      </c>
      <c r="K31">
        <v>9.1</v>
      </c>
      <c r="L31">
        <v>9.4600000000000009</v>
      </c>
      <c r="M31">
        <v>0.73</v>
      </c>
      <c r="N31">
        <v>7.83</v>
      </c>
      <c r="O31">
        <v>0.45</v>
      </c>
      <c r="P31">
        <v>1.69</v>
      </c>
      <c r="Q31">
        <v>1.57</v>
      </c>
      <c r="R31">
        <v>3.22</v>
      </c>
      <c r="S31">
        <v>-0.7</v>
      </c>
      <c r="T31">
        <v>6.77</v>
      </c>
      <c r="U31">
        <v>2.5099999999999998</v>
      </c>
      <c r="V31">
        <v>-0.21</v>
      </c>
      <c r="W31">
        <v>-3.49</v>
      </c>
      <c r="X31">
        <v>0.59</v>
      </c>
      <c r="Y31">
        <v>4.4000000000000004</v>
      </c>
      <c r="Z31">
        <v>7.39</v>
      </c>
      <c r="AA31">
        <v>-0.28999999999999998</v>
      </c>
      <c r="AB31">
        <v>6.12</v>
      </c>
      <c r="AC31">
        <v>1.71</v>
      </c>
      <c r="AD31">
        <v>4.91</v>
      </c>
      <c r="AE31">
        <v>-2.86</v>
      </c>
      <c r="AF31">
        <v>1.56</v>
      </c>
      <c r="AG31">
        <v>5.46</v>
      </c>
      <c r="AH31">
        <v>-0.17</v>
      </c>
      <c r="AI31">
        <v>-3.22</v>
      </c>
      <c r="AJ31">
        <v>1.79</v>
      </c>
      <c r="AK31">
        <v>-1.38</v>
      </c>
      <c r="AL31">
        <v>3.77</v>
      </c>
      <c r="AM31">
        <v>3.5</v>
      </c>
      <c r="AN31">
        <v>2.93</v>
      </c>
      <c r="AO31">
        <v>-0.64</v>
      </c>
      <c r="AP31">
        <v>-24.37</v>
      </c>
      <c r="AQ31">
        <v>12.21</v>
      </c>
      <c r="AR31">
        <v>15.38</v>
      </c>
      <c r="AS31">
        <v>3.59</v>
      </c>
      <c r="AT31">
        <v>3.41</v>
      </c>
      <c r="AU31">
        <v>2.5</v>
      </c>
    </row>
    <row r="32" spans="1:47" x14ac:dyDescent="0.45">
      <c r="A32" t="s">
        <v>836</v>
      </c>
      <c r="B32" t="s">
        <v>806</v>
      </c>
      <c r="C32">
        <v>5.7</v>
      </c>
      <c r="D32">
        <v>4.1399999999999997</v>
      </c>
      <c r="E32">
        <v>4.8099999999999996</v>
      </c>
      <c r="F32">
        <v>5.0999999999999996</v>
      </c>
      <c r="G32">
        <v>5</v>
      </c>
      <c r="H32">
        <v>4.3600000000000003</v>
      </c>
      <c r="I32">
        <v>1.73</v>
      </c>
      <c r="J32">
        <v>2.4700000000000002</v>
      </c>
      <c r="K32">
        <v>2.2999999999999998</v>
      </c>
      <c r="L32">
        <v>6.4</v>
      </c>
      <c r="M32">
        <v>4.5999999999999996</v>
      </c>
      <c r="N32">
        <v>4.4000000000000004</v>
      </c>
      <c r="O32">
        <v>6.9</v>
      </c>
      <c r="P32">
        <v>5.6</v>
      </c>
      <c r="Q32">
        <v>5.5</v>
      </c>
      <c r="R32">
        <v>3.8</v>
      </c>
      <c r="S32">
        <v>6.41</v>
      </c>
      <c r="T32">
        <v>4.7</v>
      </c>
      <c r="U32">
        <v>4.3</v>
      </c>
      <c r="V32">
        <v>6</v>
      </c>
      <c r="W32">
        <v>-1.55</v>
      </c>
      <c r="X32">
        <v>3.96</v>
      </c>
      <c r="Y32">
        <v>5.94</v>
      </c>
      <c r="Z32">
        <v>5.45</v>
      </c>
      <c r="AA32">
        <v>6.24</v>
      </c>
      <c r="AB32">
        <v>7.67</v>
      </c>
      <c r="AC32">
        <v>6.8</v>
      </c>
      <c r="AD32">
        <v>5.95</v>
      </c>
      <c r="AE32">
        <v>3.54</v>
      </c>
      <c r="AF32">
        <v>8.02</v>
      </c>
      <c r="AG32">
        <v>8.4</v>
      </c>
      <c r="AH32">
        <v>9.14</v>
      </c>
      <c r="AI32">
        <v>3.4</v>
      </c>
      <c r="AJ32">
        <v>4.96</v>
      </c>
      <c r="AK32">
        <v>40.450000000000003</v>
      </c>
      <c r="AL32">
        <v>5.05</v>
      </c>
      <c r="AM32">
        <v>6.46</v>
      </c>
      <c r="AN32">
        <v>2.31</v>
      </c>
      <c r="AO32">
        <v>-0.22</v>
      </c>
      <c r="AP32">
        <v>-4.62</v>
      </c>
      <c r="AQ32">
        <v>3.51</v>
      </c>
      <c r="AR32">
        <v>-7.82</v>
      </c>
      <c r="AS32">
        <v>-4.33</v>
      </c>
      <c r="AT32">
        <v>1.17</v>
      </c>
      <c r="AU32">
        <v>2.0099999999999998</v>
      </c>
    </row>
    <row r="33" spans="1:47" x14ac:dyDescent="0.45">
      <c r="A33" t="s">
        <v>837</v>
      </c>
      <c r="B33" t="s">
        <v>806</v>
      </c>
      <c r="AE33">
        <v>5.04</v>
      </c>
      <c r="AF33">
        <v>5.49</v>
      </c>
      <c r="AG33">
        <v>-4.6399999999999997</v>
      </c>
      <c r="AH33">
        <v>-46.08</v>
      </c>
      <c r="AI33">
        <v>13.13</v>
      </c>
      <c r="AJ33">
        <v>3.37</v>
      </c>
      <c r="AK33">
        <v>-10.79</v>
      </c>
      <c r="AL33">
        <v>-11.18</v>
      </c>
      <c r="AM33">
        <v>-6.85</v>
      </c>
      <c r="AN33">
        <v>-3.49</v>
      </c>
      <c r="AO33">
        <v>3.23</v>
      </c>
      <c r="AP33">
        <v>9.5</v>
      </c>
      <c r="AQ33">
        <v>-5.09</v>
      </c>
      <c r="AR33">
        <v>-2.2999999999999998</v>
      </c>
      <c r="AS33">
        <v>-0.4</v>
      </c>
      <c r="AT33">
        <v>2.2999999999999998</v>
      </c>
      <c r="AU33">
        <v>2.4</v>
      </c>
    </row>
    <row r="34" spans="1:47" x14ac:dyDescent="0.45">
      <c r="A34" t="s">
        <v>838</v>
      </c>
      <c r="B34" t="s">
        <v>806</v>
      </c>
      <c r="C34">
        <v>5.36</v>
      </c>
      <c r="D34">
        <v>-0.38</v>
      </c>
      <c r="E34">
        <v>-1.85</v>
      </c>
      <c r="F34">
        <v>5.0999999999999996</v>
      </c>
      <c r="G34">
        <v>-1.21</v>
      </c>
      <c r="H34">
        <v>0.02</v>
      </c>
      <c r="I34">
        <v>2.1</v>
      </c>
      <c r="J34">
        <v>4.2</v>
      </c>
      <c r="K34">
        <v>2.39</v>
      </c>
      <c r="L34">
        <v>-0.32</v>
      </c>
      <c r="M34">
        <v>-1.02</v>
      </c>
      <c r="N34">
        <v>-2.14</v>
      </c>
      <c r="O34">
        <v>1.23</v>
      </c>
      <c r="P34">
        <v>3.23</v>
      </c>
      <c r="Q34">
        <v>3.1</v>
      </c>
      <c r="R34">
        <v>4.3</v>
      </c>
      <c r="S34">
        <v>2.6</v>
      </c>
      <c r="T34">
        <v>0.5</v>
      </c>
      <c r="U34">
        <v>2.4</v>
      </c>
      <c r="V34">
        <v>4.2</v>
      </c>
      <c r="W34">
        <v>2.7</v>
      </c>
      <c r="X34">
        <v>3.7</v>
      </c>
      <c r="Y34">
        <v>2.95</v>
      </c>
      <c r="Z34">
        <v>4.55</v>
      </c>
      <c r="AA34">
        <v>5.28</v>
      </c>
      <c r="AB34">
        <v>5.6</v>
      </c>
      <c r="AC34">
        <v>5.36</v>
      </c>
      <c r="AD34">
        <v>3.19</v>
      </c>
      <c r="AE34">
        <v>-1.54</v>
      </c>
      <c r="AF34">
        <v>3.04</v>
      </c>
      <c r="AG34">
        <v>3.17</v>
      </c>
      <c r="AH34">
        <v>2.4</v>
      </c>
      <c r="AI34">
        <v>2.4900000000000002</v>
      </c>
      <c r="AJ34">
        <v>1.41</v>
      </c>
      <c r="AK34">
        <v>1.32</v>
      </c>
      <c r="AL34">
        <v>0.66</v>
      </c>
      <c r="AM34">
        <v>1.1599999999999999</v>
      </c>
      <c r="AN34">
        <v>1.52</v>
      </c>
      <c r="AO34">
        <v>0.3</v>
      </c>
      <c r="AP34">
        <v>-6.34</v>
      </c>
      <c r="AQ34">
        <v>4.91</v>
      </c>
      <c r="AR34">
        <v>2.04</v>
      </c>
      <c r="AS34">
        <v>0.54</v>
      </c>
      <c r="AT34">
        <v>1.27</v>
      </c>
      <c r="AU34">
        <v>1.56</v>
      </c>
    </row>
    <row r="35" spans="1:47" x14ac:dyDescent="0.45">
      <c r="A35" t="s">
        <v>839</v>
      </c>
      <c r="B35" t="s">
        <v>806</v>
      </c>
      <c r="AJ35">
        <v>2.75</v>
      </c>
      <c r="AK35">
        <v>4.59</v>
      </c>
      <c r="AL35">
        <v>4.7300000000000004</v>
      </c>
      <c r="AM35">
        <v>2.19</v>
      </c>
      <c r="AN35">
        <v>3.69</v>
      </c>
      <c r="AO35">
        <v>2.7</v>
      </c>
      <c r="AP35">
        <v>-0.28000000000000003</v>
      </c>
      <c r="AQ35">
        <v>2.94</v>
      </c>
      <c r="AR35">
        <v>1.7</v>
      </c>
      <c r="AS35">
        <v>2.8</v>
      </c>
      <c r="AT35">
        <v>3.71</v>
      </c>
      <c r="AU35">
        <v>3.9</v>
      </c>
    </row>
    <row r="36" spans="1:47" x14ac:dyDescent="0.45">
      <c r="A36" t="s">
        <v>840</v>
      </c>
      <c r="B36" t="s">
        <v>806</v>
      </c>
      <c r="C36">
        <v>-1.8</v>
      </c>
      <c r="D36">
        <v>-1.67</v>
      </c>
      <c r="E36">
        <v>3.89</v>
      </c>
      <c r="F36">
        <v>0.17</v>
      </c>
      <c r="G36">
        <v>-3.13</v>
      </c>
      <c r="H36">
        <v>-0.2</v>
      </c>
      <c r="I36">
        <v>8.42</v>
      </c>
      <c r="J36">
        <v>1.25</v>
      </c>
      <c r="K36">
        <v>4.26</v>
      </c>
      <c r="L36">
        <v>2.2000000000000002</v>
      </c>
      <c r="M36">
        <v>6</v>
      </c>
      <c r="N36">
        <v>12.7</v>
      </c>
      <c r="O36">
        <v>4</v>
      </c>
      <c r="P36">
        <v>8.1</v>
      </c>
      <c r="Q36">
        <v>10.09</v>
      </c>
      <c r="R36">
        <v>1.61</v>
      </c>
      <c r="S36">
        <v>-0.91</v>
      </c>
      <c r="T36">
        <v>1.29</v>
      </c>
      <c r="U36">
        <v>-0.49</v>
      </c>
      <c r="V36">
        <v>-14.28</v>
      </c>
      <c r="W36">
        <v>-7.96</v>
      </c>
      <c r="X36">
        <v>-2.8</v>
      </c>
      <c r="Y36">
        <v>6.52</v>
      </c>
      <c r="Z36">
        <v>6.67</v>
      </c>
      <c r="AA36">
        <v>5.53</v>
      </c>
      <c r="AB36">
        <v>4.87</v>
      </c>
      <c r="AC36">
        <v>4.4400000000000004</v>
      </c>
      <c r="AD36">
        <v>5.81</v>
      </c>
      <c r="AE36">
        <v>2.57</v>
      </c>
      <c r="AF36">
        <v>3.22</v>
      </c>
      <c r="AG36">
        <v>8.6</v>
      </c>
      <c r="AH36">
        <v>2.52</v>
      </c>
      <c r="AI36">
        <v>4.37</v>
      </c>
      <c r="AJ36">
        <v>1.42</v>
      </c>
      <c r="AK36">
        <v>2.29</v>
      </c>
      <c r="AL36">
        <v>5.55</v>
      </c>
      <c r="AM36">
        <v>3.08</v>
      </c>
      <c r="AN36">
        <v>2.74</v>
      </c>
      <c r="AO36">
        <v>1.75</v>
      </c>
      <c r="AP36">
        <v>-3.38</v>
      </c>
      <c r="AQ36">
        <v>-0.56999999999999995</v>
      </c>
      <c r="AR36">
        <v>-4.07</v>
      </c>
      <c r="AS36">
        <v>2.5099999999999998</v>
      </c>
      <c r="AT36">
        <v>2.42</v>
      </c>
      <c r="AU36">
        <v>3.04</v>
      </c>
    </row>
    <row r="37" spans="1:47" x14ac:dyDescent="0.45">
      <c r="A37" t="s">
        <v>841</v>
      </c>
      <c r="B37" t="s">
        <v>806</v>
      </c>
      <c r="C37">
        <v>2.88</v>
      </c>
      <c r="D37">
        <v>4.78</v>
      </c>
      <c r="E37">
        <v>-2.1</v>
      </c>
      <c r="F37">
        <v>4.09</v>
      </c>
      <c r="G37">
        <v>-5.31</v>
      </c>
      <c r="H37">
        <v>1.24</v>
      </c>
      <c r="I37">
        <v>7.23</v>
      </c>
      <c r="J37">
        <v>-7.08</v>
      </c>
      <c r="K37">
        <v>0.73</v>
      </c>
      <c r="L37">
        <v>3.35</v>
      </c>
      <c r="M37">
        <v>2.35</v>
      </c>
      <c r="N37">
        <v>-19.010000000000002</v>
      </c>
      <c r="O37">
        <v>1.37</v>
      </c>
      <c r="P37">
        <v>-1.95</v>
      </c>
      <c r="Q37">
        <v>-8</v>
      </c>
      <c r="R37">
        <v>1.75</v>
      </c>
      <c r="S37">
        <v>-5.88</v>
      </c>
      <c r="T37">
        <v>1.78</v>
      </c>
      <c r="U37">
        <v>-1.98</v>
      </c>
      <c r="V37">
        <v>6.65</v>
      </c>
      <c r="W37">
        <v>-6.35</v>
      </c>
      <c r="X37">
        <v>26.42</v>
      </c>
      <c r="Y37">
        <v>9.31</v>
      </c>
      <c r="Z37">
        <v>6.6</v>
      </c>
      <c r="AA37">
        <v>3.17</v>
      </c>
      <c r="AB37">
        <v>4.28</v>
      </c>
      <c r="AC37">
        <v>7.98</v>
      </c>
      <c r="AD37">
        <v>5.44</v>
      </c>
      <c r="AE37">
        <v>3.21</v>
      </c>
      <c r="AF37">
        <v>6.64</v>
      </c>
      <c r="AG37">
        <v>6.01</v>
      </c>
      <c r="AH37">
        <v>15.2</v>
      </c>
      <c r="AI37">
        <v>21.08</v>
      </c>
      <c r="AJ37">
        <v>4.5599999999999996</v>
      </c>
      <c r="AK37">
        <v>-20.49</v>
      </c>
      <c r="AL37">
        <v>6.35</v>
      </c>
      <c r="AM37">
        <v>3.75</v>
      </c>
      <c r="AN37">
        <v>3.47</v>
      </c>
      <c r="AO37">
        <v>5.25</v>
      </c>
      <c r="AP37">
        <v>-1.97</v>
      </c>
      <c r="AQ37">
        <v>4.0999999999999996</v>
      </c>
      <c r="AR37">
        <v>2.99</v>
      </c>
      <c r="AS37">
        <v>3.35</v>
      </c>
      <c r="AT37">
        <v>3.73</v>
      </c>
      <c r="AU37">
        <v>4.3600000000000003</v>
      </c>
    </row>
    <row r="38" spans="1:47" x14ac:dyDescent="0.45">
      <c r="A38" t="s">
        <v>842</v>
      </c>
      <c r="B38" t="s">
        <v>806</v>
      </c>
      <c r="C38">
        <v>-3.88</v>
      </c>
      <c r="D38">
        <v>-2.0699999999999998</v>
      </c>
      <c r="E38">
        <v>-0.62</v>
      </c>
      <c r="F38">
        <v>4.3099999999999996</v>
      </c>
      <c r="G38">
        <v>10.29</v>
      </c>
      <c r="H38">
        <v>0.76</v>
      </c>
      <c r="I38">
        <v>4.87</v>
      </c>
      <c r="J38">
        <v>5.33</v>
      </c>
      <c r="K38">
        <v>10.29</v>
      </c>
      <c r="L38">
        <v>7.45</v>
      </c>
      <c r="M38">
        <v>2.76</v>
      </c>
      <c r="N38">
        <v>7.17</v>
      </c>
      <c r="O38">
        <v>7.3</v>
      </c>
      <c r="P38">
        <v>-2.44</v>
      </c>
      <c r="Q38">
        <v>0.49</v>
      </c>
      <c r="R38">
        <v>10</v>
      </c>
      <c r="S38">
        <v>12.19</v>
      </c>
      <c r="T38">
        <v>2.4700000000000002</v>
      </c>
      <c r="U38">
        <v>1.87</v>
      </c>
      <c r="V38">
        <v>4.25</v>
      </c>
      <c r="W38">
        <v>-2.27</v>
      </c>
      <c r="X38">
        <v>1.21</v>
      </c>
      <c r="Y38">
        <v>-5.89</v>
      </c>
      <c r="Z38">
        <v>-2.85</v>
      </c>
      <c r="AA38">
        <v>9.01</v>
      </c>
      <c r="AB38">
        <v>9.41</v>
      </c>
      <c r="AC38">
        <v>8.8800000000000008</v>
      </c>
      <c r="AD38">
        <v>-2.73</v>
      </c>
      <c r="AE38">
        <v>-2.48</v>
      </c>
      <c r="AF38">
        <v>4.51</v>
      </c>
      <c r="AG38">
        <v>9.51</v>
      </c>
      <c r="AH38">
        <v>3.11</v>
      </c>
      <c r="AI38">
        <v>1.25</v>
      </c>
      <c r="AJ38">
        <v>4.0599999999999996</v>
      </c>
      <c r="AK38">
        <v>4.1900000000000004</v>
      </c>
      <c r="AL38">
        <v>5.0999999999999996</v>
      </c>
      <c r="AM38">
        <v>2.78</v>
      </c>
      <c r="AN38">
        <v>3.71</v>
      </c>
      <c r="AO38">
        <v>4.88</v>
      </c>
      <c r="AP38">
        <v>-8.65</v>
      </c>
      <c r="AQ38">
        <v>5.4</v>
      </c>
      <c r="AR38">
        <v>8.8000000000000007</v>
      </c>
      <c r="AS38">
        <v>3.8</v>
      </c>
      <c r="AT38">
        <v>3</v>
      </c>
      <c r="AU38">
        <v>3.1</v>
      </c>
    </row>
    <row r="39" spans="1:47" x14ac:dyDescent="0.45">
      <c r="A39" t="s">
        <v>843</v>
      </c>
      <c r="B39" t="s">
        <v>806</v>
      </c>
      <c r="R39">
        <v>6.26</v>
      </c>
      <c r="S39">
        <v>7.21</v>
      </c>
      <c r="T39">
        <v>3.34</v>
      </c>
      <c r="U39">
        <v>-9.42</v>
      </c>
      <c r="V39">
        <v>6.13</v>
      </c>
      <c r="W39">
        <v>6.88</v>
      </c>
      <c r="X39">
        <v>6.38</v>
      </c>
      <c r="Y39">
        <v>4.3899999999999997</v>
      </c>
      <c r="Z39">
        <v>9.0299999999999994</v>
      </c>
      <c r="AA39">
        <v>5.53</v>
      </c>
      <c r="AB39">
        <v>5.1100000000000003</v>
      </c>
      <c r="AC39">
        <v>6.44</v>
      </c>
      <c r="AD39">
        <v>5.66</v>
      </c>
      <c r="AE39">
        <v>-2.73</v>
      </c>
      <c r="AF39">
        <v>0.73</v>
      </c>
      <c r="AG39">
        <v>2.04</v>
      </c>
      <c r="AH39">
        <v>-0.68</v>
      </c>
      <c r="AI39">
        <v>2.89</v>
      </c>
      <c r="AJ39">
        <v>-1.59</v>
      </c>
      <c r="AK39">
        <v>1.81</v>
      </c>
      <c r="AL39">
        <v>3.34</v>
      </c>
      <c r="AM39">
        <v>2.1</v>
      </c>
      <c r="AN39">
        <v>4.5</v>
      </c>
      <c r="AO39">
        <v>4.33</v>
      </c>
      <c r="AP39">
        <v>-0.94</v>
      </c>
      <c r="AQ39">
        <v>7.5</v>
      </c>
      <c r="AR39">
        <v>2.25</v>
      </c>
      <c r="AS39">
        <v>2.2999999999999998</v>
      </c>
      <c r="AT39">
        <v>3</v>
      </c>
      <c r="AU39">
        <v>3.75</v>
      </c>
    </row>
    <row r="40" spans="1:47" x14ac:dyDescent="0.45">
      <c r="A40" t="s">
        <v>844</v>
      </c>
      <c r="B40" t="s">
        <v>806</v>
      </c>
      <c r="C40">
        <v>5.07</v>
      </c>
      <c r="D40">
        <v>7.84</v>
      </c>
      <c r="E40">
        <v>-5.33</v>
      </c>
      <c r="F40">
        <v>3.75</v>
      </c>
      <c r="G40">
        <v>3.28</v>
      </c>
      <c r="H40">
        <v>3.11</v>
      </c>
      <c r="I40">
        <v>6.09</v>
      </c>
      <c r="J40">
        <v>-0.59</v>
      </c>
      <c r="K40">
        <v>3.98</v>
      </c>
      <c r="L40">
        <v>-0.68</v>
      </c>
      <c r="M40">
        <v>2.56</v>
      </c>
      <c r="N40">
        <v>1.24</v>
      </c>
      <c r="O40">
        <v>1.3</v>
      </c>
      <c r="P40">
        <v>-0.02</v>
      </c>
      <c r="Q40">
        <v>5.36</v>
      </c>
      <c r="R40">
        <v>2.0099999999999998</v>
      </c>
      <c r="S40">
        <v>3.12</v>
      </c>
      <c r="T40">
        <v>5.9</v>
      </c>
      <c r="U40">
        <v>6.36</v>
      </c>
      <c r="V40">
        <v>3.89</v>
      </c>
      <c r="W40">
        <v>4.3099999999999996</v>
      </c>
      <c r="X40">
        <v>7.0000000000000007E-2</v>
      </c>
      <c r="Y40">
        <v>5.59</v>
      </c>
      <c r="Z40">
        <v>4.6399999999999997</v>
      </c>
      <c r="AA40">
        <v>4.3099999999999996</v>
      </c>
      <c r="AB40">
        <v>2.33</v>
      </c>
      <c r="AC40">
        <v>2.83</v>
      </c>
      <c r="AD40">
        <v>3.7</v>
      </c>
      <c r="AE40">
        <v>2.75</v>
      </c>
      <c r="AF40">
        <v>3.39</v>
      </c>
      <c r="AG40">
        <v>1.33</v>
      </c>
      <c r="AH40">
        <v>4</v>
      </c>
      <c r="AI40">
        <v>2.41</v>
      </c>
      <c r="AJ40">
        <v>6.22</v>
      </c>
      <c r="AK40">
        <v>6.37</v>
      </c>
      <c r="AL40">
        <v>6.37</v>
      </c>
      <c r="AM40">
        <v>7.39</v>
      </c>
      <c r="AN40">
        <v>6.21</v>
      </c>
      <c r="AO40">
        <v>4.6100000000000003</v>
      </c>
      <c r="AP40">
        <v>1.34</v>
      </c>
      <c r="AQ40">
        <v>6.54</v>
      </c>
      <c r="AR40">
        <v>4.1500000000000004</v>
      </c>
      <c r="AS40">
        <v>4.66</v>
      </c>
      <c r="AT40">
        <v>9.9</v>
      </c>
      <c r="AU40">
        <v>5.2</v>
      </c>
    </row>
    <row r="41" spans="1:47" x14ac:dyDescent="0.45">
      <c r="A41" t="s">
        <v>845</v>
      </c>
      <c r="B41" t="s">
        <v>806</v>
      </c>
      <c r="C41">
        <v>1.94</v>
      </c>
      <c r="D41">
        <v>-20.73</v>
      </c>
      <c r="E41">
        <v>-16.05</v>
      </c>
      <c r="F41">
        <v>-4.66</v>
      </c>
      <c r="G41">
        <v>-9.7899999999999991</v>
      </c>
      <c r="H41">
        <v>17.010000000000002</v>
      </c>
      <c r="I41">
        <v>-6.63</v>
      </c>
      <c r="J41">
        <v>13.11</v>
      </c>
      <c r="K41">
        <v>-0.5</v>
      </c>
      <c r="L41">
        <v>15.19</v>
      </c>
      <c r="M41">
        <v>15.01</v>
      </c>
      <c r="N41">
        <v>3.99</v>
      </c>
      <c r="O41">
        <v>-1.36</v>
      </c>
      <c r="P41">
        <v>0.56000000000000005</v>
      </c>
      <c r="Q41">
        <v>0.21</v>
      </c>
      <c r="R41">
        <v>2.64</v>
      </c>
      <c r="S41">
        <v>1.1000000000000001</v>
      </c>
      <c r="T41">
        <v>2.89</v>
      </c>
      <c r="U41">
        <v>-3.76</v>
      </c>
      <c r="V41">
        <v>5.63</v>
      </c>
      <c r="W41">
        <v>-1.21</v>
      </c>
      <c r="X41">
        <v>-2.82</v>
      </c>
      <c r="Y41">
        <v>11.24</v>
      </c>
      <c r="Z41">
        <v>7.96</v>
      </c>
      <c r="AA41">
        <v>5.57</v>
      </c>
      <c r="AB41">
        <v>2.79</v>
      </c>
      <c r="AC41">
        <v>1.85</v>
      </c>
      <c r="AD41">
        <v>6.25</v>
      </c>
      <c r="AE41">
        <v>-2.06</v>
      </c>
      <c r="AF41">
        <v>5.04</v>
      </c>
      <c r="AG41">
        <v>10</v>
      </c>
      <c r="AH41">
        <v>5.41</v>
      </c>
      <c r="AI41">
        <v>2.7</v>
      </c>
      <c r="AJ41">
        <v>3.65</v>
      </c>
      <c r="AK41">
        <v>4.1100000000000003</v>
      </c>
      <c r="AL41">
        <v>1.67</v>
      </c>
      <c r="AM41">
        <v>-0.74</v>
      </c>
      <c r="AN41">
        <v>2.4300000000000002</v>
      </c>
      <c r="AO41">
        <v>0.34</v>
      </c>
      <c r="AP41">
        <v>-4.34</v>
      </c>
      <c r="AQ41">
        <v>3.86</v>
      </c>
      <c r="AR41">
        <v>8.68</v>
      </c>
      <c r="AS41">
        <v>2.88</v>
      </c>
      <c r="AT41">
        <v>3.27</v>
      </c>
      <c r="AU41">
        <v>2.5</v>
      </c>
    </row>
    <row r="42" spans="1:47" x14ac:dyDescent="0.45">
      <c r="A42" t="s">
        <v>846</v>
      </c>
      <c r="B42" t="s">
        <v>806</v>
      </c>
      <c r="C42">
        <v>-10.31</v>
      </c>
      <c r="D42">
        <v>3.09</v>
      </c>
      <c r="E42">
        <v>-3.87</v>
      </c>
      <c r="F42">
        <v>-6.03</v>
      </c>
      <c r="G42">
        <v>9.3000000000000007</v>
      </c>
      <c r="H42">
        <v>-5.83</v>
      </c>
      <c r="I42">
        <v>-2.93</v>
      </c>
      <c r="J42">
        <v>2</v>
      </c>
      <c r="K42">
        <v>3.14</v>
      </c>
      <c r="L42">
        <v>-2.15</v>
      </c>
      <c r="M42">
        <v>1.2</v>
      </c>
      <c r="N42">
        <v>0.7</v>
      </c>
      <c r="O42">
        <v>1.1000000000000001</v>
      </c>
      <c r="P42">
        <v>2.2000000000000002</v>
      </c>
      <c r="Q42">
        <v>2</v>
      </c>
      <c r="R42">
        <v>1.5</v>
      </c>
      <c r="S42">
        <v>1</v>
      </c>
      <c r="T42">
        <v>2.5</v>
      </c>
      <c r="U42">
        <v>2.5</v>
      </c>
      <c r="V42">
        <v>0.45</v>
      </c>
      <c r="W42">
        <v>2.4</v>
      </c>
      <c r="X42">
        <v>2.38</v>
      </c>
      <c r="Y42">
        <v>6.57</v>
      </c>
      <c r="Z42">
        <v>3.83</v>
      </c>
      <c r="AA42">
        <v>7.09</v>
      </c>
      <c r="AB42">
        <v>9.1199999999999992</v>
      </c>
      <c r="AC42">
        <v>3.25</v>
      </c>
      <c r="AD42">
        <v>8.19</v>
      </c>
      <c r="AE42">
        <v>2.4300000000000002</v>
      </c>
      <c r="AF42">
        <v>6.67</v>
      </c>
      <c r="AG42">
        <v>4.4000000000000004</v>
      </c>
      <c r="AH42">
        <v>3.14</v>
      </c>
      <c r="AI42">
        <v>4.8099999999999996</v>
      </c>
      <c r="AJ42">
        <v>6.55</v>
      </c>
      <c r="AK42">
        <v>3.91</v>
      </c>
      <c r="AL42">
        <v>4.16</v>
      </c>
      <c r="AM42">
        <v>3.85</v>
      </c>
      <c r="AN42">
        <v>2.95</v>
      </c>
      <c r="AO42">
        <v>2.21</v>
      </c>
      <c r="AP42">
        <v>3.09</v>
      </c>
      <c r="AQ42">
        <v>1.92</v>
      </c>
      <c r="AR42">
        <v>0.92</v>
      </c>
      <c r="AS42">
        <v>2.09</v>
      </c>
      <c r="AT42">
        <v>3.39</v>
      </c>
      <c r="AU42">
        <v>3.71</v>
      </c>
    </row>
    <row r="43" spans="1:47" x14ac:dyDescent="0.45">
      <c r="A43" t="s">
        <v>847</v>
      </c>
      <c r="B43" t="s">
        <v>806</v>
      </c>
      <c r="V43">
        <v>5.09</v>
      </c>
      <c r="W43">
        <v>7.39</v>
      </c>
      <c r="X43">
        <v>5.65</v>
      </c>
      <c r="Y43">
        <v>5.21</v>
      </c>
      <c r="Z43">
        <v>3.09</v>
      </c>
      <c r="AA43">
        <v>6.64</v>
      </c>
      <c r="AB43">
        <v>2.13</v>
      </c>
      <c r="AC43">
        <v>0.49</v>
      </c>
      <c r="AD43">
        <v>3.56</v>
      </c>
      <c r="AE43">
        <v>-0.54</v>
      </c>
      <c r="AF43">
        <v>2.5499999999999998</v>
      </c>
      <c r="AG43">
        <v>4.17</v>
      </c>
      <c r="AH43">
        <v>-4.09</v>
      </c>
      <c r="AI43">
        <v>-0.42</v>
      </c>
      <c r="AJ43">
        <v>4.78</v>
      </c>
      <c r="AK43">
        <v>3.85</v>
      </c>
      <c r="AL43">
        <v>7.98</v>
      </c>
      <c r="AM43">
        <v>1.41</v>
      </c>
      <c r="AN43">
        <v>-0.61</v>
      </c>
      <c r="AO43">
        <v>4.45</v>
      </c>
      <c r="AP43">
        <v>-3.11</v>
      </c>
      <c r="AQ43">
        <v>-7.08</v>
      </c>
      <c r="AR43">
        <v>-6.02</v>
      </c>
      <c r="AS43">
        <v>4.95</v>
      </c>
      <c r="AT43">
        <v>3.37</v>
      </c>
      <c r="AU43">
        <v>3.27</v>
      </c>
    </row>
    <row r="44" spans="1:47" x14ac:dyDescent="0.45">
      <c r="A44" t="s">
        <v>848</v>
      </c>
      <c r="B44" t="s">
        <v>806</v>
      </c>
      <c r="C44">
        <v>5.44</v>
      </c>
      <c r="D44">
        <v>1.81</v>
      </c>
      <c r="E44">
        <v>5.98</v>
      </c>
      <c r="F44">
        <v>-4.24</v>
      </c>
      <c r="G44">
        <v>4.4000000000000004</v>
      </c>
      <c r="H44">
        <v>5.47</v>
      </c>
      <c r="I44">
        <v>-0.02</v>
      </c>
      <c r="J44">
        <v>4.5</v>
      </c>
      <c r="K44">
        <v>-9.1199999999999992</v>
      </c>
      <c r="L44">
        <v>-2.4</v>
      </c>
      <c r="M44">
        <v>-2.5099999999999998</v>
      </c>
      <c r="N44">
        <v>5.87</v>
      </c>
      <c r="O44">
        <v>-8.11</v>
      </c>
      <c r="P44">
        <v>-50.25</v>
      </c>
      <c r="Q44">
        <v>35.22</v>
      </c>
      <c r="R44">
        <v>12.75</v>
      </c>
      <c r="S44">
        <v>13.85</v>
      </c>
      <c r="T44">
        <v>8.86</v>
      </c>
      <c r="U44">
        <v>4.26</v>
      </c>
      <c r="V44">
        <v>8.3699999999999992</v>
      </c>
      <c r="W44">
        <v>8.48</v>
      </c>
      <c r="X44">
        <v>13.19</v>
      </c>
      <c r="Y44">
        <v>2.2000000000000002</v>
      </c>
      <c r="Z44">
        <v>7.45</v>
      </c>
      <c r="AA44">
        <v>9.3800000000000008</v>
      </c>
      <c r="AB44">
        <v>9.23</v>
      </c>
      <c r="AC44">
        <v>7.63</v>
      </c>
      <c r="AD44">
        <v>11.16</v>
      </c>
      <c r="AE44">
        <v>6.25</v>
      </c>
      <c r="AF44">
        <v>7.33</v>
      </c>
      <c r="AG44">
        <v>7.96</v>
      </c>
      <c r="AH44">
        <v>8.64</v>
      </c>
      <c r="AI44">
        <v>4.72</v>
      </c>
      <c r="AJ44">
        <v>6.17</v>
      </c>
      <c r="AK44">
        <v>8.86</v>
      </c>
      <c r="AL44">
        <v>5.97</v>
      </c>
      <c r="AM44">
        <v>3.98</v>
      </c>
      <c r="AN44">
        <v>8.58</v>
      </c>
      <c r="AO44">
        <v>9.4600000000000009</v>
      </c>
      <c r="AP44">
        <v>-3.36</v>
      </c>
      <c r="AQ44">
        <v>10.88</v>
      </c>
      <c r="AR44">
        <v>8.09</v>
      </c>
      <c r="AS44">
        <v>6.25</v>
      </c>
      <c r="AT44">
        <v>7.53</v>
      </c>
      <c r="AU44">
        <v>7.53</v>
      </c>
    </row>
    <row r="45" spans="1:47" x14ac:dyDescent="0.45">
      <c r="A45" t="s">
        <v>849</v>
      </c>
      <c r="B45" t="s">
        <v>806</v>
      </c>
      <c r="L45">
        <v>-3</v>
      </c>
      <c r="M45">
        <v>-5.05</v>
      </c>
      <c r="N45">
        <v>-14.53</v>
      </c>
      <c r="O45">
        <v>-8.67</v>
      </c>
      <c r="P45">
        <v>-12.57</v>
      </c>
      <c r="Q45">
        <v>-4.1399999999999997</v>
      </c>
      <c r="R45">
        <v>-3.61</v>
      </c>
      <c r="S45">
        <v>1.38</v>
      </c>
      <c r="T45">
        <v>-5.35</v>
      </c>
      <c r="U45">
        <v>6.35</v>
      </c>
      <c r="V45">
        <v>10.050000000000001</v>
      </c>
      <c r="W45">
        <v>5.09</v>
      </c>
      <c r="X45">
        <v>4.74</v>
      </c>
      <c r="Y45">
        <v>7.35</v>
      </c>
      <c r="Z45">
        <v>7.18</v>
      </c>
      <c r="AA45">
        <v>6.38</v>
      </c>
      <c r="AB45">
        <v>8.15</v>
      </c>
      <c r="AC45">
        <v>8.5399999999999991</v>
      </c>
      <c r="AD45">
        <v>5.25</v>
      </c>
      <c r="AE45">
        <v>-7.82</v>
      </c>
      <c r="AF45">
        <v>4.5</v>
      </c>
      <c r="AG45">
        <v>3.82</v>
      </c>
      <c r="AH45">
        <v>4.0199999999999996</v>
      </c>
      <c r="AI45">
        <v>1.76</v>
      </c>
      <c r="AJ45">
        <v>0.74</v>
      </c>
      <c r="AK45">
        <v>-1.97</v>
      </c>
      <c r="AL45">
        <v>0.19</v>
      </c>
      <c r="AM45">
        <v>1.83</v>
      </c>
      <c r="AN45">
        <v>2.81</v>
      </c>
      <c r="AO45">
        <v>2.2000000000000002</v>
      </c>
      <c r="AP45">
        <v>-2.65</v>
      </c>
      <c r="AQ45">
        <v>5.63</v>
      </c>
      <c r="AR45">
        <v>-2.1</v>
      </c>
      <c r="AS45">
        <v>-0.2</v>
      </c>
      <c r="AT45">
        <v>1.23</v>
      </c>
      <c r="AU45">
        <v>0.8</v>
      </c>
    </row>
    <row r="46" spans="1:47" x14ac:dyDescent="0.45">
      <c r="A46" t="s">
        <v>850</v>
      </c>
      <c r="B46" t="s">
        <v>806</v>
      </c>
      <c r="C46">
        <v>0.1</v>
      </c>
      <c r="D46">
        <v>3.9</v>
      </c>
      <c r="E46">
        <v>6</v>
      </c>
      <c r="F46">
        <v>6</v>
      </c>
      <c r="G46">
        <v>-0.1</v>
      </c>
      <c r="H46">
        <v>2.4</v>
      </c>
      <c r="I46">
        <v>0.8</v>
      </c>
      <c r="J46">
        <v>-0.5</v>
      </c>
      <c r="K46">
        <v>-5.8</v>
      </c>
      <c r="L46">
        <v>-5.61</v>
      </c>
      <c r="M46">
        <v>-12.92</v>
      </c>
      <c r="N46">
        <v>-8.77</v>
      </c>
      <c r="O46">
        <v>1.53</v>
      </c>
      <c r="P46">
        <v>3.93</v>
      </c>
      <c r="Q46">
        <v>7.58</v>
      </c>
      <c r="R46">
        <v>3.91</v>
      </c>
      <c r="S46">
        <v>-4.8499999999999996</v>
      </c>
      <c r="T46">
        <v>-2.0299999999999998</v>
      </c>
      <c r="U46">
        <v>-0.38</v>
      </c>
      <c r="V46">
        <v>2.46</v>
      </c>
      <c r="W46">
        <v>5.22</v>
      </c>
      <c r="X46">
        <v>5.7</v>
      </c>
      <c r="Y46">
        <v>2.34</v>
      </c>
      <c r="Z46">
        <v>10.43</v>
      </c>
      <c r="AA46">
        <v>4.67</v>
      </c>
      <c r="AB46">
        <v>8.0299999999999994</v>
      </c>
      <c r="AC46">
        <v>7.23</v>
      </c>
      <c r="AD46">
        <v>9.31</v>
      </c>
      <c r="AE46">
        <v>-5.52</v>
      </c>
      <c r="AF46">
        <v>-3.9</v>
      </c>
      <c r="AG46">
        <v>4.5199999999999996</v>
      </c>
      <c r="AH46">
        <v>1.92</v>
      </c>
      <c r="AI46">
        <v>0.27</v>
      </c>
      <c r="AJ46">
        <v>4.12</v>
      </c>
      <c r="AK46">
        <v>3.16</v>
      </c>
      <c r="AL46">
        <v>2.86</v>
      </c>
      <c r="AM46">
        <v>8.1999999999999993</v>
      </c>
      <c r="AN46">
        <v>6.03</v>
      </c>
      <c r="AO46">
        <v>3.85</v>
      </c>
      <c r="AP46">
        <v>-3.68</v>
      </c>
      <c r="AQ46">
        <v>5.8</v>
      </c>
      <c r="AR46">
        <v>4.8</v>
      </c>
      <c r="AS46">
        <v>2.6</v>
      </c>
      <c r="AT46">
        <v>3.9</v>
      </c>
      <c r="AU46">
        <v>4.0999999999999996</v>
      </c>
    </row>
    <row r="47" spans="1:47" x14ac:dyDescent="0.45">
      <c r="A47" t="s">
        <v>851</v>
      </c>
      <c r="B47" t="s">
        <v>806</v>
      </c>
      <c r="C47">
        <v>0.9</v>
      </c>
      <c r="D47">
        <v>-6.88</v>
      </c>
      <c r="E47">
        <v>-1.83</v>
      </c>
      <c r="F47">
        <v>4.66</v>
      </c>
      <c r="G47">
        <v>-2.12</v>
      </c>
      <c r="H47">
        <v>5.33</v>
      </c>
      <c r="I47">
        <v>0.05</v>
      </c>
      <c r="J47">
        <v>5.9</v>
      </c>
      <c r="K47">
        <v>6.22</v>
      </c>
      <c r="L47">
        <v>3.41</v>
      </c>
      <c r="M47">
        <v>-1.66</v>
      </c>
      <c r="N47">
        <v>11.33</v>
      </c>
      <c r="O47">
        <v>-1.33</v>
      </c>
      <c r="P47">
        <v>1.42</v>
      </c>
      <c r="Q47">
        <v>2.4</v>
      </c>
      <c r="R47">
        <v>4.38</v>
      </c>
      <c r="S47">
        <v>30.01</v>
      </c>
      <c r="T47">
        <v>11.22</v>
      </c>
      <c r="U47">
        <v>4.28</v>
      </c>
      <c r="V47">
        <v>8.0299999999999994</v>
      </c>
      <c r="W47">
        <v>3.9</v>
      </c>
      <c r="X47">
        <v>7.18</v>
      </c>
      <c r="Y47">
        <v>3.72</v>
      </c>
      <c r="Z47">
        <v>19.22</v>
      </c>
      <c r="AA47">
        <v>7.49</v>
      </c>
      <c r="AB47">
        <v>26.17</v>
      </c>
      <c r="AC47">
        <v>17.989999999999998</v>
      </c>
      <c r="AD47">
        <v>17.66</v>
      </c>
      <c r="AE47">
        <v>11.96</v>
      </c>
      <c r="AF47">
        <v>19.59</v>
      </c>
      <c r="AG47">
        <v>-8.81</v>
      </c>
      <c r="AH47">
        <v>4.7300000000000004</v>
      </c>
      <c r="AI47">
        <v>5.56</v>
      </c>
      <c r="AJ47">
        <v>5.33</v>
      </c>
      <c r="AK47">
        <v>4.75</v>
      </c>
      <c r="AL47">
        <v>3.06</v>
      </c>
      <c r="AM47">
        <v>-1.5</v>
      </c>
      <c r="AN47">
        <v>1.23</v>
      </c>
      <c r="AO47">
        <v>0.77</v>
      </c>
      <c r="AP47">
        <v>-3.64</v>
      </c>
      <c r="AQ47">
        <v>1.51</v>
      </c>
      <c r="AR47">
        <v>4.5999999999999996</v>
      </c>
      <c r="AS47">
        <v>3.27</v>
      </c>
      <c r="AT47">
        <v>2.85</v>
      </c>
      <c r="AU47">
        <v>3.09</v>
      </c>
    </row>
    <row r="48" spans="1:47" x14ac:dyDescent="0.45">
      <c r="A48" t="s">
        <v>852</v>
      </c>
      <c r="B48" t="s">
        <v>806</v>
      </c>
      <c r="C48">
        <v>-10</v>
      </c>
      <c r="D48">
        <v>-4.8499999999999996</v>
      </c>
      <c r="E48">
        <v>5.6</v>
      </c>
      <c r="F48">
        <v>-0.37</v>
      </c>
      <c r="G48">
        <v>3.86</v>
      </c>
      <c r="H48">
        <v>3.49</v>
      </c>
      <c r="I48">
        <v>2.2999999999999998</v>
      </c>
      <c r="J48">
        <v>3.28</v>
      </c>
      <c r="K48">
        <v>3.81</v>
      </c>
      <c r="L48">
        <v>-7.17</v>
      </c>
      <c r="M48">
        <v>-7.02</v>
      </c>
      <c r="N48">
        <v>2.5099999999999998</v>
      </c>
      <c r="O48">
        <v>3.74</v>
      </c>
      <c r="P48">
        <v>5.29</v>
      </c>
      <c r="Q48">
        <v>7.1</v>
      </c>
      <c r="R48">
        <v>6.12</v>
      </c>
      <c r="S48">
        <v>6.45</v>
      </c>
      <c r="T48">
        <v>4.6399999999999997</v>
      </c>
      <c r="U48">
        <v>4.6500000000000004</v>
      </c>
      <c r="V48">
        <v>4.5599999999999996</v>
      </c>
      <c r="W48">
        <v>1.26</v>
      </c>
      <c r="X48">
        <v>2.04</v>
      </c>
      <c r="Y48">
        <v>3.5</v>
      </c>
      <c r="Z48">
        <v>4.9800000000000004</v>
      </c>
      <c r="AA48">
        <v>3.51</v>
      </c>
      <c r="AB48">
        <v>6.13</v>
      </c>
      <c r="AC48">
        <v>7.06</v>
      </c>
      <c r="AD48">
        <v>4.2</v>
      </c>
      <c r="AE48">
        <v>2.83</v>
      </c>
      <c r="AF48">
        <v>2.93</v>
      </c>
      <c r="AG48">
        <v>5.04</v>
      </c>
      <c r="AH48">
        <v>1.55</v>
      </c>
      <c r="AI48">
        <v>0.86</v>
      </c>
      <c r="AJ48">
        <v>3.84</v>
      </c>
      <c r="AK48">
        <v>4.38</v>
      </c>
      <c r="AL48">
        <v>2.95</v>
      </c>
      <c r="AM48">
        <v>5.14</v>
      </c>
      <c r="AN48">
        <v>5.95</v>
      </c>
      <c r="AO48">
        <v>4.45</v>
      </c>
      <c r="AP48">
        <v>-2.02</v>
      </c>
      <c r="AQ48">
        <v>6.85</v>
      </c>
      <c r="AR48">
        <v>4.9000000000000004</v>
      </c>
      <c r="AS48">
        <v>0.67</v>
      </c>
      <c r="AT48">
        <v>2.59</v>
      </c>
      <c r="AU48">
        <v>3.19</v>
      </c>
    </row>
    <row r="49" spans="1:47" x14ac:dyDescent="0.45">
      <c r="A49" t="s">
        <v>853</v>
      </c>
      <c r="B49" t="s">
        <v>806</v>
      </c>
      <c r="C49">
        <v>3.42</v>
      </c>
      <c r="D49">
        <v>3.7</v>
      </c>
      <c r="E49">
        <v>1.9</v>
      </c>
      <c r="F49">
        <v>-7.04</v>
      </c>
      <c r="G49">
        <v>-6.86</v>
      </c>
      <c r="H49">
        <v>3.51</v>
      </c>
      <c r="I49">
        <v>4.3600000000000003</v>
      </c>
      <c r="J49">
        <v>6.7</v>
      </c>
      <c r="K49">
        <v>6.18</v>
      </c>
      <c r="L49">
        <v>3.08</v>
      </c>
      <c r="M49">
        <v>-0.44</v>
      </c>
      <c r="N49">
        <v>0.42</v>
      </c>
      <c r="O49">
        <v>2.1800000000000002</v>
      </c>
      <c r="P49">
        <v>4.37</v>
      </c>
      <c r="Q49">
        <v>4.63</v>
      </c>
      <c r="R49">
        <v>5.86</v>
      </c>
      <c r="S49">
        <v>5.19</v>
      </c>
      <c r="T49">
        <v>-0.51</v>
      </c>
      <c r="U49">
        <v>3.35</v>
      </c>
      <c r="V49">
        <v>4.38</v>
      </c>
      <c r="W49">
        <v>3.05</v>
      </c>
      <c r="X49">
        <v>3.72</v>
      </c>
      <c r="Y49">
        <v>5.09</v>
      </c>
      <c r="Z49">
        <v>6.57</v>
      </c>
      <c r="AA49">
        <v>4.9400000000000004</v>
      </c>
      <c r="AB49">
        <v>5.32</v>
      </c>
      <c r="AC49">
        <v>6.52</v>
      </c>
      <c r="AD49">
        <v>4.34</v>
      </c>
      <c r="AE49">
        <v>1.45</v>
      </c>
      <c r="AF49">
        <v>7.33</v>
      </c>
      <c r="AG49">
        <v>3.86</v>
      </c>
      <c r="AH49">
        <v>6.9</v>
      </c>
      <c r="AI49">
        <v>6.75</v>
      </c>
      <c r="AJ49">
        <v>6.35</v>
      </c>
      <c r="AK49">
        <v>6.35</v>
      </c>
      <c r="AL49">
        <v>7.15</v>
      </c>
      <c r="AM49">
        <v>6.93</v>
      </c>
      <c r="AN49">
        <v>6.34</v>
      </c>
      <c r="AO49">
        <v>6.12</v>
      </c>
      <c r="AP49">
        <v>-9.52</v>
      </c>
      <c r="AQ49">
        <v>5.7</v>
      </c>
      <c r="AR49">
        <v>7.6</v>
      </c>
      <c r="AS49">
        <v>5.57</v>
      </c>
      <c r="AT49">
        <v>5.91</v>
      </c>
      <c r="AU49">
        <v>5.88</v>
      </c>
    </row>
    <row r="50" spans="1:47" x14ac:dyDescent="0.45">
      <c r="A50" t="s">
        <v>854</v>
      </c>
      <c r="B50" t="s">
        <v>806</v>
      </c>
      <c r="C50">
        <v>5.55</v>
      </c>
      <c r="D50">
        <v>-0.22</v>
      </c>
      <c r="E50">
        <v>-10.41</v>
      </c>
      <c r="F50">
        <v>3.61</v>
      </c>
      <c r="G50">
        <v>2.06</v>
      </c>
      <c r="H50">
        <v>9.43</v>
      </c>
      <c r="I50">
        <v>9.73</v>
      </c>
      <c r="J50">
        <v>-9.44</v>
      </c>
      <c r="K50">
        <v>-12.31</v>
      </c>
      <c r="L50">
        <v>-4.9800000000000004</v>
      </c>
      <c r="M50">
        <v>2.2200000000000002</v>
      </c>
      <c r="N50">
        <v>-0.54</v>
      </c>
      <c r="O50">
        <v>5.24</v>
      </c>
      <c r="P50">
        <v>12.31</v>
      </c>
      <c r="Q50">
        <v>7.41</v>
      </c>
      <c r="R50">
        <v>2.8</v>
      </c>
      <c r="S50">
        <v>6.48</v>
      </c>
      <c r="T50">
        <v>-0.39</v>
      </c>
      <c r="U50">
        <v>1.49</v>
      </c>
      <c r="V50">
        <v>2.69</v>
      </c>
      <c r="W50">
        <v>0.62</v>
      </c>
      <c r="X50">
        <v>5.45</v>
      </c>
      <c r="Y50">
        <v>4.17</v>
      </c>
      <c r="Z50">
        <v>4.96</v>
      </c>
      <c r="AA50">
        <v>6.29</v>
      </c>
      <c r="AB50">
        <v>7.53</v>
      </c>
      <c r="AC50">
        <v>8.52</v>
      </c>
      <c r="AD50">
        <v>9.1300000000000008</v>
      </c>
      <c r="AE50">
        <v>1.1000000000000001</v>
      </c>
      <c r="AF50">
        <v>8.33</v>
      </c>
      <c r="AG50">
        <v>6.33</v>
      </c>
      <c r="AH50">
        <v>6.14</v>
      </c>
      <c r="AI50">
        <v>5.85</v>
      </c>
      <c r="AJ50">
        <v>2.38</v>
      </c>
      <c r="AK50">
        <v>3.25</v>
      </c>
      <c r="AL50">
        <v>3.95</v>
      </c>
      <c r="AM50">
        <v>2.52</v>
      </c>
      <c r="AN50">
        <v>3.97</v>
      </c>
      <c r="AO50">
        <v>2.2400000000000002</v>
      </c>
      <c r="AP50">
        <v>-10.87</v>
      </c>
      <c r="AQ50">
        <v>13.42</v>
      </c>
      <c r="AR50">
        <v>2.68</v>
      </c>
      <c r="AS50">
        <v>2.38</v>
      </c>
      <c r="AT50">
        <v>2.77</v>
      </c>
      <c r="AU50">
        <v>2.79</v>
      </c>
    </row>
    <row r="51" spans="1:47" x14ac:dyDescent="0.45">
      <c r="A51" t="s">
        <v>855</v>
      </c>
      <c r="B51" t="s">
        <v>806</v>
      </c>
      <c r="C51">
        <v>9.17</v>
      </c>
      <c r="D51">
        <v>-1.4</v>
      </c>
      <c r="E51">
        <v>-3.04</v>
      </c>
      <c r="F51">
        <v>2.82</v>
      </c>
      <c r="G51">
        <v>4.5199999999999996</v>
      </c>
      <c r="H51">
        <v>4.96</v>
      </c>
      <c r="I51">
        <v>7.58</v>
      </c>
      <c r="J51">
        <v>5.92</v>
      </c>
      <c r="K51">
        <v>6.94</v>
      </c>
      <c r="L51">
        <v>4.12</v>
      </c>
      <c r="M51">
        <v>3.49</v>
      </c>
      <c r="N51">
        <v>1.7</v>
      </c>
      <c r="O51">
        <v>4.9400000000000004</v>
      </c>
      <c r="P51">
        <v>5.32</v>
      </c>
      <c r="Q51">
        <v>6.82</v>
      </c>
      <c r="R51">
        <v>1.57</v>
      </c>
      <c r="S51">
        <v>4.24</v>
      </c>
      <c r="T51">
        <v>7.0000000000000007E-2</v>
      </c>
      <c r="U51">
        <v>-1.37</v>
      </c>
      <c r="V51">
        <v>-2.31</v>
      </c>
      <c r="W51">
        <v>-0.83</v>
      </c>
      <c r="X51">
        <v>-0.02</v>
      </c>
      <c r="Y51">
        <v>4.32</v>
      </c>
      <c r="Z51">
        <v>4.0599999999999996</v>
      </c>
      <c r="AA51">
        <v>2.13</v>
      </c>
      <c r="AB51">
        <v>4.8099999999999996</v>
      </c>
      <c r="AC51">
        <v>5.42</v>
      </c>
      <c r="AD51">
        <v>6.5</v>
      </c>
      <c r="AE51">
        <v>-0.26</v>
      </c>
      <c r="AF51">
        <v>11.1</v>
      </c>
      <c r="AG51">
        <v>4.29</v>
      </c>
      <c r="AH51">
        <v>-0.71</v>
      </c>
      <c r="AI51">
        <v>8.2899999999999991</v>
      </c>
      <c r="AJ51">
        <v>5.3</v>
      </c>
      <c r="AK51">
        <v>2.96</v>
      </c>
      <c r="AL51">
        <v>4.2699999999999996</v>
      </c>
      <c r="AM51">
        <v>4.8099999999999996</v>
      </c>
      <c r="AN51">
        <v>3.2</v>
      </c>
      <c r="AO51">
        <v>-0.4</v>
      </c>
      <c r="AP51">
        <v>-0.82</v>
      </c>
      <c r="AQ51">
        <v>4.0199999999999996</v>
      </c>
      <c r="AR51">
        <v>-0.28999999999999998</v>
      </c>
      <c r="AS51">
        <v>4.82</v>
      </c>
      <c r="AT51">
        <v>4.25</v>
      </c>
      <c r="AU51">
        <v>4.28</v>
      </c>
    </row>
    <row r="52" spans="1:47" x14ac:dyDescent="0.45">
      <c r="A52" t="s">
        <v>856</v>
      </c>
      <c r="B52" t="s">
        <v>806</v>
      </c>
      <c r="C52">
        <v>-0.27</v>
      </c>
      <c r="D52">
        <v>0.35</v>
      </c>
      <c r="E52">
        <v>3.22</v>
      </c>
      <c r="F52">
        <v>-0.35</v>
      </c>
      <c r="G52">
        <v>4</v>
      </c>
      <c r="H52">
        <v>4.6900000000000004</v>
      </c>
      <c r="I52">
        <v>2.77</v>
      </c>
      <c r="J52">
        <v>2.91</v>
      </c>
      <c r="K52">
        <v>-1.42</v>
      </c>
      <c r="L52">
        <v>-3.01</v>
      </c>
      <c r="M52">
        <v>9.5500000000000007</v>
      </c>
      <c r="N52">
        <v>13.85</v>
      </c>
      <c r="O52">
        <v>18.2</v>
      </c>
      <c r="P52">
        <v>5.94</v>
      </c>
      <c r="Q52">
        <v>-3.31</v>
      </c>
      <c r="R52">
        <v>7.73</v>
      </c>
      <c r="S52">
        <v>-3.9</v>
      </c>
      <c r="T52">
        <v>-3.77</v>
      </c>
      <c r="U52">
        <v>1.86</v>
      </c>
      <c r="V52">
        <v>-2.4900000000000002</v>
      </c>
      <c r="W52">
        <v>-0.12</v>
      </c>
      <c r="X52">
        <v>-0.16</v>
      </c>
      <c r="Y52">
        <v>2.16</v>
      </c>
      <c r="Z52">
        <v>2.72</v>
      </c>
      <c r="AA52">
        <v>6.34</v>
      </c>
      <c r="AB52">
        <v>5.41</v>
      </c>
      <c r="AC52">
        <v>7.82</v>
      </c>
      <c r="AD52">
        <v>-0.3</v>
      </c>
      <c r="AE52">
        <v>6.8</v>
      </c>
      <c r="AF52">
        <v>10.130000000000001</v>
      </c>
      <c r="AG52">
        <v>1.1100000000000001</v>
      </c>
      <c r="AH52">
        <v>4.66</v>
      </c>
      <c r="AI52">
        <v>3.82</v>
      </c>
      <c r="AJ52">
        <v>13.54</v>
      </c>
      <c r="AK52">
        <v>6.58</v>
      </c>
      <c r="AL52">
        <v>5.49</v>
      </c>
      <c r="AM52">
        <v>3.53</v>
      </c>
      <c r="AN52">
        <v>-0.28000000000000003</v>
      </c>
      <c r="AO52">
        <v>4.4800000000000004</v>
      </c>
      <c r="AP52">
        <v>-3.17</v>
      </c>
      <c r="AQ52">
        <v>0.11</v>
      </c>
      <c r="AR52">
        <v>4.4800000000000004</v>
      </c>
      <c r="AS52">
        <v>3.69</v>
      </c>
      <c r="AT52">
        <v>4.38</v>
      </c>
      <c r="AU52">
        <v>3.1</v>
      </c>
    </row>
    <row r="53" spans="1:47" x14ac:dyDescent="0.45">
      <c r="A53" t="s">
        <v>857</v>
      </c>
      <c r="B53" t="s">
        <v>806</v>
      </c>
      <c r="C53">
        <v>9.2100000000000009</v>
      </c>
      <c r="D53">
        <v>5.35</v>
      </c>
      <c r="E53">
        <v>-4.49</v>
      </c>
      <c r="F53">
        <v>2.71</v>
      </c>
      <c r="G53">
        <v>4.9400000000000004</v>
      </c>
      <c r="H53">
        <v>3.57</v>
      </c>
      <c r="I53">
        <v>-1.81</v>
      </c>
      <c r="J53">
        <v>-13.38</v>
      </c>
      <c r="K53">
        <v>1.56</v>
      </c>
      <c r="L53">
        <v>8.1</v>
      </c>
      <c r="M53">
        <v>9.42</v>
      </c>
      <c r="N53">
        <v>8.1999999999999993</v>
      </c>
      <c r="O53">
        <v>5.46</v>
      </c>
      <c r="P53">
        <v>2.85</v>
      </c>
      <c r="Q53">
        <v>1.75</v>
      </c>
      <c r="R53">
        <v>4.08</v>
      </c>
      <c r="S53">
        <v>6.46</v>
      </c>
      <c r="T53">
        <v>7.34</v>
      </c>
      <c r="U53">
        <v>3.92</v>
      </c>
      <c r="V53">
        <v>2.72</v>
      </c>
      <c r="W53">
        <v>0.56999999999999995</v>
      </c>
      <c r="X53">
        <v>2.23</v>
      </c>
      <c r="Y53">
        <v>4.21</v>
      </c>
      <c r="Z53">
        <v>7.52</v>
      </c>
      <c r="AA53">
        <v>7.19</v>
      </c>
      <c r="AB53">
        <v>8.65</v>
      </c>
      <c r="AC53">
        <v>11.98</v>
      </c>
      <c r="AD53">
        <v>9.86</v>
      </c>
      <c r="AE53">
        <v>1.24</v>
      </c>
      <c r="AF53">
        <v>5.83</v>
      </c>
      <c r="AG53">
        <v>11.31</v>
      </c>
      <c r="AH53">
        <v>9.7799999999999994</v>
      </c>
      <c r="AI53">
        <v>6.9</v>
      </c>
      <c r="AJ53">
        <v>5.07</v>
      </c>
      <c r="AK53">
        <v>5.73</v>
      </c>
      <c r="AL53">
        <v>4.95</v>
      </c>
      <c r="AM53">
        <v>5.59</v>
      </c>
      <c r="AN53">
        <v>3.69</v>
      </c>
      <c r="AO53">
        <v>2.98</v>
      </c>
      <c r="AP53">
        <v>-17.940000000000001</v>
      </c>
      <c r="AQ53">
        <v>15.34</v>
      </c>
      <c r="AR53">
        <v>10.46</v>
      </c>
      <c r="AS53">
        <v>5.71</v>
      </c>
      <c r="AT53">
        <v>5.79</v>
      </c>
      <c r="AU53">
        <v>5.91</v>
      </c>
    </row>
    <row r="54" spans="1:47" x14ac:dyDescent="0.45">
      <c r="A54" t="s">
        <v>858</v>
      </c>
      <c r="B54" t="s">
        <v>806</v>
      </c>
      <c r="Q54">
        <v>7.12</v>
      </c>
      <c r="R54">
        <v>1.22</v>
      </c>
      <c r="S54">
        <v>14.67</v>
      </c>
      <c r="T54">
        <v>14.33</v>
      </c>
      <c r="U54">
        <v>8.2799999999999994</v>
      </c>
      <c r="V54">
        <v>-8.56</v>
      </c>
      <c r="W54">
        <v>-9.31</v>
      </c>
      <c r="X54">
        <v>-12.49</v>
      </c>
      <c r="Y54">
        <v>14.02</v>
      </c>
      <c r="Z54">
        <v>21.93</v>
      </c>
      <c r="AA54">
        <v>11.29</v>
      </c>
      <c r="AB54">
        <v>-1</v>
      </c>
      <c r="AC54">
        <v>3.79</v>
      </c>
      <c r="AD54">
        <v>7.43</v>
      </c>
      <c r="AE54">
        <v>8.59</v>
      </c>
      <c r="AF54">
        <v>5.78</v>
      </c>
      <c r="AG54">
        <v>9.6</v>
      </c>
      <c r="AH54">
        <v>6.1</v>
      </c>
      <c r="AI54">
        <v>4.7</v>
      </c>
      <c r="AJ54">
        <v>-0.16</v>
      </c>
      <c r="AK54">
        <v>3.72</v>
      </c>
      <c r="AL54">
        <v>8.86</v>
      </c>
      <c r="AM54">
        <v>1.42</v>
      </c>
      <c r="AN54">
        <v>1.23</v>
      </c>
      <c r="AO54">
        <v>1.36</v>
      </c>
      <c r="AP54">
        <v>-11.32</v>
      </c>
      <c r="AQ54">
        <v>7.05</v>
      </c>
      <c r="AR54">
        <v>3.6</v>
      </c>
      <c r="AS54">
        <v>3.01</v>
      </c>
      <c r="AT54">
        <v>2.97</v>
      </c>
      <c r="AU54">
        <v>2.97</v>
      </c>
    </row>
    <row r="55" spans="1:47" x14ac:dyDescent="0.45">
      <c r="A55" t="s">
        <v>859</v>
      </c>
      <c r="B55" t="s">
        <v>806</v>
      </c>
      <c r="N55">
        <v>-6.4</v>
      </c>
      <c r="O55">
        <v>-12.3</v>
      </c>
      <c r="P55">
        <v>7.3</v>
      </c>
      <c r="Q55">
        <v>10.9</v>
      </c>
      <c r="R55">
        <v>10.4</v>
      </c>
      <c r="S55">
        <v>2.2999999999999998</v>
      </c>
      <c r="T55">
        <v>2</v>
      </c>
      <c r="U55">
        <v>-5.4</v>
      </c>
      <c r="V55">
        <v>-2.6</v>
      </c>
      <c r="W55">
        <v>6.44</v>
      </c>
      <c r="X55">
        <v>3.58</v>
      </c>
      <c r="Y55">
        <v>-3.26</v>
      </c>
      <c r="Z55">
        <v>4.8600000000000003</v>
      </c>
      <c r="AA55">
        <v>3.96</v>
      </c>
      <c r="AB55">
        <v>-0.4</v>
      </c>
      <c r="AC55">
        <v>2.02</v>
      </c>
      <c r="AD55">
        <v>-5.78</v>
      </c>
      <c r="AE55">
        <v>-6.59</v>
      </c>
      <c r="AF55">
        <v>0.22</v>
      </c>
      <c r="AG55">
        <v>6.69</v>
      </c>
      <c r="AH55">
        <v>1.67</v>
      </c>
      <c r="AI55">
        <v>-3.39</v>
      </c>
      <c r="AJ55">
        <v>6.29</v>
      </c>
      <c r="AK55">
        <v>7.54</v>
      </c>
      <c r="AL55">
        <v>-0.08</v>
      </c>
      <c r="AM55">
        <v>-4.08</v>
      </c>
      <c r="AN55">
        <v>0.11</v>
      </c>
      <c r="AO55">
        <v>0.4</v>
      </c>
      <c r="AP55">
        <v>-8.9</v>
      </c>
      <c r="AQ55">
        <v>-13.4</v>
      </c>
      <c r="AR55">
        <v>-2.8</v>
      </c>
      <c r="AS55">
        <v>12.3</v>
      </c>
      <c r="AT55">
        <v>9.1</v>
      </c>
      <c r="AU55">
        <v>4.7</v>
      </c>
    </row>
    <row r="56" spans="1:47" x14ac:dyDescent="0.45">
      <c r="A56" t="s">
        <v>860</v>
      </c>
      <c r="B56" t="s">
        <v>806</v>
      </c>
      <c r="C56">
        <v>6.83</v>
      </c>
      <c r="D56">
        <v>6.54</v>
      </c>
      <c r="E56">
        <v>6.78</v>
      </c>
      <c r="F56">
        <v>5.07</v>
      </c>
      <c r="G56">
        <v>7.59</v>
      </c>
      <c r="H56">
        <v>5.5</v>
      </c>
      <c r="I56">
        <v>6.45</v>
      </c>
      <c r="J56">
        <v>7.63</v>
      </c>
      <c r="K56">
        <v>4.96</v>
      </c>
      <c r="L56">
        <v>4.46</v>
      </c>
      <c r="M56">
        <v>5.0599999999999996</v>
      </c>
      <c r="N56">
        <v>7.71</v>
      </c>
      <c r="O56">
        <v>1.76</v>
      </c>
      <c r="P56">
        <v>3.74</v>
      </c>
      <c r="Q56">
        <v>4.96</v>
      </c>
      <c r="R56">
        <v>4.8499999999999996</v>
      </c>
      <c r="S56">
        <v>1.01</v>
      </c>
      <c r="T56">
        <v>2.5499999999999998</v>
      </c>
      <c r="U56">
        <v>3.66</v>
      </c>
      <c r="V56">
        <v>4.26</v>
      </c>
      <c r="W56">
        <v>3.55</v>
      </c>
      <c r="X56">
        <v>2.5099999999999998</v>
      </c>
      <c r="Y56">
        <v>5.78</v>
      </c>
      <c r="Z56">
        <v>7.55</v>
      </c>
      <c r="AA56">
        <v>6.52</v>
      </c>
      <c r="AB56">
        <v>5.9</v>
      </c>
      <c r="AC56">
        <v>4.83</v>
      </c>
      <c r="AD56">
        <v>1.7</v>
      </c>
      <c r="AE56">
        <v>2.83</v>
      </c>
      <c r="AF56">
        <v>1.61</v>
      </c>
      <c r="AG56">
        <v>2.75</v>
      </c>
      <c r="AH56">
        <v>3.51</v>
      </c>
      <c r="AI56">
        <v>4.4000000000000004</v>
      </c>
      <c r="AJ56">
        <v>4.67</v>
      </c>
      <c r="AK56">
        <v>4.7300000000000004</v>
      </c>
      <c r="AL56">
        <v>5.53</v>
      </c>
      <c r="AM56">
        <v>4.43</v>
      </c>
      <c r="AN56">
        <v>6.15</v>
      </c>
      <c r="AO56">
        <v>2.5</v>
      </c>
      <c r="AP56">
        <v>-1.27</v>
      </c>
      <c r="AQ56">
        <v>6.49</v>
      </c>
      <c r="AR56">
        <v>6.19</v>
      </c>
      <c r="AS56">
        <v>0.43</v>
      </c>
      <c r="AT56">
        <v>2.0299999999999998</v>
      </c>
      <c r="AU56">
        <v>2.95</v>
      </c>
    </row>
    <row r="57" spans="1:47" x14ac:dyDescent="0.45">
      <c r="A57" t="s">
        <v>861</v>
      </c>
      <c r="B57" t="s">
        <v>806</v>
      </c>
      <c r="C57">
        <v>17.05</v>
      </c>
      <c r="D57">
        <v>11.57</v>
      </c>
      <c r="E57">
        <v>16.670000000000002</v>
      </c>
      <c r="F57">
        <v>16.71</v>
      </c>
      <c r="G57">
        <v>14.01</v>
      </c>
      <c r="H57">
        <v>2</v>
      </c>
      <c r="I57">
        <v>-3.44</v>
      </c>
      <c r="J57">
        <v>5.96</v>
      </c>
      <c r="K57">
        <v>11.76</v>
      </c>
      <c r="L57">
        <v>-0.13</v>
      </c>
      <c r="M57">
        <v>6.07</v>
      </c>
      <c r="N57">
        <v>8.41</v>
      </c>
      <c r="O57">
        <v>6.04</v>
      </c>
      <c r="P57">
        <v>3.88</v>
      </c>
      <c r="Q57">
        <v>5</v>
      </c>
      <c r="R57">
        <v>3.05</v>
      </c>
      <c r="S57">
        <v>6.03</v>
      </c>
      <c r="T57">
        <v>20.07</v>
      </c>
      <c r="U57">
        <v>0.3</v>
      </c>
      <c r="V57">
        <v>6.19</v>
      </c>
      <c r="W57">
        <v>4.6100000000000003</v>
      </c>
      <c r="X57">
        <v>-0.78</v>
      </c>
      <c r="Y57">
        <v>-2.19</v>
      </c>
      <c r="Z57">
        <v>1.99</v>
      </c>
      <c r="AA57">
        <v>2.78</v>
      </c>
      <c r="AB57">
        <v>4.67</v>
      </c>
      <c r="AC57">
        <v>4.9800000000000004</v>
      </c>
      <c r="AD57">
        <v>8.9499999999999993</v>
      </c>
      <c r="AE57">
        <v>13.04</v>
      </c>
      <c r="AF57">
        <v>-3.93</v>
      </c>
      <c r="AG57">
        <v>2.89</v>
      </c>
      <c r="AH57">
        <v>8.86</v>
      </c>
      <c r="AI57">
        <v>5.23</v>
      </c>
      <c r="AJ57">
        <v>1.29</v>
      </c>
      <c r="AK57">
        <v>5.0199999999999996</v>
      </c>
      <c r="AL57">
        <v>5.05</v>
      </c>
      <c r="AM57">
        <v>0.3</v>
      </c>
      <c r="AN57">
        <v>1.29</v>
      </c>
      <c r="AO57">
        <v>-1.1299999999999999</v>
      </c>
      <c r="AP57">
        <v>-3.38</v>
      </c>
      <c r="AQ57">
        <v>3.09</v>
      </c>
      <c r="AR57">
        <v>5.03</v>
      </c>
      <c r="AS57">
        <v>4.25</v>
      </c>
      <c r="AT57">
        <v>2.4500000000000002</v>
      </c>
      <c r="AU57">
        <v>2.4700000000000002</v>
      </c>
    </row>
    <row r="58" spans="1:47" x14ac:dyDescent="0.45">
      <c r="A58" t="s">
        <v>862</v>
      </c>
      <c r="B58" t="s">
        <v>806</v>
      </c>
      <c r="M58">
        <v>-6.17</v>
      </c>
      <c r="N58">
        <v>-6.57</v>
      </c>
      <c r="O58">
        <v>-7.47</v>
      </c>
      <c r="P58">
        <v>-1.76</v>
      </c>
      <c r="Q58">
        <v>-1.1100000000000001</v>
      </c>
      <c r="R58">
        <v>1.19</v>
      </c>
      <c r="S58">
        <v>1.44</v>
      </c>
      <c r="T58">
        <v>3.38</v>
      </c>
      <c r="U58">
        <v>4.34</v>
      </c>
      <c r="V58">
        <v>4.55</v>
      </c>
      <c r="W58">
        <v>-3.07</v>
      </c>
      <c r="X58">
        <v>1.49</v>
      </c>
      <c r="Y58">
        <v>2.2200000000000002</v>
      </c>
      <c r="Z58">
        <v>4.67</v>
      </c>
      <c r="AA58">
        <v>4.72</v>
      </c>
      <c r="AB58">
        <v>5.14</v>
      </c>
      <c r="AC58">
        <v>6.47</v>
      </c>
      <c r="AD58">
        <v>5.47</v>
      </c>
      <c r="AE58">
        <v>-0.36</v>
      </c>
      <c r="AF58">
        <v>3.36</v>
      </c>
      <c r="AG58">
        <v>2.34</v>
      </c>
      <c r="AH58">
        <v>-0.46</v>
      </c>
      <c r="AI58">
        <v>2.92</v>
      </c>
      <c r="AJ58">
        <v>3.63</v>
      </c>
      <c r="AK58">
        <v>3.86</v>
      </c>
      <c r="AL58">
        <v>2.85</v>
      </c>
      <c r="AM58">
        <v>1.08</v>
      </c>
      <c r="AN58">
        <v>2.88</v>
      </c>
      <c r="AO58">
        <v>3.91</v>
      </c>
      <c r="AP58">
        <v>-4.6900000000000004</v>
      </c>
      <c r="AQ58">
        <v>3.93</v>
      </c>
      <c r="AR58">
        <v>2.1</v>
      </c>
      <c r="AS58">
        <v>2.4</v>
      </c>
      <c r="AT58">
        <v>2.7</v>
      </c>
      <c r="AU58">
        <v>2.9</v>
      </c>
    </row>
    <row r="59" spans="1:47" x14ac:dyDescent="0.45">
      <c r="A59" t="s">
        <v>863</v>
      </c>
      <c r="B59" t="s">
        <v>806</v>
      </c>
      <c r="C59">
        <v>-13.92</v>
      </c>
      <c r="D59">
        <v>-6.8</v>
      </c>
      <c r="E59">
        <v>-10.92</v>
      </c>
      <c r="F59">
        <v>-1.1200000000000001</v>
      </c>
      <c r="G59">
        <v>5.91</v>
      </c>
      <c r="H59">
        <v>0.06</v>
      </c>
      <c r="I59">
        <v>3.2</v>
      </c>
      <c r="J59">
        <v>7.33</v>
      </c>
      <c r="K59">
        <v>1.92</v>
      </c>
      <c r="L59">
        <v>11.78</v>
      </c>
      <c r="M59">
        <v>0.36</v>
      </c>
      <c r="N59">
        <v>4.63</v>
      </c>
      <c r="O59">
        <v>-2.04</v>
      </c>
      <c r="P59">
        <v>-1.81</v>
      </c>
      <c r="Q59">
        <v>-7.0000000000000007E-2</v>
      </c>
      <c r="R59">
        <v>4.2</v>
      </c>
      <c r="S59">
        <v>2.94</v>
      </c>
      <c r="T59">
        <v>2.58</v>
      </c>
      <c r="U59">
        <v>0.57999999999999996</v>
      </c>
      <c r="V59">
        <v>5.0199999999999996</v>
      </c>
      <c r="W59">
        <v>5.92</v>
      </c>
      <c r="X59">
        <v>15.33</v>
      </c>
      <c r="Y59">
        <v>7.35</v>
      </c>
      <c r="Z59">
        <v>9.25</v>
      </c>
      <c r="AA59">
        <v>6.44</v>
      </c>
      <c r="AB59">
        <v>6.06</v>
      </c>
      <c r="AC59">
        <v>6.59</v>
      </c>
      <c r="AD59">
        <v>6.76</v>
      </c>
      <c r="AE59">
        <v>8.0399999999999991</v>
      </c>
      <c r="AF59">
        <v>8.01</v>
      </c>
      <c r="AG59">
        <v>5.31</v>
      </c>
      <c r="AH59">
        <v>4.2300000000000004</v>
      </c>
      <c r="AI59">
        <v>6.67</v>
      </c>
      <c r="AJ59">
        <v>6.31</v>
      </c>
      <c r="AK59">
        <v>2.65</v>
      </c>
      <c r="AL59">
        <v>-1.62</v>
      </c>
      <c r="AM59">
        <v>0.81</v>
      </c>
      <c r="AN59">
        <v>1.92</v>
      </c>
      <c r="AO59">
        <v>2.21</v>
      </c>
      <c r="AP59">
        <v>-1.79</v>
      </c>
      <c r="AQ59">
        <v>3.65</v>
      </c>
      <c r="AR59">
        <v>3.25</v>
      </c>
      <c r="AS59">
        <v>2.78</v>
      </c>
      <c r="AT59">
        <v>2.92</v>
      </c>
      <c r="AU59">
        <v>3.11</v>
      </c>
    </row>
    <row r="60" spans="1:47" x14ac:dyDescent="0.45">
      <c r="A60" t="s">
        <v>864</v>
      </c>
      <c r="B60" t="s">
        <v>806</v>
      </c>
      <c r="C60">
        <v>-0.18</v>
      </c>
      <c r="D60">
        <v>2.17</v>
      </c>
      <c r="E60">
        <v>-3.86</v>
      </c>
      <c r="F60">
        <v>-16.82</v>
      </c>
      <c r="G60">
        <v>7.72</v>
      </c>
      <c r="H60">
        <v>6.35</v>
      </c>
      <c r="I60">
        <v>0.09</v>
      </c>
      <c r="J60">
        <v>6.87</v>
      </c>
      <c r="K60">
        <v>0.96</v>
      </c>
      <c r="L60">
        <v>-1.31</v>
      </c>
      <c r="M60">
        <v>-0.44</v>
      </c>
      <c r="N60">
        <v>2</v>
      </c>
      <c r="O60">
        <v>0.32</v>
      </c>
      <c r="P60">
        <v>1.86</v>
      </c>
      <c r="Q60">
        <v>2.4500000000000002</v>
      </c>
      <c r="R60">
        <v>0.1</v>
      </c>
      <c r="S60">
        <v>1.53</v>
      </c>
      <c r="T60">
        <v>9.98</v>
      </c>
      <c r="U60">
        <v>-0.22</v>
      </c>
      <c r="V60">
        <v>-1.21</v>
      </c>
      <c r="W60">
        <v>7.27</v>
      </c>
      <c r="X60">
        <v>4.92</v>
      </c>
      <c r="Y60">
        <v>2.1800000000000002</v>
      </c>
      <c r="Z60">
        <v>0.36</v>
      </c>
      <c r="AA60">
        <v>7.33</v>
      </c>
      <c r="AB60">
        <v>5.93</v>
      </c>
      <c r="AC60">
        <v>3.14</v>
      </c>
      <c r="AD60">
        <v>7.73</v>
      </c>
      <c r="AE60">
        <v>1.96</v>
      </c>
      <c r="AF60">
        <v>8.58</v>
      </c>
      <c r="AG60">
        <v>2.36</v>
      </c>
      <c r="AH60">
        <v>10.54</v>
      </c>
      <c r="AI60">
        <v>5.31</v>
      </c>
      <c r="AJ60">
        <v>6.64</v>
      </c>
      <c r="AK60">
        <v>4.3899999999999997</v>
      </c>
      <c r="AL60">
        <v>5.74</v>
      </c>
      <c r="AM60">
        <v>5</v>
      </c>
      <c r="AN60">
        <v>7.21</v>
      </c>
      <c r="AO60">
        <v>5.94</v>
      </c>
      <c r="AP60">
        <v>3.55</v>
      </c>
      <c r="AQ60">
        <v>1.39</v>
      </c>
      <c r="AR60">
        <v>11.52</v>
      </c>
      <c r="AS60">
        <v>6.9</v>
      </c>
      <c r="AT60">
        <v>12.49</v>
      </c>
      <c r="AU60">
        <v>9.07</v>
      </c>
    </row>
    <row r="61" spans="1:47" x14ac:dyDescent="0.45">
      <c r="A61" t="s">
        <v>865</v>
      </c>
      <c r="B61" t="s">
        <v>806</v>
      </c>
      <c r="C61">
        <v>5.36</v>
      </c>
      <c r="D61">
        <v>-0.82</v>
      </c>
      <c r="E61">
        <v>4.6100000000000003</v>
      </c>
      <c r="F61">
        <v>-1.57</v>
      </c>
      <c r="G61">
        <v>-4.08</v>
      </c>
      <c r="H61">
        <v>-1.02</v>
      </c>
      <c r="I61">
        <v>-0.71</v>
      </c>
      <c r="J61">
        <v>-12.45</v>
      </c>
      <c r="K61">
        <v>-1.74</v>
      </c>
      <c r="L61">
        <v>-0.05</v>
      </c>
      <c r="M61">
        <v>-0.19</v>
      </c>
      <c r="N61">
        <v>0.39</v>
      </c>
      <c r="O61">
        <v>-0.39</v>
      </c>
      <c r="P61">
        <v>3.34</v>
      </c>
      <c r="Q61">
        <v>5.91</v>
      </c>
      <c r="R61">
        <v>6.34</v>
      </c>
      <c r="S61">
        <v>3.97</v>
      </c>
      <c r="T61">
        <v>3.71</v>
      </c>
      <c r="U61">
        <v>7.04</v>
      </c>
      <c r="V61">
        <v>4.0999999999999996</v>
      </c>
      <c r="W61">
        <v>2.96</v>
      </c>
      <c r="X61">
        <v>0.75</v>
      </c>
      <c r="Y61">
        <v>2.52</v>
      </c>
      <c r="Z61">
        <v>5.31</v>
      </c>
      <c r="AA61">
        <v>4.28</v>
      </c>
      <c r="AB61">
        <v>4.1500000000000004</v>
      </c>
      <c r="AC61">
        <v>5.08</v>
      </c>
      <c r="AD61">
        <v>3.44</v>
      </c>
      <c r="AE61">
        <v>-3.29</v>
      </c>
      <c r="AF61">
        <v>4.41</v>
      </c>
      <c r="AG61">
        <v>6.32</v>
      </c>
      <c r="AH61">
        <v>6.5</v>
      </c>
      <c r="AI61">
        <v>4.93</v>
      </c>
      <c r="AJ61">
        <v>4.79</v>
      </c>
      <c r="AK61">
        <v>4.79</v>
      </c>
      <c r="AL61">
        <v>4.5599999999999996</v>
      </c>
      <c r="AM61">
        <v>4.63</v>
      </c>
      <c r="AN61">
        <v>-3.36</v>
      </c>
      <c r="AO61">
        <v>-3.78</v>
      </c>
      <c r="AP61">
        <v>-1.79</v>
      </c>
      <c r="AQ61">
        <v>10.34</v>
      </c>
      <c r="AR61">
        <v>4.05</v>
      </c>
      <c r="AS61">
        <v>2.96</v>
      </c>
      <c r="AT61">
        <v>3.36</v>
      </c>
      <c r="AU61">
        <v>3.54</v>
      </c>
    </row>
    <row r="62" spans="1:47" x14ac:dyDescent="0.45">
      <c r="A62" t="s">
        <v>866</v>
      </c>
      <c r="B62" t="s">
        <v>806</v>
      </c>
      <c r="AG62">
        <v>3.19</v>
      </c>
      <c r="AH62">
        <v>4.67</v>
      </c>
      <c r="AI62">
        <v>3.53</v>
      </c>
      <c r="AJ62">
        <v>6.01</v>
      </c>
      <c r="AK62">
        <v>3.98</v>
      </c>
      <c r="AL62">
        <v>0.43</v>
      </c>
      <c r="AM62">
        <v>8.98</v>
      </c>
      <c r="AN62">
        <v>7.62</v>
      </c>
      <c r="AO62">
        <v>6.66</v>
      </c>
      <c r="AP62">
        <v>-2.37</v>
      </c>
      <c r="AQ62">
        <v>4.25</v>
      </c>
      <c r="AR62">
        <v>5.84</v>
      </c>
      <c r="AS62">
        <v>4.0999999999999996</v>
      </c>
      <c r="AT62">
        <v>4.9000000000000004</v>
      </c>
      <c r="AU62">
        <v>5.5</v>
      </c>
    </row>
    <row r="63" spans="1:47" x14ac:dyDescent="0.45">
      <c r="A63" t="s">
        <v>867</v>
      </c>
      <c r="B63" t="s">
        <v>806</v>
      </c>
      <c r="AP63">
        <v>0.7</v>
      </c>
      <c r="AQ63">
        <v>1.5</v>
      </c>
      <c r="AR63">
        <v>3</v>
      </c>
      <c r="AS63">
        <v>1</v>
      </c>
      <c r="AT63">
        <v>2</v>
      </c>
      <c r="AU63">
        <v>2.5</v>
      </c>
    </row>
    <row r="64" spans="1:47" x14ac:dyDescent="0.45">
      <c r="A64" t="s">
        <v>868</v>
      </c>
      <c r="B64" t="s">
        <v>806</v>
      </c>
      <c r="C64">
        <v>0.97</v>
      </c>
      <c r="D64">
        <v>-0.4</v>
      </c>
      <c r="E64">
        <v>-1.82</v>
      </c>
      <c r="F64">
        <v>-0.24</v>
      </c>
      <c r="G64">
        <v>0.46</v>
      </c>
      <c r="H64">
        <v>4.7699999999999996</v>
      </c>
      <c r="I64">
        <v>3.55</v>
      </c>
      <c r="J64">
        <v>0.81</v>
      </c>
      <c r="K64">
        <v>1.86</v>
      </c>
      <c r="L64">
        <v>2.0499999999999998</v>
      </c>
      <c r="M64">
        <v>8.17</v>
      </c>
      <c r="N64">
        <v>7.19</v>
      </c>
      <c r="O64">
        <v>-1.58</v>
      </c>
      <c r="P64">
        <v>1.73</v>
      </c>
      <c r="Q64">
        <v>3.9</v>
      </c>
      <c r="R64">
        <v>3.19</v>
      </c>
      <c r="S64">
        <v>4.22</v>
      </c>
      <c r="T64">
        <v>3.29</v>
      </c>
      <c r="U64">
        <v>3.37</v>
      </c>
      <c r="V64">
        <v>3.49</v>
      </c>
      <c r="W64">
        <v>1.18</v>
      </c>
      <c r="X64">
        <v>4.79</v>
      </c>
      <c r="Y64">
        <v>4.24</v>
      </c>
      <c r="Z64">
        <v>12.27</v>
      </c>
      <c r="AA64">
        <v>2.5299999999999998</v>
      </c>
      <c r="AB64">
        <v>7.07</v>
      </c>
      <c r="AC64">
        <v>5.37</v>
      </c>
      <c r="AD64">
        <v>2.65</v>
      </c>
      <c r="AE64">
        <v>0.3</v>
      </c>
      <c r="AF64">
        <v>6.04</v>
      </c>
      <c r="AG64">
        <v>5.09</v>
      </c>
      <c r="AH64">
        <v>5.0599999999999996</v>
      </c>
      <c r="AI64">
        <v>5.61</v>
      </c>
      <c r="AJ64">
        <v>6.09</v>
      </c>
      <c r="AK64">
        <v>4.26</v>
      </c>
      <c r="AL64">
        <v>0.03</v>
      </c>
      <c r="AM64">
        <v>-1.03</v>
      </c>
      <c r="AN64">
        <v>1.06</v>
      </c>
      <c r="AO64">
        <v>-0.84</v>
      </c>
      <c r="AP64">
        <v>-8.0399999999999991</v>
      </c>
      <c r="AQ64">
        <v>2.66</v>
      </c>
      <c r="AR64">
        <v>3.47</v>
      </c>
      <c r="AS64">
        <v>2.44</v>
      </c>
      <c r="AT64">
        <v>1.74</v>
      </c>
      <c r="AU64">
        <v>2.08</v>
      </c>
    </row>
    <row r="65" spans="1:47" x14ac:dyDescent="0.45">
      <c r="A65" t="s">
        <v>869</v>
      </c>
      <c r="B65" t="s">
        <v>806</v>
      </c>
    </row>
    <row r="66" spans="1:47" x14ac:dyDescent="0.45">
      <c r="A66" t="s">
        <v>870</v>
      </c>
      <c r="B66" t="s">
        <v>806</v>
      </c>
      <c r="C66">
        <v>4.2300000000000004</v>
      </c>
      <c r="D66">
        <v>5</v>
      </c>
      <c r="E66">
        <v>-6.9</v>
      </c>
      <c r="F66">
        <v>-15.7</v>
      </c>
      <c r="G66">
        <v>-6.5</v>
      </c>
      <c r="H66">
        <v>1</v>
      </c>
      <c r="I66">
        <v>-2.2999999999999998</v>
      </c>
      <c r="J66">
        <v>14.7</v>
      </c>
      <c r="K66">
        <v>8.1999999999999993</v>
      </c>
      <c r="L66">
        <v>6.5</v>
      </c>
      <c r="M66">
        <v>1</v>
      </c>
      <c r="N66">
        <v>-6.12</v>
      </c>
      <c r="O66">
        <v>10.6</v>
      </c>
      <c r="P66">
        <v>6.53</v>
      </c>
      <c r="Q66">
        <v>2.2599999999999998</v>
      </c>
      <c r="R66">
        <v>11.2</v>
      </c>
      <c r="S66">
        <v>11.3</v>
      </c>
      <c r="T66">
        <v>9.93</v>
      </c>
      <c r="U66">
        <v>11.7</v>
      </c>
      <c r="V66">
        <v>1.18</v>
      </c>
      <c r="W66">
        <v>12.09</v>
      </c>
      <c r="X66">
        <v>9.2899999999999991</v>
      </c>
      <c r="Y66">
        <v>6.88</v>
      </c>
      <c r="Z66">
        <v>7.92</v>
      </c>
      <c r="AA66">
        <v>6.65</v>
      </c>
      <c r="AB66">
        <v>9.69</v>
      </c>
      <c r="AC66">
        <v>7.73</v>
      </c>
      <c r="AD66">
        <v>7.32</v>
      </c>
      <c r="AE66">
        <v>6.32</v>
      </c>
      <c r="AF66">
        <v>6.5</v>
      </c>
      <c r="AG66">
        <v>7.42</v>
      </c>
      <c r="AH66">
        <v>7.26</v>
      </c>
      <c r="AI66">
        <v>6.96</v>
      </c>
      <c r="AJ66">
        <v>7.4</v>
      </c>
      <c r="AK66">
        <v>6.72</v>
      </c>
      <c r="AL66">
        <v>3.82</v>
      </c>
      <c r="AM66">
        <v>3.74</v>
      </c>
      <c r="AN66">
        <v>3.44</v>
      </c>
      <c r="AO66">
        <v>2.31</v>
      </c>
      <c r="AP66">
        <v>-1.2</v>
      </c>
      <c r="AQ66">
        <v>2.33</v>
      </c>
      <c r="AR66">
        <v>4.1500000000000004</v>
      </c>
      <c r="AS66">
        <v>4.96</v>
      </c>
      <c r="AT66">
        <v>8.2799999999999994</v>
      </c>
      <c r="AU66">
        <v>5.28</v>
      </c>
    </row>
    <row r="67" spans="1:47" x14ac:dyDescent="0.45">
      <c r="A67" t="s">
        <v>871</v>
      </c>
      <c r="B67" t="s">
        <v>806</v>
      </c>
      <c r="C67">
        <v>-1.74</v>
      </c>
      <c r="D67">
        <v>8.9600000000000009</v>
      </c>
      <c r="E67">
        <v>1.39</v>
      </c>
      <c r="F67">
        <v>6.42</v>
      </c>
      <c r="G67">
        <v>6.01</v>
      </c>
      <c r="H67">
        <v>9.27</v>
      </c>
      <c r="I67">
        <v>-0.33</v>
      </c>
      <c r="J67">
        <v>11.88</v>
      </c>
      <c r="K67">
        <v>2.85</v>
      </c>
      <c r="L67">
        <v>3.41</v>
      </c>
      <c r="M67">
        <v>7.22</v>
      </c>
      <c r="N67">
        <v>-2.1</v>
      </c>
      <c r="O67">
        <v>-0.74</v>
      </c>
      <c r="P67">
        <v>10.59</v>
      </c>
      <c r="Q67">
        <v>-5.41</v>
      </c>
      <c r="R67">
        <v>12.37</v>
      </c>
      <c r="S67">
        <v>-1.56</v>
      </c>
      <c r="T67">
        <v>5.98</v>
      </c>
      <c r="U67">
        <v>1.7</v>
      </c>
      <c r="V67">
        <v>2.58</v>
      </c>
      <c r="W67">
        <v>7.72</v>
      </c>
      <c r="X67">
        <v>3.73</v>
      </c>
      <c r="Y67">
        <v>6.17</v>
      </c>
      <c r="Z67">
        <v>4.57</v>
      </c>
      <c r="AA67">
        <v>3.19</v>
      </c>
      <c r="AB67">
        <v>7.79</v>
      </c>
      <c r="AC67">
        <v>3.44</v>
      </c>
      <c r="AD67">
        <v>5.68</v>
      </c>
      <c r="AE67">
        <v>3.75</v>
      </c>
      <c r="AF67">
        <v>3.5</v>
      </c>
      <c r="AG67">
        <v>5.52</v>
      </c>
      <c r="AH67">
        <v>3.06</v>
      </c>
      <c r="AI67">
        <v>4.12</v>
      </c>
      <c r="AJ67">
        <v>2.72</v>
      </c>
      <c r="AK67">
        <v>4.34</v>
      </c>
      <c r="AL67">
        <v>0.52</v>
      </c>
      <c r="AM67">
        <v>5.0599999999999996</v>
      </c>
      <c r="AN67">
        <v>3.07</v>
      </c>
      <c r="AO67">
        <v>2.89</v>
      </c>
      <c r="AP67">
        <v>-7.19</v>
      </c>
      <c r="AQ67">
        <v>7.93</v>
      </c>
      <c r="AR67">
        <v>1.2</v>
      </c>
      <c r="AS67">
        <v>3.13</v>
      </c>
      <c r="AT67">
        <v>3.25</v>
      </c>
      <c r="AU67">
        <v>3.53</v>
      </c>
    </row>
    <row r="68" spans="1:47" x14ac:dyDescent="0.45">
      <c r="A68" t="s">
        <v>872</v>
      </c>
      <c r="B68" t="s">
        <v>806</v>
      </c>
      <c r="T68">
        <v>4.9000000000000004</v>
      </c>
      <c r="U68">
        <v>-9.4</v>
      </c>
      <c r="V68">
        <v>3.1</v>
      </c>
      <c r="W68">
        <v>1.1000000000000001</v>
      </c>
      <c r="X68">
        <v>1.9</v>
      </c>
      <c r="Y68">
        <v>2.48</v>
      </c>
      <c r="Z68">
        <v>4.43</v>
      </c>
      <c r="AA68">
        <v>4.18</v>
      </c>
      <c r="AB68">
        <v>8.57</v>
      </c>
      <c r="AC68">
        <v>6.81</v>
      </c>
      <c r="AD68">
        <v>7.22</v>
      </c>
      <c r="AE68">
        <v>-5.8</v>
      </c>
      <c r="AF68">
        <v>2.73</v>
      </c>
      <c r="AG68">
        <v>3.23</v>
      </c>
      <c r="AH68">
        <v>-2.72</v>
      </c>
      <c r="AI68">
        <v>3.55</v>
      </c>
      <c r="AJ68">
        <v>1.78</v>
      </c>
      <c r="AK68">
        <v>3.39</v>
      </c>
      <c r="AL68">
        <v>2.95</v>
      </c>
      <c r="AM68">
        <v>4.72</v>
      </c>
      <c r="AN68">
        <v>5.08</v>
      </c>
      <c r="AO68">
        <v>4.0599999999999996</v>
      </c>
      <c r="AP68">
        <v>-15.31</v>
      </c>
      <c r="AQ68">
        <v>13.04</v>
      </c>
      <c r="AR68">
        <v>6.09</v>
      </c>
      <c r="AS68">
        <v>3.35</v>
      </c>
      <c r="AT68">
        <v>3.14</v>
      </c>
      <c r="AU68">
        <v>2.89</v>
      </c>
    </row>
    <row r="69" spans="1:47" x14ac:dyDescent="0.45">
      <c r="A69" t="s">
        <v>873</v>
      </c>
      <c r="B69" t="s">
        <v>806</v>
      </c>
      <c r="C69">
        <v>8.3800000000000008</v>
      </c>
      <c r="D69">
        <v>8.34</v>
      </c>
      <c r="E69">
        <v>5.83</v>
      </c>
      <c r="F69">
        <v>5.93</v>
      </c>
      <c r="G69">
        <v>5.71</v>
      </c>
      <c r="H69">
        <v>9.3699999999999992</v>
      </c>
      <c r="I69">
        <v>3.46</v>
      </c>
      <c r="J69">
        <v>5.1100000000000003</v>
      </c>
      <c r="K69">
        <v>4.18</v>
      </c>
      <c r="L69">
        <v>-3.18</v>
      </c>
      <c r="M69">
        <v>-8.69</v>
      </c>
      <c r="N69">
        <v>-9.26</v>
      </c>
      <c r="O69">
        <v>-3.17</v>
      </c>
      <c r="P69">
        <v>2.13</v>
      </c>
      <c r="Q69">
        <v>6.38</v>
      </c>
      <c r="R69">
        <v>2.2400000000000002</v>
      </c>
      <c r="S69">
        <v>3.9</v>
      </c>
      <c r="T69">
        <v>3.34</v>
      </c>
      <c r="U69">
        <v>3.07</v>
      </c>
      <c r="V69">
        <v>1.1499999999999999</v>
      </c>
      <c r="W69">
        <v>2.95</v>
      </c>
      <c r="X69">
        <v>4.7300000000000004</v>
      </c>
      <c r="Y69">
        <v>7</v>
      </c>
      <c r="Z69">
        <v>10.63</v>
      </c>
      <c r="AA69">
        <v>7.25</v>
      </c>
      <c r="AB69">
        <v>8.56</v>
      </c>
      <c r="AC69">
        <v>10.25</v>
      </c>
      <c r="AD69">
        <v>8.9</v>
      </c>
      <c r="AE69">
        <v>-1.27</v>
      </c>
      <c r="AF69">
        <v>6.37</v>
      </c>
      <c r="AG69">
        <v>17.54</v>
      </c>
      <c r="AH69">
        <v>12.48</v>
      </c>
      <c r="AI69">
        <v>11.57</v>
      </c>
      <c r="AJ69">
        <v>8.08</v>
      </c>
      <c r="AK69">
        <v>2.54</v>
      </c>
      <c r="AL69">
        <v>1.51</v>
      </c>
      <c r="AM69">
        <v>5.56</v>
      </c>
      <c r="AN69">
        <v>7.58</v>
      </c>
      <c r="AO69">
        <v>5.47</v>
      </c>
      <c r="AP69">
        <v>-4.3600000000000003</v>
      </c>
      <c r="AQ69">
        <v>1.62</v>
      </c>
      <c r="AR69">
        <v>4.67</v>
      </c>
      <c r="AS69">
        <v>5.21</v>
      </c>
      <c r="AT69">
        <v>6.34</v>
      </c>
      <c r="AU69">
        <v>6.85</v>
      </c>
    </row>
    <row r="70" spans="1:47" x14ac:dyDescent="0.45">
      <c r="A70" t="s">
        <v>874</v>
      </c>
      <c r="B70" t="s">
        <v>806</v>
      </c>
      <c r="M70">
        <v>-17.5</v>
      </c>
      <c r="N70">
        <v>-29.7</v>
      </c>
      <c r="O70">
        <v>-1.2</v>
      </c>
      <c r="P70">
        <v>-30.9</v>
      </c>
      <c r="Q70">
        <v>-1.43</v>
      </c>
      <c r="R70">
        <v>-5.88</v>
      </c>
      <c r="S70">
        <v>1.65</v>
      </c>
      <c r="T70">
        <v>-6.54</v>
      </c>
      <c r="U70">
        <v>-3.37</v>
      </c>
      <c r="V70">
        <v>2.11</v>
      </c>
      <c r="W70">
        <v>6.1</v>
      </c>
      <c r="X70">
        <v>7.8</v>
      </c>
      <c r="Y70">
        <v>6.6</v>
      </c>
      <c r="Z70">
        <v>7.4</v>
      </c>
      <c r="AA70">
        <v>7.5</v>
      </c>
      <c r="AB70">
        <v>4.8</v>
      </c>
      <c r="AC70">
        <v>3</v>
      </c>
      <c r="AD70">
        <v>7.8</v>
      </c>
      <c r="AE70">
        <v>-6</v>
      </c>
      <c r="AF70">
        <v>7.1</v>
      </c>
      <c r="AG70">
        <v>5.82</v>
      </c>
      <c r="AH70">
        <v>-0.59</v>
      </c>
      <c r="AI70">
        <v>9.0399999999999991</v>
      </c>
      <c r="AJ70">
        <v>4.95</v>
      </c>
      <c r="AK70">
        <v>-0.32</v>
      </c>
      <c r="AL70">
        <v>4.3899999999999997</v>
      </c>
      <c r="AM70">
        <v>4.75</v>
      </c>
      <c r="AN70">
        <v>4.3099999999999996</v>
      </c>
      <c r="AO70">
        <v>3.73</v>
      </c>
      <c r="AP70">
        <v>-7.37</v>
      </c>
      <c r="AQ70">
        <v>13.93</v>
      </c>
      <c r="AR70">
        <v>-5.91</v>
      </c>
      <c r="AS70">
        <v>1.77</v>
      </c>
      <c r="AT70">
        <v>4.17</v>
      </c>
      <c r="AU70">
        <v>4.1399999999999997</v>
      </c>
    </row>
    <row r="71" spans="1:47" x14ac:dyDescent="0.45">
      <c r="A71" t="s">
        <v>875</v>
      </c>
      <c r="B71" t="s">
        <v>806</v>
      </c>
      <c r="I71">
        <v>1.2</v>
      </c>
      <c r="J71">
        <v>2.5499999999999998</v>
      </c>
      <c r="K71">
        <v>3.53</v>
      </c>
      <c r="L71">
        <v>3.74</v>
      </c>
      <c r="M71">
        <v>7.43</v>
      </c>
      <c r="N71">
        <v>4.01</v>
      </c>
      <c r="O71">
        <v>8.14</v>
      </c>
      <c r="P71">
        <v>-0.53</v>
      </c>
      <c r="Q71">
        <v>7.01</v>
      </c>
      <c r="R71">
        <v>-3.18</v>
      </c>
      <c r="S71">
        <v>-6.06</v>
      </c>
      <c r="T71">
        <v>2.85</v>
      </c>
      <c r="U71">
        <v>1.37</v>
      </c>
      <c r="V71">
        <v>4.83</v>
      </c>
      <c r="W71">
        <v>2.17</v>
      </c>
      <c r="X71">
        <v>0.55000000000000004</v>
      </c>
      <c r="Y71">
        <v>1.57</v>
      </c>
      <c r="Z71">
        <v>-3.08</v>
      </c>
      <c r="AA71">
        <v>2.04</v>
      </c>
      <c r="AB71">
        <v>-0.08</v>
      </c>
      <c r="AC71">
        <v>-1.84</v>
      </c>
      <c r="AD71">
        <v>-2.41</v>
      </c>
      <c r="AE71">
        <v>1.0900000000000001</v>
      </c>
      <c r="AF71">
        <v>2.2599999999999998</v>
      </c>
      <c r="AG71">
        <v>3.19</v>
      </c>
      <c r="AH71">
        <v>-1.87</v>
      </c>
      <c r="AI71">
        <v>-3.68</v>
      </c>
      <c r="AJ71">
        <v>-2.31</v>
      </c>
      <c r="AK71">
        <v>4.62</v>
      </c>
      <c r="AL71">
        <v>0.9</v>
      </c>
      <c r="AM71">
        <v>2.68</v>
      </c>
      <c r="AN71">
        <v>0.21</v>
      </c>
      <c r="AO71">
        <v>1.2</v>
      </c>
      <c r="AP71">
        <v>-1.8</v>
      </c>
      <c r="AQ71">
        <v>-3.2</v>
      </c>
      <c r="AR71">
        <v>-0.6</v>
      </c>
      <c r="AS71">
        <v>2.9</v>
      </c>
      <c r="AT71">
        <v>2.8</v>
      </c>
      <c r="AU71">
        <v>1.3</v>
      </c>
    </row>
    <row r="72" spans="1:47" x14ac:dyDescent="0.45">
      <c r="A72" t="s">
        <v>876</v>
      </c>
      <c r="B72" t="s">
        <v>806</v>
      </c>
      <c r="C72">
        <v>9.49</v>
      </c>
      <c r="D72">
        <v>-0.01</v>
      </c>
      <c r="E72">
        <v>-4.3600000000000003</v>
      </c>
      <c r="F72">
        <v>3.49</v>
      </c>
      <c r="G72">
        <v>1.88</v>
      </c>
      <c r="H72">
        <v>-3.71</v>
      </c>
      <c r="I72">
        <v>2.0699999999999998</v>
      </c>
      <c r="J72">
        <v>1.28</v>
      </c>
      <c r="K72">
        <v>3.65</v>
      </c>
      <c r="L72">
        <v>5.21</v>
      </c>
      <c r="M72">
        <v>4.04</v>
      </c>
      <c r="N72">
        <v>3.51</v>
      </c>
      <c r="O72">
        <v>3.07</v>
      </c>
      <c r="P72">
        <v>4.9400000000000004</v>
      </c>
      <c r="Q72">
        <v>-6.29</v>
      </c>
      <c r="R72">
        <v>6.77</v>
      </c>
      <c r="S72">
        <v>6.85</v>
      </c>
      <c r="T72">
        <v>5.16</v>
      </c>
      <c r="U72">
        <v>2.75</v>
      </c>
      <c r="V72">
        <v>4.9400000000000004</v>
      </c>
      <c r="W72">
        <v>-0.4</v>
      </c>
      <c r="X72">
        <v>-0.04</v>
      </c>
      <c r="Y72">
        <v>1.45</v>
      </c>
      <c r="Z72">
        <v>3.92</v>
      </c>
      <c r="AA72">
        <v>2.31</v>
      </c>
      <c r="AB72">
        <v>4.5</v>
      </c>
      <c r="AC72">
        <v>2.29</v>
      </c>
      <c r="AD72">
        <v>1.1399999999999999</v>
      </c>
      <c r="AE72">
        <v>-5.29</v>
      </c>
      <c r="AF72">
        <v>5.12</v>
      </c>
      <c r="AG72">
        <v>3.66</v>
      </c>
      <c r="AH72">
        <v>3.64</v>
      </c>
      <c r="AI72">
        <v>1.35</v>
      </c>
      <c r="AJ72">
        <v>2.85</v>
      </c>
      <c r="AK72">
        <v>3.29</v>
      </c>
      <c r="AL72">
        <v>2.63</v>
      </c>
      <c r="AM72">
        <v>2.11</v>
      </c>
      <c r="AN72">
        <v>2.19</v>
      </c>
      <c r="AO72">
        <v>-0.2</v>
      </c>
      <c r="AP72">
        <v>-7.99</v>
      </c>
      <c r="AQ72">
        <v>4.72</v>
      </c>
      <c r="AR72">
        <v>3.06</v>
      </c>
      <c r="AS72">
        <v>1.5</v>
      </c>
      <c r="AT72">
        <v>1.8</v>
      </c>
      <c r="AU72">
        <v>2</v>
      </c>
    </row>
    <row r="73" spans="1:47" x14ac:dyDescent="0.45">
      <c r="A73" t="s">
        <v>877</v>
      </c>
      <c r="B73" t="s">
        <v>806</v>
      </c>
      <c r="C73">
        <v>5.88</v>
      </c>
      <c r="D73">
        <v>5.5</v>
      </c>
      <c r="E73">
        <v>0.38</v>
      </c>
      <c r="F73">
        <v>4.7</v>
      </c>
      <c r="G73">
        <v>6.95</v>
      </c>
      <c r="H73">
        <v>9.74</v>
      </c>
      <c r="I73">
        <v>8.89</v>
      </c>
      <c r="J73">
        <v>6.79</v>
      </c>
      <c r="K73">
        <v>4.47</v>
      </c>
      <c r="L73">
        <v>7.19</v>
      </c>
      <c r="M73">
        <v>4.4400000000000004</v>
      </c>
      <c r="N73">
        <v>6.51</v>
      </c>
      <c r="O73">
        <v>5.08</v>
      </c>
      <c r="P73">
        <v>4.1399999999999997</v>
      </c>
      <c r="Q73">
        <v>4.29</v>
      </c>
      <c r="R73">
        <v>5.59</v>
      </c>
      <c r="S73">
        <v>5.69</v>
      </c>
      <c r="T73">
        <v>6.07</v>
      </c>
      <c r="U73">
        <v>2.61</v>
      </c>
      <c r="V73">
        <v>9.0299999999999994</v>
      </c>
      <c r="W73">
        <v>2.57</v>
      </c>
      <c r="X73">
        <v>2.11</v>
      </c>
      <c r="Y73">
        <v>3.66</v>
      </c>
      <c r="Z73">
        <v>5.75</v>
      </c>
      <c r="AA73">
        <v>1.24</v>
      </c>
      <c r="AB73">
        <v>8.51</v>
      </c>
      <c r="AC73">
        <v>5.73</v>
      </c>
      <c r="AD73">
        <v>5.39</v>
      </c>
      <c r="AE73">
        <v>3.32</v>
      </c>
      <c r="AF73">
        <v>4.38</v>
      </c>
      <c r="AG73">
        <v>4.08</v>
      </c>
      <c r="AH73">
        <v>3.5</v>
      </c>
      <c r="AI73">
        <v>3.36</v>
      </c>
      <c r="AJ73">
        <v>3.83</v>
      </c>
      <c r="AK73">
        <v>3.69</v>
      </c>
      <c r="AL73">
        <v>3.86</v>
      </c>
      <c r="AM73">
        <v>3.94</v>
      </c>
      <c r="AN73">
        <v>4.01</v>
      </c>
      <c r="AO73">
        <v>2.89</v>
      </c>
      <c r="AP73">
        <v>-14.6</v>
      </c>
      <c r="AQ73">
        <v>3.5</v>
      </c>
      <c r="AR73">
        <v>8.31</v>
      </c>
      <c r="AS73">
        <v>4.67</v>
      </c>
      <c r="AT73">
        <v>4.13</v>
      </c>
      <c r="AU73">
        <v>3.63</v>
      </c>
    </row>
    <row r="74" spans="1:47" x14ac:dyDescent="0.45">
      <c r="A74" t="s">
        <v>878</v>
      </c>
      <c r="B74" t="s">
        <v>806</v>
      </c>
      <c r="C74">
        <v>3.45</v>
      </c>
      <c r="D74">
        <v>-2.34</v>
      </c>
      <c r="E74">
        <v>3.74</v>
      </c>
      <c r="F74">
        <v>-3.23</v>
      </c>
      <c r="G74">
        <v>2.99</v>
      </c>
      <c r="H74">
        <v>5.71</v>
      </c>
      <c r="I74">
        <v>1.9</v>
      </c>
      <c r="J74">
        <v>1.72</v>
      </c>
      <c r="K74">
        <v>4.78</v>
      </c>
      <c r="L74">
        <v>-1.77</v>
      </c>
      <c r="M74">
        <v>1.79</v>
      </c>
      <c r="N74">
        <v>1.87</v>
      </c>
      <c r="O74">
        <v>5.87</v>
      </c>
      <c r="P74">
        <v>-3.06</v>
      </c>
      <c r="Q74">
        <v>9.82</v>
      </c>
      <c r="R74">
        <v>5.82</v>
      </c>
      <c r="S74">
        <v>-4.04</v>
      </c>
      <c r="T74">
        <v>2.78</v>
      </c>
      <c r="U74">
        <v>3.67</v>
      </c>
      <c r="V74">
        <v>-3.92</v>
      </c>
      <c r="W74">
        <v>-0.8</v>
      </c>
      <c r="X74">
        <v>1.38</v>
      </c>
      <c r="Y74">
        <v>6.93</v>
      </c>
      <c r="Z74">
        <v>4.7300000000000004</v>
      </c>
      <c r="AA74">
        <v>8.57</v>
      </c>
      <c r="AB74">
        <v>18.329999999999998</v>
      </c>
      <c r="AC74">
        <v>-1.97</v>
      </c>
      <c r="AD74">
        <v>-0.33</v>
      </c>
      <c r="AE74">
        <v>0.1</v>
      </c>
      <c r="AF74">
        <v>2.62</v>
      </c>
      <c r="AG74">
        <v>4.17</v>
      </c>
      <c r="AH74">
        <v>4.47</v>
      </c>
      <c r="AI74">
        <v>4.1500000000000004</v>
      </c>
      <c r="AJ74">
        <v>4.2699999999999996</v>
      </c>
      <c r="AK74">
        <v>5.38</v>
      </c>
      <c r="AL74">
        <v>1.26</v>
      </c>
      <c r="AM74">
        <v>6.27</v>
      </c>
      <c r="AN74">
        <v>4.7699999999999996</v>
      </c>
      <c r="AO74">
        <v>5.3</v>
      </c>
      <c r="AP74">
        <v>-0.94</v>
      </c>
      <c r="AQ74">
        <v>2.4500000000000002</v>
      </c>
      <c r="AR74">
        <v>5.2</v>
      </c>
      <c r="AS74">
        <v>4.5</v>
      </c>
      <c r="AT74">
        <v>5.6</v>
      </c>
      <c r="AU74">
        <v>6.8</v>
      </c>
    </row>
    <row r="75" spans="1:47" x14ac:dyDescent="0.45">
      <c r="A75" t="s">
        <v>879</v>
      </c>
      <c r="B75" t="s">
        <v>806</v>
      </c>
      <c r="AP75">
        <v>-2.2000000000000002</v>
      </c>
      <c r="AQ75">
        <v>1.1000000000000001</v>
      </c>
      <c r="AR75">
        <v>1.5</v>
      </c>
      <c r="AS75">
        <v>1.9</v>
      </c>
      <c r="AT75">
        <v>2.1</v>
      </c>
      <c r="AU75">
        <v>2.2999999999999998</v>
      </c>
    </row>
    <row r="76" spans="1:47" x14ac:dyDescent="0.45">
      <c r="A76" t="s">
        <v>880</v>
      </c>
      <c r="B76" t="s">
        <v>806</v>
      </c>
      <c r="C76">
        <v>1.51</v>
      </c>
      <c r="D76">
        <v>-7.38</v>
      </c>
      <c r="E76">
        <v>1.82</v>
      </c>
      <c r="F76">
        <v>-0.28999999999999998</v>
      </c>
      <c r="G76">
        <v>20.29</v>
      </c>
      <c r="H76">
        <v>2.69</v>
      </c>
      <c r="I76">
        <v>-0.14000000000000001</v>
      </c>
      <c r="J76">
        <v>7.39</v>
      </c>
      <c r="K76">
        <v>4.18</v>
      </c>
      <c r="L76">
        <v>-2.5</v>
      </c>
      <c r="M76">
        <v>11.75</v>
      </c>
      <c r="N76">
        <v>-3.22</v>
      </c>
      <c r="O76">
        <v>3.17</v>
      </c>
      <c r="P76">
        <v>3.78</v>
      </c>
      <c r="Q76">
        <v>0.92</v>
      </c>
      <c r="R76">
        <v>7.06</v>
      </c>
      <c r="S76">
        <v>4.83</v>
      </c>
      <c r="T76">
        <v>7.57</v>
      </c>
      <c r="U76">
        <v>5.7</v>
      </c>
      <c r="V76">
        <v>-0.06</v>
      </c>
      <c r="W76">
        <v>15.38</v>
      </c>
      <c r="X76">
        <v>3.11</v>
      </c>
      <c r="Y76">
        <v>9.1199999999999992</v>
      </c>
      <c r="Z76">
        <v>1.56</v>
      </c>
      <c r="AA76">
        <v>6.53</v>
      </c>
      <c r="AB76">
        <v>4.66</v>
      </c>
      <c r="AC76">
        <v>3.49</v>
      </c>
      <c r="AD76">
        <v>4.7699999999999996</v>
      </c>
      <c r="AE76">
        <v>4.68</v>
      </c>
      <c r="AF76">
        <v>5.41</v>
      </c>
      <c r="AG76">
        <v>3.24</v>
      </c>
      <c r="AH76">
        <v>-0.84</v>
      </c>
      <c r="AI76">
        <v>2.2999999999999998</v>
      </c>
      <c r="AJ76">
        <v>7.08</v>
      </c>
      <c r="AK76">
        <v>6.17</v>
      </c>
      <c r="AL76">
        <v>5.85</v>
      </c>
      <c r="AM76">
        <v>5.31</v>
      </c>
      <c r="AN76">
        <v>4.75</v>
      </c>
      <c r="AO76">
        <v>4.76</v>
      </c>
      <c r="AP76">
        <v>-1.24</v>
      </c>
      <c r="AQ76">
        <v>3.05</v>
      </c>
      <c r="AR76">
        <v>1.8</v>
      </c>
      <c r="AS76">
        <v>4</v>
      </c>
      <c r="AT76">
        <v>4.04</v>
      </c>
      <c r="AU76">
        <v>4.99</v>
      </c>
    </row>
    <row r="77" spans="1:47" x14ac:dyDescent="0.45">
      <c r="A77" t="s">
        <v>881</v>
      </c>
      <c r="B77" t="s">
        <v>806</v>
      </c>
      <c r="C77">
        <v>7.89</v>
      </c>
      <c r="D77">
        <v>7.47</v>
      </c>
      <c r="E77">
        <v>4.41</v>
      </c>
      <c r="F77">
        <v>17.38</v>
      </c>
      <c r="G77">
        <v>13.8</v>
      </c>
      <c r="H77">
        <v>8.6</v>
      </c>
      <c r="I77">
        <v>8.8699999999999992</v>
      </c>
      <c r="J77">
        <v>8.7200000000000006</v>
      </c>
      <c r="K77">
        <v>9.2899999999999991</v>
      </c>
      <c r="L77">
        <v>-4.05</v>
      </c>
      <c r="M77">
        <v>6.9</v>
      </c>
      <c r="N77">
        <v>6.47</v>
      </c>
      <c r="O77">
        <v>5.42</v>
      </c>
      <c r="P77">
        <v>7.51</v>
      </c>
      <c r="Q77">
        <v>7.38</v>
      </c>
      <c r="R77">
        <v>7.86</v>
      </c>
      <c r="S77">
        <v>8.4</v>
      </c>
      <c r="T77">
        <v>7.49</v>
      </c>
      <c r="U77">
        <v>6.18</v>
      </c>
      <c r="V77">
        <v>3.85</v>
      </c>
      <c r="W77">
        <v>-3.94</v>
      </c>
      <c r="X77">
        <v>7.27</v>
      </c>
      <c r="Y77">
        <v>13.75</v>
      </c>
      <c r="Z77">
        <v>6.03</v>
      </c>
      <c r="AA77">
        <v>-13.13</v>
      </c>
      <c r="AB77">
        <v>26.11</v>
      </c>
      <c r="AC77">
        <v>7.71</v>
      </c>
      <c r="AD77">
        <v>9.49</v>
      </c>
      <c r="AE77">
        <v>-7.23</v>
      </c>
      <c r="AF77">
        <v>7.27</v>
      </c>
      <c r="AG77">
        <v>8.57</v>
      </c>
      <c r="AH77">
        <v>2.52</v>
      </c>
      <c r="AI77">
        <v>7.28</v>
      </c>
      <c r="AJ77">
        <v>7.33</v>
      </c>
      <c r="AK77">
        <v>2.88</v>
      </c>
      <c r="AL77">
        <v>6.34</v>
      </c>
      <c r="AM77">
        <v>7.21</v>
      </c>
      <c r="AN77">
        <v>8.1199999999999992</v>
      </c>
      <c r="AO77">
        <v>7.1</v>
      </c>
      <c r="AP77">
        <v>-33.49</v>
      </c>
      <c r="AQ77">
        <v>41.75</v>
      </c>
      <c r="AR77">
        <v>12.3</v>
      </c>
      <c r="AS77">
        <v>6.63</v>
      </c>
      <c r="AT77">
        <v>5.28</v>
      </c>
      <c r="AU77">
        <v>5.91</v>
      </c>
    </row>
    <row r="78" spans="1:47" x14ac:dyDescent="0.45">
      <c r="A78" t="s">
        <v>882</v>
      </c>
      <c r="B78" t="s">
        <v>806</v>
      </c>
      <c r="C78">
        <v>6.94</v>
      </c>
      <c r="D78">
        <v>5.98</v>
      </c>
      <c r="E78">
        <v>6.22</v>
      </c>
      <c r="F78">
        <v>7.76</v>
      </c>
      <c r="G78">
        <v>-1.1200000000000001</v>
      </c>
      <c r="H78">
        <v>1.1499999999999999</v>
      </c>
      <c r="I78">
        <v>5.39</v>
      </c>
      <c r="J78">
        <v>9.94</v>
      </c>
      <c r="K78">
        <v>9.06</v>
      </c>
      <c r="L78">
        <v>9.01</v>
      </c>
      <c r="M78">
        <v>9.5500000000000007</v>
      </c>
      <c r="N78">
        <v>8.8800000000000008</v>
      </c>
      <c r="O78">
        <v>9.89</v>
      </c>
      <c r="P78">
        <v>9.2100000000000009</v>
      </c>
      <c r="Q78">
        <v>9.83</v>
      </c>
      <c r="R78">
        <v>10</v>
      </c>
      <c r="S78">
        <v>7.32</v>
      </c>
      <c r="T78">
        <v>-7.36</v>
      </c>
      <c r="U78">
        <v>6.14</v>
      </c>
      <c r="V78">
        <v>8.86</v>
      </c>
      <c r="W78">
        <v>0.52</v>
      </c>
      <c r="X78">
        <v>5.39</v>
      </c>
      <c r="Y78">
        <v>5.79</v>
      </c>
      <c r="Z78">
        <v>6.78</v>
      </c>
      <c r="AA78">
        <v>5.33</v>
      </c>
      <c r="AB78">
        <v>5.58</v>
      </c>
      <c r="AC78">
        <v>6.3</v>
      </c>
      <c r="AD78">
        <v>4.83</v>
      </c>
      <c r="AE78">
        <v>-1.51</v>
      </c>
      <c r="AF78">
        <v>7.42</v>
      </c>
      <c r="AG78">
        <v>5.38</v>
      </c>
      <c r="AH78">
        <v>5.47</v>
      </c>
      <c r="AI78">
        <v>4.6900000000000004</v>
      </c>
      <c r="AJ78">
        <v>6.01</v>
      </c>
      <c r="AK78">
        <v>5.01</v>
      </c>
      <c r="AL78">
        <v>4.45</v>
      </c>
      <c r="AM78">
        <v>5.81</v>
      </c>
      <c r="AN78">
        <v>4.84</v>
      </c>
      <c r="AO78">
        <v>4.41</v>
      </c>
      <c r="AP78">
        <v>-5.53</v>
      </c>
      <c r="AQ78">
        <v>3.09</v>
      </c>
      <c r="AR78">
        <v>8.69</v>
      </c>
      <c r="AS78">
        <v>4.32</v>
      </c>
      <c r="AT78">
        <v>4.24</v>
      </c>
      <c r="AU78">
        <v>4.18</v>
      </c>
    </row>
    <row r="79" spans="1:47" x14ac:dyDescent="0.45">
      <c r="A79" t="s">
        <v>883</v>
      </c>
      <c r="B79" t="s">
        <v>806</v>
      </c>
      <c r="C79">
        <v>-5.29</v>
      </c>
      <c r="D79">
        <v>2.5</v>
      </c>
      <c r="E79">
        <v>3.72</v>
      </c>
      <c r="F79">
        <v>5.36</v>
      </c>
      <c r="G79">
        <v>4.57</v>
      </c>
      <c r="H79">
        <v>-0.21</v>
      </c>
      <c r="I79">
        <v>1.63</v>
      </c>
      <c r="J79">
        <v>3.18</v>
      </c>
      <c r="K79">
        <v>1.34</v>
      </c>
      <c r="L79">
        <v>5.69</v>
      </c>
      <c r="M79">
        <v>8.73</v>
      </c>
      <c r="N79">
        <v>-7.33</v>
      </c>
      <c r="O79">
        <v>9.69</v>
      </c>
      <c r="P79">
        <v>-10.24</v>
      </c>
      <c r="Q79">
        <v>16.73</v>
      </c>
      <c r="R79">
        <v>7.32</v>
      </c>
      <c r="S79">
        <v>3.79</v>
      </c>
      <c r="T79">
        <v>3.9</v>
      </c>
      <c r="U79">
        <v>3.04</v>
      </c>
      <c r="V79">
        <v>1.58</v>
      </c>
      <c r="W79">
        <v>-4.97</v>
      </c>
      <c r="X79">
        <v>1.7</v>
      </c>
      <c r="Y79">
        <v>5.71</v>
      </c>
      <c r="Z79">
        <v>5.42</v>
      </c>
      <c r="AA79">
        <v>3.27</v>
      </c>
      <c r="AB79">
        <v>4.7</v>
      </c>
      <c r="AC79">
        <v>9.6</v>
      </c>
      <c r="AD79">
        <v>7.64</v>
      </c>
      <c r="AE79">
        <v>8.33</v>
      </c>
      <c r="AF79">
        <v>6.87</v>
      </c>
      <c r="AG79">
        <v>4.93</v>
      </c>
      <c r="AH79">
        <v>1.9</v>
      </c>
      <c r="AI79">
        <v>5.41</v>
      </c>
      <c r="AJ79">
        <v>5.63</v>
      </c>
      <c r="AK79">
        <v>2.8</v>
      </c>
      <c r="AL79">
        <v>2.5</v>
      </c>
      <c r="AM79">
        <v>4</v>
      </c>
      <c r="AN79">
        <v>4.3899999999999997</v>
      </c>
      <c r="AO79">
        <v>5.45</v>
      </c>
      <c r="AP79">
        <v>0.8</v>
      </c>
      <c r="AQ79">
        <v>2.75</v>
      </c>
      <c r="AR79">
        <v>0.92</v>
      </c>
      <c r="AS79">
        <v>1.41</v>
      </c>
      <c r="AT79">
        <v>2.4500000000000002</v>
      </c>
      <c r="AU79">
        <v>2.98</v>
      </c>
    </row>
    <row r="80" spans="1:47" x14ac:dyDescent="0.45">
      <c r="A80" t="s">
        <v>884</v>
      </c>
      <c r="B80" t="s">
        <v>806</v>
      </c>
      <c r="C80">
        <v>-9.8000000000000007</v>
      </c>
      <c r="D80">
        <v>-1.9</v>
      </c>
      <c r="E80">
        <v>0.9</v>
      </c>
      <c r="F80">
        <v>1.76</v>
      </c>
      <c r="G80">
        <v>1.1599999999999999</v>
      </c>
      <c r="H80">
        <v>1.96</v>
      </c>
      <c r="I80">
        <v>1.17</v>
      </c>
      <c r="J80">
        <v>3.41</v>
      </c>
      <c r="K80">
        <v>4.07</v>
      </c>
      <c r="L80">
        <v>3.13</v>
      </c>
      <c r="M80">
        <v>-6.31</v>
      </c>
      <c r="N80">
        <v>1.18</v>
      </c>
      <c r="O80">
        <v>2.1</v>
      </c>
      <c r="P80">
        <v>-0.04</v>
      </c>
      <c r="Q80">
        <v>1.68</v>
      </c>
      <c r="R80">
        <v>2.15</v>
      </c>
      <c r="S80">
        <v>3.69</v>
      </c>
      <c r="T80">
        <v>3.92</v>
      </c>
      <c r="U80">
        <v>4.7</v>
      </c>
      <c r="V80">
        <v>4.46</v>
      </c>
      <c r="W80">
        <v>5.98</v>
      </c>
      <c r="X80">
        <v>-12.41</v>
      </c>
      <c r="Y80">
        <v>9.7799999999999994</v>
      </c>
      <c r="Z80">
        <v>5.26</v>
      </c>
      <c r="AA80">
        <v>4.76</v>
      </c>
      <c r="AB80">
        <v>5.4</v>
      </c>
      <c r="AC80">
        <v>5.71</v>
      </c>
      <c r="AD80">
        <v>6.71</v>
      </c>
      <c r="AE80">
        <v>-3.98</v>
      </c>
      <c r="AF80">
        <v>0.62</v>
      </c>
      <c r="AG80">
        <v>1.58</v>
      </c>
      <c r="AH80">
        <v>3.01</v>
      </c>
      <c r="AI80">
        <v>2.2999999999999998</v>
      </c>
      <c r="AJ80">
        <v>3.34</v>
      </c>
      <c r="AK80">
        <v>3.13</v>
      </c>
      <c r="AL80">
        <v>3.99</v>
      </c>
      <c r="AM80">
        <v>3.93</v>
      </c>
      <c r="AN80">
        <v>3.19</v>
      </c>
      <c r="AO80">
        <v>4.41</v>
      </c>
      <c r="AP80">
        <v>-7.14</v>
      </c>
      <c r="AQ80">
        <v>5.74</v>
      </c>
      <c r="AR80">
        <v>3.8</v>
      </c>
      <c r="AS80">
        <v>4.22</v>
      </c>
      <c r="AT80">
        <v>4.78</v>
      </c>
      <c r="AU80">
        <v>5.15</v>
      </c>
    </row>
    <row r="81" spans="1:47" x14ac:dyDescent="0.45">
      <c r="A81" t="s">
        <v>885</v>
      </c>
      <c r="B81" t="s">
        <v>806</v>
      </c>
      <c r="V81">
        <v>3.68</v>
      </c>
      <c r="W81">
        <v>-1.76</v>
      </c>
      <c r="X81">
        <v>-0.96</v>
      </c>
      <c r="Y81">
        <v>13.02</v>
      </c>
      <c r="Z81">
        <v>4.46</v>
      </c>
      <c r="AA81">
        <v>11.87</v>
      </c>
      <c r="AB81">
        <v>6.5</v>
      </c>
      <c r="AC81">
        <v>6.23</v>
      </c>
      <c r="AD81">
        <v>-0.16</v>
      </c>
      <c r="AE81">
        <v>-4.4000000000000004</v>
      </c>
      <c r="AF81">
        <v>5.03</v>
      </c>
      <c r="AG81">
        <v>-50.34</v>
      </c>
      <c r="AH81">
        <v>86.83</v>
      </c>
      <c r="AI81">
        <v>-18</v>
      </c>
      <c r="AJ81">
        <v>-23.04</v>
      </c>
      <c r="AK81">
        <v>-0.84</v>
      </c>
      <c r="AL81">
        <v>-1.49</v>
      </c>
      <c r="AM81">
        <v>32.49</v>
      </c>
      <c r="AN81">
        <v>7.94</v>
      </c>
      <c r="AO81">
        <v>-11.2</v>
      </c>
      <c r="AP81">
        <v>-29.79</v>
      </c>
      <c r="AQ81">
        <v>31.37</v>
      </c>
      <c r="AR81">
        <v>-1.24</v>
      </c>
    </row>
    <row r="82" spans="1:47" x14ac:dyDescent="0.45">
      <c r="A82" t="s">
        <v>886</v>
      </c>
      <c r="B82" t="s">
        <v>806</v>
      </c>
      <c r="W82">
        <v>2.92</v>
      </c>
      <c r="X82">
        <v>3.76</v>
      </c>
      <c r="Y82">
        <v>-30.14</v>
      </c>
      <c r="Z82">
        <v>2.62</v>
      </c>
      <c r="AA82">
        <v>5.28</v>
      </c>
      <c r="AB82">
        <v>8.0399999999999991</v>
      </c>
      <c r="AC82">
        <v>9.5399999999999991</v>
      </c>
      <c r="AD82">
        <v>7.15</v>
      </c>
      <c r="AE82">
        <v>5.3</v>
      </c>
      <c r="AF82">
        <v>6.1</v>
      </c>
      <c r="AG82">
        <v>8.1999999999999993</v>
      </c>
      <c r="AH82">
        <v>7.99</v>
      </c>
      <c r="AI82">
        <v>8.69</v>
      </c>
      <c r="AJ82">
        <v>0.7</v>
      </c>
      <c r="AK82">
        <v>-0.02</v>
      </c>
      <c r="AL82">
        <v>-1.55</v>
      </c>
      <c r="AM82">
        <v>2.46</v>
      </c>
      <c r="AN82">
        <v>1.1599999999999999</v>
      </c>
      <c r="AO82">
        <v>-2.4700000000000002</v>
      </c>
      <c r="AP82">
        <v>-2.98</v>
      </c>
      <c r="AQ82">
        <v>5</v>
      </c>
      <c r="AR82">
        <v>4.8</v>
      </c>
      <c r="AS82">
        <v>4.3</v>
      </c>
      <c r="AT82">
        <v>5.5</v>
      </c>
      <c r="AU82">
        <v>5.6</v>
      </c>
    </row>
    <row r="83" spans="1:47" x14ac:dyDescent="0.45">
      <c r="A83" t="s">
        <v>887</v>
      </c>
      <c r="B83" t="s">
        <v>806</v>
      </c>
      <c r="C83">
        <v>3.08</v>
      </c>
      <c r="D83">
        <v>5.56</v>
      </c>
      <c r="E83">
        <v>2.98</v>
      </c>
      <c r="F83">
        <v>4.33</v>
      </c>
      <c r="G83">
        <v>3.31</v>
      </c>
      <c r="H83">
        <v>4.07</v>
      </c>
      <c r="I83">
        <v>0.73</v>
      </c>
      <c r="J83">
        <v>8.6</v>
      </c>
      <c r="K83">
        <v>5.8</v>
      </c>
      <c r="L83">
        <v>6.05</v>
      </c>
      <c r="M83">
        <v>6.97</v>
      </c>
      <c r="N83">
        <v>6.96</v>
      </c>
      <c r="O83">
        <v>3.51</v>
      </c>
      <c r="P83">
        <v>5.98</v>
      </c>
      <c r="Q83">
        <v>3.29</v>
      </c>
      <c r="R83">
        <v>5.6</v>
      </c>
      <c r="S83">
        <v>3.7</v>
      </c>
      <c r="T83">
        <v>1.54</v>
      </c>
      <c r="U83">
        <v>0.48</v>
      </c>
      <c r="V83">
        <v>3.88</v>
      </c>
      <c r="W83">
        <v>3.56</v>
      </c>
      <c r="X83">
        <v>0.72</v>
      </c>
      <c r="Y83">
        <v>4.5599999999999996</v>
      </c>
      <c r="Z83">
        <v>1.69</v>
      </c>
      <c r="AA83">
        <v>3.47</v>
      </c>
      <c r="AB83">
        <v>4.2300000000000004</v>
      </c>
      <c r="AC83">
        <v>4.83</v>
      </c>
      <c r="AD83">
        <v>6.74</v>
      </c>
      <c r="AE83">
        <v>2.15</v>
      </c>
      <c r="AF83">
        <v>6.07</v>
      </c>
      <c r="AG83">
        <v>6.9</v>
      </c>
      <c r="AH83">
        <v>6</v>
      </c>
      <c r="AI83">
        <v>1.84</v>
      </c>
      <c r="AJ83">
        <v>3.12</v>
      </c>
      <c r="AK83">
        <v>-5.94</v>
      </c>
      <c r="AL83">
        <v>3.61</v>
      </c>
      <c r="AM83">
        <v>-3.14</v>
      </c>
      <c r="AN83">
        <v>-1.48</v>
      </c>
      <c r="AO83">
        <v>-0.76</v>
      </c>
      <c r="AP83">
        <v>-5.62</v>
      </c>
      <c r="AQ83">
        <v>1.56</v>
      </c>
      <c r="AR83">
        <v>1.8</v>
      </c>
      <c r="AS83">
        <v>2.6</v>
      </c>
      <c r="AT83">
        <v>3.1</v>
      </c>
      <c r="AU83">
        <v>3.3</v>
      </c>
    </row>
    <row r="84" spans="1:47" x14ac:dyDescent="0.45">
      <c r="A84" t="s">
        <v>888</v>
      </c>
      <c r="B84" t="s">
        <v>806</v>
      </c>
      <c r="C84">
        <v>0.55000000000000004</v>
      </c>
      <c r="D84">
        <v>-36.79</v>
      </c>
      <c r="E84">
        <v>22.71</v>
      </c>
      <c r="F84">
        <v>44.48</v>
      </c>
      <c r="G84">
        <v>24.3</v>
      </c>
      <c r="H84">
        <v>-6.77</v>
      </c>
      <c r="I84">
        <v>16.73</v>
      </c>
      <c r="J84">
        <v>-47</v>
      </c>
      <c r="K84">
        <v>-42.45</v>
      </c>
      <c r="L84">
        <v>26.53</v>
      </c>
      <c r="M84">
        <v>49.45</v>
      </c>
      <c r="N84">
        <v>16.440000000000001</v>
      </c>
      <c r="O84">
        <v>10.77</v>
      </c>
      <c r="P84">
        <v>8.11</v>
      </c>
      <c r="Q84">
        <v>6.45</v>
      </c>
      <c r="R84">
        <v>11.29</v>
      </c>
      <c r="S84">
        <v>1.05</v>
      </c>
      <c r="T84">
        <v>3.67</v>
      </c>
      <c r="U84">
        <v>-0.53</v>
      </c>
      <c r="V84">
        <v>1.34</v>
      </c>
      <c r="W84">
        <v>4.43</v>
      </c>
      <c r="X84">
        <v>3.42</v>
      </c>
      <c r="Y84">
        <v>3.22</v>
      </c>
      <c r="Z84">
        <v>6.1</v>
      </c>
      <c r="AA84">
        <v>2.69</v>
      </c>
      <c r="AB84">
        <v>1.55</v>
      </c>
      <c r="AC84">
        <v>9.31</v>
      </c>
      <c r="AD84">
        <v>9.07</v>
      </c>
      <c r="AE84">
        <v>10.23</v>
      </c>
      <c r="AF84">
        <v>7.98</v>
      </c>
      <c r="AG84">
        <v>0.87</v>
      </c>
      <c r="AH84">
        <v>2.56</v>
      </c>
      <c r="AI84">
        <v>3.83</v>
      </c>
      <c r="AJ84">
        <v>2.48</v>
      </c>
      <c r="AK84">
        <v>0.46</v>
      </c>
      <c r="AL84">
        <v>1.55</v>
      </c>
      <c r="AM84">
        <v>0.9</v>
      </c>
      <c r="AN84">
        <v>-1.88</v>
      </c>
      <c r="AO84">
        <v>-6.91</v>
      </c>
      <c r="AP84">
        <v>-21.4</v>
      </c>
      <c r="AQ84">
        <v>-7</v>
      </c>
      <c r="AR84">
        <v>-2.59</v>
      </c>
      <c r="AS84">
        <v>-0.47</v>
      </c>
    </row>
    <row r="85" spans="1:47" x14ac:dyDescent="0.45">
      <c r="A85" t="s">
        <v>889</v>
      </c>
      <c r="B85" t="s">
        <v>806</v>
      </c>
      <c r="C85">
        <v>15.33</v>
      </c>
      <c r="D85">
        <v>4.71</v>
      </c>
      <c r="E85">
        <v>3</v>
      </c>
      <c r="F85">
        <v>6.44</v>
      </c>
      <c r="G85">
        <v>5.07</v>
      </c>
      <c r="H85">
        <v>4.8899999999999997</v>
      </c>
      <c r="I85">
        <v>-1.43</v>
      </c>
      <c r="J85">
        <v>-2.0099999999999998</v>
      </c>
      <c r="K85">
        <v>14.19</v>
      </c>
      <c r="L85">
        <v>6.7</v>
      </c>
      <c r="M85">
        <v>4.3</v>
      </c>
      <c r="N85">
        <v>5.56</v>
      </c>
      <c r="O85">
        <v>5.91</v>
      </c>
      <c r="P85">
        <v>8.16</v>
      </c>
      <c r="Q85">
        <v>7.03</v>
      </c>
      <c r="R85">
        <v>6.93</v>
      </c>
      <c r="S85">
        <v>6.87</v>
      </c>
      <c r="T85">
        <v>3.97</v>
      </c>
      <c r="U85">
        <v>7.31</v>
      </c>
      <c r="V85">
        <v>5.8</v>
      </c>
      <c r="W85">
        <v>5.75</v>
      </c>
      <c r="X85">
        <v>5.92</v>
      </c>
      <c r="Y85">
        <v>6.07</v>
      </c>
      <c r="Z85">
        <v>6.36</v>
      </c>
      <c r="AA85">
        <v>7.11</v>
      </c>
      <c r="AB85">
        <v>8.6199999999999992</v>
      </c>
      <c r="AC85">
        <v>7.6</v>
      </c>
      <c r="AD85">
        <v>7.82</v>
      </c>
      <c r="AE85">
        <v>7.5</v>
      </c>
      <c r="AF85">
        <v>8.5299999999999994</v>
      </c>
      <c r="AG85">
        <v>8.0399999999999991</v>
      </c>
      <c r="AH85">
        <v>8.0299999999999994</v>
      </c>
      <c r="AI85">
        <v>8.0299999999999994</v>
      </c>
      <c r="AJ85">
        <v>7.61</v>
      </c>
      <c r="AK85">
        <v>7.27</v>
      </c>
      <c r="AL85">
        <v>7.02</v>
      </c>
      <c r="AM85">
        <v>6.89</v>
      </c>
      <c r="AN85">
        <v>6.25</v>
      </c>
      <c r="AO85">
        <v>5.54</v>
      </c>
      <c r="AP85">
        <v>0.51</v>
      </c>
      <c r="AQ85">
        <v>2.52</v>
      </c>
      <c r="AR85">
        <v>2.71</v>
      </c>
      <c r="AS85">
        <v>3.88</v>
      </c>
      <c r="AT85">
        <v>4.22</v>
      </c>
      <c r="AU85">
        <v>4.43</v>
      </c>
    </row>
    <row r="86" spans="1:47" x14ac:dyDescent="0.45">
      <c r="A86" t="s">
        <v>890</v>
      </c>
      <c r="B86" t="s">
        <v>806</v>
      </c>
      <c r="C86">
        <v>3.83</v>
      </c>
      <c r="D86">
        <v>3.92</v>
      </c>
      <c r="E86">
        <v>4.37</v>
      </c>
      <c r="F86">
        <v>4.29</v>
      </c>
      <c r="G86">
        <v>-1.55</v>
      </c>
      <c r="H86">
        <v>3.49</v>
      </c>
      <c r="I86">
        <v>3.3</v>
      </c>
      <c r="J86">
        <v>13.2</v>
      </c>
      <c r="K86">
        <v>2.79</v>
      </c>
      <c r="L86">
        <v>5.7</v>
      </c>
      <c r="M86">
        <v>-7.85</v>
      </c>
      <c r="N86">
        <v>-13.89</v>
      </c>
      <c r="O86">
        <v>-15.46</v>
      </c>
      <c r="P86">
        <v>-20.09</v>
      </c>
      <c r="Q86">
        <v>-5.42</v>
      </c>
      <c r="R86">
        <v>7.08</v>
      </c>
      <c r="S86">
        <v>9.92</v>
      </c>
      <c r="T86">
        <v>2.12</v>
      </c>
      <c r="U86">
        <v>3.66</v>
      </c>
      <c r="V86">
        <v>5.43</v>
      </c>
      <c r="W86">
        <v>5.32</v>
      </c>
      <c r="X86">
        <v>-0.02</v>
      </c>
      <c r="Y86">
        <v>7.03</v>
      </c>
      <c r="Z86">
        <v>7.03</v>
      </c>
      <c r="AA86">
        <v>-0.18</v>
      </c>
      <c r="AB86">
        <v>3.1</v>
      </c>
      <c r="AC86">
        <v>8.5399999999999991</v>
      </c>
      <c r="AD86">
        <v>8.4</v>
      </c>
      <c r="AE86">
        <v>2.89</v>
      </c>
      <c r="AF86">
        <v>-0.47</v>
      </c>
      <c r="AG86">
        <v>5.96</v>
      </c>
      <c r="AH86">
        <v>-0.2</v>
      </c>
      <c r="AI86">
        <v>10.9</v>
      </c>
      <c r="AJ86">
        <v>4</v>
      </c>
      <c r="AK86">
        <v>3.9</v>
      </c>
      <c r="AL86">
        <v>4.3</v>
      </c>
      <c r="AM86">
        <v>4.71</v>
      </c>
      <c r="AN86">
        <v>3.77</v>
      </c>
      <c r="AO86">
        <v>4.5999999999999996</v>
      </c>
      <c r="AP86">
        <v>-8.39</v>
      </c>
      <c r="AQ86">
        <v>6.17</v>
      </c>
      <c r="AR86">
        <v>6.96</v>
      </c>
      <c r="AS86">
        <v>3.49</v>
      </c>
      <c r="AT86">
        <v>3.99</v>
      </c>
      <c r="AU86">
        <v>3.95</v>
      </c>
    </row>
    <row r="87" spans="1:47" x14ac:dyDescent="0.45">
      <c r="A87" t="s">
        <v>891</v>
      </c>
      <c r="B87" t="s">
        <v>806</v>
      </c>
      <c r="C87">
        <v>-18.920000000000002</v>
      </c>
      <c r="D87">
        <v>-9.5</v>
      </c>
      <c r="E87">
        <v>5.25</v>
      </c>
      <c r="F87">
        <v>5.24</v>
      </c>
      <c r="G87">
        <v>-4.26</v>
      </c>
      <c r="H87">
        <v>8.57</v>
      </c>
      <c r="I87">
        <v>8.14</v>
      </c>
      <c r="J87">
        <v>-10.050000000000001</v>
      </c>
      <c r="K87">
        <v>25.9</v>
      </c>
      <c r="L87">
        <v>-26.23</v>
      </c>
      <c r="M87">
        <v>-41.01</v>
      </c>
      <c r="N87">
        <v>82.81</v>
      </c>
      <c r="O87">
        <v>33.99</v>
      </c>
      <c r="P87">
        <v>8.44</v>
      </c>
      <c r="Q87">
        <v>4.8600000000000003</v>
      </c>
      <c r="R87">
        <v>0.61</v>
      </c>
      <c r="S87">
        <v>2.4700000000000002</v>
      </c>
      <c r="T87">
        <v>3.66</v>
      </c>
      <c r="U87">
        <v>-1.79</v>
      </c>
      <c r="V87">
        <v>4.6900000000000004</v>
      </c>
      <c r="W87">
        <v>0.21</v>
      </c>
      <c r="X87">
        <v>3.01</v>
      </c>
      <c r="Y87">
        <v>17.329999999999998</v>
      </c>
      <c r="Z87">
        <v>10.24</v>
      </c>
      <c r="AA87">
        <v>10.61</v>
      </c>
      <c r="AB87">
        <v>7.51</v>
      </c>
      <c r="AC87">
        <v>5.99</v>
      </c>
      <c r="AD87">
        <v>2.48</v>
      </c>
      <c r="AE87">
        <v>-7.08</v>
      </c>
      <c r="AF87">
        <v>-2.37</v>
      </c>
      <c r="AG87">
        <v>9.6300000000000008</v>
      </c>
      <c r="AH87">
        <v>6.63</v>
      </c>
      <c r="AI87">
        <v>1.1499999999999999</v>
      </c>
      <c r="AJ87">
        <v>0.5</v>
      </c>
      <c r="AK87">
        <v>0.59</v>
      </c>
      <c r="AL87">
        <v>2.93</v>
      </c>
      <c r="AM87">
        <v>-4.71</v>
      </c>
      <c r="AN87">
        <v>2.4300000000000002</v>
      </c>
      <c r="AO87">
        <v>-0.55000000000000004</v>
      </c>
      <c r="AP87">
        <v>-8.86</v>
      </c>
      <c r="AQ87">
        <v>1.31</v>
      </c>
      <c r="AR87">
        <v>7.91</v>
      </c>
      <c r="AS87">
        <v>2.71</v>
      </c>
      <c r="AT87">
        <v>2.6</v>
      </c>
      <c r="AU87">
        <v>2.44</v>
      </c>
    </row>
    <row r="88" spans="1:47" x14ac:dyDescent="0.45">
      <c r="A88" t="s">
        <v>892</v>
      </c>
      <c r="B88" t="s">
        <v>806</v>
      </c>
      <c r="AD88">
        <v>4.49</v>
      </c>
      <c r="AE88">
        <v>5.03</v>
      </c>
      <c r="AF88">
        <v>4.9400000000000004</v>
      </c>
      <c r="AG88">
        <v>6.32</v>
      </c>
      <c r="AH88">
        <v>1.71</v>
      </c>
      <c r="AI88">
        <v>5.34</v>
      </c>
      <c r="AJ88">
        <v>3.35</v>
      </c>
      <c r="AK88">
        <v>5.92</v>
      </c>
      <c r="AL88">
        <v>5.57</v>
      </c>
      <c r="AM88">
        <v>4.83</v>
      </c>
      <c r="AN88">
        <v>3.41</v>
      </c>
      <c r="AO88">
        <v>4.76</v>
      </c>
      <c r="AP88">
        <v>-5.34</v>
      </c>
      <c r="AQ88">
        <v>10.75</v>
      </c>
      <c r="AR88">
        <v>3.49</v>
      </c>
      <c r="AS88">
        <v>3.69</v>
      </c>
      <c r="AT88">
        <v>4.42</v>
      </c>
      <c r="AU88">
        <v>4.2</v>
      </c>
    </row>
    <row r="89" spans="1:47" x14ac:dyDescent="0.45">
      <c r="A89" t="s">
        <v>893</v>
      </c>
      <c r="B89" t="s">
        <v>806</v>
      </c>
      <c r="C89">
        <v>0</v>
      </c>
      <c r="D89">
        <v>0.89</v>
      </c>
      <c r="E89">
        <v>-2.65</v>
      </c>
      <c r="F89">
        <v>1.82</v>
      </c>
      <c r="G89">
        <v>-4.46</v>
      </c>
      <c r="H89">
        <v>0.93</v>
      </c>
      <c r="I89">
        <v>0.93</v>
      </c>
      <c r="J89">
        <v>9.17</v>
      </c>
      <c r="K89">
        <v>-3.36</v>
      </c>
      <c r="L89">
        <v>-0.87</v>
      </c>
      <c r="M89">
        <v>0</v>
      </c>
      <c r="N89">
        <v>0.88</v>
      </c>
      <c r="O89">
        <v>0.87</v>
      </c>
      <c r="P89">
        <v>1.72</v>
      </c>
      <c r="Q89">
        <v>0</v>
      </c>
      <c r="R89">
        <v>1.69</v>
      </c>
      <c r="S89">
        <v>1.67</v>
      </c>
      <c r="T89">
        <v>6.56</v>
      </c>
      <c r="U89">
        <v>-1.54</v>
      </c>
      <c r="V89">
        <v>6.25</v>
      </c>
      <c r="W89">
        <v>-1.47</v>
      </c>
      <c r="X89">
        <v>3.79</v>
      </c>
      <c r="Y89">
        <v>2.0099999999999998</v>
      </c>
      <c r="Z89">
        <v>-1.64</v>
      </c>
      <c r="AA89">
        <v>4.95</v>
      </c>
      <c r="AB89">
        <v>-0.05</v>
      </c>
      <c r="AC89">
        <v>2.04</v>
      </c>
      <c r="AD89">
        <v>-2.09</v>
      </c>
      <c r="AE89">
        <v>0.8</v>
      </c>
      <c r="AF89">
        <v>-1.1200000000000001</v>
      </c>
      <c r="AG89">
        <v>1.76</v>
      </c>
      <c r="AH89">
        <v>5.14</v>
      </c>
      <c r="AI89">
        <v>4.16</v>
      </c>
      <c r="AJ89">
        <v>-1.1000000000000001</v>
      </c>
      <c r="AK89">
        <v>9.86</v>
      </c>
      <c r="AL89">
        <v>-0.48</v>
      </c>
      <c r="AM89">
        <v>-0.24</v>
      </c>
      <c r="AN89">
        <v>5.28</v>
      </c>
      <c r="AO89">
        <v>-0.54</v>
      </c>
      <c r="AP89">
        <v>-1.4</v>
      </c>
      <c r="AQ89">
        <v>7.9</v>
      </c>
      <c r="AR89">
        <v>1.2</v>
      </c>
      <c r="AS89">
        <v>2.5</v>
      </c>
      <c r="AT89">
        <v>2.4</v>
      </c>
      <c r="AU89">
        <v>2.2999999999999998</v>
      </c>
    </row>
    <row r="90" spans="1:47" x14ac:dyDescent="0.45">
      <c r="A90" t="s">
        <v>894</v>
      </c>
      <c r="B90" t="s">
        <v>806</v>
      </c>
      <c r="C90">
        <v>3.77</v>
      </c>
      <c r="D90">
        <v>1.51</v>
      </c>
      <c r="E90">
        <v>1.31</v>
      </c>
      <c r="F90">
        <v>1.76</v>
      </c>
      <c r="G90">
        <v>4.3</v>
      </c>
      <c r="H90">
        <v>7.18</v>
      </c>
      <c r="I90">
        <v>5.94</v>
      </c>
      <c r="J90">
        <v>6.2</v>
      </c>
      <c r="K90">
        <v>4.6900000000000004</v>
      </c>
      <c r="L90">
        <v>4.1900000000000004</v>
      </c>
      <c r="M90">
        <v>1.44</v>
      </c>
      <c r="N90">
        <v>-0.8</v>
      </c>
      <c r="O90">
        <v>0.35</v>
      </c>
      <c r="P90">
        <v>2.63</v>
      </c>
      <c r="Q90">
        <v>4.41</v>
      </c>
      <c r="R90">
        <v>4.1500000000000004</v>
      </c>
      <c r="S90">
        <v>0.27</v>
      </c>
      <c r="T90">
        <v>3.36</v>
      </c>
      <c r="U90">
        <v>2.11</v>
      </c>
      <c r="V90">
        <v>0.51</v>
      </c>
      <c r="W90">
        <v>4.46</v>
      </c>
      <c r="X90">
        <v>0.56000000000000005</v>
      </c>
      <c r="Y90">
        <v>2.95</v>
      </c>
      <c r="Z90">
        <v>5.0999999999999996</v>
      </c>
      <c r="AA90">
        <v>5.9</v>
      </c>
      <c r="AB90">
        <v>6.32</v>
      </c>
      <c r="AC90">
        <v>6.85</v>
      </c>
      <c r="AD90">
        <v>0.23</v>
      </c>
      <c r="AE90">
        <v>3.31</v>
      </c>
      <c r="AF90">
        <v>8.08</v>
      </c>
      <c r="AG90">
        <v>5.1100000000000003</v>
      </c>
      <c r="AH90">
        <v>4.5599999999999996</v>
      </c>
      <c r="AI90">
        <v>3.8</v>
      </c>
      <c r="AJ90">
        <v>5.0199999999999996</v>
      </c>
      <c r="AK90">
        <v>4.97</v>
      </c>
      <c r="AL90">
        <v>4.21</v>
      </c>
      <c r="AM90">
        <v>3.82</v>
      </c>
      <c r="AN90">
        <v>5.63</v>
      </c>
      <c r="AO90">
        <v>5.16</v>
      </c>
      <c r="AP90">
        <v>-0.25</v>
      </c>
      <c r="AQ90">
        <v>7.52</v>
      </c>
      <c r="AR90">
        <v>5.25</v>
      </c>
      <c r="AS90">
        <v>5.01</v>
      </c>
      <c r="AT90">
        <v>5.23</v>
      </c>
      <c r="AU90">
        <v>5.33</v>
      </c>
    </row>
    <row r="91" spans="1:47" x14ac:dyDescent="0.45">
      <c r="A91" t="s">
        <v>895</v>
      </c>
      <c r="B91" t="s">
        <v>806</v>
      </c>
      <c r="M91">
        <v>-11</v>
      </c>
      <c r="N91">
        <v>-5.3</v>
      </c>
      <c r="O91">
        <v>-9.1999999999999993</v>
      </c>
      <c r="P91">
        <v>-12.6</v>
      </c>
      <c r="Q91">
        <v>-8.1999999999999993</v>
      </c>
      <c r="R91">
        <v>0.5</v>
      </c>
      <c r="S91">
        <v>1.7</v>
      </c>
      <c r="T91">
        <v>-1.9</v>
      </c>
      <c r="U91">
        <v>2.7</v>
      </c>
      <c r="V91">
        <v>9.8000000000000007</v>
      </c>
      <c r="W91">
        <v>13.5</v>
      </c>
      <c r="X91">
        <v>9.8000000000000007</v>
      </c>
      <c r="Y91">
        <v>9.3000000000000007</v>
      </c>
      <c r="Z91">
        <v>9.6</v>
      </c>
      <c r="AA91">
        <v>9.6999999999999993</v>
      </c>
      <c r="AB91">
        <v>10.7</v>
      </c>
      <c r="AC91">
        <v>8.9</v>
      </c>
      <c r="AD91">
        <v>3.3</v>
      </c>
      <c r="AE91">
        <v>1.2</v>
      </c>
      <c r="AF91">
        <v>7.3</v>
      </c>
      <c r="AG91">
        <v>7.4</v>
      </c>
      <c r="AH91">
        <v>4.8</v>
      </c>
      <c r="AI91">
        <v>6</v>
      </c>
      <c r="AJ91">
        <v>4.2</v>
      </c>
      <c r="AK91">
        <v>1.2</v>
      </c>
      <c r="AL91">
        <v>1.1000000000000001</v>
      </c>
      <c r="AM91">
        <v>4.0999999999999996</v>
      </c>
      <c r="AN91">
        <v>4.0999999999999996</v>
      </c>
      <c r="AO91">
        <v>4.5</v>
      </c>
      <c r="AP91">
        <v>-2.5</v>
      </c>
      <c r="AQ91">
        <v>4.3</v>
      </c>
      <c r="AR91">
        <v>3.2</v>
      </c>
      <c r="AS91">
        <v>3.52</v>
      </c>
      <c r="AT91">
        <v>3.95</v>
      </c>
      <c r="AU91">
        <v>3.55</v>
      </c>
    </row>
    <row r="92" spans="1:47" x14ac:dyDescent="0.45">
      <c r="A92" t="s">
        <v>896</v>
      </c>
      <c r="B92" t="s">
        <v>806</v>
      </c>
      <c r="C92">
        <v>17.18</v>
      </c>
      <c r="D92">
        <v>7.03</v>
      </c>
      <c r="E92">
        <v>-2.2200000000000002</v>
      </c>
      <c r="F92">
        <v>4.29</v>
      </c>
      <c r="G92">
        <v>-2.71</v>
      </c>
      <c r="H92">
        <v>5.5</v>
      </c>
      <c r="I92">
        <v>2.3199999999999998</v>
      </c>
      <c r="J92">
        <v>1.46</v>
      </c>
      <c r="K92">
        <v>-10.73</v>
      </c>
      <c r="L92">
        <v>-0.28000000000000003</v>
      </c>
      <c r="M92">
        <v>1.61</v>
      </c>
      <c r="N92">
        <v>14.35</v>
      </c>
      <c r="O92">
        <v>4.49</v>
      </c>
      <c r="P92">
        <v>4.97</v>
      </c>
      <c r="Q92">
        <v>6.2</v>
      </c>
      <c r="R92">
        <v>2.09</v>
      </c>
      <c r="S92">
        <v>3.31</v>
      </c>
      <c r="T92">
        <v>3.01</v>
      </c>
      <c r="U92">
        <v>3.39</v>
      </c>
      <c r="V92">
        <v>4.25</v>
      </c>
      <c r="W92">
        <v>5.27</v>
      </c>
      <c r="X92">
        <v>5.78</v>
      </c>
      <c r="Y92">
        <v>4.16</v>
      </c>
      <c r="Z92">
        <v>8.57</v>
      </c>
      <c r="AA92">
        <v>8.15</v>
      </c>
      <c r="AB92">
        <v>8.09</v>
      </c>
      <c r="AC92">
        <v>8.18</v>
      </c>
      <c r="AD92">
        <v>7.22</v>
      </c>
      <c r="AE92">
        <v>5.0199999999999996</v>
      </c>
      <c r="AF92">
        <v>2.31</v>
      </c>
      <c r="AG92">
        <v>2.74</v>
      </c>
      <c r="AH92">
        <v>2.4300000000000002</v>
      </c>
      <c r="AI92">
        <v>2.61</v>
      </c>
      <c r="AJ92">
        <v>3.38</v>
      </c>
      <c r="AK92">
        <v>2.5</v>
      </c>
      <c r="AL92">
        <v>1.99</v>
      </c>
      <c r="AM92">
        <v>2.4700000000000002</v>
      </c>
      <c r="AN92">
        <v>1.92</v>
      </c>
      <c r="AO92">
        <v>1.93</v>
      </c>
      <c r="AP92">
        <v>-1.57</v>
      </c>
      <c r="AQ92">
        <v>2.23</v>
      </c>
      <c r="AR92">
        <v>2.6</v>
      </c>
      <c r="AS92">
        <v>2.4500000000000002</v>
      </c>
      <c r="AT92">
        <v>2.4</v>
      </c>
      <c r="AU92">
        <v>2.4</v>
      </c>
    </row>
    <row r="93" spans="1:47" x14ac:dyDescent="0.45">
      <c r="A93" t="s">
        <v>897</v>
      </c>
      <c r="B93" t="s">
        <v>806</v>
      </c>
      <c r="C93">
        <v>2.64</v>
      </c>
      <c r="D93">
        <v>2.0699999999999998</v>
      </c>
      <c r="E93">
        <v>1.91</v>
      </c>
      <c r="F93">
        <v>-1.54</v>
      </c>
      <c r="G93">
        <v>-2.94</v>
      </c>
      <c r="H93">
        <v>1.88</v>
      </c>
      <c r="I93">
        <v>7.85</v>
      </c>
      <c r="J93">
        <v>3.97</v>
      </c>
      <c r="K93">
        <v>7.17</v>
      </c>
      <c r="L93">
        <v>4.2</v>
      </c>
      <c r="M93">
        <v>4.84</v>
      </c>
      <c r="N93">
        <v>1.96</v>
      </c>
      <c r="O93">
        <v>9.42</v>
      </c>
      <c r="P93">
        <v>1.38</v>
      </c>
      <c r="Q93">
        <v>2.35</v>
      </c>
      <c r="R93">
        <v>-0.11</v>
      </c>
      <c r="S93">
        <v>-1.1399999999999999</v>
      </c>
      <c r="T93">
        <v>-2.33</v>
      </c>
      <c r="U93">
        <v>1.05</v>
      </c>
      <c r="V93">
        <v>0.88</v>
      </c>
      <c r="W93">
        <v>1.34</v>
      </c>
      <c r="X93">
        <v>2.25</v>
      </c>
      <c r="Y93">
        <v>2.2000000000000002</v>
      </c>
      <c r="Z93">
        <v>2.15</v>
      </c>
      <c r="AA93">
        <v>2.1</v>
      </c>
      <c r="AB93">
        <v>2.06</v>
      </c>
      <c r="AC93">
        <v>1.43</v>
      </c>
      <c r="AD93">
        <v>-0.81</v>
      </c>
      <c r="AE93">
        <v>-4.34</v>
      </c>
      <c r="AF93">
        <v>-1.46</v>
      </c>
      <c r="AG93">
        <v>1.73</v>
      </c>
      <c r="AH93">
        <v>-0.61</v>
      </c>
      <c r="AI93">
        <v>0.52</v>
      </c>
      <c r="AJ93">
        <v>0.69</v>
      </c>
      <c r="AK93">
        <v>0.92</v>
      </c>
      <c r="AL93">
        <v>1.38</v>
      </c>
      <c r="AM93">
        <v>1</v>
      </c>
      <c r="AN93">
        <v>1.89</v>
      </c>
      <c r="AO93">
        <v>0.89</v>
      </c>
      <c r="AP93">
        <v>-9.9</v>
      </c>
      <c r="AQ93">
        <v>4.5999999999999996</v>
      </c>
      <c r="AR93">
        <v>4.2</v>
      </c>
      <c r="AS93">
        <v>2</v>
      </c>
      <c r="AT93">
        <v>1.7</v>
      </c>
      <c r="AU93">
        <v>1.2</v>
      </c>
    </row>
    <row r="94" spans="1:47" x14ac:dyDescent="0.45">
      <c r="A94" t="s">
        <v>898</v>
      </c>
      <c r="B94" t="s">
        <v>806</v>
      </c>
      <c r="C94">
        <v>-0.73</v>
      </c>
      <c r="D94">
        <v>3.43</v>
      </c>
      <c r="E94">
        <v>-13.07</v>
      </c>
      <c r="F94">
        <v>-1.49</v>
      </c>
      <c r="G94">
        <v>1.45</v>
      </c>
      <c r="H94">
        <v>4.6500000000000004</v>
      </c>
      <c r="I94">
        <v>9.31</v>
      </c>
      <c r="J94">
        <v>-0.02</v>
      </c>
      <c r="K94">
        <v>-3.12</v>
      </c>
      <c r="L94">
        <v>57.82</v>
      </c>
      <c r="M94">
        <v>-64.05</v>
      </c>
      <c r="N94">
        <v>32.590000000000003</v>
      </c>
      <c r="O94">
        <v>30.29</v>
      </c>
      <c r="P94">
        <v>3.85</v>
      </c>
      <c r="Q94">
        <v>2.12</v>
      </c>
      <c r="R94">
        <v>11.02</v>
      </c>
      <c r="S94">
        <v>21.24</v>
      </c>
      <c r="T94">
        <v>34.86</v>
      </c>
      <c r="U94">
        <v>17.579999999999998</v>
      </c>
      <c r="V94">
        <v>1.41</v>
      </c>
      <c r="W94">
        <v>2.31</v>
      </c>
      <c r="X94">
        <v>-6.9</v>
      </c>
      <c r="Y94">
        <v>-33.1</v>
      </c>
      <c r="Z94">
        <v>54.16</v>
      </c>
      <c r="AA94">
        <v>4.4000000000000004</v>
      </c>
      <c r="AB94">
        <v>10.16</v>
      </c>
      <c r="AC94">
        <v>-14.52</v>
      </c>
      <c r="AD94">
        <v>6.14</v>
      </c>
      <c r="AE94">
        <v>5.91</v>
      </c>
      <c r="AF94">
        <v>6.21</v>
      </c>
      <c r="AG94">
        <v>12.15</v>
      </c>
      <c r="AH94">
        <v>10.19</v>
      </c>
      <c r="AI94">
        <v>11.4</v>
      </c>
      <c r="AJ94">
        <v>1</v>
      </c>
      <c r="AK94">
        <v>10.79</v>
      </c>
      <c r="AL94">
        <v>14.5</v>
      </c>
      <c r="AM94">
        <v>-2.92</v>
      </c>
      <c r="AN94">
        <v>1.69</v>
      </c>
      <c r="AO94">
        <v>4.75</v>
      </c>
      <c r="AP94">
        <v>-9.0399999999999991</v>
      </c>
      <c r="AQ94">
        <v>-0.62</v>
      </c>
      <c r="AR94">
        <v>7.87</v>
      </c>
      <c r="AS94">
        <v>2.84</v>
      </c>
      <c r="AT94">
        <v>4.38</v>
      </c>
      <c r="AU94">
        <v>2.5299999999999998</v>
      </c>
    </row>
    <row r="95" spans="1:47" x14ac:dyDescent="0.45">
      <c r="A95" t="s">
        <v>899</v>
      </c>
      <c r="B95" t="s">
        <v>806</v>
      </c>
      <c r="C95">
        <v>-5.7</v>
      </c>
      <c r="D95">
        <v>23.17</v>
      </c>
      <c r="E95">
        <v>11.09</v>
      </c>
      <c r="F95">
        <v>-7.14</v>
      </c>
      <c r="G95">
        <v>1.87</v>
      </c>
      <c r="H95">
        <v>-9.7799999999999994</v>
      </c>
      <c r="I95">
        <v>-0.17</v>
      </c>
      <c r="J95">
        <v>-6.08</v>
      </c>
      <c r="K95">
        <v>6.13</v>
      </c>
      <c r="L95">
        <v>13.59</v>
      </c>
      <c r="M95">
        <v>12.72</v>
      </c>
      <c r="N95">
        <v>3.3</v>
      </c>
      <c r="O95">
        <v>-1.47</v>
      </c>
      <c r="P95">
        <v>-1.7</v>
      </c>
      <c r="Q95">
        <v>2.4</v>
      </c>
      <c r="R95">
        <v>6.35</v>
      </c>
      <c r="S95">
        <v>1.35</v>
      </c>
      <c r="T95">
        <v>2.08</v>
      </c>
      <c r="U95">
        <v>2</v>
      </c>
      <c r="V95">
        <v>5.85</v>
      </c>
      <c r="W95">
        <v>2.39</v>
      </c>
      <c r="X95">
        <v>8.08</v>
      </c>
      <c r="Y95">
        <v>8.64</v>
      </c>
      <c r="Z95">
        <v>4.34</v>
      </c>
      <c r="AA95">
        <v>3.19</v>
      </c>
      <c r="AB95">
        <v>5</v>
      </c>
      <c r="AC95">
        <v>8.16</v>
      </c>
      <c r="AD95">
        <v>0.25</v>
      </c>
      <c r="AE95">
        <v>1.01</v>
      </c>
      <c r="AF95">
        <v>5.8</v>
      </c>
      <c r="AG95">
        <v>2.65</v>
      </c>
      <c r="AH95">
        <v>-3.75</v>
      </c>
      <c r="AI95">
        <v>-1.52</v>
      </c>
      <c r="AJ95">
        <v>4.9800000000000004</v>
      </c>
      <c r="AK95">
        <v>-1.42</v>
      </c>
      <c r="AL95">
        <v>8.82</v>
      </c>
      <c r="AM95">
        <v>2.76</v>
      </c>
      <c r="AN95">
        <v>-2.25</v>
      </c>
      <c r="AO95">
        <v>-2.66</v>
      </c>
      <c r="AP95">
        <v>3.33</v>
      </c>
      <c r="AQ95">
        <v>4.72</v>
      </c>
      <c r="AR95">
        <v>2.75</v>
      </c>
      <c r="AS95">
        <v>2.0099999999999998</v>
      </c>
      <c r="AT95">
        <v>1.75</v>
      </c>
      <c r="AU95">
        <v>1.69</v>
      </c>
    </row>
    <row r="96" spans="1:47" x14ac:dyDescent="0.45">
      <c r="A96" t="s">
        <v>900</v>
      </c>
      <c r="B96" t="s">
        <v>806</v>
      </c>
      <c r="C96">
        <v>7.93</v>
      </c>
      <c r="D96">
        <v>2.25</v>
      </c>
      <c r="E96">
        <v>4.1900000000000004</v>
      </c>
      <c r="F96">
        <v>6.98</v>
      </c>
      <c r="G96">
        <v>2.46</v>
      </c>
      <c r="H96">
        <v>5.88</v>
      </c>
      <c r="I96">
        <v>4.93</v>
      </c>
      <c r="J96">
        <v>5.78</v>
      </c>
      <c r="K96">
        <v>7.46</v>
      </c>
      <c r="L96">
        <v>7.24</v>
      </c>
      <c r="M96">
        <v>6.91</v>
      </c>
      <c r="N96">
        <v>6.5</v>
      </c>
      <c r="O96">
        <v>6.5</v>
      </c>
      <c r="P96">
        <v>7.54</v>
      </c>
      <c r="Q96">
        <v>8.2200000000000006</v>
      </c>
      <c r="R96">
        <v>7.82</v>
      </c>
      <c r="S96">
        <v>4.7</v>
      </c>
      <c r="T96">
        <v>-13.13</v>
      </c>
      <c r="U96">
        <v>0.79</v>
      </c>
      <c r="V96">
        <v>4.92</v>
      </c>
      <c r="W96">
        <v>3.64</v>
      </c>
      <c r="X96">
        <v>4.5</v>
      </c>
      <c r="Y96">
        <v>4.78</v>
      </c>
      <c r="Z96">
        <v>5.03</v>
      </c>
      <c r="AA96">
        <v>5.69</v>
      </c>
      <c r="AB96">
        <v>5.5</v>
      </c>
      <c r="AC96">
        <v>6.35</v>
      </c>
      <c r="AD96">
        <v>6.01</v>
      </c>
      <c r="AE96">
        <v>4.63</v>
      </c>
      <c r="AF96">
        <v>6.22</v>
      </c>
      <c r="AG96">
        <v>6.17</v>
      </c>
      <c r="AH96">
        <v>6.03</v>
      </c>
      <c r="AI96">
        <v>5.56</v>
      </c>
      <c r="AJ96">
        <v>5.01</v>
      </c>
      <c r="AK96">
        <v>4.88</v>
      </c>
      <c r="AL96">
        <v>5.03</v>
      </c>
      <c r="AM96">
        <v>5.07</v>
      </c>
      <c r="AN96">
        <v>5.17</v>
      </c>
      <c r="AO96">
        <v>5.0199999999999996</v>
      </c>
      <c r="AP96">
        <v>-2.0699999999999998</v>
      </c>
      <c r="AQ96">
        <v>3.7</v>
      </c>
      <c r="AR96">
        <v>5.31</v>
      </c>
      <c r="AS96">
        <v>4.8499999999999996</v>
      </c>
      <c r="AT96">
        <v>4.9400000000000004</v>
      </c>
      <c r="AU96">
        <v>5</v>
      </c>
    </row>
    <row r="97" spans="1:47" x14ac:dyDescent="0.45">
      <c r="A97" t="s">
        <v>901</v>
      </c>
      <c r="B97" t="s">
        <v>806</v>
      </c>
      <c r="C97">
        <v>6.01</v>
      </c>
      <c r="D97">
        <v>3.48</v>
      </c>
      <c r="E97">
        <v>7.29</v>
      </c>
      <c r="F97">
        <v>3.82</v>
      </c>
      <c r="G97">
        <v>5.25</v>
      </c>
      <c r="H97">
        <v>4.78</v>
      </c>
      <c r="I97">
        <v>3.97</v>
      </c>
      <c r="J97">
        <v>9.6300000000000008</v>
      </c>
      <c r="K97">
        <v>5.95</v>
      </c>
      <c r="L97">
        <v>5.53</v>
      </c>
      <c r="M97">
        <v>1.06</v>
      </c>
      <c r="N97">
        <v>5.48</v>
      </c>
      <c r="O97">
        <v>4.75</v>
      </c>
      <c r="P97">
        <v>6.66</v>
      </c>
      <c r="Q97">
        <v>7.57</v>
      </c>
      <c r="R97">
        <v>7.55</v>
      </c>
      <c r="S97">
        <v>4.05</v>
      </c>
      <c r="T97">
        <v>6.18</v>
      </c>
      <c r="U97">
        <v>8.85</v>
      </c>
      <c r="V97">
        <v>3.84</v>
      </c>
      <c r="W97">
        <v>4.82</v>
      </c>
      <c r="X97">
        <v>3.8</v>
      </c>
      <c r="Y97">
        <v>7.86</v>
      </c>
      <c r="Z97">
        <v>7.92</v>
      </c>
      <c r="AA97">
        <v>7.92</v>
      </c>
      <c r="AB97">
        <v>8.06</v>
      </c>
      <c r="AC97">
        <v>7.66</v>
      </c>
      <c r="AD97">
        <v>3.09</v>
      </c>
      <c r="AE97">
        <v>7.86</v>
      </c>
      <c r="AF97">
        <v>8.5</v>
      </c>
      <c r="AG97">
        <v>5.24</v>
      </c>
      <c r="AH97">
        <v>5.46</v>
      </c>
      <c r="AI97">
        <v>6.39</v>
      </c>
      <c r="AJ97">
        <v>7.41</v>
      </c>
      <c r="AK97">
        <v>8</v>
      </c>
      <c r="AL97">
        <v>8.26</v>
      </c>
      <c r="AM97">
        <v>6.8</v>
      </c>
      <c r="AN97">
        <v>6.45</v>
      </c>
      <c r="AO97">
        <v>3.87</v>
      </c>
      <c r="AP97">
        <v>-5.83</v>
      </c>
      <c r="AQ97">
        <v>9.0500000000000007</v>
      </c>
      <c r="AR97">
        <v>6.92</v>
      </c>
      <c r="AS97">
        <v>6.25</v>
      </c>
      <c r="AT97">
        <v>6.42</v>
      </c>
      <c r="AU97">
        <v>6.45</v>
      </c>
    </row>
    <row r="98" spans="1:47" x14ac:dyDescent="0.45">
      <c r="A98" t="s">
        <v>902</v>
      </c>
      <c r="B98" t="s">
        <v>806</v>
      </c>
      <c r="C98">
        <v>-3.32</v>
      </c>
      <c r="D98">
        <v>-0.81</v>
      </c>
      <c r="E98">
        <v>0.91</v>
      </c>
      <c r="F98">
        <v>7.33</v>
      </c>
      <c r="G98">
        <v>7.76</v>
      </c>
      <c r="H98">
        <v>2.2799999999999998</v>
      </c>
      <c r="I98">
        <v>6.64</v>
      </c>
      <c r="J98">
        <v>1.75</v>
      </c>
      <c r="K98">
        <v>2.73</v>
      </c>
      <c r="L98">
        <v>2.79</v>
      </c>
      <c r="M98">
        <v>-3.32</v>
      </c>
      <c r="N98">
        <v>6.07</v>
      </c>
      <c r="O98">
        <v>6.5</v>
      </c>
      <c r="P98">
        <v>0.21</v>
      </c>
      <c r="Q98">
        <v>6.19</v>
      </c>
      <c r="R98">
        <v>1.87</v>
      </c>
      <c r="S98">
        <v>4.5999999999999996</v>
      </c>
      <c r="T98">
        <v>3.59</v>
      </c>
      <c r="U98">
        <v>-0.74</v>
      </c>
      <c r="V98">
        <v>7.29</v>
      </c>
      <c r="W98">
        <v>2.72</v>
      </c>
      <c r="X98">
        <v>3.75</v>
      </c>
      <c r="Y98">
        <v>4.55</v>
      </c>
      <c r="Z98">
        <v>6.23</v>
      </c>
      <c r="AA98">
        <v>6.05</v>
      </c>
      <c r="AB98">
        <v>6.57</v>
      </c>
      <c r="AC98">
        <v>6.19</v>
      </c>
      <c r="AD98">
        <v>4.2300000000000004</v>
      </c>
      <c r="AE98">
        <v>-2.4300000000000002</v>
      </c>
      <c r="AF98">
        <v>3.73</v>
      </c>
      <c r="AG98">
        <v>3.84</v>
      </c>
      <c r="AH98">
        <v>4.13</v>
      </c>
      <c r="AI98">
        <v>2.79</v>
      </c>
      <c r="AJ98">
        <v>3.06</v>
      </c>
      <c r="AK98">
        <v>3.84</v>
      </c>
      <c r="AL98">
        <v>3.89</v>
      </c>
      <c r="AM98">
        <v>4.84</v>
      </c>
      <c r="AN98">
        <v>3.84</v>
      </c>
      <c r="AO98">
        <v>2.65</v>
      </c>
      <c r="AP98">
        <v>-8.9600000000000009</v>
      </c>
      <c r="AQ98">
        <v>12.53</v>
      </c>
      <c r="AR98">
        <v>3.97</v>
      </c>
      <c r="AS98">
        <v>3.53</v>
      </c>
      <c r="AT98">
        <v>3.65</v>
      </c>
      <c r="AU98">
        <v>3.75</v>
      </c>
    </row>
    <row r="99" spans="1:47" x14ac:dyDescent="0.45">
      <c r="A99" t="s">
        <v>903</v>
      </c>
      <c r="B99" t="s">
        <v>806</v>
      </c>
      <c r="C99">
        <v>-2.85</v>
      </c>
      <c r="D99">
        <v>-3.56</v>
      </c>
      <c r="E99">
        <v>0.91</v>
      </c>
      <c r="F99">
        <v>0.3</v>
      </c>
      <c r="G99">
        <v>0.6</v>
      </c>
      <c r="H99">
        <v>-0.5</v>
      </c>
      <c r="I99">
        <v>-0.79</v>
      </c>
      <c r="J99">
        <v>0.2</v>
      </c>
      <c r="K99">
        <v>-2.91</v>
      </c>
      <c r="L99">
        <v>1.04</v>
      </c>
      <c r="M99">
        <v>1.88</v>
      </c>
      <c r="N99">
        <v>-5.31</v>
      </c>
      <c r="O99">
        <v>-5.43</v>
      </c>
      <c r="P99">
        <v>-11.95</v>
      </c>
      <c r="Q99">
        <v>9.9</v>
      </c>
      <c r="R99">
        <v>4.1399999999999997</v>
      </c>
      <c r="S99">
        <v>2.7</v>
      </c>
      <c r="T99">
        <v>2.1800000000000002</v>
      </c>
      <c r="U99">
        <v>2.71</v>
      </c>
      <c r="V99">
        <v>5.39</v>
      </c>
      <c r="W99">
        <v>-0.34</v>
      </c>
      <c r="X99">
        <v>1.05</v>
      </c>
      <c r="Y99">
        <v>3.48</v>
      </c>
      <c r="Z99">
        <v>-1.32</v>
      </c>
      <c r="AA99">
        <v>3.07</v>
      </c>
      <c r="AB99">
        <v>1.77</v>
      </c>
      <c r="AC99">
        <v>4.71</v>
      </c>
      <c r="AD99">
        <v>2.66</v>
      </c>
      <c r="AE99">
        <v>5.89</v>
      </c>
      <c r="AF99">
        <v>-5.65</v>
      </c>
      <c r="AG99">
        <v>5.0999999999999996</v>
      </c>
      <c r="AH99">
        <v>0.5</v>
      </c>
      <c r="AI99">
        <v>4.32</v>
      </c>
      <c r="AJ99">
        <v>1.72</v>
      </c>
      <c r="AK99">
        <v>2.56</v>
      </c>
      <c r="AL99">
        <v>1.81</v>
      </c>
      <c r="AM99">
        <v>2.5099999999999998</v>
      </c>
      <c r="AN99">
        <v>1.67</v>
      </c>
      <c r="AO99">
        <v>-1.68</v>
      </c>
      <c r="AP99">
        <v>-3.34</v>
      </c>
      <c r="AQ99">
        <v>-1.8</v>
      </c>
      <c r="AR99">
        <v>-1.68</v>
      </c>
      <c r="AS99">
        <v>-1.1399999999999999</v>
      </c>
      <c r="AT99">
        <v>1.5</v>
      </c>
      <c r="AU99">
        <v>2.5099999999999998</v>
      </c>
    </row>
    <row r="100" spans="1:47" x14ac:dyDescent="0.45">
      <c r="A100" t="s">
        <v>904</v>
      </c>
      <c r="B100" t="s">
        <v>806</v>
      </c>
      <c r="C100">
        <v>1.5</v>
      </c>
      <c r="D100">
        <v>-13.19</v>
      </c>
      <c r="E100">
        <v>-6.79</v>
      </c>
      <c r="F100">
        <v>-5.03</v>
      </c>
      <c r="G100">
        <v>2.4</v>
      </c>
      <c r="H100">
        <v>-0.9</v>
      </c>
      <c r="I100">
        <v>0.9</v>
      </c>
      <c r="J100">
        <v>-3.69</v>
      </c>
      <c r="K100">
        <v>-4.9400000000000004</v>
      </c>
      <c r="L100">
        <v>-3.04</v>
      </c>
      <c r="M100">
        <v>5.98</v>
      </c>
      <c r="N100">
        <v>9.0500000000000007</v>
      </c>
      <c r="O100">
        <v>8.18</v>
      </c>
      <c r="P100">
        <v>8.5299999999999994</v>
      </c>
      <c r="Q100">
        <v>5.03</v>
      </c>
      <c r="R100">
        <v>7.96</v>
      </c>
      <c r="S100">
        <v>6.18</v>
      </c>
      <c r="T100">
        <v>-1.68</v>
      </c>
      <c r="U100">
        <v>2.96</v>
      </c>
      <c r="V100">
        <v>-1.36</v>
      </c>
      <c r="W100">
        <v>2.2799999999999998</v>
      </c>
      <c r="X100">
        <v>1.1299999999999999</v>
      </c>
      <c r="Y100">
        <v>-0.63</v>
      </c>
      <c r="Z100">
        <v>1.56</v>
      </c>
      <c r="AA100">
        <v>-1.95</v>
      </c>
      <c r="AB100">
        <v>6.75</v>
      </c>
      <c r="AC100">
        <v>7.19</v>
      </c>
      <c r="AD100">
        <v>1.76</v>
      </c>
      <c r="AE100">
        <v>3.61</v>
      </c>
      <c r="AF100">
        <v>4.1399999999999997</v>
      </c>
      <c r="AG100">
        <v>5.2</v>
      </c>
      <c r="AH100">
        <v>5.28</v>
      </c>
      <c r="AI100">
        <v>3.65</v>
      </c>
      <c r="AJ100">
        <v>1.69</v>
      </c>
      <c r="AK100">
        <v>0.69</v>
      </c>
      <c r="AL100">
        <v>3.81</v>
      </c>
      <c r="AM100">
        <v>3.73</v>
      </c>
      <c r="AN100">
        <v>4.4400000000000004</v>
      </c>
      <c r="AO100">
        <v>5.35</v>
      </c>
      <c r="AP100">
        <v>43.48</v>
      </c>
      <c r="AQ100">
        <v>20.010000000000002</v>
      </c>
      <c r="AR100">
        <v>57.8</v>
      </c>
      <c r="AS100">
        <v>25.2</v>
      </c>
      <c r="AT100">
        <v>21.2</v>
      </c>
      <c r="AU100">
        <v>28.17</v>
      </c>
    </row>
    <row r="101" spans="1:47" x14ac:dyDescent="0.45">
      <c r="A101" t="s">
        <v>905</v>
      </c>
      <c r="B101" t="s">
        <v>806</v>
      </c>
      <c r="C101">
        <v>-0.5</v>
      </c>
      <c r="D101">
        <v>4.2</v>
      </c>
      <c r="E101">
        <v>-3.4</v>
      </c>
      <c r="F101">
        <v>5.5</v>
      </c>
      <c r="G101">
        <v>4.3</v>
      </c>
      <c r="H101">
        <v>-1</v>
      </c>
      <c r="I101">
        <v>5.6</v>
      </c>
      <c r="J101">
        <v>1.96</v>
      </c>
      <c r="K101">
        <v>2.93</v>
      </c>
      <c r="L101">
        <v>4.58</v>
      </c>
      <c r="M101">
        <v>7.3</v>
      </c>
      <c r="N101">
        <v>3.1</v>
      </c>
      <c r="O101">
        <v>2.2799999999999998</v>
      </c>
      <c r="P101">
        <v>2.96</v>
      </c>
      <c r="Q101">
        <v>4.0199999999999996</v>
      </c>
      <c r="R101">
        <v>3.75</v>
      </c>
      <c r="S101">
        <v>5.99</v>
      </c>
      <c r="T101">
        <v>-22.45</v>
      </c>
      <c r="U101">
        <v>16.809999999999999</v>
      </c>
      <c r="V101">
        <v>1.1000000000000001</v>
      </c>
      <c r="W101">
        <v>4.79</v>
      </c>
      <c r="X101">
        <v>3.65</v>
      </c>
      <c r="Y101">
        <v>-0.28999999999999998</v>
      </c>
      <c r="Z101">
        <v>1.17</v>
      </c>
      <c r="AA101">
        <v>6.56</v>
      </c>
      <c r="AB101">
        <v>2.67</v>
      </c>
      <c r="AC101">
        <v>2.56</v>
      </c>
      <c r="AD101">
        <v>4.5199999999999996</v>
      </c>
      <c r="AE101">
        <v>2.4500000000000002</v>
      </c>
      <c r="AF101">
        <v>5.61</v>
      </c>
      <c r="AG101">
        <v>8.09</v>
      </c>
      <c r="AH101">
        <v>-1.71</v>
      </c>
      <c r="AI101">
        <v>3.26</v>
      </c>
      <c r="AJ101">
        <v>0.96</v>
      </c>
      <c r="AK101">
        <v>6.13</v>
      </c>
      <c r="AL101">
        <v>5.31</v>
      </c>
      <c r="AM101">
        <v>4.79</v>
      </c>
      <c r="AN101">
        <v>3.4</v>
      </c>
      <c r="AO101">
        <v>4.4800000000000004</v>
      </c>
      <c r="AP101">
        <v>1.47</v>
      </c>
      <c r="AQ101">
        <v>6.43</v>
      </c>
      <c r="AR101">
        <v>3.5</v>
      </c>
      <c r="AS101">
        <v>4.5</v>
      </c>
      <c r="AT101">
        <v>4.5</v>
      </c>
      <c r="AU101">
        <v>4.5</v>
      </c>
    </row>
    <row r="102" spans="1:47" x14ac:dyDescent="0.45">
      <c r="A102" t="s">
        <v>906</v>
      </c>
      <c r="B102" t="s">
        <v>806</v>
      </c>
      <c r="C102">
        <v>0.61</v>
      </c>
      <c r="D102">
        <v>1.8</v>
      </c>
      <c r="E102">
        <v>1.3</v>
      </c>
      <c r="F102">
        <v>1.4</v>
      </c>
      <c r="G102">
        <v>5</v>
      </c>
      <c r="H102">
        <v>3.11</v>
      </c>
      <c r="I102">
        <v>3.3</v>
      </c>
      <c r="J102">
        <v>6.31</v>
      </c>
      <c r="K102">
        <v>4</v>
      </c>
      <c r="L102">
        <v>4.32</v>
      </c>
      <c r="M102">
        <v>2.61</v>
      </c>
      <c r="N102">
        <v>3.27</v>
      </c>
      <c r="O102">
        <v>5.04</v>
      </c>
      <c r="P102">
        <v>3.97</v>
      </c>
      <c r="Q102">
        <v>4.6100000000000003</v>
      </c>
      <c r="R102">
        <v>4.46</v>
      </c>
      <c r="S102">
        <v>5.18</v>
      </c>
      <c r="T102">
        <v>3.64</v>
      </c>
      <c r="U102">
        <v>3.81</v>
      </c>
      <c r="V102">
        <v>2.5</v>
      </c>
      <c r="W102">
        <v>3.66</v>
      </c>
      <c r="X102">
        <v>5.16</v>
      </c>
      <c r="Y102">
        <v>1.25</v>
      </c>
      <c r="Z102">
        <v>2.34</v>
      </c>
      <c r="AA102">
        <v>3</v>
      </c>
      <c r="AB102">
        <v>1.21</v>
      </c>
      <c r="AC102">
        <v>6.82</v>
      </c>
      <c r="AD102">
        <v>4.13</v>
      </c>
      <c r="AE102">
        <v>-1.1200000000000001</v>
      </c>
      <c r="AF102">
        <v>4.8099999999999996</v>
      </c>
      <c r="AG102">
        <v>5.61</v>
      </c>
      <c r="AH102">
        <v>5.92</v>
      </c>
      <c r="AI102">
        <v>3.95</v>
      </c>
      <c r="AJ102">
        <v>3.7</v>
      </c>
      <c r="AK102">
        <v>3.83</v>
      </c>
      <c r="AL102">
        <v>10.82</v>
      </c>
      <c r="AM102">
        <v>10.3</v>
      </c>
      <c r="AN102">
        <v>6.36</v>
      </c>
      <c r="AO102">
        <v>5.62</v>
      </c>
      <c r="AP102">
        <v>4.92</v>
      </c>
      <c r="AQ102">
        <v>4.3</v>
      </c>
      <c r="AR102">
        <v>4.7</v>
      </c>
      <c r="AS102">
        <v>5.6</v>
      </c>
      <c r="AT102">
        <v>5.8</v>
      </c>
      <c r="AU102">
        <v>5.6</v>
      </c>
    </row>
    <row r="103" spans="1:47" x14ac:dyDescent="0.45">
      <c r="A103" t="s">
        <v>907</v>
      </c>
      <c r="B103" t="s">
        <v>806</v>
      </c>
      <c r="C103">
        <v>0.65</v>
      </c>
      <c r="D103">
        <v>-3.53</v>
      </c>
      <c r="E103">
        <v>-2.57</v>
      </c>
      <c r="F103">
        <v>0.5</v>
      </c>
      <c r="G103">
        <v>-0.61</v>
      </c>
      <c r="H103">
        <v>0.14000000000000001</v>
      </c>
      <c r="I103">
        <v>3.54</v>
      </c>
      <c r="J103">
        <v>3.89</v>
      </c>
      <c r="K103">
        <v>3.94</v>
      </c>
      <c r="L103">
        <v>3.1</v>
      </c>
      <c r="M103">
        <v>3.66</v>
      </c>
      <c r="N103">
        <v>4.84</v>
      </c>
      <c r="O103">
        <v>3.93</v>
      </c>
      <c r="P103">
        <v>4.03</v>
      </c>
      <c r="Q103">
        <v>4.95</v>
      </c>
      <c r="R103">
        <v>2.96</v>
      </c>
      <c r="S103">
        <v>4.3600000000000003</v>
      </c>
      <c r="T103">
        <v>4.99</v>
      </c>
      <c r="U103">
        <v>3.85</v>
      </c>
      <c r="V103">
        <v>3.61</v>
      </c>
      <c r="W103">
        <v>2.33</v>
      </c>
      <c r="X103">
        <v>3.87</v>
      </c>
      <c r="Y103">
        <v>2.5299999999999998</v>
      </c>
      <c r="Z103">
        <v>3.15</v>
      </c>
      <c r="AA103">
        <v>3.26</v>
      </c>
      <c r="AB103">
        <v>5.38</v>
      </c>
      <c r="AC103">
        <v>6.3</v>
      </c>
      <c r="AD103">
        <v>3.28</v>
      </c>
      <c r="AE103">
        <v>0.53</v>
      </c>
      <c r="AF103">
        <v>2.87</v>
      </c>
      <c r="AG103">
        <v>4.16</v>
      </c>
      <c r="AH103">
        <v>2.97</v>
      </c>
      <c r="AI103">
        <v>3.7</v>
      </c>
      <c r="AJ103">
        <v>4.4400000000000004</v>
      </c>
      <c r="AK103">
        <v>4.09</v>
      </c>
      <c r="AL103">
        <v>2.68</v>
      </c>
      <c r="AM103">
        <v>3.08</v>
      </c>
      <c r="AN103">
        <v>3.41</v>
      </c>
      <c r="AO103">
        <v>4</v>
      </c>
      <c r="AP103">
        <v>-1.76</v>
      </c>
      <c r="AQ103">
        <v>7.98</v>
      </c>
      <c r="AR103">
        <v>4</v>
      </c>
      <c r="AS103">
        <v>3.2</v>
      </c>
      <c r="AT103">
        <v>3.49</v>
      </c>
      <c r="AU103">
        <v>3.49</v>
      </c>
    </row>
    <row r="104" spans="1:47" x14ac:dyDescent="0.45">
      <c r="A104" t="s">
        <v>908</v>
      </c>
      <c r="B104" t="s">
        <v>806</v>
      </c>
      <c r="C104">
        <v>1.53</v>
      </c>
      <c r="D104">
        <v>4.12</v>
      </c>
      <c r="E104">
        <v>3.63</v>
      </c>
      <c r="F104">
        <v>3.57</v>
      </c>
      <c r="G104">
        <v>5.98</v>
      </c>
      <c r="H104">
        <v>7.19</v>
      </c>
      <c r="I104">
        <v>9.1</v>
      </c>
      <c r="J104">
        <v>2.97</v>
      </c>
      <c r="K104">
        <v>3.77</v>
      </c>
      <c r="L104">
        <v>4.01</v>
      </c>
      <c r="M104">
        <v>1.39</v>
      </c>
      <c r="N104">
        <v>-0.85</v>
      </c>
      <c r="O104">
        <v>-1.96</v>
      </c>
      <c r="P104">
        <v>1.69</v>
      </c>
      <c r="Q104">
        <v>2.13</v>
      </c>
      <c r="R104">
        <v>4.4400000000000004</v>
      </c>
      <c r="S104">
        <v>5.0199999999999996</v>
      </c>
      <c r="T104">
        <v>11.75</v>
      </c>
      <c r="U104">
        <v>6.9</v>
      </c>
      <c r="V104">
        <v>4.8899999999999997</v>
      </c>
      <c r="W104">
        <v>-2.02</v>
      </c>
      <c r="X104">
        <v>3.44</v>
      </c>
      <c r="Y104">
        <v>9.4600000000000009</v>
      </c>
      <c r="Z104">
        <v>-0.65</v>
      </c>
      <c r="AA104">
        <v>13.27</v>
      </c>
      <c r="AB104">
        <v>-3.99</v>
      </c>
      <c r="AC104">
        <v>6.12</v>
      </c>
      <c r="AD104">
        <v>0.95</v>
      </c>
      <c r="AE104">
        <v>-6.61</v>
      </c>
      <c r="AF104">
        <v>-0.51</v>
      </c>
      <c r="AG104">
        <v>0.76</v>
      </c>
      <c r="AH104">
        <v>-1.1499999999999999</v>
      </c>
      <c r="AI104">
        <v>2.35</v>
      </c>
      <c r="AJ104">
        <v>7.34</v>
      </c>
      <c r="AK104">
        <v>6.44</v>
      </c>
      <c r="AL104">
        <v>3.74</v>
      </c>
      <c r="AM104">
        <v>4.4400000000000004</v>
      </c>
      <c r="AN104">
        <v>4.3600000000000003</v>
      </c>
      <c r="AO104">
        <v>0.68</v>
      </c>
      <c r="AP104">
        <v>-13.76</v>
      </c>
      <c r="AQ104">
        <v>4.72</v>
      </c>
      <c r="AR104">
        <v>5.83</v>
      </c>
      <c r="AS104">
        <v>3.45</v>
      </c>
      <c r="AT104">
        <v>3.27</v>
      </c>
      <c r="AU104">
        <v>2.92</v>
      </c>
    </row>
    <row r="105" spans="1:47" x14ac:dyDescent="0.45">
      <c r="A105" t="s">
        <v>909</v>
      </c>
      <c r="B105" t="s">
        <v>806</v>
      </c>
      <c r="C105">
        <v>-3.5</v>
      </c>
      <c r="D105">
        <v>-6.92</v>
      </c>
      <c r="E105">
        <v>-4.5599999999999996</v>
      </c>
      <c r="F105">
        <v>8.64</v>
      </c>
      <c r="G105">
        <v>5.09</v>
      </c>
      <c r="H105">
        <v>5.2</v>
      </c>
      <c r="I105">
        <v>4.79</v>
      </c>
      <c r="J105">
        <v>5.63</v>
      </c>
      <c r="K105">
        <v>5.09</v>
      </c>
      <c r="L105">
        <v>3.32</v>
      </c>
      <c r="M105">
        <v>5.29</v>
      </c>
      <c r="N105">
        <v>3.88</v>
      </c>
      <c r="O105">
        <v>4.84</v>
      </c>
      <c r="P105">
        <v>3.3</v>
      </c>
      <c r="Q105">
        <v>4.1100000000000003</v>
      </c>
      <c r="R105">
        <v>4.6100000000000003</v>
      </c>
      <c r="S105">
        <v>4.1900000000000004</v>
      </c>
      <c r="T105">
        <v>4.7</v>
      </c>
      <c r="U105">
        <v>4.4000000000000004</v>
      </c>
      <c r="V105">
        <v>3.7</v>
      </c>
      <c r="W105">
        <v>4</v>
      </c>
      <c r="X105">
        <v>4.5</v>
      </c>
      <c r="Y105">
        <v>5.2</v>
      </c>
      <c r="Z105">
        <v>5.6</v>
      </c>
      <c r="AA105">
        <v>5.9</v>
      </c>
      <c r="AB105">
        <v>-5.61</v>
      </c>
      <c r="AC105">
        <v>4.07</v>
      </c>
      <c r="AD105">
        <v>9</v>
      </c>
      <c r="AE105">
        <v>5.68</v>
      </c>
      <c r="AF105">
        <v>7.78</v>
      </c>
      <c r="AG105">
        <v>13.95</v>
      </c>
      <c r="AH105">
        <v>8.42</v>
      </c>
      <c r="AI105">
        <v>7.24</v>
      </c>
      <c r="AJ105">
        <v>2.86</v>
      </c>
      <c r="AK105">
        <v>2.12</v>
      </c>
      <c r="AL105">
        <v>3.37</v>
      </c>
      <c r="AM105">
        <v>8.1300000000000008</v>
      </c>
      <c r="AN105">
        <v>6.2</v>
      </c>
      <c r="AO105">
        <v>6.51</v>
      </c>
      <c r="AP105">
        <v>0.51</v>
      </c>
      <c r="AQ105">
        <v>5.36</v>
      </c>
      <c r="AR105">
        <v>3.22</v>
      </c>
      <c r="AS105">
        <v>1.58</v>
      </c>
      <c r="AT105">
        <v>2.85</v>
      </c>
      <c r="AU105">
        <v>4.79</v>
      </c>
    </row>
    <row r="106" spans="1:47" x14ac:dyDescent="0.45">
      <c r="A106" t="s">
        <v>910</v>
      </c>
      <c r="B106" t="s">
        <v>806</v>
      </c>
      <c r="C106">
        <v>5.27</v>
      </c>
      <c r="D106">
        <v>2</v>
      </c>
      <c r="E106">
        <v>4.3</v>
      </c>
      <c r="F106">
        <v>5.43</v>
      </c>
      <c r="G106">
        <v>4.9400000000000004</v>
      </c>
      <c r="H106">
        <v>-8.18</v>
      </c>
      <c r="I106">
        <v>1.28</v>
      </c>
      <c r="J106">
        <v>5.56</v>
      </c>
      <c r="K106">
        <v>-7.2</v>
      </c>
      <c r="L106">
        <v>-14.79</v>
      </c>
      <c r="M106">
        <v>-21.1</v>
      </c>
      <c r="N106">
        <v>-44.9</v>
      </c>
      <c r="O106">
        <v>-29.3</v>
      </c>
      <c r="P106">
        <v>-10.4</v>
      </c>
      <c r="Q106">
        <v>2.6</v>
      </c>
      <c r="R106">
        <v>11.2</v>
      </c>
      <c r="S106">
        <v>10.52</v>
      </c>
      <c r="T106">
        <v>3.1</v>
      </c>
      <c r="U106">
        <v>2.87</v>
      </c>
      <c r="V106">
        <v>1.84</v>
      </c>
      <c r="W106">
        <v>4.8099999999999996</v>
      </c>
      <c r="X106">
        <v>5.47</v>
      </c>
      <c r="Y106">
        <v>11.06</v>
      </c>
      <c r="Z106">
        <v>5.79</v>
      </c>
      <c r="AA106">
        <v>9.59</v>
      </c>
      <c r="AB106">
        <v>9.42</v>
      </c>
      <c r="AC106">
        <v>12.58</v>
      </c>
      <c r="AD106">
        <v>2.42</v>
      </c>
      <c r="AE106">
        <v>-3.65</v>
      </c>
      <c r="AF106">
        <v>6.25</v>
      </c>
      <c r="AG106">
        <v>7.36</v>
      </c>
      <c r="AH106">
        <v>6.42</v>
      </c>
      <c r="AI106">
        <v>3.62</v>
      </c>
      <c r="AJ106">
        <v>4.4400000000000004</v>
      </c>
      <c r="AK106">
        <v>3.03</v>
      </c>
      <c r="AL106">
        <v>2.91</v>
      </c>
      <c r="AM106">
        <v>4.84</v>
      </c>
      <c r="AN106">
        <v>4.84</v>
      </c>
      <c r="AO106">
        <v>4.9800000000000004</v>
      </c>
      <c r="AP106">
        <v>-6.76</v>
      </c>
      <c r="AQ106">
        <v>10.47</v>
      </c>
      <c r="AR106">
        <v>10.11</v>
      </c>
      <c r="AS106">
        <v>4.4000000000000004</v>
      </c>
      <c r="AT106">
        <v>5</v>
      </c>
      <c r="AU106">
        <v>5</v>
      </c>
    </row>
    <row r="107" spans="1:47" x14ac:dyDescent="0.45">
      <c r="A107" t="s">
        <v>911</v>
      </c>
      <c r="B107" t="s">
        <v>806</v>
      </c>
      <c r="C107">
        <v>2.99</v>
      </c>
      <c r="D107">
        <v>-0.49</v>
      </c>
      <c r="E107">
        <v>10.62</v>
      </c>
      <c r="F107">
        <v>3.29</v>
      </c>
      <c r="G107">
        <v>-0.87</v>
      </c>
      <c r="H107">
        <v>3.41</v>
      </c>
      <c r="I107">
        <v>2.92</v>
      </c>
      <c r="J107">
        <v>3.98</v>
      </c>
      <c r="K107">
        <v>6.09</v>
      </c>
      <c r="L107">
        <v>3.91</v>
      </c>
      <c r="M107">
        <v>2.91</v>
      </c>
      <c r="N107">
        <v>3.48</v>
      </c>
      <c r="O107">
        <v>3.17</v>
      </c>
      <c r="P107">
        <v>-0.02</v>
      </c>
      <c r="Q107">
        <v>1.72</v>
      </c>
      <c r="R107">
        <v>2.2799999999999998</v>
      </c>
      <c r="S107">
        <v>4.1900000000000004</v>
      </c>
      <c r="T107">
        <v>3.19</v>
      </c>
      <c r="U107">
        <v>6.23</v>
      </c>
      <c r="V107">
        <v>5.24</v>
      </c>
      <c r="W107">
        <v>8.11</v>
      </c>
      <c r="X107">
        <v>-4.47</v>
      </c>
      <c r="Y107">
        <v>7.84</v>
      </c>
      <c r="Z107">
        <v>3.56</v>
      </c>
      <c r="AA107">
        <v>-2.35</v>
      </c>
      <c r="AB107">
        <v>-0.56000000000000005</v>
      </c>
      <c r="AC107">
        <v>3.04</v>
      </c>
      <c r="AD107">
        <v>6.26</v>
      </c>
      <c r="AE107">
        <v>6.67</v>
      </c>
      <c r="AF107">
        <v>5.91</v>
      </c>
      <c r="AG107">
        <v>-8.1300000000000008</v>
      </c>
      <c r="AH107">
        <v>5.24</v>
      </c>
      <c r="AI107">
        <v>2.87</v>
      </c>
      <c r="AJ107">
        <v>-1.41</v>
      </c>
      <c r="AK107">
        <v>4.0599999999999996</v>
      </c>
      <c r="AL107">
        <v>1.94</v>
      </c>
      <c r="AM107">
        <v>4.82</v>
      </c>
      <c r="AN107">
        <v>7.23</v>
      </c>
      <c r="AO107">
        <v>6.22</v>
      </c>
      <c r="AP107">
        <v>0.56000000000000005</v>
      </c>
      <c r="AQ107">
        <v>4.32</v>
      </c>
      <c r="AR107">
        <v>4.34</v>
      </c>
      <c r="AS107">
        <v>4.99</v>
      </c>
      <c r="AT107">
        <v>5.5</v>
      </c>
      <c r="AU107">
        <v>5.84</v>
      </c>
    </row>
    <row r="108" spans="1:47" x14ac:dyDescent="0.45">
      <c r="A108" t="s">
        <v>912</v>
      </c>
      <c r="B108" t="s">
        <v>806</v>
      </c>
      <c r="C108">
        <v>5.0999999999999996</v>
      </c>
      <c r="D108">
        <v>-3.1</v>
      </c>
      <c r="E108">
        <v>5.61</v>
      </c>
      <c r="F108">
        <v>7.51</v>
      </c>
      <c r="G108">
        <v>-2.33</v>
      </c>
      <c r="H108">
        <v>-0.8</v>
      </c>
      <c r="I108">
        <v>-17.149999999999999</v>
      </c>
      <c r="J108">
        <v>12.85</v>
      </c>
      <c r="K108">
        <v>8.5500000000000007</v>
      </c>
      <c r="L108">
        <v>5.19</v>
      </c>
      <c r="M108">
        <v>6.11</v>
      </c>
      <c r="N108">
        <v>-3.09</v>
      </c>
      <c r="O108">
        <v>3.95</v>
      </c>
      <c r="P108">
        <v>3.71</v>
      </c>
      <c r="Q108">
        <v>4.97</v>
      </c>
      <c r="R108">
        <v>3.63</v>
      </c>
      <c r="S108">
        <v>5.74</v>
      </c>
      <c r="T108">
        <v>3.48</v>
      </c>
      <c r="U108">
        <v>-8.93</v>
      </c>
      <c r="V108">
        <v>-1.88</v>
      </c>
      <c r="W108">
        <v>2.14</v>
      </c>
      <c r="X108">
        <v>-0.25</v>
      </c>
      <c r="Y108">
        <v>2.25</v>
      </c>
      <c r="Z108">
        <v>0.69</v>
      </c>
      <c r="AA108">
        <v>2.68</v>
      </c>
      <c r="AB108">
        <v>-2.81</v>
      </c>
      <c r="AC108">
        <v>6.01</v>
      </c>
      <c r="AD108">
        <v>-3.31</v>
      </c>
      <c r="AE108">
        <v>0.13</v>
      </c>
      <c r="AF108">
        <v>7.09</v>
      </c>
      <c r="AG108">
        <v>7.09</v>
      </c>
      <c r="AH108">
        <v>5.25</v>
      </c>
      <c r="AI108">
        <v>5.64</v>
      </c>
      <c r="AJ108">
        <v>4.3099999999999996</v>
      </c>
      <c r="AK108">
        <v>3.88</v>
      </c>
      <c r="AL108">
        <v>2.09</v>
      </c>
      <c r="AM108">
        <v>0.47</v>
      </c>
      <c r="AN108">
        <v>0.84</v>
      </c>
      <c r="AO108">
        <v>3.92</v>
      </c>
      <c r="AP108">
        <v>-1.84</v>
      </c>
      <c r="AQ108">
        <v>1.46</v>
      </c>
      <c r="AR108">
        <v>3.1</v>
      </c>
      <c r="AS108">
        <v>3.12</v>
      </c>
      <c r="AT108">
        <v>3.05</v>
      </c>
      <c r="AU108">
        <v>2.95</v>
      </c>
    </row>
    <row r="109" spans="1:47" x14ac:dyDescent="0.45">
      <c r="A109" t="s">
        <v>913</v>
      </c>
      <c r="B109" t="s">
        <v>806</v>
      </c>
      <c r="C109">
        <v>6.33</v>
      </c>
      <c r="D109">
        <v>-5.98</v>
      </c>
      <c r="E109">
        <v>-3.96</v>
      </c>
      <c r="F109">
        <v>8.39</v>
      </c>
      <c r="G109">
        <v>-4.6100000000000003</v>
      </c>
      <c r="H109">
        <v>7.75</v>
      </c>
      <c r="I109">
        <v>-6.62</v>
      </c>
      <c r="J109">
        <v>0.96</v>
      </c>
      <c r="K109">
        <v>7.44</v>
      </c>
      <c r="L109">
        <v>5.8</v>
      </c>
      <c r="M109">
        <v>-2.7</v>
      </c>
      <c r="N109">
        <v>6.1</v>
      </c>
      <c r="O109">
        <v>2.13</v>
      </c>
      <c r="P109">
        <v>5.0999999999999996</v>
      </c>
      <c r="Q109">
        <v>2.5</v>
      </c>
      <c r="R109">
        <v>4.8</v>
      </c>
      <c r="S109">
        <v>-2.2000000000000002</v>
      </c>
      <c r="T109">
        <v>1.3</v>
      </c>
      <c r="U109">
        <v>8.8000000000000007</v>
      </c>
      <c r="V109">
        <v>-1.7</v>
      </c>
      <c r="W109">
        <v>2</v>
      </c>
      <c r="X109">
        <v>3.2</v>
      </c>
      <c r="Y109">
        <v>1</v>
      </c>
      <c r="Z109">
        <v>5.3</v>
      </c>
      <c r="AA109">
        <v>0.7</v>
      </c>
      <c r="AB109">
        <v>1.85</v>
      </c>
      <c r="AC109">
        <v>-0.85</v>
      </c>
      <c r="AD109">
        <v>1.03</v>
      </c>
      <c r="AE109">
        <v>-1.39</v>
      </c>
      <c r="AF109">
        <v>2.95</v>
      </c>
      <c r="AG109">
        <v>2.71</v>
      </c>
      <c r="AH109">
        <v>1.41</v>
      </c>
      <c r="AI109">
        <v>4.7300000000000004</v>
      </c>
      <c r="AJ109">
        <v>5.6</v>
      </c>
      <c r="AK109">
        <v>4.5</v>
      </c>
      <c r="AL109">
        <v>2.4500000000000002</v>
      </c>
      <c r="AM109">
        <v>5.35</v>
      </c>
      <c r="AN109">
        <v>3.81</v>
      </c>
      <c r="AO109">
        <v>-0.57999999999999996</v>
      </c>
      <c r="AP109">
        <v>-17</v>
      </c>
      <c r="AQ109">
        <v>-5.1100000000000003</v>
      </c>
      <c r="AR109">
        <v>16.12</v>
      </c>
      <c r="AS109">
        <v>4.97</v>
      </c>
      <c r="AT109">
        <v>4.08</v>
      </c>
      <c r="AU109">
        <v>3.51</v>
      </c>
    </row>
    <row r="110" spans="1:47" x14ac:dyDescent="0.45">
      <c r="A110" t="s">
        <v>914</v>
      </c>
      <c r="B110" t="s">
        <v>806</v>
      </c>
      <c r="C110">
        <v>0</v>
      </c>
      <c r="D110">
        <v>0.92</v>
      </c>
      <c r="E110">
        <v>8.24</v>
      </c>
      <c r="F110">
        <v>-2.85</v>
      </c>
      <c r="G110">
        <v>-11.14</v>
      </c>
      <c r="H110">
        <v>9.66</v>
      </c>
      <c r="I110">
        <v>13.86</v>
      </c>
      <c r="J110">
        <v>0.5</v>
      </c>
      <c r="K110">
        <v>-0.36</v>
      </c>
      <c r="L110">
        <v>2.73</v>
      </c>
      <c r="M110">
        <v>-7.14</v>
      </c>
      <c r="N110">
        <v>-8.67</v>
      </c>
      <c r="O110">
        <v>13.14</v>
      </c>
      <c r="P110">
        <v>3.19</v>
      </c>
      <c r="Q110">
        <v>6.13</v>
      </c>
      <c r="R110">
        <v>12.43</v>
      </c>
      <c r="S110">
        <v>3.13</v>
      </c>
      <c r="T110">
        <v>-3.46</v>
      </c>
      <c r="U110">
        <v>5.16</v>
      </c>
      <c r="V110">
        <v>6.07</v>
      </c>
      <c r="W110">
        <v>8.3000000000000007</v>
      </c>
      <c r="X110">
        <v>1.51</v>
      </c>
      <c r="Y110">
        <v>-2.16</v>
      </c>
      <c r="Z110">
        <v>13.57</v>
      </c>
      <c r="AA110">
        <v>11.82</v>
      </c>
      <c r="AB110">
        <v>10.83</v>
      </c>
      <c r="AC110">
        <v>11.46</v>
      </c>
      <c r="AD110">
        <v>10.79</v>
      </c>
      <c r="AE110">
        <v>8.8000000000000007</v>
      </c>
      <c r="AF110">
        <v>12.55</v>
      </c>
      <c r="AG110">
        <v>11.18</v>
      </c>
      <c r="AH110">
        <v>8.65</v>
      </c>
      <c r="AI110">
        <v>10.58</v>
      </c>
      <c r="AJ110">
        <v>10.26</v>
      </c>
      <c r="AK110">
        <v>10.39</v>
      </c>
      <c r="AL110">
        <v>7.99</v>
      </c>
      <c r="AM110">
        <v>10.11</v>
      </c>
      <c r="AN110">
        <v>7.7</v>
      </c>
      <c r="AO110">
        <v>9</v>
      </c>
      <c r="AP110">
        <v>6.1</v>
      </c>
      <c r="AQ110">
        <v>6.3</v>
      </c>
      <c r="AR110">
        <v>6.38</v>
      </c>
      <c r="AS110">
        <v>5.99</v>
      </c>
      <c r="AT110">
        <v>6.59</v>
      </c>
      <c r="AU110">
        <v>7.01</v>
      </c>
    </row>
    <row r="111" spans="1:47" x14ac:dyDescent="0.45">
      <c r="A111" t="s">
        <v>915</v>
      </c>
      <c r="B111" t="s">
        <v>806</v>
      </c>
      <c r="C111">
        <v>14.64</v>
      </c>
      <c r="D111">
        <v>1.17</v>
      </c>
      <c r="E111">
        <v>1.2</v>
      </c>
      <c r="F111">
        <v>6.16</v>
      </c>
      <c r="G111">
        <v>3.79</v>
      </c>
      <c r="H111">
        <v>12.26</v>
      </c>
      <c r="I111">
        <v>14.61</v>
      </c>
      <c r="J111">
        <v>6.57</v>
      </c>
      <c r="K111">
        <v>12.91</v>
      </c>
      <c r="L111">
        <v>21.02</v>
      </c>
      <c r="M111">
        <v>1.76</v>
      </c>
      <c r="N111">
        <v>3.23</v>
      </c>
      <c r="O111">
        <v>3.11</v>
      </c>
      <c r="P111">
        <v>2.4</v>
      </c>
      <c r="Q111">
        <v>4.83</v>
      </c>
      <c r="R111">
        <v>3.84</v>
      </c>
      <c r="S111">
        <v>3.1</v>
      </c>
      <c r="T111">
        <v>2.6</v>
      </c>
      <c r="U111">
        <v>2.95</v>
      </c>
      <c r="V111">
        <v>1.76</v>
      </c>
      <c r="W111">
        <v>1.05</v>
      </c>
      <c r="X111">
        <v>4.38</v>
      </c>
      <c r="Y111">
        <v>3.88</v>
      </c>
      <c r="Z111">
        <v>3.62</v>
      </c>
      <c r="AA111">
        <v>6</v>
      </c>
      <c r="AB111">
        <v>5.99</v>
      </c>
      <c r="AC111">
        <v>4.4400000000000004</v>
      </c>
      <c r="AD111">
        <v>0.82</v>
      </c>
      <c r="AE111">
        <v>1.57</v>
      </c>
      <c r="AF111">
        <v>3.79</v>
      </c>
      <c r="AG111">
        <v>2.25</v>
      </c>
      <c r="AH111">
        <v>5.4</v>
      </c>
      <c r="AI111">
        <v>3.86</v>
      </c>
      <c r="AJ111">
        <v>0.92</v>
      </c>
      <c r="AK111">
        <v>2.23</v>
      </c>
      <c r="AL111">
        <v>1.06</v>
      </c>
      <c r="AM111">
        <v>2.0299999999999998</v>
      </c>
      <c r="AN111">
        <v>2.38</v>
      </c>
      <c r="AO111">
        <v>2.69</v>
      </c>
      <c r="AP111">
        <v>-1.56</v>
      </c>
      <c r="AQ111">
        <v>7.88</v>
      </c>
      <c r="AR111">
        <v>0.4</v>
      </c>
      <c r="AS111">
        <v>3</v>
      </c>
      <c r="AT111">
        <v>2.9</v>
      </c>
      <c r="AU111">
        <v>2.7</v>
      </c>
    </row>
    <row r="112" spans="1:47" x14ac:dyDescent="0.45">
      <c r="A112" t="s">
        <v>916</v>
      </c>
      <c r="B112" t="s">
        <v>806</v>
      </c>
      <c r="O112">
        <v>13.45</v>
      </c>
      <c r="P112">
        <v>21.22</v>
      </c>
      <c r="Q112">
        <v>2.86</v>
      </c>
      <c r="R112">
        <v>9.26</v>
      </c>
      <c r="S112">
        <v>7.91</v>
      </c>
      <c r="T112">
        <v>1.77</v>
      </c>
      <c r="U112">
        <v>0.01</v>
      </c>
      <c r="V112">
        <v>-3.14</v>
      </c>
      <c r="W112">
        <v>8.76</v>
      </c>
      <c r="X112">
        <v>3.01</v>
      </c>
      <c r="Y112">
        <v>-2.66</v>
      </c>
      <c r="Z112">
        <v>1.45</v>
      </c>
      <c r="AA112">
        <v>2.57</v>
      </c>
      <c r="AB112">
        <v>-0.97</v>
      </c>
      <c r="AC112">
        <v>1.43</v>
      </c>
      <c r="AD112">
        <v>-19.43</v>
      </c>
      <c r="AE112">
        <v>12.18</v>
      </c>
      <c r="AF112">
        <v>10.85</v>
      </c>
      <c r="AG112">
        <v>25.71</v>
      </c>
      <c r="AH112">
        <v>1.89</v>
      </c>
      <c r="AI112">
        <v>-10.46</v>
      </c>
      <c r="AJ112">
        <v>30.93</v>
      </c>
      <c r="AK112">
        <v>-20.62</v>
      </c>
      <c r="AL112">
        <v>7.39</v>
      </c>
      <c r="AM112">
        <v>-10.02</v>
      </c>
      <c r="AN112">
        <v>13.02</v>
      </c>
      <c r="AO112">
        <v>3.75</v>
      </c>
      <c r="AP112">
        <v>-0.53</v>
      </c>
      <c r="AQ112">
        <v>2.86</v>
      </c>
      <c r="AR112">
        <v>2.46</v>
      </c>
      <c r="AS112">
        <v>2.65</v>
      </c>
      <c r="AT112">
        <v>2.88</v>
      </c>
      <c r="AU112">
        <v>2.78</v>
      </c>
    </row>
    <row r="113" spans="1:47" x14ac:dyDescent="0.45">
      <c r="A113" t="s">
        <v>917</v>
      </c>
      <c r="B113" t="s">
        <v>806</v>
      </c>
      <c r="C113">
        <v>5.77</v>
      </c>
      <c r="D113">
        <v>2.2000000000000002</v>
      </c>
      <c r="E113">
        <v>5</v>
      </c>
      <c r="F113">
        <v>1.01</v>
      </c>
      <c r="G113">
        <v>12.91</v>
      </c>
      <c r="H113">
        <v>-2.33</v>
      </c>
      <c r="I113">
        <v>4.4400000000000004</v>
      </c>
      <c r="J113">
        <v>2.66</v>
      </c>
      <c r="K113">
        <v>-1.23</v>
      </c>
      <c r="L113">
        <v>-1.76</v>
      </c>
      <c r="M113">
        <v>-0.89</v>
      </c>
      <c r="N113">
        <v>34.58</v>
      </c>
      <c r="O113">
        <v>11.02</v>
      </c>
      <c r="P113">
        <v>16.670000000000002</v>
      </c>
      <c r="Q113">
        <v>17.489999999999998</v>
      </c>
      <c r="R113">
        <v>66.58</v>
      </c>
      <c r="S113">
        <v>149.97</v>
      </c>
      <c r="T113">
        <v>23.77</v>
      </c>
      <c r="U113">
        <v>25.66</v>
      </c>
      <c r="V113">
        <v>15.64</v>
      </c>
      <c r="W113">
        <v>70.91</v>
      </c>
      <c r="X113">
        <v>18.88</v>
      </c>
      <c r="Y113">
        <v>42.69</v>
      </c>
      <c r="Z113">
        <v>22.88</v>
      </c>
      <c r="AA113">
        <v>-13.46</v>
      </c>
      <c r="AB113">
        <v>7.7</v>
      </c>
      <c r="AC113">
        <v>15.28</v>
      </c>
      <c r="AD113">
        <v>17.8</v>
      </c>
      <c r="AE113">
        <v>1.34</v>
      </c>
      <c r="AF113">
        <v>-8.92</v>
      </c>
      <c r="AG113">
        <v>6.52</v>
      </c>
      <c r="AH113">
        <v>8.31</v>
      </c>
      <c r="AI113">
        <v>-4.13</v>
      </c>
      <c r="AJ113">
        <v>0.42</v>
      </c>
      <c r="AK113">
        <v>-9.11</v>
      </c>
      <c r="AL113">
        <v>-8.82</v>
      </c>
      <c r="AM113">
        <v>-5.67</v>
      </c>
      <c r="AN113">
        <v>-6.24</v>
      </c>
      <c r="AO113">
        <v>-5.48</v>
      </c>
      <c r="AP113">
        <v>-4.24</v>
      </c>
      <c r="AQ113">
        <v>-2.81</v>
      </c>
      <c r="AR113">
        <v>2.85</v>
      </c>
      <c r="AS113">
        <v>-3.74</v>
      </c>
      <c r="AT113">
        <v>-6.01</v>
      </c>
      <c r="AU113">
        <v>-3.13</v>
      </c>
    </row>
    <row r="114" spans="1:47" x14ac:dyDescent="0.45">
      <c r="A114" t="s">
        <v>918</v>
      </c>
      <c r="B114" t="s">
        <v>806</v>
      </c>
      <c r="C114">
        <v>-5.72</v>
      </c>
      <c r="D114">
        <v>-6.31</v>
      </c>
      <c r="E114">
        <v>1.54</v>
      </c>
      <c r="F114">
        <v>1.34</v>
      </c>
      <c r="G114">
        <v>0.61</v>
      </c>
      <c r="H114">
        <v>0.19</v>
      </c>
      <c r="I114">
        <v>2.5099999999999998</v>
      </c>
      <c r="J114">
        <v>1.88</v>
      </c>
      <c r="K114">
        <v>0.96</v>
      </c>
      <c r="L114">
        <v>4.83</v>
      </c>
      <c r="M114">
        <v>1.49</v>
      </c>
      <c r="N114">
        <v>7.02</v>
      </c>
      <c r="O114">
        <v>5.82</v>
      </c>
      <c r="P114">
        <v>4.6900000000000004</v>
      </c>
      <c r="Q114">
        <v>4.7300000000000004</v>
      </c>
      <c r="R114">
        <v>0.82</v>
      </c>
      <c r="S114">
        <v>3.13</v>
      </c>
      <c r="T114">
        <v>2.65</v>
      </c>
      <c r="U114">
        <v>2.16</v>
      </c>
      <c r="V114">
        <v>1.1299999999999999</v>
      </c>
      <c r="W114">
        <v>0.88</v>
      </c>
      <c r="X114">
        <v>1.58</v>
      </c>
      <c r="Y114">
        <v>1.56</v>
      </c>
      <c r="Z114">
        <v>0.89</v>
      </c>
      <c r="AA114">
        <v>2.71</v>
      </c>
      <c r="AB114">
        <v>4.34</v>
      </c>
      <c r="AC114">
        <v>1.86</v>
      </c>
      <c r="AD114">
        <v>2.13</v>
      </c>
      <c r="AE114">
        <v>-2.09</v>
      </c>
      <c r="AF114">
        <v>2.1</v>
      </c>
      <c r="AG114">
        <v>3.82</v>
      </c>
      <c r="AH114">
        <v>3.26</v>
      </c>
      <c r="AI114">
        <v>2.2400000000000002</v>
      </c>
      <c r="AJ114">
        <v>1.71</v>
      </c>
      <c r="AK114">
        <v>2.4</v>
      </c>
      <c r="AL114">
        <v>2.54</v>
      </c>
      <c r="AM114">
        <v>2.25</v>
      </c>
      <c r="AN114">
        <v>2.41</v>
      </c>
      <c r="AO114">
        <v>2.44</v>
      </c>
      <c r="AP114">
        <v>-8.17</v>
      </c>
      <c r="AQ114">
        <v>10.27</v>
      </c>
      <c r="AR114">
        <v>2.8</v>
      </c>
      <c r="AS114">
        <v>2.2999999999999998</v>
      </c>
      <c r="AT114">
        <v>2.1</v>
      </c>
      <c r="AU114">
        <v>2.1</v>
      </c>
    </row>
    <row r="115" spans="1:47" x14ac:dyDescent="0.45">
      <c r="A115" t="s">
        <v>919</v>
      </c>
      <c r="B115" t="s">
        <v>806</v>
      </c>
      <c r="C115">
        <v>7.35</v>
      </c>
      <c r="D115">
        <v>9.91</v>
      </c>
      <c r="E115">
        <v>5.09</v>
      </c>
      <c r="F115">
        <v>9.75</v>
      </c>
      <c r="G115">
        <v>5.79</v>
      </c>
      <c r="H115">
        <v>4.74</v>
      </c>
      <c r="I115">
        <v>3.83</v>
      </c>
      <c r="J115">
        <v>5.46</v>
      </c>
      <c r="K115">
        <v>4.92</v>
      </c>
      <c r="L115">
        <v>5.67</v>
      </c>
      <c r="M115">
        <v>1.1299999999999999</v>
      </c>
      <c r="N115">
        <v>4.47</v>
      </c>
      <c r="O115">
        <v>2.9</v>
      </c>
      <c r="P115">
        <v>3.97</v>
      </c>
      <c r="Q115">
        <v>4.6399999999999997</v>
      </c>
      <c r="R115">
        <v>4.99</v>
      </c>
      <c r="S115">
        <v>5.49</v>
      </c>
      <c r="T115">
        <v>5.58</v>
      </c>
      <c r="U115">
        <v>6.05</v>
      </c>
      <c r="V115">
        <v>6.37</v>
      </c>
      <c r="W115">
        <v>3.54</v>
      </c>
      <c r="X115">
        <v>2.39</v>
      </c>
      <c r="Y115">
        <v>3.19</v>
      </c>
      <c r="Z115">
        <v>4.09</v>
      </c>
      <c r="AA115">
        <v>4.47</v>
      </c>
      <c r="AB115">
        <v>6.84</v>
      </c>
      <c r="AC115">
        <v>7.09</v>
      </c>
      <c r="AD115">
        <v>7.16</v>
      </c>
      <c r="AE115">
        <v>4.67</v>
      </c>
      <c r="AF115">
        <v>5.15</v>
      </c>
      <c r="AG115">
        <v>1.76</v>
      </c>
      <c r="AH115">
        <v>2.23</v>
      </c>
      <c r="AI115">
        <v>2.19</v>
      </c>
      <c r="AJ115">
        <v>2.92</v>
      </c>
      <c r="AK115">
        <v>4.37</v>
      </c>
      <c r="AL115">
        <v>4.3499999999999996</v>
      </c>
      <c r="AM115">
        <v>4.18</v>
      </c>
      <c r="AN115">
        <v>5.33</v>
      </c>
      <c r="AO115">
        <v>5.55</v>
      </c>
      <c r="AP115">
        <v>3.55</v>
      </c>
      <c r="AQ115">
        <v>3.29</v>
      </c>
      <c r="AR115">
        <v>6.59</v>
      </c>
      <c r="AS115">
        <v>4</v>
      </c>
      <c r="AT115">
        <v>4</v>
      </c>
      <c r="AU115">
        <v>4.7</v>
      </c>
    </row>
    <row r="116" spans="1:47" x14ac:dyDescent="0.45">
      <c r="A116" t="s">
        <v>920</v>
      </c>
      <c r="B116" t="s">
        <v>806</v>
      </c>
      <c r="C116">
        <v>5.61</v>
      </c>
      <c r="D116">
        <v>0.61</v>
      </c>
      <c r="E116">
        <v>-0.34</v>
      </c>
      <c r="F116">
        <v>2.63</v>
      </c>
      <c r="G116">
        <v>3.93</v>
      </c>
      <c r="H116">
        <v>3.46</v>
      </c>
      <c r="I116">
        <v>-0.26</v>
      </c>
      <c r="J116">
        <v>5.89</v>
      </c>
      <c r="K116">
        <v>1.01</v>
      </c>
      <c r="L116">
        <v>3.43</v>
      </c>
      <c r="M116">
        <v>5.19</v>
      </c>
      <c r="N116">
        <v>1.51</v>
      </c>
      <c r="O116">
        <v>0.3</v>
      </c>
      <c r="P116">
        <v>4.7</v>
      </c>
      <c r="Q116">
        <v>1.75</v>
      </c>
      <c r="R116">
        <v>2.4</v>
      </c>
      <c r="S116">
        <v>4.05</v>
      </c>
      <c r="T116">
        <v>2.12</v>
      </c>
      <c r="U116">
        <v>-6.3</v>
      </c>
      <c r="V116">
        <v>5.3</v>
      </c>
      <c r="W116">
        <v>4.0199999999999996</v>
      </c>
      <c r="X116">
        <v>4.0999999999999996</v>
      </c>
      <c r="Y116">
        <v>2.72</v>
      </c>
      <c r="Z116">
        <v>8.2100000000000009</v>
      </c>
      <c r="AA116">
        <v>5.29</v>
      </c>
      <c r="AB116">
        <v>4.4000000000000004</v>
      </c>
      <c r="AC116">
        <v>2.19</v>
      </c>
      <c r="AD116">
        <v>6.36</v>
      </c>
      <c r="AE116">
        <v>0.56999999999999995</v>
      </c>
      <c r="AF116">
        <v>3.53</v>
      </c>
      <c r="AG116">
        <v>7.87</v>
      </c>
      <c r="AH116">
        <v>5.64</v>
      </c>
      <c r="AI116">
        <v>4.95</v>
      </c>
      <c r="AJ116">
        <v>3.79</v>
      </c>
      <c r="AK116">
        <v>0.1</v>
      </c>
      <c r="AL116">
        <v>-1.23</v>
      </c>
      <c r="AM116">
        <v>2.37</v>
      </c>
      <c r="AN116">
        <v>1.29</v>
      </c>
      <c r="AO116">
        <v>0.01</v>
      </c>
      <c r="AP116">
        <v>-7.79</v>
      </c>
      <c r="AQ116">
        <v>4.24</v>
      </c>
      <c r="AR116">
        <v>2.87</v>
      </c>
      <c r="AS116">
        <v>2.95</v>
      </c>
      <c r="AT116">
        <v>2.75</v>
      </c>
      <c r="AU116">
        <v>2.75</v>
      </c>
    </row>
    <row r="117" spans="1:47" x14ac:dyDescent="0.45">
      <c r="A117" t="s">
        <v>921</v>
      </c>
      <c r="B117" t="s">
        <v>806</v>
      </c>
      <c r="N117">
        <v>11.22</v>
      </c>
      <c r="O117">
        <v>7.36</v>
      </c>
      <c r="P117">
        <v>2.6</v>
      </c>
      <c r="Q117">
        <v>5.69</v>
      </c>
      <c r="R117">
        <v>5.98</v>
      </c>
      <c r="S117">
        <v>8.89</v>
      </c>
      <c r="T117">
        <v>6.71</v>
      </c>
      <c r="U117">
        <v>5.94</v>
      </c>
      <c r="V117">
        <v>4.66</v>
      </c>
      <c r="W117">
        <v>2.46</v>
      </c>
      <c r="X117">
        <v>4.5</v>
      </c>
      <c r="Y117">
        <v>-1.35</v>
      </c>
      <c r="Z117">
        <v>2.57</v>
      </c>
      <c r="AA117">
        <v>9.43</v>
      </c>
      <c r="AB117">
        <v>9.17</v>
      </c>
      <c r="AC117">
        <v>7.42</v>
      </c>
      <c r="AD117">
        <v>3.21</v>
      </c>
      <c r="AE117">
        <v>0.95</v>
      </c>
      <c r="AF117">
        <v>8.34</v>
      </c>
      <c r="AG117">
        <v>3.13</v>
      </c>
      <c r="AH117">
        <v>2.72</v>
      </c>
      <c r="AI117">
        <v>4.88</v>
      </c>
      <c r="AJ117">
        <v>7.05</v>
      </c>
      <c r="AK117">
        <v>6.93</v>
      </c>
      <c r="AL117">
        <v>6.66</v>
      </c>
      <c r="AM117">
        <v>4.67</v>
      </c>
      <c r="AN117">
        <v>6.98</v>
      </c>
      <c r="AO117">
        <v>5.05</v>
      </c>
      <c r="AP117">
        <v>-6.72</v>
      </c>
      <c r="AQ117">
        <v>12.27</v>
      </c>
      <c r="AR117">
        <v>4.91</v>
      </c>
      <c r="AS117">
        <v>4.43</v>
      </c>
      <c r="AT117">
        <v>5.01</v>
      </c>
      <c r="AU117">
        <v>4.9800000000000004</v>
      </c>
    </row>
    <row r="118" spans="1:47" x14ac:dyDescent="0.45">
      <c r="A118" t="s">
        <v>922</v>
      </c>
      <c r="B118" t="s">
        <v>806</v>
      </c>
      <c r="C118">
        <v>12.08</v>
      </c>
      <c r="D118">
        <v>4.13</v>
      </c>
      <c r="E118">
        <v>2.69</v>
      </c>
      <c r="F118">
        <v>5.43</v>
      </c>
      <c r="G118">
        <v>1.28</v>
      </c>
      <c r="H118">
        <v>7.08</v>
      </c>
      <c r="I118">
        <v>7.52</v>
      </c>
      <c r="J118">
        <v>8.56</v>
      </c>
      <c r="K118">
        <v>-0.24</v>
      </c>
      <c r="L118">
        <v>5.25</v>
      </c>
      <c r="M118">
        <v>0.61</v>
      </c>
      <c r="N118">
        <v>2.0499999999999998</v>
      </c>
      <c r="O118">
        <v>1.68</v>
      </c>
      <c r="P118">
        <v>1.43</v>
      </c>
      <c r="Q118">
        <v>1.97</v>
      </c>
      <c r="R118">
        <v>2.64</v>
      </c>
      <c r="S118">
        <v>1.49</v>
      </c>
      <c r="T118">
        <v>4.9800000000000004</v>
      </c>
      <c r="U118">
        <v>0.68</v>
      </c>
      <c r="V118">
        <v>0.38</v>
      </c>
      <c r="W118">
        <v>0.47</v>
      </c>
      <c r="X118">
        <v>-1.75</v>
      </c>
      <c r="Y118">
        <v>7.69</v>
      </c>
      <c r="Z118">
        <v>3.25</v>
      </c>
      <c r="AA118">
        <v>-0.09</v>
      </c>
      <c r="AB118">
        <v>2.93</v>
      </c>
      <c r="AC118">
        <v>6.36</v>
      </c>
      <c r="AD118">
        <v>7.05</v>
      </c>
      <c r="AE118">
        <v>-1.17</v>
      </c>
      <c r="AF118">
        <v>0.49</v>
      </c>
      <c r="AG118">
        <v>-0.22</v>
      </c>
      <c r="AH118">
        <v>-1.06</v>
      </c>
      <c r="AI118">
        <v>-1</v>
      </c>
      <c r="AJ118">
        <v>3.66</v>
      </c>
      <c r="AK118">
        <v>-2.73</v>
      </c>
      <c r="AL118">
        <v>2.76</v>
      </c>
      <c r="AM118">
        <v>-6.62</v>
      </c>
      <c r="AN118">
        <v>3.56</v>
      </c>
      <c r="AO118">
        <v>5.5</v>
      </c>
      <c r="AP118">
        <v>-16.62</v>
      </c>
      <c r="AQ118">
        <v>6.88</v>
      </c>
      <c r="AR118">
        <v>5.84</v>
      </c>
      <c r="AS118">
        <v>5</v>
      </c>
      <c r="AT118">
        <v>4.5999999999999996</v>
      </c>
      <c r="AU118">
        <v>3.6</v>
      </c>
    </row>
    <row r="119" spans="1:47" x14ac:dyDescent="0.45">
      <c r="A119" t="s">
        <v>923</v>
      </c>
      <c r="B119" t="s">
        <v>806</v>
      </c>
      <c r="M119">
        <v>-4.46</v>
      </c>
      <c r="N119">
        <v>0.56000000000000005</v>
      </c>
      <c r="O119">
        <v>-6.75</v>
      </c>
      <c r="P119">
        <v>-1.36</v>
      </c>
      <c r="Q119">
        <v>-3.48</v>
      </c>
      <c r="R119">
        <v>-3.73</v>
      </c>
      <c r="S119">
        <v>-1.22</v>
      </c>
      <c r="T119">
        <v>0.11</v>
      </c>
      <c r="U119">
        <v>2.92</v>
      </c>
      <c r="V119">
        <v>0.71</v>
      </c>
      <c r="W119">
        <v>1.79</v>
      </c>
      <c r="X119">
        <v>3.23</v>
      </c>
      <c r="Y119">
        <v>3.19</v>
      </c>
      <c r="Z119">
        <v>2.78</v>
      </c>
      <c r="AA119">
        <v>3.11</v>
      </c>
      <c r="AB119">
        <v>4.6500000000000004</v>
      </c>
      <c r="AC119">
        <v>4.96</v>
      </c>
      <c r="AD119">
        <v>5.61</v>
      </c>
      <c r="AE119">
        <v>1.03</v>
      </c>
      <c r="AF119">
        <v>4.22</v>
      </c>
      <c r="AG119">
        <v>7.45</v>
      </c>
      <c r="AH119">
        <v>4.7300000000000004</v>
      </c>
      <c r="AI119">
        <v>5.8</v>
      </c>
      <c r="AJ119">
        <v>7.06</v>
      </c>
      <c r="AK119">
        <v>7.53</v>
      </c>
      <c r="AL119">
        <v>7.12</v>
      </c>
      <c r="AM119">
        <v>5.46</v>
      </c>
      <c r="AN119">
        <v>4.7699999999999996</v>
      </c>
      <c r="AO119">
        <v>5.55</v>
      </c>
      <c r="AP119">
        <v>1.2</v>
      </c>
      <c r="AQ119">
        <v>4.8099999999999996</v>
      </c>
      <c r="AR119">
        <v>2.95</v>
      </c>
      <c r="AS119">
        <v>4.4000000000000004</v>
      </c>
      <c r="AT119">
        <v>5.41</v>
      </c>
      <c r="AU119">
        <v>5.89</v>
      </c>
    </row>
    <row r="120" spans="1:47" x14ac:dyDescent="0.45">
      <c r="A120" t="s">
        <v>924</v>
      </c>
      <c r="B120" t="s">
        <v>806</v>
      </c>
      <c r="R120">
        <v>6.04</v>
      </c>
      <c r="S120">
        <v>6.18</v>
      </c>
      <c r="T120">
        <v>2.25</v>
      </c>
      <c r="U120">
        <v>-0.84</v>
      </c>
      <c r="V120">
        <v>2.96</v>
      </c>
      <c r="W120">
        <v>3.11</v>
      </c>
      <c r="X120">
        <v>5.82</v>
      </c>
      <c r="Y120">
        <v>5.6</v>
      </c>
      <c r="Z120">
        <v>4.18</v>
      </c>
      <c r="AA120">
        <v>4.3099999999999996</v>
      </c>
      <c r="AB120">
        <v>4.92</v>
      </c>
      <c r="AC120">
        <v>4.96</v>
      </c>
      <c r="AD120">
        <v>2</v>
      </c>
      <c r="AE120">
        <v>-7.19</v>
      </c>
      <c r="AF120">
        <v>-1.22</v>
      </c>
      <c r="AG120">
        <v>-0.09</v>
      </c>
      <c r="AH120">
        <v>-2.33</v>
      </c>
      <c r="AI120">
        <v>-0.4</v>
      </c>
      <c r="AJ120">
        <v>-0.43</v>
      </c>
      <c r="AK120">
        <v>2.52</v>
      </c>
      <c r="AL120">
        <v>3.56</v>
      </c>
      <c r="AM120">
        <v>3.41</v>
      </c>
      <c r="AN120">
        <v>2.8</v>
      </c>
      <c r="AO120">
        <v>3.42</v>
      </c>
      <c r="AP120">
        <v>-8.58</v>
      </c>
      <c r="AQ120">
        <v>13.07</v>
      </c>
      <c r="AR120">
        <v>6.34</v>
      </c>
      <c r="AS120">
        <v>1.28</v>
      </c>
      <c r="AT120">
        <v>2.81</v>
      </c>
      <c r="AU120">
        <v>3.02</v>
      </c>
    </row>
    <row r="121" spans="1:47" x14ac:dyDescent="0.45">
      <c r="A121" t="s">
        <v>925</v>
      </c>
      <c r="B121" t="s">
        <v>806</v>
      </c>
      <c r="C121">
        <v>3.5</v>
      </c>
      <c r="D121">
        <v>0.2</v>
      </c>
      <c r="E121">
        <v>-3.9</v>
      </c>
      <c r="F121">
        <v>-2.7</v>
      </c>
      <c r="G121">
        <v>4.5</v>
      </c>
      <c r="H121">
        <v>3.26</v>
      </c>
      <c r="I121">
        <v>-0.35</v>
      </c>
      <c r="J121">
        <v>1.1399999999999999</v>
      </c>
      <c r="K121">
        <v>2.95</v>
      </c>
      <c r="L121">
        <v>-1.1000000000000001</v>
      </c>
      <c r="M121">
        <v>0.04</v>
      </c>
      <c r="N121">
        <v>-0.24</v>
      </c>
      <c r="O121">
        <v>-0.19</v>
      </c>
      <c r="P121">
        <v>0.81</v>
      </c>
      <c r="Q121">
        <v>7.13</v>
      </c>
      <c r="R121">
        <v>7.73</v>
      </c>
      <c r="S121">
        <v>14.5</v>
      </c>
      <c r="T121">
        <v>7.75</v>
      </c>
      <c r="U121">
        <v>5.32</v>
      </c>
      <c r="V121">
        <v>-1.74</v>
      </c>
      <c r="W121">
        <v>2.96</v>
      </c>
      <c r="X121">
        <v>2.79</v>
      </c>
      <c r="Y121">
        <v>3.13</v>
      </c>
      <c r="Z121">
        <v>3.85</v>
      </c>
      <c r="AA121">
        <v>-1.03</v>
      </c>
      <c r="AB121">
        <v>3.67</v>
      </c>
      <c r="AC121">
        <v>3.56</v>
      </c>
      <c r="AD121">
        <v>7.49</v>
      </c>
      <c r="AE121">
        <v>12.45</v>
      </c>
      <c r="AF121">
        <v>5.39</v>
      </c>
      <c r="AG121">
        <v>-3.86</v>
      </c>
      <c r="AH121">
        <v>14.89</v>
      </c>
      <c r="AI121">
        <v>12.96</v>
      </c>
      <c r="AJ121">
        <v>12.33</v>
      </c>
      <c r="AK121">
        <v>6.7</v>
      </c>
      <c r="AL121">
        <v>7.17</v>
      </c>
      <c r="AM121">
        <v>7.41</v>
      </c>
      <c r="AN121">
        <v>4.84</v>
      </c>
      <c r="AO121">
        <v>6.52</v>
      </c>
      <c r="AP121">
        <v>1.74</v>
      </c>
      <c r="AQ121">
        <v>7</v>
      </c>
      <c r="AR121">
        <v>6.74</v>
      </c>
      <c r="AS121">
        <v>6.22</v>
      </c>
      <c r="AT121">
        <v>6.5</v>
      </c>
      <c r="AU121">
        <v>6.5</v>
      </c>
    </row>
    <row r="122" spans="1:47" x14ac:dyDescent="0.45">
      <c r="A122" t="s">
        <v>926</v>
      </c>
      <c r="B122" t="s">
        <v>806</v>
      </c>
      <c r="C122">
        <v>-2.2599999999999998</v>
      </c>
      <c r="D122">
        <v>-7.29</v>
      </c>
      <c r="E122">
        <v>2.86</v>
      </c>
      <c r="F122">
        <v>6.2</v>
      </c>
      <c r="G122">
        <v>1.04</v>
      </c>
      <c r="H122">
        <v>5.78</v>
      </c>
      <c r="I122">
        <v>6.88</v>
      </c>
      <c r="J122">
        <v>3.82</v>
      </c>
      <c r="K122">
        <v>5.07</v>
      </c>
      <c r="L122">
        <v>3.9</v>
      </c>
      <c r="M122">
        <v>2.57</v>
      </c>
      <c r="N122">
        <v>9.1999999999999993</v>
      </c>
      <c r="O122">
        <v>7.1</v>
      </c>
      <c r="P122">
        <v>4.5199999999999996</v>
      </c>
      <c r="Q122">
        <v>4.1500000000000004</v>
      </c>
      <c r="R122">
        <v>1.35</v>
      </c>
      <c r="S122">
        <v>5.48</v>
      </c>
      <c r="T122">
        <v>7.16</v>
      </c>
      <c r="U122">
        <v>4.21</v>
      </c>
      <c r="V122">
        <v>3.87</v>
      </c>
      <c r="W122">
        <v>3.49</v>
      </c>
      <c r="X122">
        <v>3.42</v>
      </c>
      <c r="Y122">
        <v>4.32</v>
      </c>
      <c r="Z122">
        <v>4.42</v>
      </c>
      <c r="AA122">
        <v>3.98</v>
      </c>
      <c r="AB122">
        <v>7.33</v>
      </c>
      <c r="AC122">
        <v>8.2200000000000006</v>
      </c>
      <c r="AD122">
        <v>4.74</v>
      </c>
      <c r="AE122">
        <v>-0.87</v>
      </c>
      <c r="AF122">
        <v>5.36</v>
      </c>
      <c r="AG122">
        <v>4.4000000000000004</v>
      </c>
      <c r="AH122">
        <v>4.88</v>
      </c>
      <c r="AI122">
        <v>2.4900000000000002</v>
      </c>
      <c r="AJ122">
        <v>3.54</v>
      </c>
      <c r="AK122">
        <v>3.65</v>
      </c>
      <c r="AL122">
        <v>4.2</v>
      </c>
      <c r="AM122">
        <v>4.16</v>
      </c>
      <c r="AN122">
        <v>2.62</v>
      </c>
      <c r="AO122">
        <v>2.42</v>
      </c>
      <c r="AP122">
        <v>-4.2699999999999996</v>
      </c>
      <c r="AQ122">
        <v>7.78</v>
      </c>
      <c r="AR122">
        <v>4.2699999999999996</v>
      </c>
      <c r="AS122">
        <v>2.75</v>
      </c>
      <c r="AT122">
        <v>3.12</v>
      </c>
      <c r="AU122">
        <v>3.24</v>
      </c>
    </row>
    <row r="123" spans="1:47" x14ac:dyDescent="0.45">
      <c r="A123" t="s">
        <v>927</v>
      </c>
      <c r="B123" t="s">
        <v>806</v>
      </c>
      <c r="C123">
        <v>17.62</v>
      </c>
      <c r="D123">
        <v>23.6</v>
      </c>
      <c r="E123">
        <v>5.85</v>
      </c>
      <c r="F123">
        <v>6.98</v>
      </c>
      <c r="G123">
        <v>-1.19</v>
      </c>
      <c r="H123">
        <v>-6.86</v>
      </c>
      <c r="I123">
        <v>0.19</v>
      </c>
      <c r="J123">
        <v>1.77</v>
      </c>
      <c r="K123">
        <v>2.6</v>
      </c>
      <c r="L123">
        <v>1</v>
      </c>
      <c r="M123">
        <v>2.4</v>
      </c>
      <c r="N123">
        <v>2.61</v>
      </c>
      <c r="O123">
        <v>-0.98</v>
      </c>
      <c r="P123">
        <v>-5.49</v>
      </c>
      <c r="Q123">
        <v>3.99</v>
      </c>
      <c r="R123">
        <v>4.29</v>
      </c>
      <c r="S123">
        <v>-0.62</v>
      </c>
      <c r="T123">
        <v>3.74</v>
      </c>
      <c r="U123">
        <v>-2.58</v>
      </c>
      <c r="V123">
        <v>7.58</v>
      </c>
      <c r="W123">
        <v>3.8</v>
      </c>
      <c r="X123">
        <v>0.99</v>
      </c>
      <c r="Y123">
        <v>0.46</v>
      </c>
      <c r="Z123">
        <v>-0.2</v>
      </c>
      <c r="AA123">
        <v>9.2100000000000009</v>
      </c>
      <c r="AB123">
        <v>7.99</v>
      </c>
      <c r="AC123">
        <v>-6.61</v>
      </c>
      <c r="AD123">
        <v>6.31</v>
      </c>
      <c r="AE123">
        <v>11.64</v>
      </c>
      <c r="AF123">
        <v>9.93</v>
      </c>
      <c r="AG123">
        <v>2.21</v>
      </c>
      <c r="AH123">
        <v>9.9499999999999993</v>
      </c>
      <c r="AI123">
        <v>-0.71</v>
      </c>
      <c r="AJ123">
        <v>6.72</v>
      </c>
      <c r="AK123">
        <v>-3.55</v>
      </c>
      <c r="AL123">
        <v>-10.78</v>
      </c>
      <c r="AM123">
        <v>-4.38</v>
      </c>
      <c r="AN123">
        <v>-4.8099999999999996</v>
      </c>
      <c r="AO123">
        <v>-0.09</v>
      </c>
      <c r="AP123">
        <v>-6.24</v>
      </c>
      <c r="AQ123">
        <v>-2.2000000000000002</v>
      </c>
      <c r="AR123">
        <v>1.55</v>
      </c>
      <c r="AS123">
        <v>3.48</v>
      </c>
      <c r="AT123">
        <v>4.26</v>
      </c>
      <c r="AU123">
        <v>2.84</v>
      </c>
    </row>
    <row r="124" spans="1:47" x14ac:dyDescent="0.45">
      <c r="A124" t="s">
        <v>928</v>
      </c>
      <c r="B124" t="s">
        <v>806</v>
      </c>
      <c r="C124">
        <v>2.35</v>
      </c>
      <c r="D124">
        <v>-0.46</v>
      </c>
      <c r="E124">
        <v>1.41</v>
      </c>
      <c r="F124">
        <v>5.54</v>
      </c>
      <c r="G124">
        <v>0.47</v>
      </c>
      <c r="H124">
        <v>4.72</v>
      </c>
      <c r="I124">
        <v>2.68</v>
      </c>
      <c r="J124">
        <v>0.47</v>
      </c>
      <c r="K124">
        <v>-1.27</v>
      </c>
      <c r="L124">
        <v>-6.57</v>
      </c>
      <c r="M124">
        <v>-8.42</v>
      </c>
      <c r="N124">
        <v>-10.5</v>
      </c>
      <c r="O124">
        <v>-13.47</v>
      </c>
      <c r="P124">
        <v>-3.9</v>
      </c>
      <c r="Q124">
        <v>0.7</v>
      </c>
      <c r="R124">
        <v>-1.02</v>
      </c>
      <c r="S124">
        <v>-5.62</v>
      </c>
      <c r="T124">
        <v>-1.62</v>
      </c>
      <c r="U124">
        <v>-4.2699999999999996</v>
      </c>
      <c r="V124">
        <v>-6.91</v>
      </c>
      <c r="W124">
        <v>-2.1</v>
      </c>
      <c r="X124">
        <v>2.95</v>
      </c>
      <c r="Y124">
        <v>5.58</v>
      </c>
      <c r="Z124">
        <v>6.74</v>
      </c>
      <c r="AA124">
        <v>6.14</v>
      </c>
      <c r="AB124">
        <v>5.32</v>
      </c>
      <c r="AC124">
        <v>6.26</v>
      </c>
      <c r="AD124">
        <v>6.23</v>
      </c>
      <c r="AE124">
        <v>2.86</v>
      </c>
      <c r="AF124">
        <v>7.11</v>
      </c>
      <c r="AG124">
        <v>6.87</v>
      </c>
      <c r="AH124">
        <v>7.09</v>
      </c>
      <c r="AI124">
        <v>8.48</v>
      </c>
      <c r="AJ124">
        <v>9.4700000000000006</v>
      </c>
      <c r="AK124">
        <v>6.92</v>
      </c>
      <c r="AL124">
        <v>2.4</v>
      </c>
      <c r="AM124">
        <v>3.73</v>
      </c>
      <c r="AN124">
        <v>5.82</v>
      </c>
      <c r="AO124">
        <v>4.38</v>
      </c>
      <c r="AP124">
        <v>1.72</v>
      </c>
      <c r="AQ124">
        <v>6.16</v>
      </c>
      <c r="AR124">
        <v>8.56</v>
      </c>
      <c r="AS124">
        <v>7.7</v>
      </c>
      <c r="AT124">
        <v>7.62</v>
      </c>
      <c r="AU124">
        <v>7.54</v>
      </c>
    </row>
    <row r="125" spans="1:47" x14ac:dyDescent="0.45">
      <c r="A125" t="s">
        <v>929</v>
      </c>
      <c r="B125" t="s">
        <v>806</v>
      </c>
      <c r="C125">
        <v>3.86</v>
      </c>
      <c r="D125">
        <v>6.38</v>
      </c>
      <c r="E125">
        <v>4.82</v>
      </c>
      <c r="F125">
        <v>4.1100000000000003</v>
      </c>
      <c r="G125">
        <v>2.2799999999999998</v>
      </c>
      <c r="H125">
        <v>1.87</v>
      </c>
      <c r="I125">
        <v>1.64</v>
      </c>
      <c r="J125">
        <v>2.69</v>
      </c>
      <c r="K125">
        <v>-3.18</v>
      </c>
      <c r="L125">
        <v>5.09</v>
      </c>
      <c r="M125">
        <v>-5.4</v>
      </c>
      <c r="N125">
        <v>8.5299999999999994</v>
      </c>
      <c r="O125">
        <v>3.01</v>
      </c>
      <c r="P125">
        <v>-5.28</v>
      </c>
      <c r="Q125">
        <v>3.61</v>
      </c>
      <c r="R125">
        <v>-1.29</v>
      </c>
      <c r="S125">
        <v>4.03</v>
      </c>
      <c r="T125">
        <v>1.28</v>
      </c>
      <c r="U125">
        <v>1.92</v>
      </c>
      <c r="V125">
        <v>10.85</v>
      </c>
      <c r="W125">
        <v>2.33</v>
      </c>
      <c r="X125">
        <v>2.3199999999999998</v>
      </c>
      <c r="Y125">
        <v>2.1</v>
      </c>
      <c r="Z125">
        <v>1.92</v>
      </c>
      <c r="AA125">
        <v>2.84</v>
      </c>
      <c r="AB125">
        <v>2.65</v>
      </c>
      <c r="AC125">
        <v>0.8</v>
      </c>
      <c r="AD125">
        <v>3.96</v>
      </c>
      <c r="AE125">
        <v>3.24</v>
      </c>
      <c r="AF125">
        <v>3.78</v>
      </c>
      <c r="AG125">
        <v>4.1399999999999997</v>
      </c>
      <c r="AH125">
        <v>3.17</v>
      </c>
      <c r="AI125">
        <v>4.47</v>
      </c>
      <c r="AJ125">
        <v>2.11</v>
      </c>
      <c r="AK125">
        <v>1.1499999999999999</v>
      </c>
      <c r="AL125">
        <v>3.32</v>
      </c>
      <c r="AM125">
        <v>3.82</v>
      </c>
      <c r="AN125">
        <v>3.64</v>
      </c>
      <c r="AO125">
        <v>1.76</v>
      </c>
      <c r="AP125">
        <v>-0.28999999999999998</v>
      </c>
      <c r="AQ125">
        <v>2.11</v>
      </c>
      <c r="AR125">
        <v>2.2799999999999998</v>
      </c>
      <c r="AS125">
        <v>2.78</v>
      </c>
      <c r="AT125">
        <v>2.92</v>
      </c>
      <c r="AU125">
        <v>3.58</v>
      </c>
    </row>
    <row r="126" spans="1:47" x14ac:dyDescent="0.45">
      <c r="A126" t="s">
        <v>930</v>
      </c>
      <c r="B126" t="s">
        <v>806</v>
      </c>
      <c r="M126">
        <v>2</v>
      </c>
      <c r="N126">
        <v>4.04</v>
      </c>
      <c r="O126">
        <v>5.39</v>
      </c>
      <c r="P126">
        <v>5.81</v>
      </c>
      <c r="Q126">
        <v>5.2</v>
      </c>
      <c r="R126">
        <v>2.06</v>
      </c>
      <c r="S126">
        <v>3.43</v>
      </c>
      <c r="T126">
        <v>0.56999999999999995</v>
      </c>
      <c r="U126">
        <v>-4.2</v>
      </c>
      <c r="V126">
        <v>2.92</v>
      </c>
      <c r="W126">
        <v>1.68</v>
      </c>
      <c r="X126">
        <v>2.5</v>
      </c>
      <c r="Y126">
        <v>3.92</v>
      </c>
      <c r="Z126">
        <v>5.33</v>
      </c>
      <c r="AA126">
        <v>4.83</v>
      </c>
      <c r="AB126">
        <v>6.72</v>
      </c>
      <c r="AC126">
        <v>6.74</v>
      </c>
      <c r="AD126">
        <v>3.28</v>
      </c>
      <c r="AE126">
        <v>1.1399999999999999</v>
      </c>
      <c r="AF126">
        <v>4.49</v>
      </c>
      <c r="AG126">
        <v>6.95</v>
      </c>
      <c r="AH126">
        <v>3.91</v>
      </c>
      <c r="AI126">
        <v>5.13</v>
      </c>
      <c r="AJ126">
        <v>4.5</v>
      </c>
      <c r="AK126">
        <v>2.96</v>
      </c>
      <c r="AL126">
        <v>2.09</v>
      </c>
      <c r="AM126">
        <v>1.36</v>
      </c>
      <c r="AN126">
        <v>2.56</v>
      </c>
      <c r="AO126">
        <v>3.19</v>
      </c>
      <c r="AP126">
        <v>-7.25</v>
      </c>
      <c r="AQ126">
        <v>11.02</v>
      </c>
      <c r="AR126">
        <v>7.5</v>
      </c>
      <c r="AS126">
        <v>1.1100000000000001</v>
      </c>
      <c r="AT126">
        <v>2.83</v>
      </c>
      <c r="AU126">
        <v>2.81</v>
      </c>
    </row>
    <row r="127" spans="1:47" x14ac:dyDescent="0.45">
      <c r="A127" t="s">
        <v>931</v>
      </c>
      <c r="B127" t="s">
        <v>806</v>
      </c>
      <c r="C127">
        <v>5.1100000000000003</v>
      </c>
      <c r="D127">
        <v>9.02</v>
      </c>
      <c r="E127">
        <v>10.77</v>
      </c>
      <c r="F127">
        <v>15.19</v>
      </c>
      <c r="G127">
        <v>13.43</v>
      </c>
      <c r="H127">
        <v>8.9499999999999993</v>
      </c>
      <c r="I127">
        <v>11.66</v>
      </c>
      <c r="J127">
        <v>11.22</v>
      </c>
      <c r="K127">
        <v>4.21</v>
      </c>
      <c r="L127">
        <v>3.92</v>
      </c>
      <c r="M127">
        <v>9.26</v>
      </c>
      <c r="N127">
        <v>14.22</v>
      </c>
      <c r="O127">
        <v>13.88</v>
      </c>
      <c r="P127">
        <v>13.04</v>
      </c>
      <c r="Q127">
        <v>10.95</v>
      </c>
      <c r="R127">
        <v>9.92</v>
      </c>
      <c r="S127">
        <v>9.24</v>
      </c>
      <c r="T127">
        <v>7.85</v>
      </c>
      <c r="U127">
        <v>7.66</v>
      </c>
      <c r="V127">
        <v>8.49</v>
      </c>
      <c r="W127">
        <v>8.34</v>
      </c>
      <c r="X127">
        <v>9.1300000000000008</v>
      </c>
      <c r="Y127">
        <v>10.039999999999999</v>
      </c>
      <c r="Z127">
        <v>10.11</v>
      </c>
      <c r="AA127">
        <v>11.39</v>
      </c>
      <c r="AB127">
        <v>12.72</v>
      </c>
      <c r="AC127">
        <v>14.23</v>
      </c>
      <c r="AD127">
        <v>9.65</v>
      </c>
      <c r="AE127">
        <v>9.4</v>
      </c>
      <c r="AF127">
        <v>10.64</v>
      </c>
      <c r="AG127">
        <v>9.5500000000000007</v>
      </c>
      <c r="AH127">
        <v>7.86</v>
      </c>
      <c r="AI127">
        <v>7.77</v>
      </c>
      <c r="AJ127">
        <v>7.43</v>
      </c>
      <c r="AK127">
        <v>7.04</v>
      </c>
      <c r="AL127">
        <v>6.85</v>
      </c>
      <c r="AM127">
        <v>6.95</v>
      </c>
      <c r="AN127">
        <v>6.75</v>
      </c>
      <c r="AO127">
        <v>5.95</v>
      </c>
      <c r="AP127">
        <v>2.2400000000000002</v>
      </c>
      <c r="AQ127">
        <v>8.4499999999999993</v>
      </c>
      <c r="AR127">
        <v>3.04</v>
      </c>
      <c r="AS127">
        <v>5.09</v>
      </c>
      <c r="AT127">
        <v>4.8099999999999996</v>
      </c>
      <c r="AU127">
        <v>4.4000000000000004</v>
      </c>
    </row>
    <row r="128" spans="1:47" x14ac:dyDescent="0.45">
      <c r="A128" t="s">
        <v>932</v>
      </c>
      <c r="B128" t="s">
        <v>806</v>
      </c>
      <c r="C128">
        <v>6.53</v>
      </c>
      <c r="D128">
        <v>-11.01</v>
      </c>
      <c r="E128">
        <v>-5.0199999999999996</v>
      </c>
      <c r="F128">
        <v>4.0999999999999996</v>
      </c>
      <c r="G128">
        <v>4.01</v>
      </c>
      <c r="H128">
        <v>5.38</v>
      </c>
      <c r="I128">
        <v>6.46</v>
      </c>
      <c r="J128">
        <v>7.35</v>
      </c>
      <c r="K128">
        <v>9.92</v>
      </c>
      <c r="L128">
        <v>3.33</v>
      </c>
      <c r="M128">
        <v>7.8</v>
      </c>
      <c r="N128">
        <v>11.17</v>
      </c>
      <c r="O128">
        <v>6.59</v>
      </c>
      <c r="P128">
        <v>5.03</v>
      </c>
      <c r="Q128">
        <v>8.93</v>
      </c>
      <c r="R128">
        <v>5.32</v>
      </c>
      <c r="S128">
        <v>7.39</v>
      </c>
      <c r="T128">
        <v>4.18</v>
      </c>
      <c r="U128">
        <v>-0.27</v>
      </c>
      <c r="V128">
        <v>4.97</v>
      </c>
      <c r="W128">
        <v>3.15</v>
      </c>
      <c r="X128">
        <v>3.2</v>
      </c>
      <c r="Y128">
        <v>4.72</v>
      </c>
      <c r="Z128">
        <v>6.67</v>
      </c>
      <c r="AA128">
        <v>5.84</v>
      </c>
      <c r="AB128">
        <v>6.05</v>
      </c>
      <c r="AC128">
        <v>5.17</v>
      </c>
      <c r="AD128">
        <v>3.79</v>
      </c>
      <c r="AE128">
        <v>-1.1200000000000001</v>
      </c>
      <c r="AF128">
        <v>5.85</v>
      </c>
      <c r="AG128">
        <v>6.22</v>
      </c>
      <c r="AH128">
        <v>6.16</v>
      </c>
      <c r="AI128">
        <v>3.31</v>
      </c>
      <c r="AJ128">
        <v>1.79</v>
      </c>
      <c r="AK128">
        <v>2.15</v>
      </c>
      <c r="AL128">
        <v>1.75</v>
      </c>
      <c r="AM128">
        <v>1.36</v>
      </c>
      <c r="AN128">
        <v>3.99</v>
      </c>
      <c r="AO128">
        <v>0.77</v>
      </c>
      <c r="AP128">
        <v>-5.98</v>
      </c>
      <c r="AQ128">
        <v>11.67</v>
      </c>
      <c r="AR128">
        <v>2.44</v>
      </c>
      <c r="AS128">
        <v>-0.72</v>
      </c>
      <c r="AT128">
        <v>2.13</v>
      </c>
      <c r="AU128">
        <v>2.23</v>
      </c>
    </row>
    <row r="129" spans="1:47" x14ac:dyDescent="0.45">
      <c r="A129" t="s">
        <v>933</v>
      </c>
      <c r="B129" t="s">
        <v>806</v>
      </c>
      <c r="C129">
        <v>1.04</v>
      </c>
      <c r="D129">
        <v>5.35</v>
      </c>
      <c r="E129">
        <v>15.68</v>
      </c>
      <c r="F129">
        <v>2.0499999999999998</v>
      </c>
      <c r="G129">
        <v>21.79</v>
      </c>
      <c r="H129">
        <v>-4.08</v>
      </c>
      <c r="I129">
        <v>-2.39</v>
      </c>
      <c r="J129">
        <v>15.48</v>
      </c>
      <c r="K129">
        <v>4.88</v>
      </c>
      <c r="L129">
        <v>-4.18</v>
      </c>
      <c r="M129">
        <v>8.5399999999999991</v>
      </c>
      <c r="N129">
        <v>8</v>
      </c>
      <c r="O129">
        <v>-15.71</v>
      </c>
      <c r="P129">
        <v>10.14</v>
      </c>
      <c r="Q129">
        <v>1.24</v>
      </c>
      <c r="R129">
        <v>2.21</v>
      </c>
      <c r="S129">
        <v>5.65</v>
      </c>
      <c r="T129">
        <v>6.95</v>
      </c>
      <c r="U129">
        <v>-0.68</v>
      </c>
      <c r="V129">
        <v>-0.88</v>
      </c>
      <c r="W129">
        <v>11.66</v>
      </c>
      <c r="X129">
        <v>8.49</v>
      </c>
      <c r="Y129">
        <v>14.72</v>
      </c>
      <c r="Z129">
        <v>33.630000000000003</v>
      </c>
      <c r="AA129">
        <v>17.329999999999998</v>
      </c>
      <c r="AB129">
        <v>0.65</v>
      </c>
      <c r="AC129">
        <v>3.27</v>
      </c>
      <c r="AD129">
        <v>3.05</v>
      </c>
      <c r="AE129">
        <v>4.22</v>
      </c>
      <c r="AF129">
        <v>13.55</v>
      </c>
      <c r="AG129">
        <v>0.08</v>
      </c>
      <c r="AH129">
        <v>8.8800000000000008</v>
      </c>
      <c r="AI129">
        <v>5.7</v>
      </c>
      <c r="AJ129">
        <v>6.9</v>
      </c>
      <c r="AK129">
        <v>2.77</v>
      </c>
      <c r="AL129">
        <v>-6.26</v>
      </c>
      <c r="AM129">
        <v>-2.99</v>
      </c>
      <c r="AN129">
        <v>2.37</v>
      </c>
      <c r="AO129">
        <v>3.25</v>
      </c>
      <c r="AP129">
        <v>-1.6</v>
      </c>
      <c r="AQ129">
        <v>-1.2</v>
      </c>
      <c r="AR129">
        <v>2.2400000000000002</v>
      </c>
      <c r="AS129">
        <v>3.17</v>
      </c>
      <c r="AT129">
        <v>3.37</v>
      </c>
      <c r="AU129">
        <v>3.05</v>
      </c>
    </row>
    <row r="130" spans="1:47" x14ac:dyDescent="0.45">
      <c r="A130" t="s">
        <v>934</v>
      </c>
      <c r="B130" t="s">
        <v>806</v>
      </c>
      <c r="C130">
        <v>-1.54</v>
      </c>
      <c r="D130">
        <v>7.72</v>
      </c>
      <c r="E130">
        <v>-8.1300000000000008</v>
      </c>
      <c r="F130">
        <v>9.48</v>
      </c>
      <c r="G130">
        <v>3.93</v>
      </c>
      <c r="H130">
        <v>3.58</v>
      </c>
      <c r="I130">
        <v>-4.9400000000000004</v>
      </c>
      <c r="J130">
        <v>1.71</v>
      </c>
      <c r="K130">
        <v>1.98</v>
      </c>
      <c r="L130">
        <v>-2.15</v>
      </c>
      <c r="M130">
        <v>-0.55000000000000004</v>
      </c>
      <c r="N130">
        <v>-6.42</v>
      </c>
      <c r="O130">
        <v>0.34</v>
      </c>
      <c r="P130">
        <v>4.9000000000000004</v>
      </c>
      <c r="Q130">
        <v>7.2</v>
      </c>
      <c r="R130">
        <v>-4</v>
      </c>
      <c r="S130">
        <v>5.3</v>
      </c>
      <c r="T130">
        <v>4.7</v>
      </c>
      <c r="U130">
        <v>3.6</v>
      </c>
      <c r="V130">
        <v>-2.4900000000000002</v>
      </c>
      <c r="W130">
        <v>4.46</v>
      </c>
      <c r="X130">
        <v>3.62</v>
      </c>
      <c r="Y130">
        <v>-5.4</v>
      </c>
      <c r="Z130">
        <v>5.99</v>
      </c>
      <c r="AA130">
        <v>0.91</v>
      </c>
      <c r="AB130">
        <v>4.7699999999999996</v>
      </c>
      <c r="AC130">
        <v>4.6100000000000003</v>
      </c>
      <c r="AD130">
        <v>2.0499999999999998</v>
      </c>
      <c r="AE130">
        <v>22.03</v>
      </c>
      <c r="AF130">
        <v>4.63</v>
      </c>
      <c r="AG130">
        <v>4.1900000000000004</v>
      </c>
      <c r="AH130">
        <v>5.05</v>
      </c>
      <c r="AI130">
        <v>-36.39</v>
      </c>
      <c r="AJ130">
        <v>0.08</v>
      </c>
      <c r="AK130">
        <v>4.34</v>
      </c>
      <c r="AL130">
        <v>4.75</v>
      </c>
      <c r="AM130">
        <v>4.53</v>
      </c>
      <c r="AN130">
        <v>3.82</v>
      </c>
      <c r="AO130">
        <v>2.97</v>
      </c>
      <c r="AP130">
        <v>0.96</v>
      </c>
      <c r="AQ130">
        <v>0.98</v>
      </c>
      <c r="AR130">
        <v>0</v>
      </c>
      <c r="AS130">
        <v>2.97</v>
      </c>
      <c r="AT130">
        <v>3.83</v>
      </c>
      <c r="AU130">
        <v>3.85</v>
      </c>
    </row>
    <row r="131" spans="1:47" x14ac:dyDescent="0.45">
      <c r="A131" t="s">
        <v>935</v>
      </c>
      <c r="B131" t="s">
        <v>806</v>
      </c>
      <c r="C131">
        <v>17.079999999999998</v>
      </c>
      <c r="D131">
        <v>7.52</v>
      </c>
      <c r="E131">
        <v>6.87</v>
      </c>
      <c r="F131">
        <v>7.47</v>
      </c>
      <c r="G131">
        <v>8.06</v>
      </c>
      <c r="H131">
        <v>6.77</v>
      </c>
      <c r="I131">
        <v>-2.15</v>
      </c>
      <c r="J131">
        <v>-7.82</v>
      </c>
      <c r="K131">
        <v>-1.82</v>
      </c>
      <c r="L131">
        <v>-6.11</v>
      </c>
      <c r="M131">
        <v>-3.81</v>
      </c>
      <c r="N131">
        <v>-3.1</v>
      </c>
      <c r="O131">
        <v>-7.93</v>
      </c>
      <c r="P131">
        <v>2.12</v>
      </c>
      <c r="Q131">
        <v>3.47</v>
      </c>
      <c r="R131">
        <v>4.3600000000000003</v>
      </c>
      <c r="S131">
        <v>5.23</v>
      </c>
      <c r="T131">
        <v>4.5</v>
      </c>
      <c r="U131">
        <v>4.29</v>
      </c>
      <c r="V131">
        <v>3.55</v>
      </c>
      <c r="W131">
        <v>4.37</v>
      </c>
      <c r="X131">
        <v>4.24</v>
      </c>
      <c r="Y131">
        <v>4.57</v>
      </c>
      <c r="Z131">
        <v>6.78</v>
      </c>
      <c r="AA131">
        <v>2.02</v>
      </c>
      <c r="AB131">
        <v>3.46</v>
      </c>
      <c r="AC131">
        <v>4.9000000000000004</v>
      </c>
      <c r="AD131">
        <v>3.49</v>
      </c>
      <c r="AE131">
        <v>2.2000000000000002</v>
      </c>
      <c r="AF131">
        <v>3.42</v>
      </c>
      <c r="AG131">
        <v>4.13</v>
      </c>
      <c r="AH131">
        <v>4.54</v>
      </c>
      <c r="AI131">
        <v>5.4</v>
      </c>
      <c r="AJ131">
        <v>5.89</v>
      </c>
      <c r="AK131">
        <v>5.66</v>
      </c>
      <c r="AL131">
        <v>4.6500000000000004</v>
      </c>
      <c r="AM131">
        <v>3.55</v>
      </c>
      <c r="AN131">
        <v>4.1399999999999997</v>
      </c>
      <c r="AO131">
        <v>3.66</v>
      </c>
      <c r="AP131">
        <v>0.54</v>
      </c>
      <c r="AQ131">
        <v>3.59</v>
      </c>
      <c r="AR131">
        <v>3.41</v>
      </c>
      <c r="AS131">
        <v>3.91</v>
      </c>
      <c r="AT131">
        <v>4.2300000000000004</v>
      </c>
      <c r="AU131">
        <v>4.49</v>
      </c>
    </row>
    <row r="132" spans="1:47" x14ac:dyDescent="0.45">
      <c r="A132" t="s">
        <v>936</v>
      </c>
      <c r="B132" t="s">
        <v>806</v>
      </c>
      <c r="I132">
        <v>21.53</v>
      </c>
      <c r="J132">
        <v>9.6199999999999992</v>
      </c>
      <c r="K132">
        <v>3.33</v>
      </c>
      <c r="L132">
        <v>1.1200000000000001</v>
      </c>
      <c r="M132">
        <v>7.59</v>
      </c>
      <c r="N132">
        <v>7.07</v>
      </c>
      <c r="O132">
        <v>67.900000000000006</v>
      </c>
      <c r="P132">
        <v>-34.81</v>
      </c>
      <c r="Q132">
        <v>9.9</v>
      </c>
      <c r="R132">
        <v>5.9</v>
      </c>
      <c r="S132">
        <v>4.01</v>
      </c>
      <c r="T132">
        <v>4.68</v>
      </c>
      <c r="U132">
        <v>12.71</v>
      </c>
      <c r="V132">
        <v>10.71</v>
      </c>
      <c r="W132">
        <v>7.45</v>
      </c>
      <c r="X132">
        <v>6.58</v>
      </c>
      <c r="Y132">
        <v>8.51</v>
      </c>
      <c r="Z132">
        <v>10.34</v>
      </c>
      <c r="AA132">
        <v>13.25</v>
      </c>
      <c r="AB132">
        <v>10.77</v>
      </c>
      <c r="AC132">
        <v>10.210000000000001</v>
      </c>
      <c r="AD132">
        <v>6.69</v>
      </c>
      <c r="AE132">
        <v>0.09</v>
      </c>
      <c r="AF132">
        <v>5.96</v>
      </c>
      <c r="AG132">
        <v>7.07</v>
      </c>
      <c r="AH132">
        <v>7.31</v>
      </c>
      <c r="AI132">
        <v>7.36</v>
      </c>
      <c r="AJ132">
        <v>7.14</v>
      </c>
      <c r="AK132">
        <v>6.97</v>
      </c>
      <c r="AL132">
        <v>6.93</v>
      </c>
      <c r="AM132">
        <v>7</v>
      </c>
      <c r="AN132">
        <v>7.47</v>
      </c>
      <c r="AO132">
        <v>7.05</v>
      </c>
      <c r="AP132">
        <v>-3.1</v>
      </c>
      <c r="AQ132">
        <v>3.03</v>
      </c>
      <c r="AR132">
        <v>5.16</v>
      </c>
      <c r="AS132">
        <v>5.23</v>
      </c>
      <c r="AT132">
        <v>5.72</v>
      </c>
      <c r="AU132">
        <v>6.06</v>
      </c>
    </row>
    <row r="133" spans="1:47" x14ac:dyDescent="0.45">
      <c r="A133" t="s">
        <v>937</v>
      </c>
      <c r="B133" t="s">
        <v>806</v>
      </c>
      <c r="C133">
        <v>8.4499999999999993</v>
      </c>
      <c r="D133">
        <v>2.82</v>
      </c>
      <c r="E133">
        <v>9.52</v>
      </c>
      <c r="F133">
        <v>3.78</v>
      </c>
      <c r="G133">
        <v>8.64</v>
      </c>
      <c r="H133">
        <v>2.87</v>
      </c>
      <c r="I133">
        <v>4.3099999999999996</v>
      </c>
      <c r="J133">
        <v>6</v>
      </c>
      <c r="K133">
        <v>5.7</v>
      </c>
      <c r="L133">
        <v>0.69</v>
      </c>
      <c r="M133">
        <v>1.4</v>
      </c>
      <c r="N133">
        <v>10.94</v>
      </c>
      <c r="O133">
        <v>8.7100000000000009</v>
      </c>
      <c r="P133">
        <v>19.18</v>
      </c>
      <c r="Q133">
        <v>14.21</v>
      </c>
      <c r="R133">
        <v>11.35</v>
      </c>
      <c r="S133">
        <v>11.12</v>
      </c>
      <c r="T133">
        <v>12.52</v>
      </c>
      <c r="U133">
        <v>11.22</v>
      </c>
      <c r="V133">
        <v>14.28</v>
      </c>
      <c r="W133">
        <v>2.23</v>
      </c>
      <c r="X133">
        <v>5.25</v>
      </c>
      <c r="Y133">
        <v>4.18</v>
      </c>
      <c r="Z133">
        <v>10.199999999999999</v>
      </c>
      <c r="AA133">
        <v>6.91</v>
      </c>
      <c r="AB133">
        <v>7.98</v>
      </c>
      <c r="AC133">
        <v>15.17</v>
      </c>
      <c r="AD133">
        <v>6.65</v>
      </c>
      <c r="AE133">
        <v>-1.27</v>
      </c>
      <c r="AF133">
        <v>1.47</v>
      </c>
      <c r="AG133">
        <v>3.97</v>
      </c>
      <c r="AH133">
        <v>1.08</v>
      </c>
      <c r="AI133">
        <v>0.8</v>
      </c>
      <c r="AJ133">
        <v>0.61</v>
      </c>
      <c r="AK133">
        <v>1.01</v>
      </c>
      <c r="AL133">
        <v>4.71</v>
      </c>
      <c r="AM133">
        <v>3.7</v>
      </c>
      <c r="AN133">
        <v>4.53</v>
      </c>
      <c r="AO133">
        <v>5.67</v>
      </c>
      <c r="AP133">
        <v>-14.78</v>
      </c>
      <c r="AQ133">
        <v>6.95</v>
      </c>
      <c r="AR133">
        <v>15</v>
      </c>
      <c r="AS133">
        <v>4.8</v>
      </c>
      <c r="AT133">
        <v>5.4</v>
      </c>
      <c r="AU133">
        <v>5.3</v>
      </c>
    </row>
    <row r="134" spans="1:47" x14ac:dyDescent="0.45">
      <c r="A134" t="s">
        <v>938</v>
      </c>
      <c r="B134" t="s">
        <v>806</v>
      </c>
      <c r="C134">
        <v>12.16</v>
      </c>
      <c r="D134">
        <v>-1.05</v>
      </c>
      <c r="E134">
        <v>3.72</v>
      </c>
      <c r="F134">
        <v>0.16</v>
      </c>
      <c r="G134">
        <v>11.78</v>
      </c>
      <c r="H134">
        <v>3.25</v>
      </c>
      <c r="I134">
        <v>5.5</v>
      </c>
      <c r="J134">
        <v>5.03</v>
      </c>
      <c r="K134">
        <v>1.35</v>
      </c>
      <c r="L134">
        <v>3.5</v>
      </c>
      <c r="M134">
        <v>5</v>
      </c>
      <c r="N134">
        <v>1.01</v>
      </c>
      <c r="O134">
        <v>-6.24</v>
      </c>
      <c r="P134">
        <v>-3.83</v>
      </c>
      <c r="Q134">
        <v>-7.92</v>
      </c>
      <c r="R134">
        <v>-8</v>
      </c>
      <c r="S134">
        <v>-1.59</v>
      </c>
      <c r="T134">
        <v>4.75</v>
      </c>
      <c r="U134">
        <v>-1.01</v>
      </c>
      <c r="V134">
        <v>-0.86</v>
      </c>
      <c r="W134">
        <v>2.06</v>
      </c>
      <c r="X134">
        <v>4.45</v>
      </c>
      <c r="Y134">
        <v>-1.22</v>
      </c>
      <c r="Z134">
        <v>4.83</v>
      </c>
      <c r="AA134">
        <v>0.89</v>
      </c>
      <c r="AB134">
        <v>5.41</v>
      </c>
      <c r="AC134">
        <v>3.45</v>
      </c>
      <c r="AD134">
        <v>4.8600000000000003</v>
      </c>
      <c r="AE134">
        <v>3.81</v>
      </c>
      <c r="AF134">
        <v>5.12</v>
      </c>
      <c r="AG134">
        <v>4.03</v>
      </c>
      <c r="AH134">
        <v>4.45</v>
      </c>
      <c r="AI134">
        <v>4.92</v>
      </c>
      <c r="AJ134">
        <v>4.24</v>
      </c>
      <c r="AK134">
        <v>-3.9</v>
      </c>
      <c r="AL134">
        <v>-0.6</v>
      </c>
      <c r="AM134">
        <v>0.5</v>
      </c>
      <c r="AN134">
        <v>1.61</v>
      </c>
      <c r="AO134">
        <v>1.81</v>
      </c>
      <c r="AP134">
        <v>0.33</v>
      </c>
      <c r="AQ134">
        <v>3.1</v>
      </c>
      <c r="AR134">
        <v>1.85</v>
      </c>
      <c r="AS134">
        <v>2.95</v>
      </c>
      <c r="AT134">
        <v>3.95</v>
      </c>
      <c r="AU134">
        <v>4.1500000000000004</v>
      </c>
    </row>
    <row r="135" spans="1:47" x14ac:dyDescent="0.45">
      <c r="A135" t="s">
        <v>939</v>
      </c>
      <c r="B135" t="s">
        <v>806</v>
      </c>
      <c r="C135">
        <v>4.26</v>
      </c>
      <c r="D135">
        <v>9.56</v>
      </c>
      <c r="E135">
        <v>0.35</v>
      </c>
      <c r="F135">
        <v>-1.78</v>
      </c>
      <c r="G135">
        <v>8.52</v>
      </c>
      <c r="H135">
        <v>7.96</v>
      </c>
      <c r="I135">
        <v>-0.24</v>
      </c>
      <c r="J135">
        <v>5.8</v>
      </c>
      <c r="K135">
        <v>2.15</v>
      </c>
      <c r="L135">
        <v>-0.6</v>
      </c>
      <c r="M135">
        <v>9.07</v>
      </c>
      <c r="N135">
        <v>0.23</v>
      </c>
      <c r="O135">
        <v>3.46</v>
      </c>
      <c r="P135">
        <v>1.32</v>
      </c>
      <c r="Q135">
        <v>5.72</v>
      </c>
      <c r="R135">
        <v>11.01</v>
      </c>
      <c r="S135">
        <v>6.32</v>
      </c>
      <c r="T135">
        <v>7.31</v>
      </c>
      <c r="U135">
        <v>7.4</v>
      </c>
      <c r="V135">
        <v>1.89</v>
      </c>
      <c r="W135">
        <v>6.61</v>
      </c>
      <c r="X135">
        <v>4.3499999999999996</v>
      </c>
      <c r="Y135">
        <v>7.8</v>
      </c>
      <c r="Z135">
        <v>4.4800000000000004</v>
      </c>
      <c r="AA135">
        <v>8.66</v>
      </c>
      <c r="AB135">
        <v>6.25</v>
      </c>
      <c r="AC135">
        <v>4.1100000000000003</v>
      </c>
      <c r="AD135">
        <v>5.8</v>
      </c>
      <c r="AE135">
        <v>2.96</v>
      </c>
      <c r="AF135">
        <v>8.4499999999999993</v>
      </c>
      <c r="AG135">
        <v>6.62</v>
      </c>
      <c r="AH135">
        <v>6.45</v>
      </c>
      <c r="AI135">
        <v>5.79</v>
      </c>
      <c r="AJ135">
        <v>4.33</v>
      </c>
      <c r="AK135">
        <v>3.92</v>
      </c>
      <c r="AL135">
        <v>5.96</v>
      </c>
      <c r="AM135">
        <v>6.2</v>
      </c>
      <c r="AN135">
        <v>6.73</v>
      </c>
      <c r="AO135">
        <v>5.7</v>
      </c>
      <c r="AP135">
        <v>1.93</v>
      </c>
      <c r="AQ135">
        <v>6.94</v>
      </c>
      <c r="AR135">
        <v>2.4500000000000002</v>
      </c>
      <c r="AS135">
        <v>4.33</v>
      </c>
      <c r="AT135">
        <v>4.84</v>
      </c>
      <c r="AU135">
        <v>5.13</v>
      </c>
    </row>
    <row r="136" spans="1:47" x14ac:dyDescent="0.45">
      <c r="A136" t="s">
        <v>940</v>
      </c>
      <c r="B136" t="s">
        <v>806</v>
      </c>
      <c r="C136">
        <v>4.9000000000000004</v>
      </c>
      <c r="D136">
        <v>2.33</v>
      </c>
      <c r="E136">
        <v>3.43</v>
      </c>
      <c r="F136">
        <v>3.4</v>
      </c>
      <c r="G136">
        <v>2.68</v>
      </c>
      <c r="H136">
        <v>4.21</v>
      </c>
      <c r="I136">
        <v>6.05</v>
      </c>
      <c r="J136">
        <v>10.94</v>
      </c>
      <c r="K136">
        <v>-3.29</v>
      </c>
      <c r="L136">
        <v>-9.1199999999999992</v>
      </c>
      <c r="M136">
        <v>-8.4499999999999993</v>
      </c>
      <c r="N136">
        <v>-7.27</v>
      </c>
      <c r="O136">
        <v>-1.48</v>
      </c>
      <c r="P136">
        <v>1.82</v>
      </c>
      <c r="Q136">
        <v>4.42</v>
      </c>
      <c r="R136">
        <v>5.21</v>
      </c>
      <c r="S136">
        <v>-14.12</v>
      </c>
      <c r="T136">
        <v>3.79</v>
      </c>
      <c r="U136">
        <v>-8.4</v>
      </c>
      <c r="V136">
        <v>4.59</v>
      </c>
      <c r="W136">
        <v>3.82</v>
      </c>
      <c r="X136">
        <v>5.87</v>
      </c>
      <c r="Y136">
        <v>5.24</v>
      </c>
      <c r="Z136">
        <v>6.51</v>
      </c>
      <c r="AA136">
        <v>7.06</v>
      </c>
      <c r="AB136">
        <v>6.8</v>
      </c>
      <c r="AC136">
        <v>6.59</v>
      </c>
      <c r="AD136">
        <v>6.12</v>
      </c>
      <c r="AE136">
        <v>-3.27</v>
      </c>
      <c r="AF136">
        <v>1.54</v>
      </c>
      <c r="AG136">
        <v>2.1</v>
      </c>
      <c r="AH136">
        <v>0.75</v>
      </c>
      <c r="AI136">
        <v>-0.56000000000000005</v>
      </c>
      <c r="AJ136">
        <v>0.97</v>
      </c>
      <c r="AK136">
        <v>3.43</v>
      </c>
      <c r="AL136">
        <v>3.04</v>
      </c>
      <c r="AM136">
        <v>2.76</v>
      </c>
      <c r="AN136">
        <v>2.68</v>
      </c>
      <c r="AO136">
        <v>4.04</v>
      </c>
      <c r="AP136">
        <v>-3.96</v>
      </c>
      <c r="AQ136">
        <v>7.63</v>
      </c>
      <c r="AR136">
        <v>3.36</v>
      </c>
      <c r="AS136">
        <v>1.51</v>
      </c>
      <c r="AT136">
        <v>2.8</v>
      </c>
      <c r="AU136">
        <v>3.01</v>
      </c>
    </row>
    <row r="137" spans="1:47" x14ac:dyDescent="0.45">
      <c r="A137" t="s">
        <v>941</v>
      </c>
      <c r="B137" t="s">
        <v>806</v>
      </c>
      <c r="C137">
        <v>-4.4000000000000004</v>
      </c>
      <c r="D137">
        <v>0.6</v>
      </c>
      <c r="E137">
        <v>-3.4</v>
      </c>
      <c r="F137">
        <v>5.31</v>
      </c>
      <c r="G137">
        <v>7.9</v>
      </c>
      <c r="H137">
        <v>7.54</v>
      </c>
      <c r="I137">
        <v>3.6</v>
      </c>
      <c r="J137">
        <v>0.26</v>
      </c>
      <c r="K137">
        <v>3.2</v>
      </c>
      <c r="L137">
        <v>-4.17</v>
      </c>
      <c r="M137">
        <v>1.03</v>
      </c>
      <c r="N137">
        <v>-0.47</v>
      </c>
      <c r="O137">
        <v>4.66</v>
      </c>
      <c r="P137">
        <v>5.33</v>
      </c>
      <c r="Q137">
        <v>4.42</v>
      </c>
      <c r="R137">
        <v>2.21</v>
      </c>
      <c r="S137">
        <v>3.39</v>
      </c>
      <c r="T137">
        <v>0.34</v>
      </c>
      <c r="U137">
        <v>0.47</v>
      </c>
      <c r="V137">
        <v>4.3899999999999997</v>
      </c>
      <c r="W137">
        <v>1.39</v>
      </c>
      <c r="X137">
        <v>3.05</v>
      </c>
      <c r="Y137">
        <v>1.1399999999999999</v>
      </c>
      <c r="Z137">
        <v>5.76</v>
      </c>
      <c r="AA137">
        <v>3.2</v>
      </c>
      <c r="AB137">
        <v>3.96</v>
      </c>
      <c r="AC137">
        <v>6.07</v>
      </c>
      <c r="AD137">
        <v>5.09</v>
      </c>
      <c r="AE137">
        <v>-0.13</v>
      </c>
      <c r="AF137">
        <v>7.53</v>
      </c>
      <c r="AG137">
        <v>3.97</v>
      </c>
      <c r="AH137">
        <v>1.92</v>
      </c>
      <c r="AI137">
        <v>3</v>
      </c>
      <c r="AJ137">
        <v>0.5</v>
      </c>
      <c r="AK137">
        <v>-3.55</v>
      </c>
      <c r="AL137">
        <v>-3.28</v>
      </c>
      <c r="AM137">
        <v>1.32</v>
      </c>
      <c r="AN137">
        <v>1.78</v>
      </c>
      <c r="AO137">
        <v>1.22</v>
      </c>
      <c r="AP137">
        <v>-3.28</v>
      </c>
      <c r="AQ137">
        <v>4.99</v>
      </c>
      <c r="AR137">
        <v>2.9</v>
      </c>
      <c r="AS137">
        <v>0.8</v>
      </c>
      <c r="AT137">
        <v>2</v>
      </c>
      <c r="AU137">
        <v>2</v>
      </c>
    </row>
    <row r="138" spans="1:47" x14ac:dyDescent="0.45">
      <c r="A138" t="s">
        <v>942</v>
      </c>
      <c r="B138" t="s">
        <v>806</v>
      </c>
      <c r="Q138">
        <v>8.4499999999999993</v>
      </c>
      <c r="R138">
        <v>2.4700000000000002</v>
      </c>
      <c r="S138">
        <v>7.11</v>
      </c>
      <c r="T138">
        <v>-1.62</v>
      </c>
      <c r="U138">
        <v>8.0299999999999994</v>
      </c>
      <c r="V138">
        <v>4.2699999999999996</v>
      </c>
      <c r="W138">
        <v>2.35</v>
      </c>
      <c r="X138">
        <v>7.43</v>
      </c>
      <c r="Y138">
        <v>5.39</v>
      </c>
      <c r="Z138">
        <v>1.4</v>
      </c>
      <c r="AA138">
        <v>4.97</v>
      </c>
      <c r="AB138">
        <v>6.03</v>
      </c>
      <c r="AC138">
        <v>5.79</v>
      </c>
      <c r="AD138">
        <v>3.25</v>
      </c>
      <c r="AE138">
        <v>-14.14</v>
      </c>
      <c r="AF138">
        <v>10.119999999999999</v>
      </c>
      <c r="AG138">
        <v>6.84</v>
      </c>
      <c r="AH138">
        <v>-0.17</v>
      </c>
      <c r="AI138">
        <v>11.1</v>
      </c>
      <c r="AJ138">
        <v>5.7</v>
      </c>
      <c r="AK138">
        <v>-4.8499999999999996</v>
      </c>
      <c r="AL138">
        <v>7.2</v>
      </c>
      <c r="AM138">
        <v>4.1100000000000003</v>
      </c>
      <c r="AN138">
        <v>4.1900000000000004</v>
      </c>
      <c r="AO138">
        <v>3.03</v>
      </c>
      <c r="AP138">
        <v>-8.73</v>
      </c>
      <c r="AQ138">
        <v>11.84</v>
      </c>
      <c r="AR138">
        <v>6.52</v>
      </c>
      <c r="AS138">
        <v>3.97</v>
      </c>
      <c r="AT138">
        <v>4.04</v>
      </c>
      <c r="AU138">
        <v>4.04</v>
      </c>
    </row>
    <row r="139" spans="1:47" x14ac:dyDescent="0.45">
      <c r="A139" t="s">
        <v>943</v>
      </c>
      <c r="B139" t="s">
        <v>806</v>
      </c>
      <c r="Q139">
        <v>20.7</v>
      </c>
      <c r="R139">
        <v>62.18</v>
      </c>
      <c r="S139">
        <v>22.85</v>
      </c>
      <c r="T139">
        <v>13.81</v>
      </c>
      <c r="U139">
        <v>10.75</v>
      </c>
      <c r="V139">
        <v>4.4400000000000004</v>
      </c>
      <c r="W139">
        <v>2.36</v>
      </c>
      <c r="X139">
        <v>5.3</v>
      </c>
      <c r="Y139">
        <v>4</v>
      </c>
      <c r="Z139">
        <v>6.1</v>
      </c>
      <c r="AA139">
        <v>8.76</v>
      </c>
      <c r="AB139">
        <v>5.42</v>
      </c>
      <c r="AC139">
        <v>5.86</v>
      </c>
      <c r="AD139">
        <v>3.44</v>
      </c>
      <c r="AE139">
        <v>-3.47</v>
      </c>
      <c r="AF139">
        <v>-0.33</v>
      </c>
      <c r="AG139">
        <v>1.77</v>
      </c>
      <c r="AH139">
        <v>0.18</v>
      </c>
      <c r="AI139">
        <v>1.9</v>
      </c>
      <c r="AJ139">
        <v>0.65</v>
      </c>
      <c r="AK139">
        <v>4.1399999999999997</v>
      </c>
      <c r="AL139">
        <v>3.1</v>
      </c>
      <c r="AM139">
        <v>3.2</v>
      </c>
      <c r="AN139">
        <v>3.6</v>
      </c>
      <c r="AO139">
        <v>2.8</v>
      </c>
      <c r="AP139">
        <v>-3.3</v>
      </c>
      <c r="AQ139">
        <v>7.1</v>
      </c>
      <c r="AR139">
        <v>4</v>
      </c>
      <c r="AS139">
        <v>2.5</v>
      </c>
      <c r="AT139">
        <v>3</v>
      </c>
      <c r="AU139">
        <v>3.5</v>
      </c>
    </row>
    <row r="140" spans="1:47" x14ac:dyDescent="0.45">
      <c r="A140" t="s">
        <v>944</v>
      </c>
      <c r="B140" t="s">
        <v>806</v>
      </c>
      <c r="C140">
        <v>0.28000000000000003</v>
      </c>
      <c r="D140">
        <v>-3.94</v>
      </c>
      <c r="E140">
        <v>-4.04</v>
      </c>
      <c r="F140">
        <v>-0.2</v>
      </c>
      <c r="G140">
        <v>-1.68</v>
      </c>
      <c r="H140">
        <v>-2.57</v>
      </c>
      <c r="I140">
        <v>2.46</v>
      </c>
      <c r="J140">
        <v>2.91</v>
      </c>
      <c r="K140">
        <v>3.79</v>
      </c>
      <c r="L140">
        <v>4.6399999999999997</v>
      </c>
      <c r="M140">
        <v>5.27</v>
      </c>
      <c r="N140">
        <v>1.65</v>
      </c>
      <c r="O140">
        <v>4.2699999999999996</v>
      </c>
      <c r="P140">
        <v>4.67</v>
      </c>
      <c r="Q140">
        <v>4.68</v>
      </c>
      <c r="R140">
        <v>4.3600000000000003</v>
      </c>
      <c r="S140">
        <v>4.95</v>
      </c>
      <c r="T140">
        <v>5.03</v>
      </c>
      <c r="U140">
        <v>0.43</v>
      </c>
      <c r="V140">
        <v>2.5099999999999998</v>
      </c>
      <c r="W140">
        <v>1.68</v>
      </c>
      <c r="X140">
        <v>2.4900000000000002</v>
      </c>
      <c r="Y140">
        <v>2.71</v>
      </c>
      <c r="Z140">
        <v>4.17</v>
      </c>
      <c r="AA140">
        <v>4.42</v>
      </c>
      <c r="AB140">
        <v>4.8</v>
      </c>
      <c r="AC140">
        <v>4.5599999999999996</v>
      </c>
      <c r="AD140">
        <v>6.15</v>
      </c>
      <c r="AE140">
        <v>3.36</v>
      </c>
      <c r="AF140">
        <v>4.13</v>
      </c>
      <c r="AG140">
        <v>5.2</v>
      </c>
      <c r="AH140">
        <v>5.12</v>
      </c>
      <c r="AI140">
        <v>6.8</v>
      </c>
      <c r="AJ140">
        <v>5.46</v>
      </c>
      <c r="AK140">
        <v>4.8600000000000003</v>
      </c>
      <c r="AL140">
        <v>4.26</v>
      </c>
      <c r="AM140">
        <v>4.2</v>
      </c>
      <c r="AN140">
        <v>4.22</v>
      </c>
      <c r="AO140">
        <v>2.2200000000000002</v>
      </c>
      <c r="AP140">
        <v>-8.74</v>
      </c>
      <c r="AQ140">
        <v>6.11</v>
      </c>
      <c r="AR140">
        <v>3.07</v>
      </c>
      <c r="AS140">
        <v>2.67</v>
      </c>
      <c r="AT140">
        <v>2.06</v>
      </c>
      <c r="AU140">
        <v>2.06</v>
      </c>
    </row>
    <row r="141" spans="1:47" x14ac:dyDescent="0.45">
      <c r="A141" t="s">
        <v>945</v>
      </c>
      <c r="B141" t="s">
        <v>806</v>
      </c>
      <c r="C141">
        <v>13.91</v>
      </c>
      <c r="D141">
        <v>3.41</v>
      </c>
      <c r="E141">
        <v>11.31</v>
      </c>
      <c r="F141">
        <v>4.4800000000000004</v>
      </c>
      <c r="G141">
        <v>4.21</v>
      </c>
      <c r="H141">
        <v>11.73</v>
      </c>
      <c r="I141">
        <v>28.7</v>
      </c>
      <c r="J141">
        <v>4.99</v>
      </c>
      <c r="K141">
        <v>7.43</v>
      </c>
      <c r="L141">
        <v>10.88</v>
      </c>
      <c r="M141">
        <v>-6.89</v>
      </c>
      <c r="N141">
        <v>-6.07</v>
      </c>
      <c r="O141">
        <v>-7.47</v>
      </c>
      <c r="P141">
        <v>2.39</v>
      </c>
      <c r="Q141">
        <v>10.47</v>
      </c>
      <c r="R141">
        <v>5.0199999999999996</v>
      </c>
      <c r="S141">
        <v>14.29</v>
      </c>
      <c r="T141">
        <v>12.23</v>
      </c>
      <c r="U141">
        <v>9.9600000000000009</v>
      </c>
      <c r="V141">
        <v>13.83</v>
      </c>
      <c r="W141">
        <v>9.5500000000000007</v>
      </c>
      <c r="X141">
        <v>6.13</v>
      </c>
      <c r="Y141">
        <v>9.33</v>
      </c>
      <c r="Z141">
        <v>6.88</v>
      </c>
      <c r="AA141">
        <v>6.67</v>
      </c>
      <c r="AB141">
        <v>7.14</v>
      </c>
      <c r="AC141">
        <v>12.87</v>
      </c>
      <c r="AD141">
        <v>11.01</v>
      </c>
      <c r="AE141">
        <v>5.8</v>
      </c>
      <c r="AF141">
        <v>9.42</v>
      </c>
      <c r="AG141">
        <v>9.8699999999999992</v>
      </c>
      <c r="AH141">
        <v>6.5</v>
      </c>
      <c r="AI141">
        <v>3.58</v>
      </c>
      <c r="AJ141">
        <v>3.97</v>
      </c>
      <c r="AK141">
        <v>6.22</v>
      </c>
      <c r="AL141">
        <v>7.41</v>
      </c>
      <c r="AM141">
        <v>6.32</v>
      </c>
      <c r="AN141">
        <v>3.84</v>
      </c>
      <c r="AO141">
        <v>4.43</v>
      </c>
      <c r="AP141">
        <v>-2.35</v>
      </c>
      <c r="AQ141">
        <v>-3.33</v>
      </c>
      <c r="AR141">
        <v>4.29</v>
      </c>
      <c r="AS141">
        <v>4.5</v>
      </c>
      <c r="AT141">
        <v>3.13</v>
      </c>
      <c r="AU141">
        <v>4.33</v>
      </c>
    </row>
    <row r="142" spans="1:47" x14ac:dyDescent="0.45">
      <c r="A142" t="s">
        <v>946</v>
      </c>
      <c r="B142" t="s">
        <v>806</v>
      </c>
      <c r="C142">
        <v>9.9499999999999993</v>
      </c>
      <c r="D142">
        <v>2.2400000000000002</v>
      </c>
      <c r="E142">
        <v>-4.3499999999999996</v>
      </c>
      <c r="F142">
        <v>7.93</v>
      </c>
      <c r="G142">
        <v>7.53</v>
      </c>
      <c r="H142">
        <v>2.17</v>
      </c>
      <c r="I142">
        <v>-1.5</v>
      </c>
      <c r="J142">
        <v>3.41</v>
      </c>
      <c r="K142">
        <v>-2.85</v>
      </c>
      <c r="L142">
        <v>8.98</v>
      </c>
      <c r="M142">
        <v>4.2300000000000004</v>
      </c>
      <c r="N142">
        <v>2.96</v>
      </c>
      <c r="O142">
        <v>5.84</v>
      </c>
      <c r="P142">
        <v>2.02</v>
      </c>
      <c r="Q142">
        <v>6.05</v>
      </c>
      <c r="R142">
        <v>4.32</v>
      </c>
      <c r="S142">
        <v>5.73</v>
      </c>
      <c r="T142">
        <v>3.96</v>
      </c>
      <c r="U142">
        <v>5.34</v>
      </c>
      <c r="V142">
        <v>5.86</v>
      </c>
      <c r="W142">
        <v>5.33</v>
      </c>
      <c r="X142">
        <v>4.6399999999999997</v>
      </c>
      <c r="Y142">
        <v>3.44</v>
      </c>
      <c r="Z142">
        <v>4.43</v>
      </c>
      <c r="AA142">
        <v>1.71</v>
      </c>
      <c r="AB142">
        <v>3.94</v>
      </c>
      <c r="AC142">
        <v>5.99</v>
      </c>
      <c r="AD142">
        <v>4.9000000000000004</v>
      </c>
      <c r="AE142">
        <v>2.3199999999999998</v>
      </c>
      <c r="AF142">
        <v>2.11</v>
      </c>
      <c r="AG142">
        <v>2.96</v>
      </c>
      <c r="AH142">
        <v>4.8099999999999996</v>
      </c>
      <c r="AI142">
        <v>7.19</v>
      </c>
      <c r="AJ142">
        <v>6.36</v>
      </c>
      <c r="AK142">
        <v>1.78</v>
      </c>
      <c r="AL142">
        <v>3.34</v>
      </c>
      <c r="AM142">
        <v>5.67</v>
      </c>
      <c r="AN142">
        <v>6.7</v>
      </c>
      <c r="AO142">
        <v>7.46</v>
      </c>
      <c r="AP142">
        <v>3.8</v>
      </c>
      <c r="AQ142">
        <v>7.2</v>
      </c>
      <c r="AR142">
        <v>6</v>
      </c>
      <c r="AS142">
        <v>6</v>
      </c>
      <c r="AT142">
        <v>5.9</v>
      </c>
      <c r="AU142">
        <v>6.1</v>
      </c>
    </row>
    <row r="143" spans="1:47" x14ac:dyDescent="0.45">
      <c r="A143" t="s">
        <v>947</v>
      </c>
      <c r="B143" t="s">
        <v>806</v>
      </c>
      <c r="C143">
        <v>1.29</v>
      </c>
      <c r="D143">
        <v>-0.28000000000000003</v>
      </c>
      <c r="E143">
        <v>-2.11</v>
      </c>
      <c r="F143">
        <v>1.96</v>
      </c>
      <c r="G143">
        <v>1.07</v>
      </c>
      <c r="H143">
        <v>4.57</v>
      </c>
      <c r="I143">
        <v>11.22</v>
      </c>
      <c r="J143">
        <v>9.24</v>
      </c>
      <c r="K143">
        <v>13.09</v>
      </c>
      <c r="L143">
        <v>75.81</v>
      </c>
      <c r="M143">
        <v>11.46</v>
      </c>
      <c r="N143">
        <v>12.03</v>
      </c>
      <c r="O143">
        <v>6.28</v>
      </c>
      <c r="P143">
        <v>0.16</v>
      </c>
      <c r="Q143">
        <v>0.64</v>
      </c>
      <c r="R143">
        <v>1.05</v>
      </c>
      <c r="S143">
        <v>3.59</v>
      </c>
      <c r="T143">
        <v>3.89</v>
      </c>
      <c r="U143">
        <v>8.9700000000000006</v>
      </c>
      <c r="V143">
        <v>13.02</v>
      </c>
      <c r="W143">
        <v>5.0199999999999996</v>
      </c>
      <c r="X143">
        <v>5.12</v>
      </c>
      <c r="Y143">
        <v>9.33</v>
      </c>
      <c r="Z143">
        <v>4.6500000000000004</v>
      </c>
      <c r="AA143">
        <v>2.2000000000000002</v>
      </c>
      <c r="AB143">
        <v>4.5599999999999996</v>
      </c>
      <c r="AC143">
        <v>2.8</v>
      </c>
      <c r="AD143">
        <v>0.05</v>
      </c>
      <c r="AE143">
        <v>-0.56000000000000005</v>
      </c>
      <c r="AF143">
        <v>2.23</v>
      </c>
      <c r="AG143">
        <v>-0.12</v>
      </c>
      <c r="AH143">
        <v>3.86</v>
      </c>
      <c r="AI143">
        <v>4.53</v>
      </c>
      <c r="AJ143">
        <v>4.09</v>
      </c>
      <c r="AK143">
        <v>3.37</v>
      </c>
      <c r="AL143">
        <v>0.12</v>
      </c>
      <c r="AM143">
        <v>-1.71</v>
      </c>
      <c r="AN143">
        <v>1.1299999999999999</v>
      </c>
      <c r="AO143">
        <v>4.49</v>
      </c>
      <c r="AP143">
        <v>-13.39</v>
      </c>
      <c r="AQ143">
        <v>15.2</v>
      </c>
      <c r="AR143">
        <v>9.6199999999999992</v>
      </c>
      <c r="AS143">
        <v>3</v>
      </c>
      <c r="AT143">
        <v>2</v>
      </c>
      <c r="AU143">
        <v>2</v>
      </c>
    </row>
    <row r="144" spans="1:47" x14ac:dyDescent="0.45">
      <c r="A144" t="s">
        <v>948</v>
      </c>
      <c r="B144" t="s">
        <v>806</v>
      </c>
      <c r="V144">
        <v>5.8</v>
      </c>
      <c r="W144">
        <v>4.7300000000000004</v>
      </c>
      <c r="X144">
        <v>5.05</v>
      </c>
      <c r="Y144">
        <v>7.04</v>
      </c>
      <c r="Z144">
        <v>11.45</v>
      </c>
      <c r="AA144">
        <v>9.4</v>
      </c>
      <c r="AB144">
        <v>10</v>
      </c>
      <c r="AC144">
        <v>8.6</v>
      </c>
      <c r="AD144">
        <v>10.199999999999999</v>
      </c>
      <c r="AE144">
        <v>0.2</v>
      </c>
      <c r="AF144">
        <v>7.8</v>
      </c>
      <c r="AG144">
        <v>5.38</v>
      </c>
      <c r="AH144">
        <v>1.69</v>
      </c>
      <c r="AI144">
        <v>1</v>
      </c>
      <c r="AJ144">
        <v>1.73</v>
      </c>
      <c r="AK144">
        <v>-3.83</v>
      </c>
      <c r="AL144">
        <v>-2.5299999999999998</v>
      </c>
      <c r="AM144">
        <v>2.5299999999999998</v>
      </c>
      <c r="AN144">
        <v>3.15</v>
      </c>
      <c r="AO144">
        <v>1.4</v>
      </c>
      <c r="AP144">
        <v>-0.7</v>
      </c>
      <c r="AQ144">
        <v>2.4</v>
      </c>
      <c r="AR144">
        <v>-4.7</v>
      </c>
      <c r="AS144">
        <v>0.6</v>
      </c>
      <c r="AT144">
        <v>1.4</v>
      </c>
      <c r="AU144">
        <v>1.3</v>
      </c>
    </row>
    <row r="145" spans="1:47" x14ac:dyDescent="0.45">
      <c r="A145" t="s">
        <v>949</v>
      </c>
      <c r="B145" t="s">
        <v>806</v>
      </c>
      <c r="C145">
        <v>-1.9</v>
      </c>
      <c r="D145">
        <v>-4.9000000000000004</v>
      </c>
      <c r="E145">
        <v>0.5</v>
      </c>
      <c r="F145">
        <v>3.6</v>
      </c>
      <c r="G145">
        <v>1.1000000000000001</v>
      </c>
      <c r="H145">
        <v>5.0999999999999996</v>
      </c>
      <c r="I145">
        <v>2.59</v>
      </c>
      <c r="J145">
        <v>3.51</v>
      </c>
      <c r="K145">
        <v>3.6</v>
      </c>
      <c r="L145">
        <v>-3.31</v>
      </c>
      <c r="M145">
        <v>-3.9</v>
      </c>
      <c r="N145">
        <v>-5.69</v>
      </c>
      <c r="O145">
        <v>0.79</v>
      </c>
      <c r="P145">
        <v>2.0099999999999998</v>
      </c>
      <c r="Q145">
        <v>2.0099999999999998</v>
      </c>
      <c r="R145">
        <v>3.98</v>
      </c>
      <c r="S145">
        <v>4.74</v>
      </c>
      <c r="T145">
        <v>3.73</v>
      </c>
      <c r="U145">
        <v>0.33</v>
      </c>
      <c r="V145">
        <v>4.45</v>
      </c>
      <c r="W145">
        <v>-2.37</v>
      </c>
      <c r="X145">
        <v>0.79</v>
      </c>
      <c r="Y145">
        <v>2.1800000000000002</v>
      </c>
      <c r="Z145">
        <v>1.41</v>
      </c>
      <c r="AA145">
        <v>3.96</v>
      </c>
      <c r="AB145">
        <v>5.9</v>
      </c>
      <c r="AC145">
        <v>2.2000000000000002</v>
      </c>
      <c r="AD145">
        <v>0.7</v>
      </c>
      <c r="AE145">
        <v>-5.08</v>
      </c>
      <c r="AF145">
        <v>-2.29</v>
      </c>
      <c r="AG145">
        <v>-0.67</v>
      </c>
      <c r="AH145">
        <v>-0.46</v>
      </c>
      <c r="AI145">
        <v>-1.41</v>
      </c>
      <c r="AJ145">
        <v>-0.12</v>
      </c>
      <c r="AK145">
        <v>2.4500000000000002</v>
      </c>
      <c r="AL145">
        <v>2.48</v>
      </c>
      <c r="AM145">
        <v>0.48</v>
      </c>
      <c r="AN145">
        <v>-0.57999999999999996</v>
      </c>
      <c r="AO145">
        <v>-1.27</v>
      </c>
      <c r="AP145">
        <v>-13.67</v>
      </c>
      <c r="AQ145">
        <v>0.7</v>
      </c>
      <c r="AR145">
        <v>10.039999999999999</v>
      </c>
      <c r="AS145">
        <v>4.87</v>
      </c>
      <c r="AT145">
        <v>3.93</v>
      </c>
      <c r="AU145">
        <v>3.11</v>
      </c>
    </row>
    <row r="146" spans="1:47" x14ac:dyDescent="0.45">
      <c r="A146" t="s">
        <v>950</v>
      </c>
      <c r="B146" t="s">
        <v>806</v>
      </c>
      <c r="C146">
        <v>7.23</v>
      </c>
      <c r="D146">
        <v>2.13</v>
      </c>
      <c r="E146">
        <v>3.88</v>
      </c>
      <c r="F146">
        <v>4.8</v>
      </c>
      <c r="G146">
        <v>3.34</v>
      </c>
      <c r="H146">
        <v>4.17</v>
      </c>
      <c r="I146">
        <v>3.77</v>
      </c>
      <c r="J146">
        <v>2.42</v>
      </c>
      <c r="K146">
        <v>2.84</v>
      </c>
      <c r="L146">
        <v>5.62</v>
      </c>
      <c r="M146">
        <v>3.49</v>
      </c>
      <c r="N146">
        <v>5.44</v>
      </c>
      <c r="O146">
        <v>4.71</v>
      </c>
      <c r="P146">
        <v>3.89</v>
      </c>
      <c r="Q146">
        <v>5.12</v>
      </c>
      <c r="R146">
        <v>4.5199999999999996</v>
      </c>
      <c r="S146">
        <v>4.49</v>
      </c>
      <c r="T146">
        <v>5.18</v>
      </c>
      <c r="U146">
        <v>4.67</v>
      </c>
      <c r="V146">
        <v>5.29</v>
      </c>
      <c r="W146">
        <v>5.08</v>
      </c>
      <c r="X146">
        <v>3.83</v>
      </c>
      <c r="Y146">
        <v>4.74</v>
      </c>
      <c r="Z146">
        <v>5.24</v>
      </c>
      <c r="AA146">
        <v>6.54</v>
      </c>
      <c r="AB146">
        <v>6.67</v>
      </c>
      <c r="AC146">
        <v>7.06</v>
      </c>
      <c r="AD146">
        <v>6.01</v>
      </c>
      <c r="AE146">
        <v>5.05</v>
      </c>
      <c r="AF146">
        <v>5.57</v>
      </c>
      <c r="AG146">
        <v>6.46</v>
      </c>
      <c r="AH146">
        <v>6.52</v>
      </c>
      <c r="AI146">
        <v>6.01</v>
      </c>
      <c r="AJ146">
        <v>6.06</v>
      </c>
      <c r="AK146">
        <v>6.55</v>
      </c>
      <c r="AL146">
        <v>7.11</v>
      </c>
      <c r="AM146">
        <v>6.59</v>
      </c>
      <c r="AN146">
        <v>7.32</v>
      </c>
      <c r="AO146">
        <v>7.88</v>
      </c>
      <c r="AP146">
        <v>3.45</v>
      </c>
      <c r="AQ146">
        <v>6.94</v>
      </c>
      <c r="AR146">
        <v>7.1</v>
      </c>
      <c r="AS146">
        <v>5.24</v>
      </c>
      <c r="AT146">
        <v>6.15</v>
      </c>
      <c r="AU146">
        <v>6.43</v>
      </c>
    </row>
    <row r="147" spans="1:47" x14ac:dyDescent="0.45">
      <c r="A147" t="s">
        <v>951</v>
      </c>
      <c r="B147" t="s">
        <v>806</v>
      </c>
      <c r="C147">
        <v>-5.32</v>
      </c>
      <c r="D147">
        <v>-7.56</v>
      </c>
      <c r="E147">
        <v>6.38</v>
      </c>
      <c r="F147">
        <v>5</v>
      </c>
      <c r="G147">
        <v>-4.76</v>
      </c>
      <c r="H147">
        <v>1.18</v>
      </c>
      <c r="I147">
        <v>10.4</v>
      </c>
      <c r="J147">
        <v>7</v>
      </c>
      <c r="K147">
        <v>0.36</v>
      </c>
      <c r="L147">
        <v>4.4400000000000004</v>
      </c>
      <c r="M147">
        <v>11.23</v>
      </c>
      <c r="N147">
        <v>6.69</v>
      </c>
      <c r="O147">
        <v>12.87</v>
      </c>
      <c r="P147">
        <v>-0.25</v>
      </c>
      <c r="Q147">
        <v>3.93</v>
      </c>
      <c r="R147">
        <v>4.1100000000000003</v>
      </c>
      <c r="S147">
        <v>3.09</v>
      </c>
      <c r="T147">
        <v>4.79</v>
      </c>
      <c r="U147">
        <v>4.3</v>
      </c>
      <c r="V147">
        <v>5.3</v>
      </c>
      <c r="W147">
        <v>2.4900000000000002</v>
      </c>
      <c r="X147">
        <v>3.35</v>
      </c>
      <c r="Y147">
        <v>6.3</v>
      </c>
      <c r="Z147">
        <v>6.98</v>
      </c>
      <c r="AA147">
        <v>6.77</v>
      </c>
      <c r="AB147">
        <v>6.47</v>
      </c>
      <c r="AC147">
        <v>8.2899999999999991</v>
      </c>
      <c r="AD147">
        <v>6.24</v>
      </c>
      <c r="AE147">
        <v>2.54</v>
      </c>
      <c r="AF147">
        <v>4.34</v>
      </c>
      <c r="AG147">
        <v>1.98</v>
      </c>
      <c r="AH147">
        <v>3.73</v>
      </c>
      <c r="AI147">
        <v>5.42</v>
      </c>
      <c r="AJ147">
        <v>4.3499999999999996</v>
      </c>
      <c r="AK147">
        <v>2.4900000000000002</v>
      </c>
      <c r="AL147">
        <v>3.56</v>
      </c>
      <c r="AM147">
        <v>4.29</v>
      </c>
      <c r="AN147">
        <v>2.11</v>
      </c>
      <c r="AO147">
        <v>2.17</v>
      </c>
      <c r="AP147">
        <v>-4.6399999999999997</v>
      </c>
      <c r="AQ147">
        <v>2.67</v>
      </c>
      <c r="AR147">
        <v>4.3</v>
      </c>
      <c r="AS147">
        <v>3.05</v>
      </c>
      <c r="AT147">
        <v>2.81</v>
      </c>
      <c r="AU147">
        <v>2.83</v>
      </c>
    </row>
    <row r="148" spans="1:47" x14ac:dyDescent="0.45">
      <c r="A148" t="s">
        <v>952</v>
      </c>
      <c r="B148" t="s">
        <v>806</v>
      </c>
      <c r="C148">
        <v>-2.9</v>
      </c>
      <c r="D148">
        <v>6.3</v>
      </c>
      <c r="E148">
        <v>6.8</v>
      </c>
      <c r="F148">
        <v>2.4</v>
      </c>
      <c r="G148">
        <v>4.0999999999999996</v>
      </c>
      <c r="H148">
        <v>2.6</v>
      </c>
      <c r="I148">
        <v>3.7</v>
      </c>
      <c r="J148">
        <v>2.2599999999999998</v>
      </c>
      <c r="K148">
        <v>2.2999999999999998</v>
      </c>
      <c r="L148">
        <v>1.05</v>
      </c>
      <c r="M148">
        <v>-4.18</v>
      </c>
      <c r="N148">
        <v>-3.83</v>
      </c>
      <c r="O148">
        <v>0.31</v>
      </c>
      <c r="P148">
        <v>3.15</v>
      </c>
      <c r="Q148">
        <v>4.38</v>
      </c>
      <c r="R148">
        <v>4.22</v>
      </c>
      <c r="S148">
        <v>4.95</v>
      </c>
      <c r="T148">
        <v>4.72</v>
      </c>
      <c r="U148">
        <v>7.14</v>
      </c>
      <c r="V148">
        <v>4.1500000000000004</v>
      </c>
      <c r="W148">
        <v>2.63</v>
      </c>
      <c r="X148">
        <v>2.7</v>
      </c>
      <c r="Y148">
        <v>-1.26</v>
      </c>
      <c r="Z148">
        <v>0.88</v>
      </c>
      <c r="AA148">
        <v>3.4</v>
      </c>
      <c r="AB148">
        <v>2.52</v>
      </c>
      <c r="AC148">
        <v>1.45</v>
      </c>
      <c r="AD148">
        <v>-2.3199999999999998</v>
      </c>
      <c r="AE148">
        <v>-4.18</v>
      </c>
      <c r="AF148">
        <v>1.54</v>
      </c>
      <c r="AG148">
        <v>0.61</v>
      </c>
      <c r="AH148">
        <v>3.09</v>
      </c>
      <c r="AI148">
        <v>-2.86</v>
      </c>
      <c r="AJ148">
        <v>1.85</v>
      </c>
      <c r="AK148">
        <v>1</v>
      </c>
      <c r="AL148">
        <v>-0.86</v>
      </c>
      <c r="AM148">
        <v>3.05</v>
      </c>
      <c r="AN148">
        <v>1.83</v>
      </c>
      <c r="AO148">
        <v>1.9</v>
      </c>
      <c r="AP148">
        <v>-23.82</v>
      </c>
      <c r="AQ148">
        <v>13.72</v>
      </c>
      <c r="AR148">
        <v>10.99</v>
      </c>
      <c r="AS148">
        <v>4.3</v>
      </c>
      <c r="AT148">
        <v>2.04</v>
      </c>
      <c r="AU148">
        <v>1.87</v>
      </c>
    </row>
    <row r="149" spans="1:47" x14ac:dyDescent="0.45">
      <c r="A149" t="s">
        <v>953</v>
      </c>
      <c r="B149" t="s">
        <v>806</v>
      </c>
      <c r="C149">
        <v>3.83</v>
      </c>
      <c r="D149">
        <v>3.92</v>
      </c>
      <c r="E149">
        <v>4.37</v>
      </c>
      <c r="F149">
        <v>4.29</v>
      </c>
      <c r="G149">
        <v>-1.55</v>
      </c>
      <c r="H149">
        <v>3.49</v>
      </c>
      <c r="I149">
        <v>2.59</v>
      </c>
      <c r="J149">
        <v>3.55</v>
      </c>
      <c r="K149">
        <v>-0.77</v>
      </c>
      <c r="L149">
        <v>-11.7</v>
      </c>
      <c r="M149">
        <v>-0.7</v>
      </c>
      <c r="N149">
        <v>-22.6</v>
      </c>
      <c r="O149">
        <v>-23.1</v>
      </c>
      <c r="P149">
        <v>-19.7</v>
      </c>
      <c r="Q149">
        <v>-11.8</v>
      </c>
      <c r="R149">
        <v>1.3</v>
      </c>
      <c r="S149">
        <v>5.8</v>
      </c>
      <c r="T149">
        <v>10</v>
      </c>
      <c r="U149">
        <v>7.4</v>
      </c>
      <c r="V149">
        <v>11.1</v>
      </c>
      <c r="W149">
        <v>9.9</v>
      </c>
      <c r="X149">
        <v>9.44</v>
      </c>
      <c r="Y149">
        <v>10.210000000000001</v>
      </c>
      <c r="Z149">
        <v>9.25</v>
      </c>
      <c r="AA149">
        <v>27.96</v>
      </c>
      <c r="AB149">
        <v>34.47</v>
      </c>
      <c r="AC149">
        <v>25.46</v>
      </c>
      <c r="AD149">
        <v>10.59</v>
      </c>
      <c r="AE149">
        <v>9.3699999999999992</v>
      </c>
      <c r="AF149">
        <v>4.79</v>
      </c>
      <c r="AG149">
        <v>-1.57</v>
      </c>
      <c r="AH149">
        <v>2.2000000000000002</v>
      </c>
      <c r="AI149">
        <v>5.84</v>
      </c>
      <c r="AJ149">
        <v>2.8</v>
      </c>
      <c r="AK149">
        <v>1.05</v>
      </c>
      <c r="AL149">
        <v>-3.06</v>
      </c>
      <c r="AM149">
        <v>0.15</v>
      </c>
      <c r="AN149">
        <v>1.5</v>
      </c>
      <c r="AO149">
        <v>2.5</v>
      </c>
      <c r="AP149">
        <v>-4.3099999999999996</v>
      </c>
      <c r="AQ149">
        <v>5.6</v>
      </c>
      <c r="AR149">
        <v>4.6100000000000003</v>
      </c>
      <c r="AS149">
        <v>2.19</v>
      </c>
      <c r="AT149">
        <v>2.4900000000000002</v>
      </c>
      <c r="AU149">
        <v>2.63</v>
      </c>
    </row>
    <row r="150" spans="1:47" x14ac:dyDescent="0.45">
      <c r="A150" t="s">
        <v>954</v>
      </c>
      <c r="B150" t="s">
        <v>806</v>
      </c>
      <c r="M150">
        <v>-11.7</v>
      </c>
      <c r="N150">
        <v>-41.8</v>
      </c>
      <c r="O150">
        <v>-8.8000000000000007</v>
      </c>
      <c r="P150">
        <v>5.4</v>
      </c>
      <c r="Q150">
        <v>6.9</v>
      </c>
      <c r="R150">
        <v>5.9</v>
      </c>
      <c r="S150">
        <v>3.3</v>
      </c>
      <c r="T150">
        <v>7.3</v>
      </c>
      <c r="U150">
        <v>3.3</v>
      </c>
      <c r="V150">
        <v>5.9</v>
      </c>
      <c r="W150">
        <v>9.6</v>
      </c>
      <c r="X150">
        <v>13.2</v>
      </c>
      <c r="Y150">
        <v>14</v>
      </c>
      <c r="Z150">
        <v>10.5</v>
      </c>
      <c r="AA150">
        <v>13.9</v>
      </c>
      <c r="AB150">
        <v>13.2</v>
      </c>
      <c r="AC150">
        <v>13.7</v>
      </c>
      <c r="AD150">
        <v>6.9</v>
      </c>
      <c r="AE150">
        <v>-14.1</v>
      </c>
      <c r="AF150">
        <v>2.2000000000000002</v>
      </c>
      <c r="AG150">
        <v>4.7</v>
      </c>
      <c r="AH150">
        <v>7.2</v>
      </c>
      <c r="AI150">
        <v>3.3</v>
      </c>
      <c r="AJ150">
        <v>3.6</v>
      </c>
      <c r="AK150">
        <v>3.2</v>
      </c>
      <c r="AL150">
        <v>0.2</v>
      </c>
      <c r="AM150">
        <v>7.5</v>
      </c>
      <c r="AN150">
        <v>5.2</v>
      </c>
      <c r="AO150">
        <v>7.6</v>
      </c>
      <c r="AP150">
        <v>-7.2</v>
      </c>
      <c r="AQ150">
        <v>5.7</v>
      </c>
      <c r="AR150">
        <v>12.59</v>
      </c>
      <c r="AS150">
        <v>4.41</v>
      </c>
      <c r="AT150">
        <v>4.76</v>
      </c>
      <c r="AU150">
        <v>4.99</v>
      </c>
    </row>
    <row r="151" spans="1:47" x14ac:dyDescent="0.45">
      <c r="A151" t="s">
        <v>955</v>
      </c>
      <c r="B151" t="s">
        <v>806</v>
      </c>
      <c r="C151">
        <v>-5.19</v>
      </c>
      <c r="D151">
        <v>-0.74</v>
      </c>
      <c r="E151">
        <v>4.3499999999999996</v>
      </c>
      <c r="F151">
        <v>1.57</v>
      </c>
      <c r="G151">
        <v>-5.19</v>
      </c>
      <c r="H151">
        <v>6.15</v>
      </c>
      <c r="I151">
        <v>2.7</v>
      </c>
      <c r="J151">
        <v>-1.0900000000000001</v>
      </c>
      <c r="K151">
        <v>-7.16</v>
      </c>
      <c r="L151">
        <v>-2.4700000000000002</v>
      </c>
      <c r="M151">
        <v>9.1300000000000008</v>
      </c>
      <c r="N151">
        <v>7.94</v>
      </c>
      <c r="O151">
        <v>8.2100000000000009</v>
      </c>
      <c r="P151">
        <v>5.84</v>
      </c>
      <c r="Q151">
        <v>-2.85</v>
      </c>
      <c r="R151">
        <v>5.53</v>
      </c>
      <c r="S151">
        <v>8.11</v>
      </c>
      <c r="T151">
        <v>3.85</v>
      </c>
      <c r="U151">
        <v>-3.39</v>
      </c>
      <c r="V151">
        <v>-0.79</v>
      </c>
      <c r="W151">
        <v>-4.41</v>
      </c>
      <c r="X151">
        <v>-10.89</v>
      </c>
      <c r="Y151">
        <v>8.84</v>
      </c>
      <c r="Z151">
        <v>9.0299999999999994</v>
      </c>
      <c r="AA151">
        <v>8.85</v>
      </c>
      <c r="AB151">
        <v>8.0500000000000007</v>
      </c>
      <c r="AC151">
        <v>9.01</v>
      </c>
      <c r="AD151">
        <v>4.0599999999999996</v>
      </c>
      <c r="AE151">
        <v>-5.92</v>
      </c>
      <c r="AF151">
        <v>10.130000000000001</v>
      </c>
      <c r="AG151">
        <v>6</v>
      </c>
      <c r="AH151">
        <v>-1.03</v>
      </c>
      <c r="AI151">
        <v>2.41</v>
      </c>
      <c r="AJ151">
        <v>-2.5099999999999998</v>
      </c>
      <c r="AK151">
        <v>2.73</v>
      </c>
      <c r="AL151">
        <v>-2.08</v>
      </c>
      <c r="AM151">
        <v>2.82</v>
      </c>
      <c r="AN151">
        <v>-2.62</v>
      </c>
      <c r="AO151">
        <v>-2</v>
      </c>
      <c r="AP151">
        <v>-9.94</v>
      </c>
      <c r="AQ151">
        <v>10.4</v>
      </c>
      <c r="AR151">
        <v>5.19</v>
      </c>
      <c r="AS151">
        <v>-0.03</v>
      </c>
      <c r="AT151">
        <v>2.3199999999999998</v>
      </c>
      <c r="AU151">
        <v>1.95</v>
      </c>
    </row>
    <row r="152" spans="1:47" x14ac:dyDescent="0.45">
      <c r="A152" t="s">
        <v>956</v>
      </c>
      <c r="B152" t="s">
        <v>806</v>
      </c>
      <c r="C152">
        <v>-4.4000000000000004</v>
      </c>
      <c r="D152">
        <v>0</v>
      </c>
      <c r="E152">
        <v>4.2</v>
      </c>
      <c r="F152">
        <v>6</v>
      </c>
      <c r="G152">
        <v>3.5</v>
      </c>
      <c r="H152">
        <v>2.9</v>
      </c>
      <c r="I152">
        <v>4.08</v>
      </c>
      <c r="J152">
        <v>6.13</v>
      </c>
      <c r="K152">
        <v>0.04</v>
      </c>
      <c r="L152">
        <v>-3.45</v>
      </c>
      <c r="M152">
        <v>12.08</v>
      </c>
      <c r="N152">
        <v>11.4</v>
      </c>
      <c r="O152">
        <v>10.97</v>
      </c>
      <c r="P152">
        <v>10.51</v>
      </c>
      <c r="Q152">
        <v>10.36</v>
      </c>
      <c r="R152">
        <v>11.21</v>
      </c>
      <c r="S152">
        <v>7.27</v>
      </c>
      <c r="T152">
        <v>4.6900000000000004</v>
      </c>
      <c r="U152">
        <v>2.1800000000000002</v>
      </c>
      <c r="V152">
        <v>3.05</v>
      </c>
      <c r="W152">
        <v>4.21</v>
      </c>
      <c r="X152">
        <v>13.67</v>
      </c>
      <c r="Y152">
        <v>2.99</v>
      </c>
      <c r="Z152">
        <v>10.95</v>
      </c>
      <c r="AA152">
        <v>15.03</v>
      </c>
      <c r="AB152">
        <v>11.55</v>
      </c>
      <c r="AC152">
        <v>14.01</v>
      </c>
      <c r="AD152">
        <v>11.17</v>
      </c>
      <c r="AE152">
        <v>0.86</v>
      </c>
      <c r="AF152">
        <v>4.4000000000000004</v>
      </c>
      <c r="AG152">
        <v>3.47</v>
      </c>
      <c r="AH152">
        <v>8.5399999999999991</v>
      </c>
      <c r="AI152">
        <v>4.95</v>
      </c>
      <c r="AJ152">
        <v>4.82</v>
      </c>
      <c r="AK152">
        <v>0.94</v>
      </c>
      <c r="AL152">
        <v>-2.58</v>
      </c>
      <c r="AM152">
        <v>-0.15</v>
      </c>
      <c r="AN152">
        <v>-1.32</v>
      </c>
      <c r="AO152">
        <v>-0.7</v>
      </c>
      <c r="AP152">
        <v>-5.64</v>
      </c>
      <c r="AQ152">
        <v>1.0900000000000001</v>
      </c>
      <c r="AR152">
        <v>3.45</v>
      </c>
      <c r="AS152">
        <v>2.61</v>
      </c>
      <c r="AT152">
        <v>3.25</v>
      </c>
      <c r="AU152">
        <v>3.08</v>
      </c>
    </row>
    <row r="153" spans="1:47" x14ac:dyDescent="0.45">
      <c r="A153" t="s">
        <v>957</v>
      </c>
      <c r="B153" t="s">
        <v>806</v>
      </c>
      <c r="C153">
        <v>3</v>
      </c>
      <c r="D153">
        <v>6.4</v>
      </c>
      <c r="E153">
        <v>5.4</v>
      </c>
      <c r="F153">
        <v>5.6</v>
      </c>
      <c r="G153">
        <v>3.7</v>
      </c>
      <c r="H153">
        <v>0.4</v>
      </c>
      <c r="I153">
        <v>-0.7</v>
      </c>
      <c r="J153">
        <v>-1</v>
      </c>
      <c r="K153">
        <v>4.4000000000000004</v>
      </c>
      <c r="L153">
        <v>0.8</v>
      </c>
      <c r="M153">
        <v>-1.2</v>
      </c>
      <c r="N153">
        <v>1.8</v>
      </c>
      <c r="O153">
        <v>-2.1</v>
      </c>
      <c r="P153">
        <v>-0.9</v>
      </c>
      <c r="Q153">
        <v>3.8</v>
      </c>
      <c r="R153">
        <v>4.0999999999999996</v>
      </c>
      <c r="S153">
        <v>1.1000000000000001</v>
      </c>
      <c r="T153">
        <v>5.0999999999999996</v>
      </c>
      <c r="U153">
        <v>3.2</v>
      </c>
      <c r="V153">
        <v>3.8</v>
      </c>
      <c r="W153">
        <v>3</v>
      </c>
      <c r="X153">
        <v>5.6</v>
      </c>
      <c r="Y153">
        <v>7.2</v>
      </c>
      <c r="Z153">
        <v>4.3</v>
      </c>
      <c r="AA153">
        <v>5.9</v>
      </c>
      <c r="AB153">
        <v>1.7</v>
      </c>
      <c r="AC153">
        <v>3.4</v>
      </c>
      <c r="AD153">
        <v>2.4</v>
      </c>
      <c r="AE153">
        <v>1.6</v>
      </c>
      <c r="AF153">
        <v>3.6</v>
      </c>
      <c r="AG153">
        <v>2.9</v>
      </c>
      <c r="AH153">
        <v>3.4</v>
      </c>
      <c r="AI153">
        <v>2.8</v>
      </c>
      <c r="AJ153">
        <v>3.8</v>
      </c>
      <c r="AK153">
        <v>3.7</v>
      </c>
      <c r="AL153">
        <v>3.2</v>
      </c>
      <c r="AM153">
        <v>1.3</v>
      </c>
      <c r="AN153">
        <v>1.2</v>
      </c>
      <c r="AO153">
        <v>1</v>
      </c>
      <c r="AP153">
        <v>-5.0999999999999996</v>
      </c>
      <c r="AQ153">
        <v>3.4</v>
      </c>
      <c r="AR153">
        <v>3.1</v>
      </c>
      <c r="AS153">
        <v>1.98</v>
      </c>
      <c r="AT153">
        <v>1.99</v>
      </c>
      <c r="AU153">
        <v>1.85</v>
      </c>
    </row>
    <row r="154" spans="1:47" x14ac:dyDescent="0.45">
      <c r="A154" t="s">
        <v>958</v>
      </c>
      <c r="B154" t="s">
        <v>806</v>
      </c>
      <c r="C154">
        <v>5.75</v>
      </c>
      <c r="D154">
        <v>2.95</v>
      </c>
      <c r="E154">
        <v>1.1000000000000001</v>
      </c>
      <c r="F154">
        <v>-1.25</v>
      </c>
      <c r="G154">
        <v>1.78</v>
      </c>
      <c r="H154">
        <v>5.64</v>
      </c>
      <c r="I154">
        <v>-0.79</v>
      </c>
      <c r="J154">
        <v>-1.42</v>
      </c>
      <c r="K154">
        <v>9.84</v>
      </c>
      <c r="L154">
        <v>-9.58</v>
      </c>
      <c r="M154">
        <v>-29.59</v>
      </c>
      <c r="N154">
        <v>-7.2</v>
      </c>
      <c r="O154">
        <v>9.6</v>
      </c>
      <c r="P154">
        <v>8.3000000000000007</v>
      </c>
      <c r="Q154">
        <v>13.3</v>
      </c>
      <c r="R154">
        <v>9.1</v>
      </c>
      <c r="S154">
        <v>-10.84</v>
      </c>
      <c r="T154">
        <v>9.01</v>
      </c>
      <c r="U154">
        <v>13.5</v>
      </c>
      <c r="V154">
        <v>6.67</v>
      </c>
      <c r="W154">
        <v>7.94</v>
      </c>
      <c r="X154">
        <v>4.2300000000000004</v>
      </c>
      <c r="Y154">
        <v>5.77</v>
      </c>
      <c r="Z154">
        <v>5.71</v>
      </c>
      <c r="AA154">
        <v>5.72</v>
      </c>
      <c r="AB154">
        <v>5.43</v>
      </c>
      <c r="AC154">
        <v>5.9</v>
      </c>
      <c r="AD154">
        <v>3.76</v>
      </c>
      <c r="AE154">
        <v>3.35</v>
      </c>
      <c r="AF154">
        <v>3.71</v>
      </c>
      <c r="AG154">
        <v>2.5499999999999998</v>
      </c>
      <c r="AH154">
        <v>1.42</v>
      </c>
      <c r="AI154">
        <v>1</v>
      </c>
      <c r="AJ154">
        <v>1.77</v>
      </c>
      <c r="AK154">
        <v>2.2200000000000002</v>
      </c>
      <c r="AL154">
        <v>3.31</v>
      </c>
      <c r="AM154">
        <v>3.8</v>
      </c>
      <c r="AN154">
        <v>4.0199999999999996</v>
      </c>
      <c r="AO154">
        <v>2.11</v>
      </c>
      <c r="AP154">
        <v>-3.5</v>
      </c>
      <c r="AQ154">
        <v>8.48</v>
      </c>
      <c r="AR154">
        <v>3.49</v>
      </c>
      <c r="AS154">
        <v>2.15</v>
      </c>
      <c r="AT154">
        <v>3.45</v>
      </c>
      <c r="AU154">
        <v>3.36</v>
      </c>
    </row>
    <row r="155" spans="1:47" x14ac:dyDescent="0.45">
      <c r="A155" t="s">
        <v>959</v>
      </c>
      <c r="B155" t="s">
        <v>806</v>
      </c>
    </row>
    <row r="156" spans="1:47" x14ac:dyDescent="0.45">
      <c r="A156" t="s">
        <v>960</v>
      </c>
      <c r="B156" t="s">
        <v>806</v>
      </c>
      <c r="C156">
        <v>1.86</v>
      </c>
      <c r="D156">
        <v>2.89</v>
      </c>
      <c r="E156">
        <v>1.8</v>
      </c>
      <c r="F156">
        <v>4.8099999999999996</v>
      </c>
      <c r="G156">
        <v>4.26</v>
      </c>
      <c r="H156">
        <v>3.98</v>
      </c>
      <c r="I156">
        <v>4.8499999999999996</v>
      </c>
      <c r="J156">
        <v>4.04</v>
      </c>
      <c r="K156">
        <v>2.88</v>
      </c>
      <c r="L156">
        <v>2.0099999999999998</v>
      </c>
      <c r="M156">
        <v>1.58</v>
      </c>
      <c r="N156">
        <v>1.91</v>
      </c>
      <c r="O156">
        <v>4.01</v>
      </c>
      <c r="P156">
        <v>3.72</v>
      </c>
      <c r="Q156">
        <v>4.1100000000000003</v>
      </c>
      <c r="R156">
        <v>5.57</v>
      </c>
      <c r="S156">
        <v>5.18</v>
      </c>
      <c r="T156">
        <v>2.57</v>
      </c>
      <c r="U156">
        <v>3.78</v>
      </c>
      <c r="V156">
        <v>5.72</v>
      </c>
      <c r="W156">
        <v>3.83</v>
      </c>
      <c r="X156">
        <v>4.8600000000000003</v>
      </c>
      <c r="Y156">
        <v>6.09</v>
      </c>
      <c r="Z156">
        <v>7.72</v>
      </c>
      <c r="AA156">
        <v>7.28</v>
      </c>
      <c r="AB156">
        <v>8.24</v>
      </c>
      <c r="AC156">
        <v>8.81</v>
      </c>
      <c r="AD156">
        <v>5.99</v>
      </c>
      <c r="AE156">
        <v>3.23</v>
      </c>
      <c r="AF156">
        <v>7.87</v>
      </c>
      <c r="AG156">
        <v>6.56</v>
      </c>
      <c r="AH156">
        <v>5.24</v>
      </c>
      <c r="AI156">
        <v>5.52</v>
      </c>
      <c r="AJ156">
        <v>5.09</v>
      </c>
      <c r="AK156">
        <v>4.66</v>
      </c>
      <c r="AL156">
        <v>4.59</v>
      </c>
      <c r="AM156">
        <v>5.17</v>
      </c>
      <c r="AN156">
        <v>4.8899999999999997</v>
      </c>
      <c r="AO156">
        <v>4.04</v>
      </c>
      <c r="AP156">
        <v>-1.06</v>
      </c>
      <c r="AQ156">
        <v>7.22</v>
      </c>
      <c r="AR156">
        <v>3.7</v>
      </c>
      <c r="AS156">
        <v>4.01</v>
      </c>
      <c r="AT156">
        <v>4.2699999999999996</v>
      </c>
      <c r="AU156">
        <v>4.0999999999999996</v>
      </c>
    </row>
    <row r="157" spans="1:47" x14ac:dyDescent="0.45">
      <c r="A157" t="s">
        <v>961</v>
      </c>
      <c r="B157" t="s">
        <v>806</v>
      </c>
      <c r="C157">
        <v>1.81</v>
      </c>
      <c r="D157">
        <v>0.2</v>
      </c>
      <c r="E157">
        <v>2.66</v>
      </c>
      <c r="F157">
        <v>4.68</v>
      </c>
      <c r="G157">
        <v>3.66</v>
      </c>
      <c r="H157">
        <v>3.34</v>
      </c>
      <c r="I157">
        <v>3.75</v>
      </c>
      <c r="J157">
        <v>4.54</v>
      </c>
      <c r="K157">
        <v>3.67</v>
      </c>
      <c r="L157">
        <v>2.57</v>
      </c>
      <c r="M157">
        <v>1.22</v>
      </c>
      <c r="N157">
        <v>2.12</v>
      </c>
      <c r="O157">
        <v>1.89</v>
      </c>
      <c r="P157">
        <v>3.38</v>
      </c>
      <c r="Q157">
        <v>3.11</v>
      </c>
      <c r="R157">
        <v>3.56</v>
      </c>
      <c r="S157">
        <v>3.93</v>
      </c>
      <c r="T157">
        <v>2.84</v>
      </c>
      <c r="U157">
        <v>3.51</v>
      </c>
      <c r="V157">
        <v>4.51</v>
      </c>
      <c r="W157">
        <v>2.0299999999999998</v>
      </c>
      <c r="X157">
        <v>2.2999999999999998</v>
      </c>
      <c r="Y157">
        <v>3.13</v>
      </c>
      <c r="Z157">
        <v>4.37</v>
      </c>
      <c r="AA157">
        <v>4.0199999999999996</v>
      </c>
      <c r="AB157">
        <v>4.4400000000000004</v>
      </c>
      <c r="AC157">
        <v>4.3499999999999996</v>
      </c>
      <c r="AD157">
        <v>2.0499999999999998</v>
      </c>
      <c r="AE157">
        <v>-1.31</v>
      </c>
      <c r="AF157">
        <v>4.49</v>
      </c>
      <c r="AG157">
        <v>3.37</v>
      </c>
      <c r="AH157">
        <v>2.67</v>
      </c>
      <c r="AI157">
        <v>2.86</v>
      </c>
      <c r="AJ157">
        <v>3.12</v>
      </c>
      <c r="AK157">
        <v>3.18</v>
      </c>
      <c r="AL157">
        <v>2.8</v>
      </c>
      <c r="AM157">
        <v>3.43</v>
      </c>
      <c r="AN157">
        <v>3.3</v>
      </c>
      <c r="AO157">
        <v>2.62</v>
      </c>
      <c r="AP157">
        <v>-3.1</v>
      </c>
      <c r="AQ157">
        <v>6.1</v>
      </c>
    </row>
  </sheetData>
  <autoFilter ref="A1:AU157" xr:uid="{FBF15FDD-BE7B-4F5E-94B7-107450243A6C}"/>
  <pageMargins left="0.7" right="0.7" top="0.75" bottom="0.75" header="0.3" footer="0.3"/>
  <pageSetup orientation="portrait" r:id="rId1"/>
  <headerFooter>
    <oddFooter>&amp;R_x000D_&amp;1#&amp;"Calibri"&amp;10&amp;K000000 Official Use Only</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12A6C-7A85-4326-9EB7-445AFFAB39CF}">
  <sheetPr codeName="Sheet14"/>
  <dimension ref="A1:BN166"/>
  <sheetViews>
    <sheetView zoomScale="85" zoomScaleNormal="85" workbookViewId="0">
      <selection activeCell="D11" sqref="D11"/>
    </sheetView>
  </sheetViews>
  <sheetFormatPr defaultRowHeight="14.25" x14ac:dyDescent="0.45"/>
  <cols>
    <col min="4" max="10" width="24" bestFit="1" customWidth="1"/>
    <col min="11" max="11" width="25.1328125" customWidth="1"/>
    <col min="22" max="22" width="16.3984375" customWidth="1"/>
    <col min="24" max="24" width="9.3984375" bestFit="1" customWidth="1"/>
    <col min="25" max="25" width="10.1328125" bestFit="1" customWidth="1"/>
    <col min="26" max="28" width="10" bestFit="1" customWidth="1"/>
    <col min="29" max="30" width="9.3984375" bestFit="1" customWidth="1"/>
    <col min="36" max="36" width="12.73046875" bestFit="1" customWidth="1"/>
    <col min="37" max="37" width="12" bestFit="1" customWidth="1"/>
    <col min="56" max="56" width="12" bestFit="1" customWidth="1"/>
  </cols>
  <sheetData>
    <row r="1" spans="1:22" x14ac:dyDescent="0.45">
      <c r="A1" s="49" t="s">
        <v>762</v>
      </c>
      <c r="B1" s="49" t="s">
        <v>763</v>
      </c>
      <c r="C1" s="50" t="s">
        <v>967</v>
      </c>
      <c r="D1" s="50" t="s">
        <v>968</v>
      </c>
      <c r="E1" s="50" t="s">
        <v>969</v>
      </c>
      <c r="F1" s="50" t="s">
        <v>970</v>
      </c>
      <c r="G1" s="50" t="s">
        <v>971</v>
      </c>
      <c r="H1" s="50" t="s">
        <v>972</v>
      </c>
      <c r="I1" s="50" t="s">
        <v>973</v>
      </c>
      <c r="J1" s="178"/>
      <c r="V1" s="51"/>
    </row>
    <row r="2" spans="1:22" x14ac:dyDescent="0.45">
      <c r="A2" t="str">
        <f>A14</f>
        <v>Samoa</v>
      </c>
      <c r="B2" t="str">
        <f>B14</f>
        <v>WSM</v>
      </c>
      <c r="C2" s="52"/>
      <c r="D2" s="52">
        <f>D14/100</f>
        <v>-3.1084441274727759E-2</v>
      </c>
      <c r="E2" s="52">
        <f t="shared" ref="C2:I11" si="0">E14/100</f>
        <v>-7.0845879512138055E-2</v>
      </c>
      <c r="F2" s="52">
        <f t="shared" si="0"/>
        <v>-0.06</v>
      </c>
      <c r="G2" s="52">
        <f t="shared" si="0"/>
        <v>0.05</v>
      </c>
      <c r="H2" s="52">
        <f t="shared" si="0"/>
        <v>3.4000000000000002E-2</v>
      </c>
      <c r="I2" s="52">
        <f t="shared" si="0"/>
        <v>3.3000000000000002E-2</v>
      </c>
      <c r="J2" s="179"/>
      <c r="V2" s="53"/>
    </row>
    <row r="3" spans="1:22" x14ac:dyDescent="0.45">
      <c r="A3" t="str">
        <f t="shared" ref="A3:B11" si="1">A15</f>
        <v>Tonga</v>
      </c>
      <c r="B3" t="str">
        <f t="shared" si="1"/>
        <v>TON</v>
      </c>
      <c r="C3" s="52"/>
      <c r="D3" s="52">
        <f t="shared" si="0"/>
        <v>5.0000000000000001E-3</v>
      </c>
      <c r="E3" s="52">
        <f t="shared" si="0"/>
        <v>-2.7000000000000003E-2</v>
      </c>
      <c r="F3" s="52">
        <f t="shared" si="0"/>
        <v>-0.02</v>
      </c>
      <c r="G3" s="52">
        <f t="shared" si="0"/>
        <v>0.03</v>
      </c>
      <c r="H3" s="52">
        <f t="shared" si="0"/>
        <v>2.8999999999999998E-2</v>
      </c>
      <c r="I3" s="52">
        <f t="shared" si="0"/>
        <v>2.6000000000000002E-2</v>
      </c>
      <c r="J3" s="179"/>
      <c r="V3" s="53"/>
    </row>
    <row r="4" spans="1:22" x14ac:dyDescent="0.45">
      <c r="A4" t="str">
        <f t="shared" si="1"/>
        <v>Vanuatu</v>
      </c>
      <c r="B4" t="str">
        <f t="shared" si="1"/>
        <v>VUT</v>
      </c>
      <c r="C4" s="52">
        <f>C16</f>
        <v>3.2399999999999998E-2</v>
      </c>
      <c r="D4" s="52">
        <f t="shared" ref="D4:I4" si="2">D16</f>
        <v>-5.3999999999999999E-2</v>
      </c>
      <c r="E4" s="52">
        <f t="shared" si="2"/>
        <v>4.4999999999999997E-3</v>
      </c>
      <c r="F4" s="52">
        <f t="shared" si="2"/>
        <v>1.7000000000000001E-2</v>
      </c>
      <c r="G4" s="52">
        <f t="shared" si="2"/>
        <v>3.1099999999999999E-2</v>
      </c>
      <c r="H4" s="52">
        <f t="shared" si="2"/>
        <v>3.4500000000000003E-2</v>
      </c>
      <c r="I4" s="52">
        <f t="shared" si="2"/>
        <v>3.9E-2</v>
      </c>
      <c r="J4" s="179"/>
      <c r="V4" s="53"/>
    </row>
    <row r="5" spans="1:22" x14ac:dyDescent="0.45">
      <c r="A5" t="str">
        <f t="shared" si="1"/>
        <v>Kiribati</v>
      </c>
      <c r="B5" t="str">
        <f t="shared" si="1"/>
        <v>KIR</v>
      </c>
      <c r="C5" s="52">
        <f>C17/100</f>
        <v>-2.1000000000000001E-2</v>
      </c>
      <c r="D5" s="52">
        <f t="shared" si="0"/>
        <v>-1.3999999999999999E-2</v>
      </c>
      <c r="E5" s="52">
        <f t="shared" si="0"/>
        <v>7.9000000000000001E-2</v>
      </c>
      <c r="F5" s="52">
        <f>F17/100</f>
        <v>1.2E-2</v>
      </c>
      <c r="G5" s="52">
        <f t="shared" si="0"/>
        <v>2.5000000000000001E-2</v>
      </c>
      <c r="H5" s="52">
        <f t="shared" si="0"/>
        <v>2.4E-2</v>
      </c>
      <c r="I5" s="52">
        <f t="shared" si="0"/>
        <v>2.3E-2</v>
      </c>
      <c r="J5" s="179"/>
      <c r="V5" s="53"/>
    </row>
    <row r="6" spans="1:22" ht="14.45" customHeight="1" x14ac:dyDescent="0.45">
      <c r="A6" t="str">
        <f t="shared" si="1"/>
        <v>Nauru</v>
      </c>
      <c r="B6" t="str">
        <f t="shared" si="1"/>
        <v>NRU</v>
      </c>
      <c r="C6" s="52">
        <f t="shared" si="0"/>
        <v>0.01</v>
      </c>
      <c r="D6" s="52">
        <f t="shared" si="0"/>
        <v>6.9999999999999993E-3</v>
      </c>
      <c r="E6" s="52">
        <f t="shared" si="0"/>
        <v>1.4999999999999999E-2</v>
      </c>
      <c r="F6" s="52">
        <f t="shared" si="0"/>
        <v>0.03</v>
      </c>
      <c r="G6" s="52">
        <f t="shared" si="0"/>
        <v>0.01</v>
      </c>
      <c r="H6" s="52">
        <f t="shared" si="0"/>
        <v>0.02</v>
      </c>
      <c r="I6" s="52">
        <f t="shared" si="0"/>
        <v>2.5000000000000001E-2</v>
      </c>
      <c r="J6" s="51"/>
      <c r="V6" s="53"/>
    </row>
    <row r="7" spans="1:22" x14ac:dyDescent="0.45">
      <c r="A7" t="str">
        <f t="shared" si="1"/>
        <v>Tuvalu</v>
      </c>
      <c r="B7" t="str">
        <f t="shared" si="1"/>
        <v>TUV</v>
      </c>
      <c r="C7" s="52">
        <f t="shared" si="0"/>
        <v>0.13800000000000001</v>
      </c>
      <c r="D7" s="52">
        <f t="shared" si="0"/>
        <v>-4.9000000000000002E-2</v>
      </c>
      <c r="E7" s="52">
        <f t="shared" si="0"/>
        <v>3.0000000000000001E-3</v>
      </c>
      <c r="F7" s="52">
        <f t="shared" si="0"/>
        <v>6.0000000000000001E-3</v>
      </c>
      <c r="G7" s="52">
        <f t="shared" si="0"/>
        <v>4.9000000000000002E-2</v>
      </c>
      <c r="H7" s="52">
        <f t="shared" si="0"/>
        <v>2.4E-2</v>
      </c>
      <c r="I7" s="52">
        <f t="shared" si="0"/>
        <v>2.3E-2</v>
      </c>
      <c r="J7" s="51"/>
      <c r="V7" s="53"/>
    </row>
    <row r="8" spans="1:22" x14ac:dyDescent="0.45">
      <c r="A8" t="str">
        <f t="shared" si="1"/>
        <v xml:space="preserve">    Federated States of Micronesia</v>
      </c>
      <c r="B8" t="str">
        <f t="shared" si="1"/>
        <v>FSM</v>
      </c>
      <c r="C8" s="52">
        <f t="shared" si="0"/>
        <v>1.2E-2</v>
      </c>
      <c r="D8" s="52">
        <f t="shared" si="0"/>
        <v>-1.8000000000000002E-2</v>
      </c>
      <c r="E8" s="52">
        <f t="shared" si="0"/>
        <v>-3.2000000000000001E-2</v>
      </c>
      <c r="F8" s="52">
        <f t="shared" si="0"/>
        <v>-6.0000000000000001E-3</v>
      </c>
      <c r="G8" s="52">
        <f t="shared" si="0"/>
        <v>2.8999999999999998E-2</v>
      </c>
      <c r="H8" s="52">
        <f t="shared" si="0"/>
        <v>2.7999999999999997E-2</v>
      </c>
      <c r="I8" s="52">
        <f t="shared" si="0"/>
        <v>1.3000000000000001E-2</v>
      </c>
      <c r="J8" s="51"/>
      <c r="V8" s="53"/>
    </row>
    <row r="9" spans="1:22" x14ac:dyDescent="0.45">
      <c r="A9" t="str">
        <f t="shared" si="1"/>
        <v xml:space="preserve">    Republic of the Marshall Islands</v>
      </c>
      <c r="B9" t="str">
        <f t="shared" si="1"/>
        <v>MHL</v>
      </c>
      <c r="C9" s="52">
        <f>C21/100</f>
        <v>6.6000000000000003E-2</v>
      </c>
      <c r="D9" s="52">
        <f t="shared" si="0"/>
        <v>-2.2000000000000002E-2</v>
      </c>
      <c r="E9" s="52">
        <f t="shared" si="0"/>
        <v>1.1000000000000001E-2</v>
      </c>
      <c r="F9" s="52">
        <f t="shared" si="0"/>
        <v>1.4999999999999999E-2</v>
      </c>
      <c r="G9" s="52">
        <f t="shared" si="0"/>
        <v>1.9E-2</v>
      </c>
      <c r="H9" s="52">
        <f t="shared" si="0"/>
        <v>2.1000000000000001E-2</v>
      </c>
      <c r="I9" s="52">
        <f t="shared" si="0"/>
        <v>2.3E-2</v>
      </c>
      <c r="J9" s="51"/>
      <c r="V9" s="53"/>
    </row>
    <row r="10" spans="1:22" x14ac:dyDescent="0.45">
      <c r="A10" t="str">
        <f t="shared" si="1"/>
        <v>Solomon Islands</v>
      </c>
      <c r="B10" t="str">
        <f t="shared" si="1"/>
        <v>SLB</v>
      </c>
      <c r="C10" s="52">
        <f>C22/100</f>
        <v>1.8000000000000002E-2</v>
      </c>
      <c r="D10" s="52">
        <f t="shared" si="0"/>
        <v>-3.4000000000000002E-2</v>
      </c>
      <c r="E10" s="52">
        <f t="shared" si="0"/>
        <v>-2E-3</v>
      </c>
      <c r="F10" s="52">
        <f t="shared" si="0"/>
        <v>-4.4999999999999998E-2</v>
      </c>
      <c r="G10" s="52">
        <f t="shared" si="0"/>
        <v>2.6000000000000002E-2</v>
      </c>
      <c r="H10" s="52">
        <f t="shared" si="0"/>
        <v>2.4E-2</v>
      </c>
      <c r="I10" s="52">
        <f t="shared" si="0"/>
        <v>2.4E-2</v>
      </c>
      <c r="J10" s="51"/>
      <c r="V10" s="53"/>
    </row>
    <row r="11" spans="1:22" x14ac:dyDescent="0.45">
      <c r="A11" s="54" t="str">
        <f t="shared" si="1"/>
        <v xml:space="preserve">    Palau</v>
      </c>
      <c r="B11" s="54"/>
      <c r="C11" s="55">
        <f t="shared" si="0"/>
        <v>4.0000000000000001E-3</v>
      </c>
      <c r="D11" s="55">
        <f t="shared" si="0"/>
        <v>-8.900000000000001E-2</v>
      </c>
      <c r="E11" s="55">
        <f t="shared" si="0"/>
        <v>-0.13400000000000001</v>
      </c>
      <c r="F11" s="55">
        <f t="shared" si="0"/>
        <v>-2.7999999999999997E-2</v>
      </c>
      <c r="G11" s="55">
        <f t="shared" si="0"/>
        <v>0.12300000000000001</v>
      </c>
      <c r="H11" s="55">
        <f t="shared" si="0"/>
        <v>9.0999999999999998E-2</v>
      </c>
      <c r="I11" s="55">
        <f t="shared" si="0"/>
        <v>4.7E-2</v>
      </c>
      <c r="J11" s="51"/>
      <c r="V11" s="53"/>
    </row>
    <row r="12" spans="1:22" x14ac:dyDescent="0.45">
      <c r="C12" s="56"/>
      <c r="D12" s="56"/>
      <c r="E12" s="56"/>
      <c r="F12" s="56"/>
      <c r="G12" s="56"/>
      <c r="H12" s="56"/>
      <c r="I12" s="56"/>
      <c r="J12" s="51"/>
      <c r="V12" s="51"/>
    </row>
    <row r="13" spans="1:22" x14ac:dyDescent="0.45">
      <c r="A13" s="49" t="s">
        <v>762</v>
      </c>
      <c r="B13" s="49" t="s">
        <v>763</v>
      </c>
      <c r="C13" s="49" t="s">
        <v>967</v>
      </c>
      <c r="D13" s="49" t="s">
        <v>968</v>
      </c>
      <c r="E13" s="49" t="s">
        <v>969</v>
      </c>
      <c r="F13" s="49" t="s">
        <v>970</v>
      </c>
      <c r="G13" s="49" t="s">
        <v>971</v>
      </c>
      <c r="H13" s="49" t="s">
        <v>972</v>
      </c>
      <c r="I13" s="49" t="s">
        <v>973</v>
      </c>
      <c r="V13" s="51"/>
    </row>
    <row r="14" spans="1:22" x14ac:dyDescent="0.45">
      <c r="A14" t="str">
        <f>C32</f>
        <v>Samoa</v>
      </c>
      <c r="B14" t="s">
        <v>731</v>
      </c>
      <c r="C14" s="57"/>
      <c r="D14" s="58">
        <f>M32</f>
        <v>-3.1084441274727759</v>
      </c>
      <c r="E14" s="58">
        <f t="shared" ref="D14:I15" si="3">N32</f>
        <v>-7.0845879512138055</v>
      </c>
      <c r="F14" s="58">
        <f t="shared" si="3"/>
        <v>-6</v>
      </c>
      <c r="G14" s="58">
        <f t="shared" si="3"/>
        <v>5</v>
      </c>
      <c r="H14" s="58">
        <f t="shared" si="3"/>
        <v>3.4</v>
      </c>
      <c r="I14" s="58">
        <f t="shared" si="3"/>
        <v>3.3</v>
      </c>
      <c r="J14" s="51"/>
      <c r="V14" s="53"/>
    </row>
    <row r="15" spans="1:22" x14ac:dyDescent="0.45">
      <c r="A15" t="str">
        <f>C33</f>
        <v>Tonga</v>
      </c>
      <c r="B15" t="s">
        <v>701</v>
      </c>
      <c r="C15" s="57"/>
      <c r="D15" s="58">
        <f t="shared" si="3"/>
        <v>0.5</v>
      </c>
      <c r="E15" s="58">
        <f>N33</f>
        <v>-2.7</v>
      </c>
      <c r="F15" s="58">
        <f>O33</f>
        <v>-2</v>
      </c>
      <c r="G15" s="58">
        <f>P33</f>
        <v>3</v>
      </c>
      <c r="H15" s="58">
        <f>Q33</f>
        <v>2.9</v>
      </c>
      <c r="I15" s="58">
        <f>R33</f>
        <v>2.6</v>
      </c>
      <c r="J15" s="51"/>
      <c r="V15" s="53"/>
    </row>
    <row r="16" spans="1:22" x14ac:dyDescent="0.45">
      <c r="A16" t="str">
        <f>C34</f>
        <v>Vanuatu</v>
      </c>
      <c r="B16" t="s">
        <v>729</v>
      </c>
      <c r="C16" s="59">
        <f>X32</f>
        <v>3.2399999999999998E-2</v>
      </c>
      <c r="D16" s="59">
        <f t="shared" ref="D16:I16" si="4">Y32</f>
        <v>-5.3999999999999999E-2</v>
      </c>
      <c r="E16" s="59">
        <f t="shared" si="4"/>
        <v>4.4999999999999997E-3</v>
      </c>
      <c r="F16" s="59">
        <f t="shared" si="4"/>
        <v>1.7000000000000001E-2</v>
      </c>
      <c r="G16" s="59">
        <f t="shared" si="4"/>
        <v>3.1099999999999999E-2</v>
      </c>
      <c r="H16" s="59">
        <f t="shared" si="4"/>
        <v>3.4500000000000003E-2</v>
      </c>
      <c r="I16" s="59">
        <f t="shared" si="4"/>
        <v>3.9E-2</v>
      </c>
      <c r="J16" s="51"/>
      <c r="V16" s="53"/>
    </row>
    <row r="17" spans="1:43" x14ac:dyDescent="0.45">
      <c r="A17" t="str">
        <f>B49</f>
        <v>Kiribati</v>
      </c>
      <c r="B17" t="s">
        <v>532</v>
      </c>
      <c r="C17" s="57">
        <f>F49</f>
        <v>-2.1</v>
      </c>
      <c r="D17" s="57">
        <f t="shared" ref="D17:I19" si="5">G49</f>
        <v>-1.4</v>
      </c>
      <c r="E17" s="57">
        <f t="shared" si="5"/>
        <v>7.9</v>
      </c>
      <c r="F17" s="57">
        <f>I49</f>
        <v>1.2</v>
      </c>
      <c r="G17" s="57">
        <f t="shared" si="5"/>
        <v>2.5</v>
      </c>
      <c r="H17" s="57">
        <f t="shared" si="5"/>
        <v>2.4</v>
      </c>
      <c r="I17" s="57">
        <f t="shared" si="5"/>
        <v>2.2999999999999998</v>
      </c>
      <c r="J17" s="51"/>
      <c r="V17" s="53"/>
    </row>
    <row r="18" spans="1:43" ht="14.45" customHeight="1" x14ac:dyDescent="0.45">
      <c r="A18" t="str">
        <f>B50</f>
        <v>Nauru</v>
      </c>
      <c r="B18" t="s">
        <v>613</v>
      </c>
      <c r="C18" s="57">
        <f t="shared" ref="C18:C19" si="6">F50</f>
        <v>1</v>
      </c>
      <c r="D18" s="57">
        <f t="shared" si="5"/>
        <v>0.7</v>
      </c>
      <c r="E18" s="57">
        <f t="shared" si="5"/>
        <v>1.5</v>
      </c>
      <c r="F18" s="57">
        <f t="shared" si="5"/>
        <v>3</v>
      </c>
      <c r="G18" s="57">
        <f t="shared" si="5"/>
        <v>1</v>
      </c>
      <c r="H18" s="57">
        <f t="shared" si="5"/>
        <v>2</v>
      </c>
      <c r="I18" s="57">
        <f t="shared" si="5"/>
        <v>2.5</v>
      </c>
      <c r="J18" s="51"/>
      <c r="V18" s="53"/>
    </row>
    <row r="19" spans="1:43" x14ac:dyDescent="0.45">
      <c r="A19" t="str">
        <f>B51</f>
        <v>Tuvalu</v>
      </c>
      <c r="B19" t="s">
        <v>711</v>
      </c>
      <c r="C19" s="57">
        <f t="shared" si="6"/>
        <v>13.8</v>
      </c>
      <c r="D19" s="57">
        <f t="shared" si="5"/>
        <v>-4.9000000000000004</v>
      </c>
      <c r="E19" s="57">
        <f t="shared" si="5"/>
        <v>0.3</v>
      </c>
      <c r="F19" s="57">
        <f t="shared" si="5"/>
        <v>0.6</v>
      </c>
      <c r="G19" s="57">
        <f t="shared" si="5"/>
        <v>4.9000000000000004</v>
      </c>
      <c r="H19" s="57">
        <f t="shared" si="5"/>
        <v>2.4</v>
      </c>
      <c r="I19" s="57">
        <f t="shared" si="5"/>
        <v>2.2999999999999998</v>
      </c>
      <c r="J19" s="51"/>
      <c r="V19" s="53"/>
    </row>
    <row r="20" spans="1:43" x14ac:dyDescent="0.45">
      <c r="A20" t="str">
        <f>B60</f>
        <v xml:space="preserve">    Federated States of Micronesia</v>
      </c>
      <c r="B20" t="s">
        <v>465</v>
      </c>
      <c r="C20" s="58">
        <f t="shared" ref="C20:I21" si="7">G60</f>
        <v>1.2</v>
      </c>
      <c r="D20" s="58">
        <f t="shared" si="7"/>
        <v>-1.8</v>
      </c>
      <c r="E20" s="58">
        <f t="shared" si="7"/>
        <v>-3.2</v>
      </c>
      <c r="F20" s="58">
        <f t="shared" si="7"/>
        <v>-0.6</v>
      </c>
      <c r="G20" s="58">
        <f t="shared" si="7"/>
        <v>2.9</v>
      </c>
      <c r="H20" s="58">
        <f t="shared" si="7"/>
        <v>2.8</v>
      </c>
      <c r="I20" s="58">
        <f t="shared" si="7"/>
        <v>1.3</v>
      </c>
      <c r="J20" s="51"/>
      <c r="V20" s="53"/>
    </row>
    <row r="21" spans="1:43" x14ac:dyDescent="0.45">
      <c r="A21" t="str">
        <f>B61</f>
        <v xml:space="preserve">    Republic of the Marshall Islands</v>
      </c>
      <c r="B21" t="s">
        <v>581</v>
      </c>
      <c r="C21" s="58">
        <f>G61</f>
        <v>6.6</v>
      </c>
      <c r="D21" s="58">
        <f t="shared" si="7"/>
        <v>-2.2000000000000002</v>
      </c>
      <c r="E21" s="58">
        <f t="shared" si="7"/>
        <v>1.1000000000000001</v>
      </c>
      <c r="F21" s="58">
        <f t="shared" si="7"/>
        <v>1.5</v>
      </c>
      <c r="G21" s="58">
        <f t="shared" si="7"/>
        <v>1.9</v>
      </c>
      <c r="H21" s="58">
        <f t="shared" si="7"/>
        <v>2.1</v>
      </c>
      <c r="I21" s="58">
        <f t="shared" si="7"/>
        <v>2.2999999999999998</v>
      </c>
      <c r="J21" s="51"/>
      <c r="V21" s="53"/>
    </row>
    <row r="22" spans="1:43" x14ac:dyDescent="0.45">
      <c r="A22" t="s">
        <v>114</v>
      </c>
      <c r="B22" t="s">
        <v>654</v>
      </c>
      <c r="C22" s="58">
        <f>I71</f>
        <v>1.8</v>
      </c>
      <c r="D22" s="58">
        <f t="shared" ref="D22:I22" si="8">J71</f>
        <v>-3.4</v>
      </c>
      <c r="E22" s="58">
        <f t="shared" si="8"/>
        <v>-0.2</v>
      </c>
      <c r="F22" s="58">
        <f t="shared" si="8"/>
        <v>-4.5</v>
      </c>
      <c r="G22" s="58">
        <f t="shared" si="8"/>
        <v>2.6</v>
      </c>
      <c r="H22" s="58">
        <f t="shared" si="8"/>
        <v>2.4</v>
      </c>
      <c r="I22" s="58">
        <f t="shared" si="8"/>
        <v>2.4</v>
      </c>
      <c r="J22" s="51"/>
      <c r="V22" s="53"/>
    </row>
    <row r="23" spans="1:43" x14ac:dyDescent="0.45">
      <c r="A23" s="54" t="str">
        <f>B62</f>
        <v xml:space="preserve">    Palau</v>
      </c>
      <c r="B23" s="54"/>
      <c r="C23" s="60">
        <f t="shared" ref="C23:I23" si="9">G62</f>
        <v>0.4</v>
      </c>
      <c r="D23" s="60">
        <f t="shared" si="9"/>
        <v>-8.9</v>
      </c>
      <c r="E23" s="60">
        <f t="shared" si="9"/>
        <v>-13.4</v>
      </c>
      <c r="F23" s="60">
        <f t="shared" si="9"/>
        <v>-2.8</v>
      </c>
      <c r="G23" s="60">
        <f t="shared" si="9"/>
        <v>12.3</v>
      </c>
      <c r="H23" s="60">
        <f t="shared" si="9"/>
        <v>9.1</v>
      </c>
      <c r="I23" s="60">
        <f t="shared" si="9"/>
        <v>4.7</v>
      </c>
      <c r="J23" s="51"/>
      <c r="V23" s="53"/>
    </row>
    <row r="24" spans="1:43" x14ac:dyDescent="0.45">
      <c r="V24" s="53"/>
    </row>
    <row r="25" spans="1:43" s="62" customFormat="1" x14ac:dyDescent="0.45">
      <c r="A25" s="61" t="s">
        <v>974</v>
      </c>
      <c r="V25" s="63"/>
    </row>
    <row r="26" spans="1:43" x14ac:dyDescent="0.45">
      <c r="V26" s="51"/>
    </row>
    <row r="27" spans="1:43" x14ac:dyDescent="0.45">
      <c r="B27" s="64" t="s">
        <v>975</v>
      </c>
      <c r="C27" s="64" t="s">
        <v>976</v>
      </c>
      <c r="D27" s="64"/>
      <c r="E27" s="64"/>
      <c r="F27" s="64"/>
      <c r="G27" s="64"/>
      <c r="H27" s="64"/>
      <c r="I27" s="64"/>
      <c r="J27" s="64"/>
      <c r="K27" s="64"/>
      <c r="L27" s="64"/>
      <c r="M27" s="64"/>
      <c r="N27" s="64"/>
      <c r="O27" s="64"/>
      <c r="P27" s="64"/>
      <c r="Q27" s="64"/>
      <c r="R27" s="64"/>
      <c r="S27" s="64"/>
      <c r="V27" s="64" t="s">
        <v>977</v>
      </c>
      <c r="W27" s="65" t="s">
        <v>978</v>
      </c>
      <c r="X27" s="64"/>
      <c r="Y27" s="64"/>
      <c r="Z27" s="64"/>
      <c r="AA27" s="64"/>
      <c r="AB27" s="64"/>
      <c r="AC27" s="64"/>
      <c r="AD27" s="64"/>
      <c r="AE27" s="64"/>
      <c r="AF27" s="64"/>
      <c r="AG27" s="64"/>
      <c r="AH27" s="64"/>
      <c r="AI27" s="64"/>
      <c r="AJ27" s="64"/>
      <c r="AK27" s="64"/>
      <c r="AL27" s="64"/>
      <c r="AM27" s="64"/>
    </row>
    <row r="28" spans="1:43" x14ac:dyDescent="0.45">
      <c r="V28" s="66"/>
      <c r="W28" s="64" t="s">
        <v>979</v>
      </c>
      <c r="X28" s="66"/>
      <c r="Y28" s="66"/>
      <c r="Z28" s="66"/>
      <c r="AA28" s="66"/>
      <c r="AB28" s="66"/>
      <c r="AC28" s="66"/>
      <c r="AD28" s="66"/>
      <c r="AE28" s="66"/>
      <c r="AF28" s="66"/>
      <c r="AG28" s="66"/>
      <c r="AH28" s="66"/>
      <c r="AI28" s="66"/>
      <c r="AJ28" s="66"/>
      <c r="AK28" s="66"/>
      <c r="AL28" s="66"/>
      <c r="AM28" s="66"/>
    </row>
    <row r="29" spans="1:43" ht="14.65" thickBot="1" x14ac:dyDescent="0.5">
      <c r="B29" s="67"/>
      <c r="C29" s="67"/>
      <c r="D29" s="67"/>
      <c r="E29" s="67"/>
      <c r="F29" s="67"/>
      <c r="G29" s="68" t="s">
        <v>980</v>
      </c>
      <c r="H29" s="68">
        <v>2010</v>
      </c>
      <c r="I29" s="68" t="s">
        <v>341</v>
      </c>
      <c r="J29" s="69">
        <v>2015</v>
      </c>
      <c r="K29" s="69">
        <v>2017</v>
      </c>
      <c r="L29" s="69"/>
      <c r="M29" s="69">
        <v>2020</v>
      </c>
      <c r="N29" s="69" t="s">
        <v>981</v>
      </c>
      <c r="O29" s="69" t="s">
        <v>982</v>
      </c>
      <c r="P29" s="69" t="s">
        <v>983</v>
      </c>
      <c r="Q29" s="69" t="s">
        <v>984</v>
      </c>
      <c r="R29" s="69" t="s">
        <v>184</v>
      </c>
      <c r="S29" s="70"/>
    </row>
    <row r="30" spans="1:43" ht="14.65" thickBot="1" x14ac:dyDescent="0.5">
      <c r="B30" s="71"/>
      <c r="C30" s="72"/>
      <c r="D30" s="72"/>
      <c r="E30" s="72"/>
      <c r="F30" s="72"/>
      <c r="G30" s="73">
        <v>2010</v>
      </c>
      <c r="H30" s="73">
        <v>2010</v>
      </c>
      <c r="I30" s="73">
        <v>2011</v>
      </c>
      <c r="J30" s="73">
        <v>2014</v>
      </c>
      <c r="K30" s="73"/>
      <c r="L30" s="73"/>
      <c r="M30" s="73">
        <v>2016</v>
      </c>
      <c r="N30" s="73">
        <v>2017</v>
      </c>
      <c r="O30" s="73">
        <v>2018</v>
      </c>
      <c r="P30" s="73">
        <v>2019</v>
      </c>
      <c r="Q30" s="73"/>
      <c r="R30" s="73"/>
      <c r="S30" s="74"/>
      <c r="W30" s="75">
        <v>2018</v>
      </c>
      <c r="X30" s="75">
        <v>2019</v>
      </c>
      <c r="Y30" s="75">
        <v>2020</v>
      </c>
      <c r="Z30" s="75">
        <v>2021</v>
      </c>
      <c r="AA30" s="75">
        <v>2022</v>
      </c>
      <c r="AB30" s="75">
        <v>2023</v>
      </c>
      <c r="AC30" s="75">
        <v>2024</v>
      </c>
      <c r="AD30" s="75">
        <v>2025</v>
      </c>
      <c r="AF30" s="76" t="s">
        <v>985</v>
      </c>
      <c r="AG30" s="77"/>
      <c r="AH30" s="77"/>
      <c r="AI30" s="78">
        <v>2019</v>
      </c>
      <c r="AJ30" s="78">
        <v>2020</v>
      </c>
      <c r="AK30" s="78">
        <v>2021</v>
      </c>
      <c r="AL30" s="78">
        <v>2022</v>
      </c>
      <c r="AM30" s="78">
        <v>2023</v>
      </c>
      <c r="AN30" s="78">
        <v>2024</v>
      </c>
      <c r="AO30" s="78">
        <v>2025</v>
      </c>
      <c r="AP30" s="78">
        <v>2026</v>
      </c>
      <c r="AQ30" s="78">
        <v>2027</v>
      </c>
    </row>
    <row r="31" spans="1:43" ht="21.4" thickBot="1" x14ac:dyDescent="0.5">
      <c r="B31" s="79" t="s">
        <v>986</v>
      </c>
      <c r="C31" s="80"/>
      <c r="D31" s="80"/>
      <c r="E31" s="80"/>
      <c r="F31" s="80"/>
      <c r="G31" s="81" t="e">
        <v>#REF!</v>
      </c>
      <c r="H31" s="82" t="e">
        <v>#REF!</v>
      </c>
      <c r="I31" s="82" t="e">
        <v>#REF!</v>
      </c>
      <c r="J31" s="82"/>
      <c r="K31" s="82"/>
      <c r="L31" s="82"/>
      <c r="M31" s="82"/>
      <c r="N31" s="82"/>
      <c r="O31" s="82"/>
      <c r="P31" s="82"/>
      <c r="Q31" s="82"/>
      <c r="R31" s="82"/>
      <c r="S31" s="83"/>
      <c r="V31" s="84" t="s">
        <v>987</v>
      </c>
      <c r="W31" s="75">
        <v>68.37</v>
      </c>
      <c r="X31" s="75">
        <v>70.585999999999999</v>
      </c>
      <c r="Y31" s="75">
        <v>66.777100000000004</v>
      </c>
      <c r="Z31" s="75">
        <v>67.076989999999995</v>
      </c>
      <c r="AA31" s="75">
        <v>68.220600000000005</v>
      </c>
      <c r="AB31" s="75">
        <v>70.341399999999993</v>
      </c>
      <c r="AC31" s="75">
        <v>72.77</v>
      </c>
      <c r="AD31" s="75">
        <v>75.6096</v>
      </c>
      <c r="AF31" s="85" t="s">
        <v>988</v>
      </c>
      <c r="AG31" s="86" t="s">
        <v>989</v>
      </c>
      <c r="AH31" s="86" t="s">
        <v>990</v>
      </c>
      <c r="AI31" s="86">
        <v>70.585999999999999</v>
      </c>
      <c r="AJ31" s="86">
        <v>66.777100000000004</v>
      </c>
      <c r="AK31" s="86">
        <v>67.076989999999995</v>
      </c>
      <c r="AL31" s="86">
        <v>68.220600000000005</v>
      </c>
      <c r="AM31" s="86">
        <v>70.341399999999993</v>
      </c>
      <c r="AN31" s="86">
        <v>72.77</v>
      </c>
      <c r="AO31" s="86">
        <v>75.6096</v>
      </c>
      <c r="AP31" s="86">
        <v>77.921099999999996</v>
      </c>
      <c r="AQ31" s="86">
        <v>80.233099999999993</v>
      </c>
    </row>
    <row r="32" spans="1:43" x14ac:dyDescent="0.45">
      <c r="B32" s="79"/>
      <c r="C32" s="80" t="s">
        <v>113</v>
      </c>
      <c r="D32" s="87"/>
      <c r="E32" s="80"/>
      <c r="F32" s="87"/>
      <c r="G32" s="81" t="e">
        <v>#REF!</v>
      </c>
      <c r="H32" s="82" t="e">
        <v>#REF!</v>
      </c>
      <c r="I32" s="82" t="e">
        <v>#REF!</v>
      </c>
      <c r="J32" s="82">
        <v>1.6</v>
      </c>
      <c r="K32" s="82">
        <v>1</v>
      </c>
      <c r="L32" s="82"/>
      <c r="M32" s="88">
        <v>-3.1084441274727759</v>
      </c>
      <c r="N32" s="88">
        <v>-7.0845879512138055</v>
      </c>
      <c r="O32" s="88">
        <v>-6</v>
      </c>
      <c r="P32" s="88">
        <v>5</v>
      </c>
      <c r="Q32" s="88">
        <v>3.4</v>
      </c>
      <c r="R32" s="88">
        <v>3.3</v>
      </c>
      <c r="S32" s="83"/>
      <c r="T32" t="s">
        <v>991</v>
      </c>
      <c r="V32" s="84" t="s">
        <v>992</v>
      </c>
      <c r="X32" s="89">
        <v>3.2399999999999998E-2</v>
      </c>
      <c r="Y32" s="89">
        <v>-5.3999999999999999E-2</v>
      </c>
      <c r="Z32" s="89">
        <v>4.4999999999999997E-3</v>
      </c>
      <c r="AA32" s="89">
        <v>1.7000000000000001E-2</v>
      </c>
      <c r="AB32" s="89">
        <v>3.1099999999999999E-2</v>
      </c>
      <c r="AC32" s="89">
        <v>3.4500000000000003E-2</v>
      </c>
      <c r="AD32" s="89">
        <v>3.9E-2</v>
      </c>
      <c r="AJ32" s="90">
        <f>AJ31/AI31-1</f>
        <v>-5.396112543563869E-2</v>
      </c>
      <c r="AK32" s="90">
        <f t="shared" ref="AK32:AO32" si="10">AK31/AJ31-1</f>
        <v>4.4909108062494152E-3</v>
      </c>
      <c r="AL32" s="90">
        <f t="shared" si="10"/>
        <v>1.7049214641265298E-2</v>
      </c>
      <c r="AM32" s="90">
        <f t="shared" si="10"/>
        <v>3.1087384162554743E-2</v>
      </c>
      <c r="AN32" s="90">
        <f t="shared" si="10"/>
        <v>3.4525897977577991E-2</v>
      </c>
      <c r="AO32" s="90">
        <f t="shared" si="10"/>
        <v>3.9021574824790406E-2</v>
      </c>
    </row>
    <row r="33" spans="2:66" x14ac:dyDescent="0.45">
      <c r="B33" s="79"/>
      <c r="C33" s="80" t="s">
        <v>118</v>
      </c>
      <c r="D33" s="87"/>
      <c r="E33" s="80"/>
      <c r="F33" s="87"/>
      <c r="G33" s="81"/>
      <c r="H33" s="82"/>
      <c r="I33" s="82"/>
      <c r="J33" s="82">
        <v>3.7</v>
      </c>
      <c r="K33" s="82">
        <v>5.4</v>
      </c>
      <c r="L33" s="82"/>
      <c r="M33" s="88">
        <v>0.5</v>
      </c>
      <c r="N33" s="88">
        <v>-2.7</v>
      </c>
      <c r="O33" s="88">
        <v>-2</v>
      </c>
      <c r="P33" s="88">
        <v>3</v>
      </c>
      <c r="Q33" s="88">
        <v>2.9</v>
      </c>
      <c r="R33" s="88">
        <v>2.6</v>
      </c>
      <c r="S33" s="83"/>
      <c r="T33" t="s">
        <v>993</v>
      </c>
      <c r="V33" s="84" t="s">
        <v>994</v>
      </c>
      <c r="W33" s="75">
        <v>0.28499999999999998</v>
      </c>
      <c r="X33" s="75">
        <v>0.29199999999999998</v>
      </c>
      <c r="Y33" s="75">
        <v>0.30199999999999999</v>
      </c>
      <c r="Z33" s="75">
        <v>0.312</v>
      </c>
      <c r="AA33" s="75">
        <v>0.32300000000000001</v>
      </c>
      <c r="AB33" s="75">
        <v>0.33400000000000002</v>
      </c>
      <c r="AC33" s="75">
        <v>0.34499999999999997</v>
      </c>
      <c r="AD33" s="75">
        <v>0.35699999999999998</v>
      </c>
    </row>
    <row r="34" spans="2:66" x14ac:dyDescent="0.45">
      <c r="B34" s="79"/>
      <c r="C34" s="80" t="s">
        <v>120</v>
      </c>
      <c r="D34" s="87"/>
      <c r="E34" s="80"/>
      <c r="F34" s="87"/>
      <c r="G34" s="81"/>
      <c r="H34" s="82"/>
      <c r="I34" s="82"/>
      <c r="J34" s="81">
        <v>0.2</v>
      </c>
      <c r="K34" s="81">
        <v>4.4000000000000004</v>
      </c>
      <c r="L34" s="81"/>
      <c r="M34" s="91">
        <v>-5</v>
      </c>
      <c r="N34" s="91">
        <v>0.6</v>
      </c>
      <c r="O34" s="91">
        <v>1.9</v>
      </c>
      <c r="P34" s="91">
        <v>3.5</v>
      </c>
      <c r="Q34" s="91">
        <v>3.6</v>
      </c>
      <c r="R34" s="91">
        <v>3.9</v>
      </c>
      <c r="S34" s="92"/>
      <c r="T34" t="s">
        <v>995</v>
      </c>
      <c r="V34" s="84" t="s">
        <v>996</v>
      </c>
      <c r="W34" s="75">
        <v>239.9</v>
      </c>
      <c r="X34" s="75">
        <v>241.7</v>
      </c>
      <c r="Y34" s="75">
        <v>221.1</v>
      </c>
      <c r="Z34" s="75">
        <v>215</v>
      </c>
      <c r="AA34" s="75">
        <v>211.2</v>
      </c>
      <c r="AB34" s="75">
        <v>210.6</v>
      </c>
      <c r="AC34" s="75">
        <v>210.9</v>
      </c>
      <c r="AD34" s="75">
        <v>211.8</v>
      </c>
    </row>
    <row r="35" spans="2:66" x14ac:dyDescent="0.45">
      <c r="B35" s="4" t="s">
        <v>997</v>
      </c>
      <c r="C35" s="80"/>
      <c r="D35" s="87"/>
      <c r="E35" s="80"/>
      <c r="F35" s="87"/>
      <c r="G35" s="81"/>
      <c r="H35" s="82"/>
      <c r="I35" s="82"/>
      <c r="J35" s="82"/>
      <c r="K35" s="82"/>
      <c r="L35" s="82"/>
      <c r="M35" s="88"/>
      <c r="N35" s="88"/>
      <c r="O35" s="88"/>
      <c r="P35" s="88"/>
      <c r="Q35" s="88"/>
      <c r="R35" s="88"/>
      <c r="S35" s="83"/>
      <c r="V35" s="93" t="s">
        <v>992</v>
      </c>
      <c r="W35" s="93"/>
      <c r="X35" s="94">
        <v>7.7000000000000002E-3</v>
      </c>
      <c r="Y35" s="94">
        <v>-8.5300000000000001E-2</v>
      </c>
      <c r="Z35" s="94">
        <v>-2.7699999999999999E-2</v>
      </c>
      <c r="AA35" s="94">
        <v>-1.7600000000000001E-2</v>
      </c>
      <c r="AB35" s="94">
        <v>-2.8999999999999998E-3</v>
      </c>
      <c r="AC35" s="94">
        <v>1.5E-3</v>
      </c>
      <c r="AD35" s="94">
        <v>4.1000000000000003E-3</v>
      </c>
      <c r="AF35" t="s">
        <v>3</v>
      </c>
      <c r="AG35" t="s">
        <v>998</v>
      </c>
      <c r="AH35" t="s">
        <v>5</v>
      </c>
      <c r="AI35" t="s">
        <v>6</v>
      </c>
      <c r="AJ35" t="s">
        <v>999</v>
      </c>
      <c r="AK35" t="s">
        <v>144</v>
      </c>
      <c r="AL35" t="s">
        <v>145</v>
      </c>
      <c r="AM35" t="s">
        <v>146</v>
      </c>
      <c r="AN35" t="s">
        <v>147</v>
      </c>
      <c r="AO35" t="s">
        <v>148</v>
      </c>
      <c r="AP35" t="s">
        <v>149</v>
      </c>
      <c r="AQ35" t="s">
        <v>150</v>
      </c>
      <c r="AR35" t="s">
        <v>151</v>
      </c>
      <c r="AS35" t="s">
        <v>152</v>
      </c>
      <c r="AT35" t="s">
        <v>153</v>
      </c>
      <c r="AU35" t="s">
        <v>154</v>
      </c>
      <c r="AV35" t="s">
        <v>155</v>
      </c>
      <c r="AW35" t="s">
        <v>156</v>
      </c>
      <c r="AX35" t="s">
        <v>157</v>
      </c>
      <c r="AY35" t="s">
        <v>158</v>
      </c>
      <c r="AZ35" t="s">
        <v>159</v>
      </c>
      <c r="BA35" t="s">
        <v>160</v>
      </c>
      <c r="BB35" t="s">
        <v>161</v>
      </c>
      <c r="BC35" t="s">
        <v>162</v>
      </c>
      <c r="BD35" t="s">
        <v>163</v>
      </c>
      <c r="BE35" t="s">
        <v>164</v>
      </c>
      <c r="BF35" t="s">
        <v>165</v>
      </c>
      <c r="BG35" t="s">
        <v>166</v>
      </c>
      <c r="BH35" t="s">
        <v>167</v>
      </c>
      <c r="BI35" t="s">
        <v>168</v>
      </c>
      <c r="BJ35" t="s">
        <v>169</v>
      </c>
      <c r="BK35" t="s">
        <v>170</v>
      </c>
      <c r="BL35" t="s">
        <v>171</v>
      </c>
      <c r="BM35" t="s">
        <v>1000</v>
      </c>
      <c r="BN35" t="s">
        <v>764</v>
      </c>
    </row>
    <row r="36" spans="2:66" x14ac:dyDescent="0.45">
      <c r="B36" s="79"/>
      <c r="C36" s="80" t="s">
        <v>120</v>
      </c>
      <c r="D36" s="87"/>
      <c r="E36" s="80"/>
      <c r="F36" s="87"/>
      <c r="G36" s="81"/>
      <c r="H36" s="82"/>
      <c r="I36" s="82"/>
      <c r="J36" s="81">
        <v>0.2</v>
      </c>
      <c r="K36" s="81">
        <v>4.4000000000000004</v>
      </c>
      <c r="L36" s="81"/>
      <c r="M36" s="91">
        <v>39.9</v>
      </c>
      <c r="N36" s="91">
        <v>41.5</v>
      </c>
      <c r="O36" s="91">
        <v>42.5</v>
      </c>
      <c r="P36" s="91">
        <v>42.9</v>
      </c>
      <c r="Q36" s="91">
        <v>42.8</v>
      </c>
      <c r="R36" s="91">
        <v>42.3</v>
      </c>
      <c r="S36" s="92"/>
      <c r="V36" s="95" t="s">
        <v>1001</v>
      </c>
      <c r="W36" s="95"/>
      <c r="X36" s="96">
        <v>34.92</v>
      </c>
      <c r="Y36" s="96">
        <v>39.89</v>
      </c>
      <c r="Z36" s="96">
        <v>41.46</v>
      </c>
      <c r="AA36" s="96">
        <v>42.47</v>
      </c>
      <c r="AB36" s="96">
        <v>42.91</v>
      </c>
      <c r="AC36" s="96">
        <v>42.76</v>
      </c>
      <c r="AD36" s="96">
        <v>42.26</v>
      </c>
      <c r="AF36" t="s">
        <v>120</v>
      </c>
      <c r="AG36" t="s">
        <v>27</v>
      </c>
      <c r="AH36" t="s">
        <v>12</v>
      </c>
      <c r="AI36" t="s">
        <v>5</v>
      </c>
      <c r="AJ36" t="s">
        <v>28</v>
      </c>
      <c r="AK36">
        <v>224430.579</v>
      </c>
      <c r="AL36">
        <v>211959.96100000001</v>
      </c>
      <c r="AM36">
        <v>196450.742</v>
      </c>
      <c r="AN36">
        <v>200186.83900000001</v>
      </c>
      <c r="AO36">
        <v>203489.26199999999</v>
      </c>
      <c r="AP36">
        <v>209466.88</v>
      </c>
      <c r="AQ36">
        <v>222081.61300000001</v>
      </c>
      <c r="AR36">
        <v>223331.234</v>
      </c>
      <c r="AS36">
        <v>230537.86300000001</v>
      </c>
      <c r="AT36">
        <v>232515.60699999999</v>
      </c>
      <c r="AU36">
        <v>229836.77499999999</v>
      </c>
      <c r="AV36">
        <v>231723.37899999999</v>
      </c>
      <c r="AW36">
        <v>228801.12899999999</v>
      </c>
      <c r="AX36">
        <v>224693.75399999999</v>
      </c>
      <c r="AY36">
        <v>0.65700000000000003</v>
      </c>
      <c r="AZ36">
        <v>0.66600000000000004</v>
      </c>
      <c r="BA36">
        <v>0.70499999999999996</v>
      </c>
      <c r="BB36">
        <v>0.76300000000000001</v>
      </c>
      <c r="BC36">
        <v>0.80400000000000005</v>
      </c>
      <c r="BD36">
        <v>0.84499999999999997</v>
      </c>
      <c r="BE36">
        <v>0.80900000000000005</v>
      </c>
      <c r="BF36">
        <v>0.84699999999999998</v>
      </c>
      <c r="BG36">
        <v>0.92200000000000004</v>
      </c>
      <c r="BH36">
        <v>0.98499999999999999</v>
      </c>
      <c r="BI36">
        <v>1.04</v>
      </c>
      <c r="BJ36">
        <v>1.101</v>
      </c>
      <c r="BK36">
        <v>1.1559999999999999</v>
      </c>
      <c r="BL36">
        <v>1.214</v>
      </c>
      <c r="BM36">
        <v>2019</v>
      </c>
      <c r="BN36">
        <v>11</v>
      </c>
    </row>
    <row r="37" spans="2:66" x14ac:dyDescent="0.45">
      <c r="B37" s="97"/>
      <c r="C37" s="97"/>
      <c r="D37" s="97"/>
      <c r="E37" s="97"/>
      <c r="F37" s="97"/>
      <c r="G37" s="98"/>
      <c r="H37" s="99"/>
      <c r="I37" s="99"/>
      <c r="J37" s="99"/>
      <c r="K37" s="99"/>
      <c r="L37" s="99"/>
      <c r="M37" s="99"/>
      <c r="N37" s="99"/>
      <c r="O37" s="99"/>
      <c r="P37" s="99"/>
      <c r="Q37" s="99"/>
      <c r="R37" s="99"/>
      <c r="S37" s="100"/>
      <c r="AF37" t="s">
        <v>120</v>
      </c>
      <c r="AG37" t="s">
        <v>60</v>
      </c>
      <c r="AH37" t="s">
        <v>61</v>
      </c>
      <c r="AI37" t="s">
        <v>62</v>
      </c>
      <c r="AJ37" t="s">
        <v>1002</v>
      </c>
      <c r="AK37">
        <v>0.191</v>
      </c>
      <c r="AL37">
        <v>0.19500000000000001</v>
      </c>
      <c r="AM37">
        <v>0.2</v>
      </c>
      <c r="AN37">
        <v>0.20399999999999999</v>
      </c>
      <c r="AO37">
        <v>0.20899999999999999</v>
      </c>
      <c r="AP37">
        <v>0.214</v>
      </c>
      <c r="AQ37">
        <v>0.219</v>
      </c>
      <c r="AR37">
        <v>0.224</v>
      </c>
      <c r="AS37">
        <v>0.22900000000000001</v>
      </c>
      <c r="AT37">
        <v>0.23400000000000001</v>
      </c>
      <c r="AU37">
        <v>0.24</v>
      </c>
      <c r="AV37">
        <v>0.245</v>
      </c>
      <c r="AW37">
        <v>0.251</v>
      </c>
      <c r="AX37">
        <v>0.25700000000000001</v>
      </c>
      <c r="AY37">
        <v>226531.94099999999</v>
      </c>
      <c r="AZ37">
        <v>222250.35200000001</v>
      </c>
      <c r="BA37">
        <v>229373.96100000001</v>
      </c>
      <c r="BB37">
        <v>238381.06200000001</v>
      </c>
      <c r="BC37">
        <v>239780.315</v>
      </c>
      <c r="BD37">
        <v>241986.465</v>
      </c>
      <c r="BE37">
        <v>221339.75399999999</v>
      </c>
      <c r="BF37">
        <v>214963.56599999999</v>
      </c>
      <c r="BG37">
        <v>211381.26800000001</v>
      </c>
      <c r="BH37">
        <v>210727.522</v>
      </c>
      <c r="BI37">
        <v>210776.367</v>
      </c>
      <c r="BJ37">
        <v>211741.269</v>
      </c>
      <c r="BK37">
        <v>210980.976</v>
      </c>
      <c r="BL37">
        <v>210039.614</v>
      </c>
      <c r="BM37">
        <v>2019</v>
      </c>
      <c r="BN37">
        <v>3</v>
      </c>
    </row>
    <row r="38" spans="2:66" x14ac:dyDescent="0.45">
      <c r="B38" s="415" t="s">
        <v>1003</v>
      </c>
      <c r="C38" s="415"/>
      <c r="D38" s="415"/>
      <c r="E38" s="415"/>
      <c r="F38" s="415"/>
      <c r="G38" s="415"/>
      <c r="H38" s="415"/>
      <c r="I38" s="415"/>
      <c r="J38" s="415"/>
      <c r="K38" s="415"/>
      <c r="L38" s="415"/>
      <c r="M38" s="415"/>
      <c r="N38" s="415"/>
      <c r="O38" s="415"/>
      <c r="P38" s="415"/>
      <c r="Q38" s="415"/>
      <c r="R38" s="415"/>
      <c r="S38" s="101"/>
      <c r="AK38" s="102">
        <f>AK36*AK37/1000</f>
        <v>42.866240589</v>
      </c>
      <c r="AL38" s="102">
        <f t="shared" ref="AL38:BD38" si="11">AL36*AL37/1000</f>
        <v>41.332192395000007</v>
      </c>
      <c r="AM38" s="102">
        <f t="shared" si="11"/>
        <v>39.290148400000007</v>
      </c>
      <c r="AN38" s="102">
        <f t="shared" si="11"/>
        <v>40.838115156000001</v>
      </c>
      <c r="AO38" s="102">
        <f t="shared" si="11"/>
        <v>42.529255757999998</v>
      </c>
      <c r="AP38" s="102">
        <f t="shared" si="11"/>
        <v>44.82591232</v>
      </c>
      <c r="AQ38" s="102">
        <f t="shared" si="11"/>
        <v>48.635873247000006</v>
      </c>
      <c r="AR38" s="102">
        <f t="shared" si="11"/>
        <v>50.026196415999998</v>
      </c>
      <c r="AS38" s="102">
        <f t="shared" si="11"/>
        <v>52.793170627000009</v>
      </c>
      <c r="AT38" s="102">
        <f t="shared" si="11"/>
        <v>54.408652038</v>
      </c>
      <c r="AU38" s="102">
        <f t="shared" si="11"/>
        <v>55.160825999999993</v>
      </c>
      <c r="AV38" s="102">
        <f t="shared" si="11"/>
        <v>56.772227854999997</v>
      </c>
      <c r="AW38" s="102">
        <f t="shared" si="11"/>
        <v>57.429083378999998</v>
      </c>
      <c r="AX38" s="102">
        <f t="shared" si="11"/>
        <v>57.746294777999999</v>
      </c>
      <c r="AY38" s="102">
        <f t="shared" si="11"/>
        <v>148.83148523700001</v>
      </c>
      <c r="AZ38" s="102">
        <f t="shared" si="11"/>
        <v>148.01873443200003</v>
      </c>
      <c r="BA38" s="102">
        <f t="shared" si="11"/>
        <v>161.708642505</v>
      </c>
      <c r="BB38" s="102">
        <f t="shared" si="11"/>
        <v>181.884750306</v>
      </c>
      <c r="BC38" s="102">
        <f t="shared" si="11"/>
        <v>192.78337326000002</v>
      </c>
      <c r="BD38" s="102">
        <f t="shared" si="11"/>
        <v>204.47856292499998</v>
      </c>
      <c r="BE38" s="102">
        <f>BE36*BE37/1000</f>
        <v>179.06386098600001</v>
      </c>
      <c r="BF38" s="102">
        <f t="shared" ref="BF38:BL38" si="12">BF36*BF37/1000</f>
        <v>182.07414040199998</v>
      </c>
      <c r="BG38" s="102">
        <f t="shared" si="12"/>
        <v>194.89352909600001</v>
      </c>
      <c r="BH38" s="102">
        <f t="shared" si="12"/>
        <v>207.56660916999999</v>
      </c>
      <c r="BI38" s="102">
        <f t="shared" si="12"/>
        <v>219.20742168000001</v>
      </c>
      <c r="BJ38" s="102">
        <f t="shared" si="12"/>
        <v>233.12713716900001</v>
      </c>
      <c r="BK38" s="102">
        <f t="shared" si="12"/>
        <v>243.89400825599998</v>
      </c>
      <c r="BL38" s="102">
        <f t="shared" si="12"/>
        <v>254.98809139600002</v>
      </c>
    </row>
    <row r="39" spans="2:66" x14ac:dyDescent="0.45">
      <c r="B39" s="415"/>
      <c r="C39" s="415"/>
      <c r="D39" s="415"/>
      <c r="E39" s="415"/>
      <c r="F39" s="415"/>
      <c r="G39" s="415"/>
      <c r="H39" s="415"/>
      <c r="I39" s="415"/>
      <c r="J39" s="415"/>
      <c r="K39" s="415"/>
      <c r="L39" s="415"/>
      <c r="M39" s="415"/>
      <c r="N39" s="415"/>
      <c r="O39" s="415"/>
      <c r="P39" s="415"/>
      <c r="Q39" s="415"/>
      <c r="R39" s="415"/>
      <c r="S39" s="101"/>
      <c r="BD39" s="90">
        <f>BD38/BC38-1</f>
        <v>6.0664929071591045E-2</v>
      </c>
      <c r="BE39" s="90">
        <f t="shared" ref="BE39:BL39" si="13">BE38/BD38-1</f>
        <v>-0.12429030004637576</v>
      </c>
      <c r="BF39" s="90">
        <f t="shared" si="13"/>
        <v>1.6811205786718464E-2</v>
      </c>
      <c r="BG39" s="90">
        <f t="shared" si="13"/>
        <v>7.0407520066804619E-2</v>
      </c>
      <c r="BH39" s="90">
        <f t="shared" si="13"/>
        <v>6.5025658536654207E-2</v>
      </c>
      <c r="BI39" s="90">
        <f t="shared" si="13"/>
        <v>5.60822983838698E-2</v>
      </c>
      <c r="BJ39" s="90">
        <f t="shared" si="13"/>
        <v>6.3500201691711222E-2</v>
      </c>
      <c r="BK39" s="90">
        <f t="shared" si="13"/>
        <v>4.6184546414237415E-2</v>
      </c>
      <c r="BL39" s="90">
        <f t="shared" si="13"/>
        <v>4.5487313195309298E-2</v>
      </c>
    </row>
    <row r="40" spans="2:66" x14ac:dyDescent="0.45">
      <c r="B40" s="103" t="s">
        <v>1004</v>
      </c>
      <c r="C40" s="104"/>
      <c r="D40" s="104"/>
      <c r="E40" s="104"/>
      <c r="F40" s="104"/>
      <c r="G40" s="104"/>
      <c r="H40" s="104"/>
      <c r="I40" s="104"/>
      <c r="J40" s="104"/>
      <c r="K40" s="104"/>
      <c r="L40" s="104"/>
      <c r="M40" s="104"/>
      <c r="N40" s="105"/>
      <c r="O40" s="105"/>
      <c r="P40" s="105"/>
      <c r="Q40" s="105"/>
      <c r="R40" s="105"/>
      <c r="S40" s="106"/>
    </row>
    <row r="41" spans="2:66" x14ac:dyDescent="0.45">
      <c r="B41" s="103"/>
      <c r="C41" s="104"/>
      <c r="D41" s="104"/>
      <c r="E41" s="104"/>
      <c r="F41" s="104"/>
      <c r="G41" s="104"/>
      <c r="H41" s="104"/>
      <c r="I41" s="104"/>
      <c r="J41" s="104"/>
      <c r="K41" s="104"/>
      <c r="L41" s="104"/>
      <c r="M41" s="104"/>
      <c r="N41" s="104"/>
      <c r="O41" s="104"/>
      <c r="P41" s="104"/>
      <c r="Q41" s="104"/>
      <c r="R41" s="104"/>
      <c r="S41" s="106"/>
      <c r="AF41" t="s">
        <v>3</v>
      </c>
      <c r="AG41" t="s">
        <v>4</v>
      </c>
      <c r="AH41" t="s">
        <v>5</v>
      </c>
      <c r="AI41" t="s">
        <v>6</v>
      </c>
      <c r="AJ41" t="s">
        <v>7</v>
      </c>
      <c r="AK41">
        <v>2000</v>
      </c>
      <c r="AL41">
        <v>2001</v>
      </c>
      <c r="AM41">
        <v>2002</v>
      </c>
      <c r="AN41">
        <v>2003</v>
      </c>
      <c r="AO41">
        <v>2004</v>
      </c>
      <c r="AP41">
        <v>2005</v>
      </c>
      <c r="AQ41">
        <v>2006</v>
      </c>
      <c r="AR41">
        <v>2007</v>
      </c>
      <c r="AS41">
        <v>2008</v>
      </c>
      <c r="AT41">
        <v>2009</v>
      </c>
      <c r="AU41">
        <v>2010</v>
      </c>
      <c r="AV41">
        <v>2011</v>
      </c>
      <c r="AW41">
        <v>2012</v>
      </c>
      <c r="AX41">
        <v>2013</v>
      </c>
      <c r="AY41">
        <v>2014</v>
      </c>
      <c r="AZ41">
        <v>2015</v>
      </c>
      <c r="BA41">
        <v>2016</v>
      </c>
      <c r="BB41">
        <v>2017</v>
      </c>
      <c r="BC41">
        <v>2018</v>
      </c>
      <c r="BD41">
        <v>2019</v>
      </c>
      <c r="BE41">
        <v>2020</v>
      </c>
      <c r="BF41">
        <v>2021</v>
      </c>
      <c r="BG41">
        <v>2022</v>
      </c>
      <c r="BH41">
        <v>2023</v>
      </c>
      <c r="BI41">
        <v>2024</v>
      </c>
      <c r="BJ41">
        <v>2025</v>
      </c>
      <c r="BK41">
        <v>2026</v>
      </c>
      <c r="BL41">
        <v>2027</v>
      </c>
    </row>
    <row r="42" spans="2:66" x14ac:dyDescent="0.45">
      <c r="B42" s="103"/>
      <c r="C42" s="104"/>
      <c r="D42" s="104"/>
      <c r="E42" s="104"/>
      <c r="F42" s="104"/>
      <c r="G42" s="104"/>
      <c r="H42" s="104"/>
      <c r="I42" s="104"/>
      <c r="J42" s="104"/>
      <c r="K42" s="104"/>
      <c r="L42" s="104"/>
      <c r="M42" s="104"/>
      <c r="N42" s="104"/>
      <c r="O42" s="104"/>
      <c r="P42" s="104"/>
      <c r="R42" s="104"/>
      <c r="S42" s="106"/>
      <c r="AF42" t="s">
        <v>100</v>
      </c>
      <c r="AG42" t="s">
        <v>11</v>
      </c>
      <c r="AH42" t="s">
        <v>12</v>
      </c>
      <c r="AI42" t="s">
        <v>13</v>
      </c>
      <c r="AJ42" t="s">
        <v>1005</v>
      </c>
      <c r="AK42">
        <v>0.13600000000000001</v>
      </c>
      <c r="AL42">
        <v>0.13400000000000001</v>
      </c>
      <c r="AM42">
        <v>0.13900000000000001</v>
      </c>
      <c r="AN42">
        <v>0.14199999999999999</v>
      </c>
      <c r="AO42">
        <v>0.14000000000000001</v>
      </c>
      <c r="AP42">
        <v>0.14599999999999999</v>
      </c>
      <c r="AQ42">
        <v>0.14599999999999999</v>
      </c>
      <c r="AR42">
        <v>0.14899999999999999</v>
      </c>
      <c r="AS42">
        <v>0.14599999999999999</v>
      </c>
      <c r="AT42">
        <v>0.14699999999999999</v>
      </c>
      <c r="AU42">
        <v>0.14599999999999999</v>
      </c>
      <c r="AV42">
        <v>0.14799999999999999</v>
      </c>
      <c r="AW42">
        <v>0.156</v>
      </c>
      <c r="AX42">
        <v>0.16200000000000001</v>
      </c>
      <c r="AY42">
        <v>0.161</v>
      </c>
      <c r="AZ42">
        <v>0.17699999999999999</v>
      </c>
      <c r="BA42">
        <v>0.17599999999999999</v>
      </c>
      <c r="BB42">
        <v>0.17499999999999999</v>
      </c>
      <c r="BC42">
        <v>0.184</v>
      </c>
      <c r="BD42">
        <v>0.183</v>
      </c>
      <c r="BE42">
        <v>0.182</v>
      </c>
      <c r="BF42">
        <v>0.185</v>
      </c>
      <c r="BG42">
        <v>0.187</v>
      </c>
      <c r="BH42">
        <v>0.192</v>
      </c>
      <c r="BI42">
        <v>0.19700000000000001</v>
      </c>
      <c r="BJ42">
        <v>0.20100000000000001</v>
      </c>
      <c r="BK42">
        <v>0.20599999999999999</v>
      </c>
      <c r="BL42">
        <v>0.21</v>
      </c>
    </row>
    <row r="43" spans="2:66" x14ac:dyDescent="0.45">
      <c r="AF43" t="s">
        <v>100</v>
      </c>
      <c r="AG43" t="s">
        <v>27</v>
      </c>
      <c r="AH43" t="s">
        <v>12</v>
      </c>
      <c r="AI43" t="s">
        <v>5</v>
      </c>
      <c r="AJ43" t="s">
        <v>28</v>
      </c>
      <c r="AK43" s="2">
        <v>1607.7149999999999</v>
      </c>
      <c r="AL43" s="2">
        <v>1558.355</v>
      </c>
      <c r="AM43" s="2">
        <v>1592.9259999999999</v>
      </c>
      <c r="AN43" s="2">
        <v>1596.865</v>
      </c>
      <c r="AO43" s="2">
        <v>1542.067</v>
      </c>
      <c r="AP43" s="2">
        <v>1586.502</v>
      </c>
      <c r="AQ43" s="2">
        <v>1551.732</v>
      </c>
      <c r="AR43" s="2">
        <v>1547.39</v>
      </c>
      <c r="AS43" s="2">
        <v>1480.83</v>
      </c>
      <c r="AT43" s="2">
        <v>1460.6559999999999</v>
      </c>
      <c r="AU43" s="2">
        <v>1416.201</v>
      </c>
      <c r="AV43" s="2">
        <v>1416.326</v>
      </c>
      <c r="AW43" s="2">
        <v>1466.3330000000001</v>
      </c>
      <c r="AX43" s="2">
        <v>1505.7249999999999</v>
      </c>
      <c r="AY43" s="2">
        <v>1468.796</v>
      </c>
      <c r="AZ43" s="2">
        <v>1591.2919999999999</v>
      </c>
      <c r="BA43" s="2">
        <v>1561.1369999999999</v>
      </c>
      <c r="BB43" s="2">
        <v>1535.163</v>
      </c>
      <c r="BC43" s="2">
        <v>1592.566</v>
      </c>
      <c r="BD43" s="2">
        <v>1560.1869999999999</v>
      </c>
      <c r="BE43" s="2">
        <v>1527.777</v>
      </c>
      <c r="BF43" s="2">
        <v>1523.454</v>
      </c>
      <c r="BG43" s="2">
        <v>1512.7940000000001</v>
      </c>
      <c r="BH43" s="2">
        <v>1522.702</v>
      </c>
      <c r="BI43" s="2">
        <v>1538.431</v>
      </c>
      <c r="BJ43" s="2">
        <v>1548.2470000000001</v>
      </c>
      <c r="BK43" s="2">
        <v>1555.3420000000001</v>
      </c>
      <c r="BL43" s="2">
        <v>1561.8389999999999</v>
      </c>
    </row>
    <row r="44" spans="2:66" x14ac:dyDescent="0.45">
      <c r="B44" s="64" t="s">
        <v>975</v>
      </c>
      <c r="C44" s="64" t="s">
        <v>1006</v>
      </c>
      <c r="D44" s="64"/>
      <c r="E44" s="64"/>
      <c r="F44" s="64"/>
      <c r="G44" s="64"/>
      <c r="H44" s="64"/>
      <c r="I44" s="64"/>
      <c r="J44" s="64"/>
      <c r="K44" s="64"/>
      <c r="L44" s="64"/>
      <c r="M44" s="64"/>
      <c r="N44" s="64"/>
      <c r="O44" s="64"/>
      <c r="P44" s="64"/>
      <c r="Q44" s="64"/>
      <c r="R44" s="64"/>
      <c r="S44" s="64"/>
      <c r="AF44" t="s">
        <v>100</v>
      </c>
      <c r="AG44" t="s">
        <v>60</v>
      </c>
      <c r="AH44" t="s">
        <v>61</v>
      </c>
      <c r="AI44" t="s">
        <v>62</v>
      </c>
      <c r="AJ44" t="s">
        <v>1007</v>
      </c>
      <c r="AK44">
        <v>8.4000000000000005E-2</v>
      </c>
      <c r="AL44">
        <v>8.5999999999999993E-2</v>
      </c>
      <c r="AM44">
        <v>8.6999999999999994E-2</v>
      </c>
      <c r="AN44">
        <v>8.8999999999999996E-2</v>
      </c>
      <c r="AO44">
        <v>0.09</v>
      </c>
      <c r="AP44">
        <v>9.1999999999999998E-2</v>
      </c>
      <c r="AQ44">
        <v>9.4E-2</v>
      </c>
      <c r="AR44">
        <v>9.7000000000000003E-2</v>
      </c>
      <c r="AS44">
        <v>9.9000000000000005E-2</v>
      </c>
      <c r="AT44">
        <v>0.10100000000000001</v>
      </c>
      <c r="AU44">
        <v>0.10299999999999999</v>
      </c>
      <c r="AV44">
        <v>0.105</v>
      </c>
      <c r="AW44">
        <v>0.106</v>
      </c>
      <c r="AX44">
        <v>0.108</v>
      </c>
      <c r="AY44">
        <v>0.109</v>
      </c>
      <c r="AZ44">
        <v>0.111</v>
      </c>
      <c r="BA44">
        <v>0.113</v>
      </c>
      <c r="BB44">
        <v>0.114</v>
      </c>
      <c r="BC44">
        <v>0.11600000000000001</v>
      </c>
      <c r="BD44">
        <v>0.11799999999999999</v>
      </c>
      <c r="BE44">
        <v>0.11899999999999999</v>
      </c>
      <c r="BF44">
        <v>0.122</v>
      </c>
      <c r="BG44">
        <v>0.124</v>
      </c>
      <c r="BH44">
        <v>0.126</v>
      </c>
      <c r="BI44">
        <v>0.128</v>
      </c>
      <c r="BJ44">
        <v>0.13</v>
      </c>
      <c r="BK44">
        <v>0.13200000000000001</v>
      </c>
      <c r="BL44">
        <v>0.13400000000000001</v>
      </c>
    </row>
    <row r="46" spans="2:66" x14ac:dyDescent="0.45">
      <c r="I46" s="107"/>
      <c r="J46" s="107"/>
    </row>
    <row r="47" spans="2:66" x14ac:dyDescent="0.45">
      <c r="B47" s="108" t="s">
        <v>1008</v>
      </c>
      <c r="C47" s="108"/>
      <c r="D47" s="109">
        <v>2017</v>
      </c>
      <c r="E47" s="109">
        <v>2018</v>
      </c>
      <c r="F47" s="109">
        <v>2019</v>
      </c>
      <c r="G47" s="109">
        <v>2020</v>
      </c>
      <c r="H47" s="109" t="s">
        <v>1009</v>
      </c>
      <c r="I47" s="109" t="s">
        <v>1010</v>
      </c>
      <c r="J47" s="109" t="s">
        <v>1011</v>
      </c>
      <c r="K47" s="109" t="s">
        <v>1012</v>
      </c>
      <c r="L47" s="109" t="s">
        <v>1013</v>
      </c>
      <c r="AF47" t="s">
        <v>3</v>
      </c>
      <c r="AG47" t="s">
        <v>4</v>
      </c>
      <c r="AH47" t="s">
        <v>5</v>
      </c>
      <c r="AI47" t="s">
        <v>6</v>
      </c>
      <c r="AJ47" t="s">
        <v>7</v>
      </c>
      <c r="AK47">
        <v>2000</v>
      </c>
      <c r="AL47">
        <v>2001</v>
      </c>
      <c r="AM47">
        <v>2002</v>
      </c>
      <c r="AN47">
        <v>2003</v>
      </c>
      <c r="AO47">
        <v>2004</v>
      </c>
      <c r="AP47">
        <v>2005</v>
      </c>
      <c r="AQ47">
        <v>2006</v>
      </c>
      <c r="AR47">
        <v>2007</v>
      </c>
      <c r="AS47">
        <v>2008</v>
      </c>
      <c r="AT47">
        <v>2009</v>
      </c>
      <c r="AU47">
        <v>2010</v>
      </c>
      <c r="AV47">
        <v>2011</v>
      </c>
      <c r="AW47">
        <v>2012</v>
      </c>
      <c r="AX47">
        <v>2013</v>
      </c>
      <c r="AY47">
        <v>2014</v>
      </c>
      <c r="AZ47">
        <v>2015</v>
      </c>
      <c r="BA47">
        <v>2016</v>
      </c>
      <c r="BB47">
        <v>2017</v>
      </c>
      <c r="BC47">
        <v>2018</v>
      </c>
      <c r="BD47">
        <v>2019</v>
      </c>
      <c r="BE47">
        <v>2020</v>
      </c>
      <c r="BF47">
        <v>2021</v>
      </c>
      <c r="BG47">
        <v>2022</v>
      </c>
      <c r="BH47">
        <v>2023</v>
      </c>
      <c r="BI47">
        <v>2024</v>
      </c>
      <c r="BJ47">
        <v>2025</v>
      </c>
      <c r="BK47">
        <v>2026</v>
      </c>
      <c r="BL47">
        <v>2027</v>
      </c>
      <c r="BM47" t="s">
        <v>8</v>
      </c>
    </row>
    <row r="48" spans="2:66" x14ac:dyDescent="0.45">
      <c r="B48" s="110"/>
      <c r="C48" s="110"/>
      <c r="D48" s="110"/>
      <c r="E48" s="110"/>
      <c r="F48" s="110"/>
      <c r="G48" s="110"/>
      <c r="H48" s="110"/>
      <c r="I48" s="110"/>
      <c r="J48" s="110"/>
      <c r="AF48" t="s">
        <v>120</v>
      </c>
      <c r="AG48" t="s">
        <v>11</v>
      </c>
      <c r="AH48" t="s">
        <v>12</v>
      </c>
      <c r="AI48" t="s">
        <v>13</v>
      </c>
      <c r="AJ48" t="s">
        <v>1014</v>
      </c>
      <c r="AK48">
        <v>42.853999999999999</v>
      </c>
      <c r="AL48">
        <v>41.398000000000003</v>
      </c>
      <c r="AM48">
        <v>39.246000000000002</v>
      </c>
      <c r="AN48">
        <v>40.929000000000002</v>
      </c>
      <c r="AO48">
        <v>42.561</v>
      </c>
      <c r="AP48">
        <v>44.819000000000003</v>
      </c>
      <c r="AQ48">
        <v>48.610999999999997</v>
      </c>
      <c r="AR48">
        <v>50.009</v>
      </c>
      <c r="AS48">
        <v>52.81</v>
      </c>
      <c r="AT48">
        <v>54.414000000000001</v>
      </c>
      <c r="AU48">
        <v>55.098999999999997</v>
      </c>
      <c r="AV48">
        <v>56.829000000000001</v>
      </c>
      <c r="AW48">
        <v>57.402999999999999</v>
      </c>
      <c r="AX48">
        <v>57.668999999999997</v>
      </c>
      <c r="AY48">
        <v>59.478000000000002</v>
      </c>
      <c r="AZ48">
        <v>59.695999999999998</v>
      </c>
      <c r="BA48">
        <v>62.494999999999997</v>
      </c>
      <c r="BB48">
        <v>66.442999999999998</v>
      </c>
      <c r="BC48">
        <v>68.37</v>
      </c>
      <c r="BD48">
        <v>70.585999999999999</v>
      </c>
      <c r="BE48">
        <v>66.777000000000001</v>
      </c>
      <c r="BF48">
        <v>67.076999999999998</v>
      </c>
      <c r="BG48">
        <v>68.221000000000004</v>
      </c>
      <c r="BH48">
        <v>70.340999999999994</v>
      </c>
      <c r="BI48">
        <v>72.77</v>
      </c>
      <c r="BJ48">
        <v>75.61</v>
      </c>
      <c r="BK48">
        <v>77.921000000000006</v>
      </c>
      <c r="BL48">
        <v>80.233000000000004</v>
      </c>
      <c r="BM48">
        <v>2019</v>
      </c>
    </row>
    <row r="49" spans="2:65" x14ac:dyDescent="0.45">
      <c r="B49" s="110" t="s">
        <v>100</v>
      </c>
      <c r="C49" s="110"/>
      <c r="D49" s="111">
        <v>-0.2</v>
      </c>
      <c r="E49" s="111">
        <v>5.3</v>
      </c>
      <c r="F49" s="112">
        <v>-2.1</v>
      </c>
      <c r="G49" s="112">
        <v>-1.4</v>
      </c>
      <c r="H49" s="112">
        <v>7.9</v>
      </c>
      <c r="I49" s="112">
        <v>1.2</v>
      </c>
      <c r="J49" s="112">
        <v>2.5</v>
      </c>
      <c r="K49" s="112">
        <v>2.4</v>
      </c>
      <c r="L49" s="112">
        <v>2.2999999999999998</v>
      </c>
      <c r="AF49" t="s">
        <v>120</v>
      </c>
      <c r="AG49" t="s">
        <v>23</v>
      </c>
      <c r="AH49" t="s">
        <v>24</v>
      </c>
      <c r="AJ49" t="s">
        <v>25</v>
      </c>
      <c r="AK49">
        <v>87.369</v>
      </c>
      <c r="AL49">
        <v>90.536000000000001</v>
      </c>
      <c r="AM49">
        <v>93.138000000000005</v>
      </c>
      <c r="AN49">
        <v>93.882000000000005</v>
      </c>
      <c r="AO49">
        <v>95.869</v>
      </c>
      <c r="AP49">
        <v>96.272000000000006</v>
      </c>
      <c r="AQ49">
        <v>100</v>
      </c>
      <c r="AR49">
        <v>105.777</v>
      </c>
      <c r="AS49">
        <v>113.355</v>
      </c>
      <c r="AT49">
        <v>116.251</v>
      </c>
      <c r="AU49">
        <v>117.962</v>
      </c>
      <c r="AV49">
        <v>121.25</v>
      </c>
      <c r="AW49">
        <v>120.687</v>
      </c>
      <c r="AX49">
        <v>124.316</v>
      </c>
      <c r="AY49">
        <v>126.047</v>
      </c>
      <c r="AZ49">
        <v>133.43799999999999</v>
      </c>
      <c r="BA49">
        <v>135.542</v>
      </c>
      <c r="BB49">
        <v>142.81299999999999</v>
      </c>
      <c r="BC49">
        <v>147.392</v>
      </c>
      <c r="BD49">
        <v>152.226</v>
      </c>
      <c r="BE49">
        <v>154.96600000000001</v>
      </c>
      <c r="BF49">
        <v>156.04900000000001</v>
      </c>
      <c r="BG49">
        <v>163.74</v>
      </c>
      <c r="BH49">
        <v>169.65299999999999</v>
      </c>
      <c r="BI49">
        <v>174.85400000000001</v>
      </c>
      <c r="BJ49">
        <v>180.215</v>
      </c>
      <c r="BK49">
        <v>185.74100000000001</v>
      </c>
      <c r="BL49">
        <v>191.435</v>
      </c>
      <c r="BM49">
        <v>2019</v>
      </c>
    </row>
    <row r="50" spans="2:65" x14ac:dyDescent="0.45">
      <c r="B50" s="110" t="s">
        <v>108</v>
      </c>
      <c r="C50" s="110"/>
      <c r="D50" s="111">
        <v>-5.5</v>
      </c>
      <c r="E50" s="111">
        <v>5.7</v>
      </c>
      <c r="F50" s="112">
        <v>1</v>
      </c>
      <c r="G50" s="112">
        <v>0.7</v>
      </c>
      <c r="H50" s="112">
        <v>1.5</v>
      </c>
      <c r="I50" s="112">
        <v>3</v>
      </c>
      <c r="J50" s="112">
        <v>1</v>
      </c>
      <c r="K50" s="112">
        <v>2</v>
      </c>
      <c r="L50" s="112">
        <v>2.5</v>
      </c>
      <c r="AF50" t="s">
        <v>120</v>
      </c>
      <c r="AG50" t="s">
        <v>27</v>
      </c>
      <c r="AH50" t="s">
        <v>12</v>
      </c>
      <c r="AI50" t="s">
        <v>5</v>
      </c>
      <c r="AJ50" t="s">
        <v>28</v>
      </c>
      <c r="AK50" s="2">
        <v>224430.579</v>
      </c>
      <c r="AL50" s="2">
        <v>211959.96100000001</v>
      </c>
      <c r="AM50" s="2">
        <v>196450.742</v>
      </c>
      <c r="AN50" s="2">
        <v>200186.83900000001</v>
      </c>
      <c r="AO50" s="2">
        <v>203489.26199999999</v>
      </c>
      <c r="AP50" s="2">
        <v>209466.88</v>
      </c>
      <c r="AQ50" s="2">
        <v>222081.61300000001</v>
      </c>
      <c r="AR50" s="2">
        <v>223331.234</v>
      </c>
      <c r="AS50" s="2">
        <v>230537.86300000001</v>
      </c>
      <c r="AT50" s="2">
        <v>232515.60699999999</v>
      </c>
      <c r="AU50" s="2">
        <v>229836.77499999999</v>
      </c>
      <c r="AV50" s="2">
        <v>231723.37899999999</v>
      </c>
      <c r="AW50" s="2">
        <v>228801.12899999999</v>
      </c>
      <c r="AX50" s="2">
        <v>224693.75399999999</v>
      </c>
      <c r="AY50" s="2">
        <v>226531.94099999999</v>
      </c>
      <c r="AZ50" s="2">
        <v>222250.35200000001</v>
      </c>
      <c r="BA50" s="2">
        <v>229373.96100000001</v>
      </c>
      <c r="BB50" s="2">
        <v>238381.06200000001</v>
      </c>
      <c r="BC50" s="2">
        <v>239780.315</v>
      </c>
      <c r="BD50" s="2">
        <v>241986.465</v>
      </c>
      <c r="BE50" s="2">
        <v>221339.75399999999</v>
      </c>
      <c r="BF50" s="2">
        <v>214963.56599999999</v>
      </c>
      <c r="BG50" s="2">
        <v>211381.26800000001</v>
      </c>
      <c r="BH50" s="2">
        <v>210727.522</v>
      </c>
      <c r="BI50" s="2">
        <v>210776.367</v>
      </c>
      <c r="BJ50" s="2">
        <v>211741.269</v>
      </c>
      <c r="BK50" s="2">
        <v>210980.976</v>
      </c>
      <c r="BL50" s="2">
        <v>210039.614</v>
      </c>
      <c r="BM50">
        <v>2019</v>
      </c>
    </row>
    <row r="51" spans="2:65" x14ac:dyDescent="0.45">
      <c r="B51" s="110" t="s">
        <v>119</v>
      </c>
      <c r="C51" s="110"/>
      <c r="D51" s="113">
        <v>3.3732367040432143</v>
      </c>
      <c r="E51" s="113">
        <v>1.4</v>
      </c>
      <c r="F51" s="75">
        <v>13.8</v>
      </c>
      <c r="G51" s="75">
        <v>-4.9000000000000004</v>
      </c>
      <c r="H51" s="75">
        <v>0.3</v>
      </c>
      <c r="I51" s="75">
        <v>0.6</v>
      </c>
      <c r="J51" s="75">
        <v>4.9000000000000004</v>
      </c>
      <c r="K51" s="75">
        <v>2.4</v>
      </c>
      <c r="L51" s="75">
        <v>2.2999999999999998</v>
      </c>
      <c r="AF51" t="s">
        <v>120</v>
      </c>
      <c r="AG51" t="s">
        <v>60</v>
      </c>
      <c r="AH51" t="s">
        <v>61</v>
      </c>
      <c r="AI51" t="s">
        <v>62</v>
      </c>
      <c r="AJ51" t="s">
        <v>1002</v>
      </c>
      <c r="AK51">
        <v>0.191</v>
      </c>
      <c r="AL51">
        <v>0.19500000000000001</v>
      </c>
      <c r="AM51">
        <v>0.2</v>
      </c>
      <c r="AN51">
        <v>0.20399999999999999</v>
      </c>
      <c r="AO51">
        <v>0.20899999999999999</v>
      </c>
      <c r="AP51">
        <v>0.214</v>
      </c>
      <c r="AQ51">
        <v>0.219</v>
      </c>
      <c r="AR51">
        <v>0.224</v>
      </c>
      <c r="AS51">
        <v>0.22900000000000001</v>
      </c>
      <c r="AT51">
        <v>0.23400000000000001</v>
      </c>
      <c r="AU51">
        <v>0.24</v>
      </c>
      <c r="AV51">
        <v>0.245</v>
      </c>
      <c r="AW51">
        <v>0.251</v>
      </c>
      <c r="AX51">
        <v>0.25700000000000001</v>
      </c>
      <c r="AY51">
        <v>0.26300000000000001</v>
      </c>
      <c r="AZ51">
        <v>0.26900000000000002</v>
      </c>
      <c r="BA51">
        <v>0.27200000000000002</v>
      </c>
      <c r="BB51">
        <v>0.27900000000000003</v>
      </c>
      <c r="BC51">
        <v>0.28499999999999998</v>
      </c>
      <c r="BD51">
        <v>0.29199999999999998</v>
      </c>
      <c r="BE51">
        <v>0.30199999999999999</v>
      </c>
      <c r="BF51">
        <v>0.312</v>
      </c>
      <c r="BG51">
        <v>0.32300000000000001</v>
      </c>
      <c r="BH51">
        <v>0.33400000000000002</v>
      </c>
      <c r="BI51">
        <v>0.34499999999999997</v>
      </c>
      <c r="BJ51">
        <v>0.35699999999999998</v>
      </c>
      <c r="BK51">
        <v>0.36899999999999999</v>
      </c>
      <c r="BL51">
        <v>0.38200000000000001</v>
      </c>
      <c r="BM51">
        <v>2020</v>
      </c>
    </row>
    <row r="53" spans="2:65" x14ac:dyDescent="0.45">
      <c r="B53" s="114" t="s">
        <v>1015</v>
      </c>
      <c r="BE53" s="90">
        <f>BE48/BD48-1</f>
        <v>-5.3962542147168002E-2</v>
      </c>
      <c r="BF53" s="90">
        <f t="shared" ref="BF53:BJ53" si="14">BF48/BE48-1</f>
        <v>4.4925648052471789E-3</v>
      </c>
      <c r="BG53" s="90">
        <f t="shared" si="14"/>
        <v>1.7055026313043342E-2</v>
      </c>
      <c r="BH53" s="90">
        <f t="shared" si="14"/>
        <v>3.1075475293531163E-2</v>
      </c>
      <c r="BI53" s="90">
        <f t="shared" si="14"/>
        <v>3.4531780895921349E-2</v>
      </c>
      <c r="BJ53" s="90">
        <f t="shared" si="14"/>
        <v>3.9027071595437723E-2</v>
      </c>
    </row>
    <row r="54" spans="2:65" x14ac:dyDescent="0.45">
      <c r="B54" s="115" t="s">
        <v>1016</v>
      </c>
    </row>
    <row r="55" spans="2:65" x14ac:dyDescent="0.45">
      <c r="F55" s="75"/>
      <c r="G55" s="75"/>
      <c r="H55" s="75"/>
      <c r="I55" s="75"/>
      <c r="J55" s="75"/>
      <c r="K55" s="75"/>
      <c r="L55" s="75"/>
    </row>
    <row r="56" spans="2:65" x14ac:dyDescent="0.45">
      <c r="B56" s="64" t="s">
        <v>975</v>
      </c>
      <c r="C56" s="64" t="s">
        <v>1017</v>
      </c>
      <c r="D56" s="64"/>
      <c r="E56" s="64"/>
      <c r="F56" s="64"/>
      <c r="G56" s="64"/>
      <c r="H56" s="64"/>
      <c r="I56" s="64"/>
      <c r="J56" s="64"/>
      <c r="K56" s="64"/>
      <c r="L56" s="64"/>
      <c r="M56" s="64"/>
      <c r="N56" s="64"/>
      <c r="O56" s="64"/>
      <c r="P56" s="64"/>
      <c r="Q56" s="64"/>
      <c r="R56" s="64"/>
      <c r="S56" s="64"/>
    </row>
    <row r="58" spans="2:65" x14ac:dyDescent="0.45">
      <c r="B58" s="67"/>
      <c r="C58" s="67"/>
      <c r="D58" s="67"/>
      <c r="E58" s="67"/>
      <c r="F58" s="67"/>
      <c r="G58" s="69">
        <v>2019</v>
      </c>
      <c r="H58" s="69" t="s">
        <v>1018</v>
      </c>
      <c r="I58" s="69" t="s">
        <v>1019</v>
      </c>
      <c r="J58" s="69" t="s">
        <v>982</v>
      </c>
      <c r="K58" s="69" t="s">
        <v>983</v>
      </c>
      <c r="L58" s="69" t="s">
        <v>183</v>
      </c>
      <c r="M58" s="69" t="s">
        <v>184</v>
      </c>
    </row>
    <row r="59" spans="2:65" x14ac:dyDescent="0.45">
      <c r="B59" s="79" t="s">
        <v>986</v>
      </c>
      <c r="C59" s="80"/>
      <c r="D59" s="80"/>
      <c r="E59" s="80"/>
      <c r="F59" s="80"/>
      <c r="G59" s="82"/>
      <c r="H59" s="82"/>
      <c r="I59" s="82"/>
      <c r="J59" s="82"/>
      <c r="K59" s="82"/>
      <c r="L59" s="82"/>
    </row>
    <row r="60" spans="2:65" x14ac:dyDescent="0.45">
      <c r="B60" s="80" t="s">
        <v>1020</v>
      </c>
      <c r="C60" s="80"/>
      <c r="D60" s="87"/>
      <c r="E60" s="80"/>
      <c r="F60" s="87"/>
      <c r="G60" s="82">
        <v>1.2</v>
      </c>
      <c r="H60" s="82">
        <v>-1.8</v>
      </c>
      <c r="I60" s="82">
        <v>-3.2</v>
      </c>
      <c r="J60" s="82">
        <v>-0.6</v>
      </c>
      <c r="K60" s="82">
        <v>2.9</v>
      </c>
      <c r="L60" s="82">
        <v>2.8</v>
      </c>
      <c r="M60" s="82">
        <v>1.3</v>
      </c>
    </row>
    <row r="61" spans="2:65" x14ac:dyDescent="0.45">
      <c r="B61" s="80" t="s">
        <v>1021</v>
      </c>
      <c r="C61" s="80"/>
      <c r="D61" s="87"/>
      <c r="E61" s="80"/>
      <c r="F61" s="87"/>
      <c r="G61" s="82">
        <v>6.6</v>
      </c>
      <c r="H61" s="82">
        <v>-2.2000000000000002</v>
      </c>
      <c r="I61" s="82">
        <v>1.1000000000000001</v>
      </c>
      <c r="J61" s="82">
        <v>1.5</v>
      </c>
      <c r="K61" s="82">
        <v>1.9</v>
      </c>
      <c r="L61" s="82">
        <v>2.1</v>
      </c>
      <c r="M61" s="82">
        <v>2.2999999999999998</v>
      </c>
    </row>
    <row r="62" spans="2:65" x14ac:dyDescent="0.45">
      <c r="B62" s="80" t="s">
        <v>1022</v>
      </c>
      <c r="C62" s="80"/>
      <c r="D62" s="87"/>
      <c r="E62" s="80"/>
      <c r="F62" s="87"/>
      <c r="G62" s="82">
        <v>0.4</v>
      </c>
      <c r="H62" s="82">
        <v>-8.9</v>
      </c>
      <c r="I62" s="82">
        <v>-13.4</v>
      </c>
      <c r="J62" s="82">
        <v>-2.8</v>
      </c>
      <c r="K62" s="82">
        <v>12.3</v>
      </c>
      <c r="L62" s="82">
        <v>9.1</v>
      </c>
      <c r="M62" s="82">
        <v>4.7</v>
      </c>
    </row>
    <row r="63" spans="2:65" x14ac:dyDescent="0.45">
      <c r="B63" s="79" t="s">
        <v>1023</v>
      </c>
      <c r="C63" s="80"/>
      <c r="D63" s="80"/>
      <c r="E63" s="80"/>
      <c r="F63" s="80"/>
      <c r="G63" s="82"/>
      <c r="H63" s="82"/>
      <c r="I63" s="82"/>
      <c r="J63" s="82"/>
      <c r="K63" s="82"/>
      <c r="L63" s="82"/>
    </row>
    <row r="64" spans="2:65" x14ac:dyDescent="0.45">
      <c r="B64" s="80" t="s">
        <v>1021</v>
      </c>
      <c r="C64" s="80"/>
      <c r="D64" s="87"/>
      <c r="E64" s="80"/>
      <c r="F64" s="87"/>
      <c r="G64" s="82">
        <v>31.4</v>
      </c>
      <c r="H64" s="116">
        <v>31.9</v>
      </c>
      <c r="I64" s="117">
        <v>33.200000000000003</v>
      </c>
      <c r="J64" s="117">
        <v>32.799999999999997</v>
      </c>
      <c r="K64" s="117">
        <v>32.1</v>
      </c>
      <c r="L64" s="118">
        <v>31.1</v>
      </c>
      <c r="M64" s="82">
        <v>29.8</v>
      </c>
    </row>
    <row r="65" spans="2:19" x14ac:dyDescent="0.45">
      <c r="H65" s="88"/>
    </row>
    <row r="67" spans="2:19" x14ac:dyDescent="0.45">
      <c r="B67" s="64" t="s">
        <v>975</v>
      </c>
      <c r="C67" s="64" t="s">
        <v>1024</v>
      </c>
      <c r="D67" s="64"/>
      <c r="E67" s="64"/>
      <c r="F67" s="64"/>
      <c r="G67" s="64"/>
      <c r="H67" s="64"/>
      <c r="I67" s="64"/>
      <c r="J67" s="64"/>
      <c r="K67" s="64"/>
      <c r="L67" s="64"/>
      <c r="M67" s="64"/>
      <c r="N67" s="64"/>
      <c r="O67" s="64"/>
      <c r="P67" s="64"/>
      <c r="Q67" s="64"/>
      <c r="R67" s="64"/>
      <c r="S67" s="64"/>
    </row>
    <row r="70" spans="2:19" ht="15.75" x14ac:dyDescent="0.5">
      <c r="B70" s="119" t="s">
        <v>1025</v>
      </c>
      <c r="C70" s="119"/>
      <c r="D70" s="120">
        <v>2014</v>
      </c>
      <c r="E70" s="120">
        <v>2015</v>
      </c>
      <c r="F70" s="120">
        <v>2016</v>
      </c>
      <c r="G70" s="120">
        <v>2017</v>
      </c>
      <c r="H70" s="120">
        <v>2018</v>
      </c>
      <c r="I70" s="120">
        <v>2019</v>
      </c>
      <c r="J70" s="120">
        <v>2020</v>
      </c>
      <c r="K70" s="120">
        <v>2021</v>
      </c>
      <c r="L70" s="120">
        <v>2022</v>
      </c>
      <c r="M70" s="120">
        <v>2023</v>
      </c>
      <c r="N70" s="120">
        <v>2024</v>
      </c>
      <c r="O70" s="120">
        <v>2025</v>
      </c>
    </row>
    <row r="71" spans="2:19" ht="15.75" x14ac:dyDescent="0.5">
      <c r="B71" s="121" t="s">
        <v>1026</v>
      </c>
      <c r="C71" s="122" t="s">
        <v>1027</v>
      </c>
      <c r="D71" s="123" t="s">
        <v>1028</v>
      </c>
      <c r="E71" s="123">
        <v>1.8</v>
      </c>
      <c r="F71" s="123">
        <v>5.8</v>
      </c>
      <c r="G71" s="123">
        <v>6.3</v>
      </c>
      <c r="H71" s="123">
        <v>2.7</v>
      </c>
      <c r="I71" s="123">
        <v>1.8</v>
      </c>
      <c r="J71" s="123">
        <v>-3.4</v>
      </c>
      <c r="K71" s="123">
        <v>-0.2</v>
      </c>
      <c r="L71" s="123">
        <v>-4.5</v>
      </c>
      <c r="M71" s="123">
        <v>2.6</v>
      </c>
      <c r="N71" s="123">
        <v>2.4</v>
      </c>
      <c r="O71" s="123">
        <v>2.4</v>
      </c>
    </row>
    <row r="72" spans="2:19" ht="15.75" x14ac:dyDescent="0.5">
      <c r="B72" s="121" t="s">
        <v>1029</v>
      </c>
      <c r="C72" s="122" t="s">
        <v>1027</v>
      </c>
      <c r="D72" s="124" t="s">
        <v>1028</v>
      </c>
      <c r="E72" s="124">
        <v>1.5</v>
      </c>
      <c r="F72" s="124">
        <v>6</v>
      </c>
      <c r="G72" s="124">
        <v>5.2</v>
      </c>
      <c r="H72" s="124">
        <v>4</v>
      </c>
      <c r="I72" s="124">
        <v>1.3</v>
      </c>
      <c r="J72" s="124">
        <v>-3.4</v>
      </c>
      <c r="K72" s="124">
        <v>-0.2</v>
      </c>
      <c r="L72" s="124">
        <v>-3.9</v>
      </c>
      <c r="M72" s="124">
        <v>2.5</v>
      </c>
      <c r="N72" s="124">
        <v>2.4</v>
      </c>
      <c r="O72" s="123">
        <v>2.4</v>
      </c>
    </row>
    <row r="73" spans="2:19" ht="15.75" x14ac:dyDescent="0.5">
      <c r="B73" s="125" t="s">
        <v>1030</v>
      </c>
      <c r="C73" s="122" t="s">
        <v>1027</v>
      </c>
      <c r="D73" s="124" t="s">
        <v>1028</v>
      </c>
      <c r="E73" s="124">
        <v>1.5</v>
      </c>
      <c r="F73" s="124">
        <v>6</v>
      </c>
      <c r="G73" s="124">
        <v>2.7</v>
      </c>
      <c r="H73" s="124">
        <v>2.7</v>
      </c>
      <c r="I73" s="124">
        <v>-4.4000000000000004</v>
      </c>
      <c r="J73" s="124">
        <v>-2.2999999999999998</v>
      </c>
      <c r="K73" s="124">
        <v>1</v>
      </c>
      <c r="L73" s="124">
        <v>-3.6</v>
      </c>
      <c r="M73" s="124">
        <v>2.5</v>
      </c>
      <c r="N73" s="124">
        <v>1.8</v>
      </c>
      <c r="O73" s="123">
        <v>1.8</v>
      </c>
    </row>
    <row r="74" spans="2:19" ht="15.75" x14ac:dyDescent="0.45">
      <c r="B74" s="125" t="s">
        <v>1031</v>
      </c>
      <c r="C74" s="122" t="s">
        <v>1027</v>
      </c>
      <c r="D74" s="124" t="s">
        <v>1028</v>
      </c>
      <c r="E74" s="124">
        <v>1.5</v>
      </c>
      <c r="F74" s="124">
        <v>6</v>
      </c>
      <c r="G74" s="124">
        <v>9.9</v>
      </c>
      <c r="H74" s="124">
        <v>7.9</v>
      </c>
      <c r="I74" s="124">
        <v>6.3</v>
      </c>
      <c r="J74" s="124">
        <v>-7.7</v>
      </c>
      <c r="K74" s="124">
        <v>-3.5</v>
      </c>
      <c r="L74" s="124">
        <v>-4.3</v>
      </c>
      <c r="M74" s="124">
        <v>2.4</v>
      </c>
      <c r="N74" s="124">
        <v>2.4</v>
      </c>
      <c r="O74" s="124">
        <v>2.4</v>
      </c>
    </row>
    <row r="75" spans="2:19" ht="15.75" x14ac:dyDescent="0.45">
      <c r="B75" s="125" t="s">
        <v>1032</v>
      </c>
      <c r="C75" s="122" t="s">
        <v>1027</v>
      </c>
      <c r="D75" s="124" t="s">
        <v>1028</v>
      </c>
      <c r="E75" s="124">
        <v>1.5</v>
      </c>
      <c r="F75" s="124">
        <v>6</v>
      </c>
      <c r="G75" s="124">
        <v>5.2</v>
      </c>
      <c r="H75" s="124">
        <v>3.4</v>
      </c>
      <c r="I75" s="124">
        <v>3.1</v>
      </c>
      <c r="J75" s="124">
        <v>-2.2999999999999998</v>
      </c>
      <c r="K75" s="124">
        <v>0.3</v>
      </c>
      <c r="L75" s="124">
        <v>-4</v>
      </c>
      <c r="M75" s="124">
        <v>2.6</v>
      </c>
      <c r="N75" s="124">
        <v>2.9</v>
      </c>
      <c r="O75" s="124">
        <v>2.9</v>
      </c>
    </row>
    <row r="76" spans="2:19" ht="15.75" x14ac:dyDescent="0.45">
      <c r="B76" s="121" t="s">
        <v>1033</v>
      </c>
      <c r="C76" s="122" t="s">
        <v>1027</v>
      </c>
      <c r="D76" s="124" t="s">
        <v>1028</v>
      </c>
      <c r="E76" s="124">
        <v>-0.6</v>
      </c>
      <c r="F76" s="124">
        <v>0.5</v>
      </c>
      <c r="G76" s="124">
        <v>0.5</v>
      </c>
      <c r="H76" s="124">
        <v>3.5</v>
      </c>
      <c r="I76" s="124">
        <v>1.6</v>
      </c>
      <c r="J76" s="124">
        <v>3</v>
      </c>
      <c r="K76" s="124">
        <v>-0.1</v>
      </c>
      <c r="L76" s="124">
        <v>8.8000000000000007</v>
      </c>
      <c r="M76" s="124">
        <v>3.4</v>
      </c>
      <c r="N76" s="124">
        <v>3.5</v>
      </c>
      <c r="O76" s="124">
        <v>3.6</v>
      </c>
    </row>
    <row r="77" spans="2:19" ht="15.75" x14ac:dyDescent="0.45">
      <c r="B77" s="121" t="s">
        <v>1034</v>
      </c>
      <c r="C77" s="122" t="s">
        <v>1035</v>
      </c>
      <c r="D77" s="124">
        <v>-3.7</v>
      </c>
      <c r="E77" s="124">
        <v>-2.8</v>
      </c>
      <c r="F77" s="124">
        <v>-3.6</v>
      </c>
      <c r="G77" s="124">
        <v>-4.4000000000000004</v>
      </c>
      <c r="H77" s="124">
        <v>-3</v>
      </c>
      <c r="I77" s="124">
        <v>-9.5</v>
      </c>
      <c r="J77" s="124">
        <v>-1.6</v>
      </c>
      <c r="K77" s="124">
        <v>-5.5</v>
      </c>
      <c r="L77" s="124">
        <v>-10.6</v>
      </c>
      <c r="M77" s="124">
        <v>-13.2</v>
      </c>
      <c r="N77" s="124">
        <v>-10.7</v>
      </c>
      <c r="O77" s="124">
        <v>-8.3000000000000007</v>
      </c>
    </row>
    <row r="78" spans="2:19" ht="15.75" x14ac:dyDescent="0.45">
      <c r="B78" s="121" t="s">
        <v>1036</v>
      </c>
      <c r="C78" s="122" t="s">
        <v>1035</v>
      </c>
      <c r="D78" s="124">
        <v>1.5</v>
      </c>
      <c r="E78" s="124">
        <v>2.1</v>
      </c>
      <c r="F78" s="124">
        <v>2.6</v>
      </c>
      <c r="G78" s="124">
        <v>2.5</v>
      </c>
      <c r="H78" s="124">
        <v>1</v>
      </c>
      <c r="I78" s="124">
        <v>1.8</v>
      </c>
      <c r="J78" s="124">
        <v>0.4</v>
      </c>
      <c r="K78" s="124">
        <v>1.7</v>
      </c>
      <c r="L78" s="124">
        <v>1.8</v>
      </c>
      <c r="M78" s="124">
        <v>1.8</v>
      </c>
      <c r="N78" s="124">
        <v>1.8</v>
      </c>
      <c r="O78" s="124">
        <v>1.7</v>
      </c>
    </row>
    <row r="79" spans="2:19" ht="15.75" x14ac:dyDescent="0.45">
      <c r="B79" s="121" t="s">
        <v>1037</v>
      </c>
      <c r="C79" s="122" t="s">
        <v>1035</v>
      </c>
      <c r="D79" s="124">
        <v>1.8</v>
      </c>
      <c r="E79" s="124">
        <v>0</v>
      </c>
      <c r="F79" s="124">
        <v>-4.2</v>
      </c>
      <c r="G79" s="124">
        <v>4.7</v>
      </c>
      <c r="H79" s="124">
        <v>-2.6</v>
      </c>
      <c r="I79" s="124">
        <v>0.7</v>
      </c>
      <c r="J79" s="124">
        <v>-4.9000000000000004</v>
      </c>
      <c r="K79" s="124">
        <v>-4.8</v>
      </c>
      <c r="L79" s="124">
        <v>-5.7</v>
      </c>
      <c r="M79" s="124">
        <v>-4.5999999999999996</v>
      </c>
      <c r="N79" s="124">
        <v>-4.3</v>
      </c>
      <c r="O79" s="124">
        <v>-4</v>
      </c>
    </row>
    <row r="80" spans="2:19" ht="15.75" x14ac:dyDescent="0.45">
      <c r="B80" s="121" t="s">
        <v>1038</v>
      </c>
      <c r="C80" s="122" t="s">
        <v>1035</v>
      </c>
      <c r="D80" s="124">
        <v>41.5</v>
      </c>
      <c r="E80" s="124">
        <v>42.3</v>
      </c>
      <c r="F80" s="124">
        <v>38.5</v>
      </c>
      <c r="G80" s="124">
        <v>39.6</v>
      </c>
      <c r="H80" s="124">
        <v>28.6</v>
      </c>
      <c r="I80" s="124">
        <v>30.3</v>
      </c>
      <c r="J80" s="124">
        <v>30</v>
      </c>
      <c r="K80" s="124">
        <v>29</v>
      </c>
      <c r="L80" s="124">
        <v>28</v>
      </c>
      <c r="M80" s="124">
        <v>29.4</v>
      </c>
      <c r="N80" s="124">
        <v>29.4</v>
      </c>
      <c r="O80" s="124">
        <v>27.7</v>
      </c>
    </row>
    <row r="81" spans="2:19" ht="15.75" x14ac:dyDescent="0.45">
      <c r="B81" s="121" t="s">
        <v>1039</v>
      </c>
      <c r="C81" s="122" t="s">
        <v>1035</v>
      </c>
      <c r="D81" s="124">
        <v>8.6999999999999993</v>
      </c>
      <c r="E81" s="124">
        <v>6.7</v>
      </c>
      <c r="F81" s="124">
        <v>6.1</v>
      </c>
      <c r="G81" s="124">
        <v>8</v>
      </c>
      <c r="H81" s="124">
        <v>7.6</v>
      </c>
      <c r="I81" s="124">
        <v>8.3000000000000007</v>
      </c>
      <c r="J81" s="124">
        <v>14</v>
      </c>
      <c r="K81" s="124">
        <v>20.6</v>
      </c>
      <c r="L81" s="124">
        <v>22.9</v>
      </c>
      <c r="M81" s="124">
        <v>26.3</v>
      </c>
      <c r="N81" s="124">
        <v>28.7</v>
      </c>
      <c r="O81" s="124">
        <v>27</v>
      </c>
    </row>
    <row r="82" spans="2:19" ht="15.75" x14ac:dyDescent="0.45">
      <c r="B82" s="121" t="s">
        <v>1040</v>
      </c>
      <c r="C82" s="122" t="s">
        <v>1035</v>
      </c>
      <c r="D82" s="124">
        <v>2</v>
      </c>
      <c r="E82" s="124">
        <v>0.1</v>
      </c>
      <c r="F82" s="124">
        <v>-4.0999999999999996</v>
      </c>
      <c r="G82" s="124">
        <v>4.9000000000000004</v>
      </c>
      <c r="H82" s="124">
        <v>-2.5</v>
      </c>
      <c r="I82" s="124">
        <v>0.9</v>
      </c>
      <c r="J82" s="124">
        <v>-4.2</v>
      </c>
      <c r="K82" s="124">
        <v>-4.5</v>
      </c>
      <c r="L82" s="124">
        <v>-5.4</v>
      </c>
      <c r="M82" s="124">
        <v>-4</v>
      </c>
      <c r="N82" s="124">
        <v>-3.7</v>
      </c>
      <c r="O82" s="124">
        <v>-3.5</v>
      </c>
    </row>
    <row r="83" spans="2:19" ht="15.75" x14ac:dyDescent="0.45">
      <c r="B83" s="121" t="s">
        <v>1041</v>
      </c>
      <c r="C83" s="122" t="s">
        <v>1027</v>
      </c>
      <c r="D83" s="124" t="s">
        <v>1028</v>
      </c>
      <c r="E83" s="124">
        <v>0.1</v>
      </c>
      <c r="F83" s="124">
        <v>-371.6</v>
      </c>
      <c r="G83" s="124">
        <v>0.1</v>
      </c>
      <c r="H83" s="124">
        <v>0.1</v>
      </c>
      <c r="I83" s="124">
        <v>0.1</v>
      </c>
      <c r="J83" s="124">
        <v>0</v>
      </c>
      <c r="K83" s="124">
        <v>0</v>
      </c>
      <c r="L83" s="124">
        <v>0</v>
      </c>
      <c r="M83" s="124">
        <v>0</v>
      </c>
      <c r="N83" s="124">
        <v>0</v>
      </c>
      <c r="O83" s="124">
        <v>0</v>
      </c>
    </row>
    <row r="84" spans="2:19" ht="15.75" x14ac:dyDescent="0.45">
      <c r="B84" s="121" t="s">
        <v>1042</v>
      </c>
      <c r="C84" s="122" t="s">
        <v>1043</v>
      </c>
      <c r="D84" s="124">
        <v>-2</v>
      </c>
      <c r="E84" s="124">
        <v>-1.8</v>
      </c>
      <c r="F84" s="124">
        <v>0.8</v>
      </c>
      <c r="G84" s="124">
        <v>0.8</v>
      </c>
      <c r="H84" s="124">
        <v>0.8</v>
      </c>
      <c r="I84" s="124">
        <v>0.8</v>
      </c>
      <c r="J84" s="124">
        <v>0.8</v>
      </c>
      <c r="K84" s="124">
        <v>0.8</v>
      </c>
      <c r="L84" s="124">
        <v>0.8</v>
      </c>
      <c r="M84" s="124">
        <v>0.8</v>
      </c>
      <c r="N84" s="124">
        <v>0.8</v>
      </c>
      <c r="O84" s="124">
        <v>0.8</v>
      </c>
    </row>
    <row r="85" spans="2:19" ht="15.75" x14ac:dyDescent="0.5">
      <c r="B85" s="126" t="s">
        <v>1044</v>
      </c>
      <c r="C85" s="127"/>
      <c r="D85" s="124">
        <v>1337.6</v>
      </c>
      <c r="E85" s="124">
        <v>1312.2</v>
      </c>
      <c r="F85" s="124">
        <v>1382</v>
      </c>
      <c r="G85" s="124">
        <v>1443.8</v>
      </c>
      <c r="H85" s="124">
        <v>1586</v>
      </c>
      <c r="I85" s="124">
        <v>1613.9</v>
      </c>
      <c r="J85" s="124">
        <v>1567.3</v>
      </c>
      <c r="K85" s="124">
        <v>1617.4</v>
      </c>
      <c r="L85" s="124">
        <v>1606.7</v>
      </c>
      <c r="M85" s="124">
        <v>1697.9</v>
      </c>
      <c r="N85" s="124">
        <v>1806.1</v>
      </c>
      <c r="O85" s="124">
        <v>1921</v>
      </c>
    </row>
    <row r="89" spans="2:19" x14ac:dyDescent="0.45">
      <c r="B89" s="64" t="s">
        <v>975</v>
      </c>
      <c r="C89" s="64" t="s">
        <v>1045</v>
      </c>
      <c r="D89" s="66"/>
      <c r="E89" s="66"/>
      <c r="F89" s="66"/>
      <c r="G89" s="66"/>
      <c r="H89" s="66"/>
      <c r="I89" s="66"/>
      <c r="J89" s="66"/>
      <c r="K89" s="66"/>
      <c r="L89" s="66"/>
      <c r="M89" s="66"/>
      <c r="N89" s="66"/>
      <c r="O89" s="66"/>
      <c r="P89" s="66"/>
      <c r="Q89" s="66"/>
      <c r="R89" s="66"/>
      <c r="S89" s="66"/>
    </row>
    <row r="91" spans="2:19" x14ac:dyDescent="0.45">
      <c r="B91" t="s">
        <v>1046</v>
      </c>
    </row>
    <row r="92" spans="2:19" x14ac:dyDescent="0.45">
      <c r="B92" s="128" t="s">
        <v>1047</v>
      </c>
      <c r="C92" s="128" t="s">
        <v>1048</v>
      </c>
      <c r="D92" s="128" t="s">
        <v>1049</v>
      </c>
      <c r="E92" s="128" t="s">
        <v>1050</v>
      </c>
      <c r="F92" s="128" t="s">
        <v>1051</v>
      </c>
      <c r="G92" s="128" t="s">
        <v>1052</v>
      </c>
      <c r="H92" s="128" t="s">
        <v>1053</v>
      </c>
      <c r="I92" s="128" t="s">
        <v>1054</v>
      </c>
      <c r="J92" s="128" t="s">
        <v>1055</v>
      </c>
    </row>
    <row r="93" spans="2:19" x14ac:dyDescent="0.45">
      <c r="B93" s="129" t="s">
        <v>532</v>
      </c>
      <c r="C93" s="130">
        <f>C103/C110*1000</f>
        <v>1535.1589533345598</v>
      </c>
      <c r="D93" s="130">
        <f t="shared" ref="D93:J93" si="15">D103/D110*1000</f>
        <v>1592.5657360888106</v>
      </c>
      <c r="E93" s="130">
        <f t="shared" si="15"/>
        <v>1560.1914835725461</v>
      </c>
      <c r="F93" s="130">
        <f t="shared" si="15"/>
        <v>1527.7782428879996</v>
      </c>
      <c r="G93" s="130">
        <f t="shared" si="15"/>
        <v>1531.1322314049587</v>
      </c>
      <c r="H93" s="130">
        <f t="shared" si="15"/>
        <v>1533.9430894308944</v>
      </c>
      <c r="I93" s="130">
        <f t="shared" si="15"/>
        <v>1534.3253968253969</v>
      </c>
      <c r="J93" s="130">
        <f t="shared" si="15"/>
        <v>1545.0859375</v>
      </c>
    </row>
    <row r="94" spans="2:19" x14ac:dyDescent="0.45">
      <c r="B94" s="129" t="s">
        <v>581</v>
      </c>
      <c r="C94" s="130">
        <f t="shared" ref="C94:J94" si="16">C102/C109*1000000</f>
        <v>0</v>
      </c>
      <c r="D94" s="130">
        <f t="shared" si="16"/>
        <v>4330.4985974907049</v>
      </c>
      <c r="E94" s="130">
        <f t="shared" si="16"/>
        <v>4746.4574718297272</v>
      </c>
      <c r="F94" s="130">
        <f t="shared" si="16"/>
        <v>4782.6448230806436</v>
      </c>
      <c r="G94" s="130">
        <f t="shared" si="16"/>
        <v>4991.9828361747532</v>
      </c>
      <c r="H94" s="130">
        <f t="shared" si="16"/>
        <v>5066.8625787173742</v>
      </c>
      <c r="I94" s="130">
        <f t="shared" si="16"/>
        <v>5163.1329677130043</v>
      </c>
      <c r="J94" s="130">
        <f t="shared" si="16"/>
        <v>5271.5587600349763</v>
      </c>
    </row>
    <row r="95" spans="2:19" x14ac:dyDescent="0.45">
      <c r="M95" t="s">
        <v>1047</v>
      </c>
      <c r="N95" t="s">
        <v>1056</v>
      </c>
      <c r="O95" t="s">
        <v>1057</v>
      </c>
      <c r="P95" t="s">
        <v>1058</v>
      </c>
      <c r="Q95" t="s">
        <v>1059</v>
      </c>
    </row>
    <row r="96" spans="2:19" x14ac:dyDescent="0.45">
      <c r="B96" s="128" t="s">
        <v>1047</v>
      </c>
      <c r="C96" s="128" t="s">
        <v>1048</v>
      </c>
      <c r="D96" s="128" t="s">
        <v>1049</v>
      </c>
      <c r="E96" s="128" t="s">
        <v>1050</v>
      </c>
      <c r="F96" s="128" t="s">
        <v>1051</v>
      </c>
      <c r="G96" s="128" t="s">
        <v>1052</v>
      </c>
      <c r="H96" s="128" t="s">
        <v>1053</v>
      </c>
      <c r="I96" s="128" t="s">
        <v>1054</v>
      </c>
      <c r="J96" s="128" t="s">
        <v>1055</v>
      </c>
      <c r="K96" s="128" t="s">
        <v>1060</v>
      </c>
      <c r="M96" t="s">
        <v>581</v>
      </c>
      <c r="N96" s="4">
        <v>2019</v>
      </c>
      <c r="O96" s="131">
        <v>8.5433999999999996E-3</v>
      </c>
      <c r="P96" s="131">
        <v>6.1115299999999997E-2</v>
      </c>
      <c r="Q96" s="131">
        <v>0.31370559999999997</v>
      </c>
      <c r="R96" t="s">
        <v>1061</v>
      </c>
    </row>
    <row r="97" spans="2:18" x14ac:dyDescent="0.45">
      <c r="B97" s="132" t="s">
        <v>532</v>
      </c>
      <c r="C97" s="132"/>
      <c r="D97" s="133">
        <f>D93/C93-1</f>
        <v>3.7394683221275482E-2</v>
      </c>
      <c r="E97" s="133">
        <f>E93/D93-1</f>
        <v>-2.0328361826854713E-2</v>
      </c>
      <c r="F97" s="133">
        <f t="shared" ref="F97:K98" si="17">F93/E93-1</f>
        <v>-2.0775168321215509E-2</v>
      </c>
      <c r="G97" s="133">
        <f t="shared" si="17"/>
        <v>2.1953372700340701E-3</v>
      </c>
      <c r="H97" s="133">
        <f t="shared" si="17"/>
        <v>1.835803576126338E-3</v>
      </c>
      <c r="I97" s="133">
        <f t="shared" si="17"/>
        <v>2.4923179819169583E-4</v>
      </c>
      <c r="J97" s="133">
        <f t="shared" si="17"/>
        <v>7.013206388206461E-3</v>
      </c>
      <c r="K97" s="133">
        <f t="shared" si="17"/>
        <v>-1</v>
      </c>
      <c r="M97" t="s">
        <v>581</v>
      </c>
      <c r="N97">
        <v>2020</v>
      </c>
      <c r="O97" s="134">
        <v>8.5433999999999996E-3</v>
      </c>
      <c r="P97" s="134">
        <v>6.28417E-2</v>
      </c>
      <c r="Q97" s="134">
        <v>0.3188182</v>
      </c>
    </row>
    <row r="98" spans="2:18" x14ac:dyDescent="0.45">
      <c r="B98" s="135" t="s">
        <v>581</v>
      </c>
      <c r="C98" s="135"/>
      <c r="D98" s="136"/>
      <c r="E98" s="136">
        <f>E94/D94-1</f>
        <v>9.6053344661062523E-2</v>
      </c>
      <c r="F98" s="136">
        <f t="shared" si="17"/>
        <v>7.624075737681979E-3</v>
      </c>
      <c r="G98" s="136">
        <f t="shared" si="17"/>
        <v>4.3770344827586127E-2</v>
      </c>
      <c r="H98" s="136">
        <f t="shared" si="17"/>
        <v>1.4999999999999902E-2</v>
      </c>
      <c r="I98" s="136">
        <f>I94/H94-1</f>
        <v>1.8999999999999906E-2</v>
      </c>
      <c r="J98" s="136">
        <f t="shared" si="17"/>
        <v>2.0999999999999686E-2</v>
      </c>
      <c r="K98" s="136">
        <f>K94/J94-1</f>
        <v>-1</v>
      </c>
      <c r="M98" t="s">
        <v>581</v>
      </c>
      <c r="N98">
        <v>2021</v>
      </c>
      <c r="O98" s="134">
        <v>8.5433999999999996E-3</v>
      </c>
      <c r="P98" s="134">
        <v>6.7811300000000005E-2</v>
      </c>
      <c r="Q98" s="134">
        <v>0.3323314</v>
      </c>
    </row>
    <row r="99" spans="2:18" x14ac:dyDescent="0.45">
      <c r="D99" s="137"/>
      <c r="E99" s="137">
        <f t="shared" ref="E99:J99" si="18">E98</f>
        <v>9.6053344661062523E-2</v>
      </c>
      <c r="F99" s="137">
        <f t="shared" si="18"/>
        <v>7.624075737681979E-3</v>
      </c>
      <c r="G99" s="137">
        <f t="shared" si="18"/>
        <v>4.3770344827586127E-2</v>
      </c>
      <c r="H99" s="137">
        <f t="shared" si="18"/>
        <v>1.4999999999999902E-2</v>
      </c>
      <c r="I99" s="137">
        <f t="shared" si="18"/>
        <v>1.8999999999999906E-2</v>
      </c>
      <c r="J99" s="137">
        <f t="shared" si="18"/>
        <v>2.0999999999999686E-2</v>
      </c>
      <c r="M99" t="s">
        <v>581</v>
      </c>
      <c r="N99">
        <v>2022</v>
      </c>
      <c r="O99" s="134">
        <v>8.5433999999999996E-3</v>
      </c>
      <c r="P99" s="134">
        <v>6.5931400000000001E-2</v>
      </c>
      <c r="Q99" s="134">
        <v>0.32824379999999997</v>
      </c>
    </row>
    <row r="100" spans="2:18" x14ac:dyDescent="0.45">
      <c r="B100" t="s">
        <v>988</v>
      </c>
      <c r="M100" t="s">
        <v>581</v>
      </c>
      <c r="N100">
        <v>2023</v>
      </c>
      <c r="O100" s="134">
        <v>8.5433999999999996E-3</v>
      </c>
      <c r="P100" s="134">
        <v>6.34295E-2</v>
      </c>
      <c r="Q100" s="134">
        <v>0.3209111</v>
      </c>
    </row>
    <row r="101" spans="2:18" x14ac:dyDescent="0.45">
      <c r="D101">
        <v>2018</v>
      </c>
      <c r="E101">
        <v>2019</v>
      </c>
      <c r="F101">
        <v>2020</v>
      </c>
      <c r="G101">
        <v>2021</v>
      </c>
      <c r="H101">
        <v>2022</v>
      </c>
      <c r="I101">
        <v>2023</v>
      </c>
      <c r="J101">
        <v>2024</v>
      </c>
      <c r="K101">
        <v>2025</v>
      </c>
      <c r="M101" t="s">
        <v>581</v>
      </c>
      <c r="N101">
        <v>2024</v>
      </c>
      <c r="O101" s="134">
        <v>8.5433999999999996E-3</v>
      </c>
      <c r="P101" s="134">
        <v>5.9403600000000001E-2</v>
      </c>
      <c r="Q101" s="134">
        <v>0.31128980000000001</v>
      </c>
    </row>
    <row r="102" spans="2:18" x14ac:dyDescent="0.45">
      <c r="B102" t="s">
        <v>581</v>
      </c>
      <c r="C102" s="102"/>
      <c r="D102" s="138">
        <f t="shared" ref="D102:K102" si="19">C118/1000000</f>
        <v>199.15530000000001</v>
      </c>
      <c r="E102" s="138">
        <f t="shared" si="19"/>
        <v>212.29954980000002</v>
      </c>
      <c r="F102" s="138">
        <f t="shared" si="19"/>
        <v>207.62895970439999</v>
      </c>
      <c r="G102" s="138">
        <f t="shared" si="19"/>
        <v>209.91287826114839</v>
      </c>
      <c r="H102" s="138">
        <f t="shared" si="19"/>
        <v>213.06157143506559</v>
      </c>
      <c r="I102" s="138">
        <f t="shared" si="19"/>
        <v>217.10974129233182</v>
      </c>
      <c r="J102" s="138">
        <f t="shared" si="19"/>
        <v>221.66904585947074</v>
      </c>
      <c r="K102" s="139">
        <f t="shared" si="19"/>
        <v>226.76743391423858</v>
      </c>
      <c r="M102" t="s">
        <v>581</v>
      </c>
      <c r="N102">
        <v>2025</v>
      </c>
      <c r="O102" s="134">
        <v>8.0838000000000004E-3</v>
      </c>
      <c r="P102" s="134">
        <v>5.5347100000000003E-2</v>
      </c>
      <c r="Q102" s="134">
        <v>0.29808509999999999</v>
      </c>
    </row>
    <row r="103" spans="2:18" x14ac:dyDescent="0.45">
      <c r="B103" t="s">
        <v>532</v>
      </c>
      <c r="C103" s="140">
        <v>175243</v>
      </c>
      <c r="D103" s="140">
        <v>184486</v>
      </c>
      <c r="E103" s="140">
        <v>183491</v>
      </c>
      <c r="F103" s="140">
        <v>182487</v>
      </c>
      <c r="G103" s="140">
        <v>185267</v>
      </c>
      <c r="H103" s="140">
        <v>188675</v>
      </c>
      <c r="I103" s="140">
        <v>193325</v>
      </c>
      <c r="J103" s="140">
        <v>197771</v>
      </c>
      <c r="K103" s="140">
        <v>202217</v>
      </c>
    </row>
    <row r="104" spans="2:18" x14ac:dyDescent="0.45">
      <c r="C104" s="140"/>
      <c r="D104" s="140"/>
      <c r="E104" s="141">
        <f>E102/D102-1</f>
        <v>6.6000000000000059E-2</v>
      </c>
      <c r="F104" s="142">
        <f t="shared" ref="F104:K104" si="20">F102/E102-1</f>
        <v>-2.2000000000000131E-2</v>
      </c>
      <c r="G104" s="142">
        <f t="shared" si="20"/>
        <v>1.1000000000000121E-2</v>
      </c>
      <c r="H104" s="142">
        <f t="shared" si="20"/>
        <v>1.4999999999999902E-2</v>
      </c>
      <c r="I104" s="142">
        <f t="shared" si="20"/>
        <v>1.8999999999999906E-2</v>
      </c>
      <c r="J104" s="142">
        <f t="shared" si="20"/>
        <v>2.0999999999999686E-2</v>
      </c>
      <c r="K104" s="142">
        <f t="shared" si="20"/>
        <v>2.3000000000000131E-2</v>
      </c>
    </row>
    <row r="105" spans="2:18" x14ac:dyDescent="0.45">
      <c r="D105" s="143">
        <f>D103/C103-1</f>
        <v>5.2743904178768952E-2</v>
      </c>
      <c r="E105" s="143">
        <f t="shared" ref="E105:K105" si="21">E103/D103-1</f>
        <v>-5.3933631820300976E-3</v>
      </c>
      <c r="F105" s="143">
        <f t="shared" si="21"/>
        <v>-5.471658010474667E-3</v>
      </c>
      <c r="G105" s="143">
        <f t="shared" si="21"/>
        <v>1.5233961871256474E-2</v>
      </c>
      <c r="H105" s="143">
        <f t="shared" si="21"/>
        <v>1.8395073056723499E-2</v>
      </c>
      <c r="I105" s="143">
        <f t="shared" si="21"/>
        <v>2.4645554524976854E-2</v>
      </c>
      <c r="J105" s="143">
        <f t="shared" si="21"/>
        <v>2.2997542997543086E-2</v>
      </c>
      <c r="K105" s="143">
        <f t="shared" si="21"/>
        <v>2.2480545681621722E-2</v>
      </c>
    </row>
    <row r="106" spans="2:18" x14ac:dyDescent="0.45">
      <c r="D106" s="143"/>
      <c r="E106" s="144">
        <f>D102*(1+E104)</f>
        <v>212.29954980000002</v>
      </c>
      <c r="F106" s="143"/>
      <c r="G106" s="143"/>
      <c r="H106" s="143"/>
      <c r="I106" s="143"/>
      <c r="J106" s="143"/>
      <c r="K106" s="143"/>
    </row>
    <row r="107" spans="2:18" x14ac:dyDescent="0.45">
      <c r="B107" t="s">
        <v>60</v>
      </c>
    </row>
    <row r="108" spans="2:18" x14ac:dyDescent="0.45">
      <c r="C108">
        <v>2017</v>
      </c>
      <c r="D108">
        <v>2018</v>
      </c>
      <c r="E108">
        <v>2019</v>
      </c>
      <c r="F108">
        <v>2020</v>
      </c>
      <c r="G108">
        <v>2021</v>
      </c>
      <c r="H108">
        <v>2022</v>
      </c>
      <c r="I108">
        <v>2023</v>
      </c>
      <c r="J108">
        <v>2024</v>
      </c>
      <c r="K108">
        <v>2025</v>
      </c>
    </row>
    <row r="109" spans="2:18" x14ac:dyDescent="0.45">
      <c r="B109" t="s">
        <v>581</v>
      </c>
      <c r="C109">
        <v>47187</v>
      </c>
      <c r="D109">
        <v>45989</v>
      </c>
      <c r="E109">
        <v>44728</v>
      </c>
      <c r="F109">
        <v>43413</v>
      </c>
      <c r="G109">
        <v>42050</v>
      </c>
      <c r="H109">
        <v>42050</v>
      </c>
      <c r="I109">
        <v>42050</v>
      </c>
      <c r="J109">
        <v>42050</v>
      </c>
      <c r="K109">
        <v>42050</v>
      </c>
      <c r="L109" s="145" t="s">
        <v>1062</v>
      </c>
    </row>
    <row r="110" spans="2:18" x14ac:dyDescent="0.45">
      <c r="B110" t="s">
        <v>532</v>
      </c>
      <c r="C110">
        <v>114153</v>
      </c>
      <c r="D110">
        <v>115842</v>
      </c>
      <c r="E110">
        <v>117608</v>
      </c>
      <c r="F110">
        <v>119446</v>
      </c>
      <c r="G110">
        <v>121000</v>
      </c>
      <c r="H110">
        <v>123000</v>
      </c>
      <c r="I110">
        <v>126000</v>
      </c>
      <c r="J110">
        <v>128000</v>
      </c>
      <c r="K110">
        <v>130000</v>
      </c>
    </row>
    <row r="111" spans="2:18" x14ac:dyDescent="0.45">
      <c r="M111" t="s">
        <v>1047</v>
      </c>
      <c r="N111" t="s">
        <v>762</v>
      </c>
      <c r="O111" t="s">
        <v>1056</v>
      </c>
      <c r="P111" t="s">
        <v>1063</v>
      </c>
      <c r="Q111" t="s">
        <v>1064</v>
      </c>
      <c r="R111" t="s">
        <v>1065</v>
      </c>
    </row>
    <row r="112" spans="2:18" x14ac:dyDescent="0.45">
      <c r="C112" s="146"/>
      <c r="D112" s="146">
        <f>(D109-C109)/C109</f>
        <v>-2.5388348485811771E-2</v>
      </c>
      <c r="E112" s="146">
        <f t="shared" ref="E112:K112" si="22">(E109-D109)/D109</f>
        <v>-2.741960033921155E-2</v>
      </c>
      <c r="F112" s="146">
        <f t="shared" si="22"/>
        <v>-2.9399928456447861E-2</v>
      </c>
      <c r="G112" s="146">
        <f t="shared" si="22"/>
        <v>-3.1396125584502339E-2</v>
      </c>
      <c r="H112" s="146">
        <f>(H109-G109)/G109</f>
        <v>0</v>
      </c>
      <c r="I112" s="146">
        <f t="shared" si="22"/>
        <v>0</v>
      </c>
      <c r="J112" s="146">
        <f t="shared" si="22"/>
        <v>0</v>
      </c>
      <c r="K112" s="146">
        <f t="shared" si="22"/>
        <v>0</v>
      </c>
      <c r="M112" t="s">
        <v>581</v>
      </c>
      <c r="N112" t="s">
        <v>104</v>
      </c>
      <c r="O112">
        <v>2019</v>
      </c>
      <c r="P112">
        <v>0.85</v>
      </c>
      <c r="Q112">
        <v>6.11</v>
      </c>
      <c r="R112">
        <v>31.52</v>
      </c>
    </row>
    <row r="113" spans="1:19" x14ac:dyDescent="0.45">
      <c r="B113" s="134"/>
      <c r="C113" s="134"/>
      <c r="D113" s="134"/>
      <c r="E113" s="134"/>
      <c r="F113" s="134"/>
      <c r="G113" s="134"/>
      <c r="H113" s="134"/>
      <c r="I113" s="134"/>
      <c r="J113" s="134"/>
      <c r="M113" t="s">
        <v>581</v>
      </c>
      <c r="N113" t="s">
        <v>104</v>
      </c>
      <c r="O113">
        <v>2020</v>
      </c>
      <c r="P113">
        <v>0.85</v>
      </c>
      <c r="Q113">
        <v>5.96</v>
      </c>
      <c r="R113">
        <v>31.28</v>
      </c>
    </row>
    <row r="114" spans="1:19" x14ac:dyDescent="0.45">
      <c r="M114" t="s">
        <v>581</v>
      </c>
      <c r="N114" t="s">
        <v>104</v>
      </c>
      <c r="O114">
        <v>2021</v>
      </c>
      <c r="P114">
        <v>0.81</v>
      </c>
      <c r="Q114">
        <v>4.87</v>
      </c>
      <c r="R114">
        <v>28.3</v>
      </c>
    </row>
    <row r="115" spans="1:19" x14ac:dyDescent="0.45">
      <c r="B115" s="147" t="s">
        <v>1066</v>
      </c>
      <c r="M115" t="s">
        <v>581</v>
      </c>
      <c r="N115" t="s">
        <v>104</v>
      </c>
      <c r="O115">
        <v>2022</v>
      </c>
      <c r="P115">
        <v>0.81</v>
      </c>
      <c r="Q115">
        <v>4.74</v>
      </c>
      <c r="R115">
        <v>26.94</v>
      </c>
    </row>
    <row r="116" spans="1:19" x14ac:dyDescent="0.45">
      <c r="B116" s="4" t="s">
        <v>1067</v>
      </c>
      <c r="C116">
        <v>2018</v>
      </c>
      <c r="D116">
        <v>2019</v>
      </c>
      <c r="E116" t="s">
        <v>1018</v>
      </c>
      <c r="F116" t="s">
        <v>1019</v>
      </c>
      <c r="G116" t="s">
        <v>982</v>
      </c>
      <c r="H116" t="s">
        <v>983</v>
      </c>
      <c r="I116" t="s">
        <v>183</v>
      </c>
      <c r="J116">
        <v>2025</v>
      </c>
      <c r="M116" t="s">
        <v>581</v>
      </c>
      <c r="N116" t="s">
        <v>104</v>
      </c>
      <c r="O116">
        <v>2023</v>
      </c>
      <c r="P116">
        <v>0.81</v>
      </c>
      <c r="Q116">
        <v>4.6399999999999997</v>
      </c>
      <c r="R116">
        <v>25.74</v>
      </c>
    </row>
    <row r="117" spans="1:19" x14ac:dyDescent="0.45">
      <c r="B117" t="s">
        <v>1068</v>
      </c>
      <c r="D117">
        <v>6.6</v>
      </c>
      <c r="E117">
        <v>-2.2000000000000002</v>
      </c>
      <c r="F117">
        <v>1.1000000000000001</v>
      </c>
      <c r="G117">
        <v>1.5</v>
      </c>
      <c r="H117">
        <v>1.9</v>
      </c>
      <c r="I117">
        <v>2.1</v>
      </c>
      <c r="J117">
        <v>2.2999999999999998</v>
      </c>
      <c r="M117" t="s">
        <v>581</v>
      </c>
      <c r="N117" t="s">
        <v>104</v>
      </c>
      <c r="O117">
        <v>2024</v>
      </c>
      <c r="P117">
        <v>0.81</v>
      </c>
      <c r="Q117">
        <v>4.28</v>
      </c>
      <c r="R117">
        <v>24.08</v>
      </c>
    </row>
    <row r="118" spans="1:19" x14ac:dyDescent="0.45">
      <c r="B118" t="s">
        <v>344</v>
      </c>
      <c r="C118" s="148">
        <v>199155300</v>
      </c>
      <c r="D118">
        <f>C118*(1+(D117/100))</f>
        <v>212299549.80000001</v>
      </c>
      <c r="E118">
        <f>D118*(1+(E117/100))</f>
        <v>207628959.7044</v>
      </c>
      <c r="F118">
        <f t="shared" ref="F118:H118" si="23">E118*(1+(F117/100))</f>
        <v>209912878.26114839</v>
      </c>
      <c r="G118">
        <f t="shared" si="23"/>
        <v>213061571.4350656</v>
      </c>
      <c r="H118">
        <f t="shared" si="23"/>
        <v>217109741.29233181</v>
      </c>
      <c r="I118">
        <f>H118*(1+(I117/100))</f>
        <v>221669045.85947075</v>
      </c>
      <c r="J118">
        <f>I118*(1+(J117/100))</f>
        <v>226767433.91423857</v>
      </c>
      <c r="M118" t="s">
        <v>581</v>
      </c>
      <c r="N118" t="s">
        <v>104</v>
      </c>
      <c r="O118">
        <v>2025</v>
      </c>
      <c r="P118">
        <v>0.56000000000000005</v>
      </c>
      <c r="Q118">
        <v>3.82</v>
      </c>
      <c r="R118">
        <v>23.05</v>
      </c>
    </row>
    <row r="119" spans="1:19" x14ac:dyDescent="0.45">
      <c r="B119" t="s">
        <v>60</v>
      </c>
    </row>
    <row r="120" spans="1:19" x14ac:dyDescent="0.45">
      <c r="B120" t="s">
        <v>1069</v>
      </c>
      <c r="O120" s="4">
        <v>2019</v>
      </c>
      <c r="P120" s="131">
        <f>P112/100</f>
        <v>8.5000000000000006E-3</v>
      </c>
      <c r="Q120" s="131">
        <f t="shared" ref="Q120:R120" si="24">Q112/100</f>
        <v>6.1100000000000002E-2</v>
      </c>
      <c r="R120" s="131">
        <f t="shared" si="24"/>
        <v>0.31519999999999998</v>
      </c>
      <c r="S120" t="s">
        <v>1061</v>
      </c>
    </row>
    <row r="121" spans="1:19" x14ac:dyDescent="0.45">
      <c r="D121" s="146">
        <f>D118/C118-1</f>
        <v>6.6000000000000059E-2</v>
      </c>
      <c r="E121" s="146">
        <f>E118/D118-1</f>
        <v>-2.200000000000002E-2</v>
      </c>
      <c r="F121" s="146">
        <f t="shared" ref="F121:I121" si="25">F118/E118-1</f>
        <v>1.0999999999999899E-2</v>
      </c>
      <c r="G121" s="146">
        <f t="shared" si="25"/>
        <v>1.4999999999999902E-2</v>
      </c>
      <c r="H121" s="146">
        <f t="shared" si="25"/>
        <v>1.8999999999999906E-2</v>
      </c>
      <c r="I121" s="146">
        <f t="shared" si="25"/>
        <v>2.0999999999999908E-2</v>
      </c>
      <c r="O121">
        <v>2020</v>
      </c>
      <c r="P121" s="134">
        <f t="shared" ref="P121:R126" si="26">P113/100</f>
        <v>8.5000000000000006E-3</v>
      </c>
      <c r="Q121" s="134">
        <f t="shared" si="26"/>
        <v>5.96E-2</v>
      </c>
      <c r="R121" s="134">
        <f t="shared" si="26"/>
        <v>0.31280000000000002</v>
      </c>
    </row>
    <row r="122" spans="1:19" x14ac:dyDescent="0.45">
      <c r="O122">
        <v>2021</v>
      </c>
      <c r="P122" s="134">
        <f t="shared" si="26"/>
        <v>8.1000000000000013E-3</v>
      </c>
      <c r="Q122" s="134">
        <f t="shared" si="26"/>
        <v>4.87E-2</v>
      </c>
      <c r="R122" s="134">
        <f t="shared" si="26"/>
        <v>0.28300000000000003</v>
      </c>
    </row>
    <row r="123" spans="1:19" x14ac:dyDescent="0.45">
      <c r="B123" s="145" t="s">
        <v>1070</v>
      </c>
      <c r="O123">
        <v>2022</v>
      </c>
      <c r="P123" s="134">
        <f t="shared" si="26"/>
        <v>8.1000000000000013E-3</v>
      </c>
      <c r="Q123" s="134">
        <f t="shared" si="26"/>
        <v>4.7400000000000005E-2</v>
      </c>
      <c r="R123" s="134">
        <f t="shared" si="26"/>
        <v>0.26940000000000003</v>
      </c>
    </row>
    <row r="124" spans="1:19" x14ac:dyDescent="0.45">
      <c r="O124">
        <v>2023</v>
      </c>
      <c r="P124" s="134">
        <f t="shared" si="26"/>
        <v>8.1000000000000013E-3</v>
      </c>
      <c r="Q124" s="134">
        <f t="shared" si="26"/>
        <v>4.6399999999999997E-2</v>
      </c>
      <c r="R124" s="134">
        <f t="shared" si="26"/>
        <v>0.25739999999999996</v>
      </c>
    </row>
    <row r="125" spans="1:19" x14ac:dyDescent="0.45">
      <c r="A125" t="s">
        <v>581</v>
      </c>
      <c r="O125">
        <v>2024</v>
      </c>
      <c r="P125" s="134">
        <f t="shared" si="26"/>
        <v>8.1000000000000013E-3</v>
      </c>
      <c r="Q125" s="134">
        <f t="shared" si="26"/>
        <v>4.2800000000000005E-2</v>
      </c>
      <c r="R125" s="134">
        <f t="shared" si="26"/>
        <v>0.24079999999999999</v>
      </c>
    </row>
    <row r="126" spans="1:19" x14ac:dyDescent="0.45">
      <c r="A126" t="s">
        <v>4</v>
      </c>
      <c r="B126" t="s">
        <v>5</v>
      </c>
      <c r="C126">
        <v>2018</v>
      </c>
      <c r="D126">
        <v>2019</v>
      </c>
      <c r="E126">
        <v>2020</v>
      </c>
      <c r="F126">
        <v>2021</v>
      </c>
      <c r="G126">
        <v>2022</v>
      </c>
      <c r="H126">
        <v>2023</v>
      </c>
      <c r="I126">
        <v>2024</v>
      </c>
      <c r="J126">
        <v>2025</v>
      </c>
      <c r="O126">
        <v>2025</v>
      </c>
      <c r="P126" s="134">
        <f t="shared" si="26"/>
        <v>5.6000000000000008E-3</v>
      </c>
      <c r="Q126" s="134">
        <f t="shared" si="26"/>
        <v>3.8199999999999998E-2</v>
      </c>
      <c r="R126" s="134">
        <f t="shared" si="26"/>
        <v>0.23050000000000001</v>
      </c>
    </row>
    <row r="127" spans="1:19" x14ac:dyDescent="0.45">
      <c r="A127" t="s">
        <v>11</v>
      </c>
      <c r="B127" t="s">
        <v>12</v>
      </c>
      <c r="C127" s="148">
        <v>0.19800000000000001</v>
      </c>
      <c r="D127">
        <v>0.21199999999999999</v>
      </c>
      <c r="E127">
        <v>0.20899999999999999</v>
      </c>
      <c r="F127">
        <v>0.21199999999999999</v>
      </c>
      <c r="G127">
        <v>0.215</v>
      </c>
      <c r="H127">
        <v>0.222</v>
      </c>
      <c r="I127">
        <v>0.22700000000000001</v>
      </c>
      <c r="J127">
        <v>0.23100000000000001</v>
      </c>
    </row>
    <row r="128" spans="1:19" x14ac:dyDescent="0.45">
      <c r="A128" t="s">
        <v>23</v>
      </c>
      <c r="B128" t="s">
        <v>24</v>
      </c>
      <c r="C128">
        <v>111.681</v>
      </c>
      <c r="D128">
        <v>111.139</v>
      </c>
      <c r="E128">
        <v>116.926</v>
      </c>
      <c r="F128">
        <v>121.167</v>
      </c>
      <c r="G128">
        <v>126.111</v>
      </c>
      <c r="H128">
        <v>128.88499999999999</v>
      </c>
      <c r="I128">
        <v>131.59200000000001</v>
      </c>
      <c r="J128">
        <v>134.22399999999999</v>
      </c>
    </row>
    <row r="129" spans="1:10" x14ac:dyDescent="0.45">
      <c r="A129" t="s">
        <v>27</v>
      </c>
      <c r="B129" t="s">
        <v>12</v>
      </c>
      <c r="C129" s="2">
        <v>3636.84</v>
      </c>
      <c r="D129" s="2">
        <v>3871.415</v>
      </c>
      <c r="E129" s="2">
        <v>3794.22</v>
      </c>
      <c r="F129" s="2">
        <v>3827.2049999999999</v>
      </c>
      <c r="G129" s="2">
        <v>3852.5830000000001</v>
      </c>
      <c r="H129" s="2">
        <v>3946.174</v>
      </c>
      <c r="I129" s="2">
        <v>3993.1529999999998</v>
      </c>
      <c r="J129" s="2">
        <v>4032.7669999999998</v>
      </c>
    </row>
    <row r="130" spans="1:10" x14ac:dyDescent="0.45">
      <c r="A130" t="s">
        <v>60</v>
      </c>
      <c r="B130" t="s">
        <v>61</v>
      </c>
      <c r="C130">
        <v>5.5E-2</v>
      </c>
      <c r="D130">
        <v>5.5E-2</v>
      </c>
      <c r="E130">
        <v>5.5E-2</v>
      </c>
      <c r="F130">
        <v>5.5E-2</v>
      </c>
      <c r="G130">
        <v>5.6000000000000001E-2</v>
      </c>
      <c r="H130">
        <v>5.6000000000000001E-2</v>
      </c>
      <c r="I130">
        <v>5.7000000000000002E-2</v>
      </c>
      <c r="J130">
        <v>5.7000000000000002E-2</v>
      </c>
    </row>
    <row r="132" spans="1:10" x14ac:dyDescent="0.45">
      <c r="C132" s="149">
        <f>C127*1000</f>
        <v>198</v>
      </c>
      <c r="D132" s="149">
        <f t="shared" ref="D132:J132" si="27">D127*1000</f>
        <v>212</v>
      </c>
      <c r="E132" s="149">
        <f t="shared" si="27"/>
        <v>209</v>
      </c>
      <c r="F132" s="149">
        <f t="shared" si="27"/>
        <v>212</v>
      </c>
      <c r="G132" s="149">
        <f t="shared" si="27"/>
        <v>215</v>
      </c>
      <c r="H132" s="149">
        <f t="shared" si="27"/>
        <v>222</v>
      </c>
      <c r="I132" s="149">
        <f t="shared" si="27"/>
        <v>227</v>
      </c>
      <c r="J132" s="149">
        <f t="shared" si="27"/>
        <v>231</v>
      </c>
    </row>
    <row r="133" spans="1:10" x14ac:dyDescent="0.45">
      <c r="C133" s="149">
        <f>C118/1000000</f>
        <v>199.15530000000001</v>
      </c>
      <c r="D133" s="149">
        <f t="shared" ref="D133:J133" si="28">D118/1000000</f>
        <v>212.29954980000002</v>
      </c>
      <c r="E133" s="149">
        <f t="shared" si="28"/>
        <v>207.62895970439999</v>
      </c>
      <c r="F133" s="149">
        <f t="shared" si="28"/>
        <v>209.91287826114839</v>
      </c>
      <c r="G133" s="149">
        <f t="shared" si="28"/>
        <v>213.06157143506559</v>
      </c>
      <c r="H133" s="149">
        <f t="shared" si="28"/>
        <v>217.10974129233182</v>
      </c>
      <c r="I133" s="149">
        <f t="shared" si="28"/>
        <v>221.66904585947074</v>
      </c>
      <c r="J133" s="149">
        <f t="shared" si="28"/>
        <v>226.76743391423858</v>
      </c>
    </row>
    <row r="135" spans="1:10" x14ac:dyDescent="0.45">
      <c r="D135" s="146">
        <f>D127/C127-1</f>
        <v>7.0707070707070718E-2</v>
      </c>
      <c r="E135" s="146">
        <f>E127/D127-1</f>
        <v>-1.4150943396226467E-2</v>
      </c>
    </row>
    <row r="137" spans="1:10" x14ac:dyDescent="0.45">
      <c r="B137" s="145" t="s">
        <v>1071</v>
      </c>
    </row>
    <row r="138" spans="1:10" x14ac:dyDescent="0.45">
      <c r="C138" t="s">
        <v>162</v>
      </c>
      <c r="D138" t="s">
        <v>163</v>
      </c>
      <c r="E138" t="s">
        <v>164</v>
      </c>
      <c r="F138" t="s">
        <v>165</v>
      </c>
    </row>
    <row r="139" spans="1:10" x14ac:dyDescent="0.45">
      <c r="A139" t="s">
        <v>581</v>
      </c>
      <c r="B139" t="s">
        <v>344</v>
      </c>
      <c r="C139" s="150">
        <v>201200000</v>
      </c>
      <c r="D139" s="150">
        <v>223000000</v>
      </c>
      <c r="E139" s="150">
        <v>218800000</v>
      </c>
      <c r="F139" s="150">
        <v>221300000</v>
      </c>
    </row>
    <row r="141" spans="1:10" x14ac:dyDescent="0.45">
      <c r="D141" s="146">
        <f>D139/C139-1</f>
        <v>0.10834990059642147</v>
      </c>
      <c r="E141" s="146">
        <f t="shared" ref="E141:F141" si="29">E139/D139-1</f>
        <v>-1.8834080717488821E-2</v>
      </c>
      <c r="F141" s="146">
        <f t="shared" si="29"/>
        <v>1.1425959780621664E-2</v>
      </c>
    </row>
    <row r="143" spans="1:10" x14ac:dyDescent="0.45">
      <c r="B143" s="145" t="s">
        <v>1072</v>
      </c>
    </row>
    <row r="144" spans="1:10" x14ac:dyDescent="0.45">
      <c r="E144" t="s">
        <v>164</v>
      </c>
      <c r="F144" t="s">
        <v>165</v>
      </c>
      <c r="G144" t="s">
        <v>331</v>
      </c>
      <c r="H144" t="s">
        <v>332</v>
      </c>
      <c r="I144" t="s">
        <v>333</v>
      </c>
    </row>
    <row r="145" spans="1:14" x14ac:dyDescent="0.45">
      <c r="B145" t="s">
        <v>1073</v>
      </c>
      <c r="E145">
        <v>-2.2000000000000002</v>
      </c>
      <c r="F145">
        <v>1.1000000000000001</v>
      </c>
      <c r="G145">
        <v>1.5</v>
      </c>
      <c r="H145">
        <v>2.2000000000000002</v>
      </c>
      <c r="I145">
        <v>2.5</v>
      </c>
    </row>
    <row r="149" spans="1:14" x14ac:dyDescent="0.45">
      <c r="A149" s="151"/>
      <c r="B149" s="152" t="s">
        <v>100</v>
      </c>
      <c r="C149" s="151"/>
      <c r="D149" s="151"/>
      <c r="E149" s="151"/>
      <c r="F149" s="151"/>
      <c r="G149" s="151"/>
      <c r="H149" s="151"/>
      <c r="I149" s="151"/>
      <c r="J149" s="151"/>
      <c r="K149" s="151"/>
      <c r="L149" s="151"/>
      <c r="M149" s="151"/>
      <c r="N149" s="151"/>
    </row>
    <row r="151" spans="1:14" x14ac:dyDescent="0.45">
      <c r="D151" t="s">
        <v>1074</v>
      </c>
      <c r="E151">
        <v>2017</v>
      </c>
      <c r="F151">
        <v>2018</v>
      </c>
      <c r="G151">
        <v>2019</v>
      </c>
      <c r="H151">
        <v>2020</v>
      </c>
      <c r="I151">
        <v>2021</v>
      </c>
      <c r="J151">
        <v>2022</v>
      </c>
      <c r="K151">
        <v>2023</v>
      </c>
      <c r="L151">
        <v>2024</v>
      </c>
      <c r="M151">
        <v>2025</v>
      </c>
      <c r="N151" s="4" t="s">
        <v>1075</v>
      </c>
    </row>
    <row r="152" spans="1:14" x14ac:dyDescent="0.45">
      <c r="D152" t="s">
        <v>1076</v>
      </c>
      <c r="E152" s="56">
        <v>-0.2</v>
      </c>
      <c r="F152" s="56">
        <v>5.3</v>
      </c>
      <c r="G152" s="75">
        <v>-2.1</v>
      </c>
      <c r="H152" s="75">
        <v>-1.4</v>
      </c>
      <c r="I152" s="75">
        <v>7.9</v>
      </c>
      <c r="J152" s="75">
        <v>1.2</v>
      </c>
      <c r="K152" s="75">
        <v>2.5</v>
      </c>
      <c r="L152" s="75">
        <v>2.4</v>
      </c>
      <c r="M152" s="75">
        <v>2.2999999999999998</v>
      </c>
      <c r="N152" t="s">
        <v>1077</v>
      </c>
    </row>
    <row r="153" spans="1:14" x14ac:dyDescent="0.45">
      <c r="D153" t="s">
        <v>1078</v>
      </c>
      <c r="E153" s="153">
        <v>175243</v>
      </c>
      <c r="F153" s="153">
        <v>184486</v>
      </c>
      <c r="G153" s="154">
        <v>180611.79400000002</v>
      </c>
      <c r="H153" s="154">
        <v>178083.22888399998</v>
      </c>
      <c r="I153" s="154">
        <v>192151.80396583598</v>
      </c>
      <c r="J153" s="154">
        <v>194457.625613426</v>
      </c>
      <c r="K153" s="154">
        <v>199319.06625376164</v>
      </c>
      <c r="L153" s="154">
        <v>204102.72384385194</v>
      </c>
      <c r="M153" s="154">
        <v>208797.08649226054</v>
      </c>
      <c r="N153" t="s">
        <v>1079</v>
      </c>
    </row>
    <row r="154" spans="1:14" x14ac:dyDescent="0.45">
      <c r="D154" t="s">
        <v>1080</v>
      </c>
      <c r="E154" s="155">
        <v>114153</v>
      </c>
      <c r="F154" s="155">
        <v>115842</v>
      </c>
      <c r="G154" s="155">
        <v>117608</v>
      </c>
      <c r="H154" s="155">
        <v>119446</v>
      </c>
      <c r="I154" s="155">
        <v>121388</v>
      </c>
      <c r="J154" s="155">
        <v>123000</v>
      </c>
      <c r="K154" s="155">
        <v>126000</v>
      </c>
      <c r="L154" s="155">
        <v>128000</v>
      </c>
      <c r="M154" s="155">
        <v>130000</v>
      </c>
    </row>
    <row r="155" spans="1:14" x14ac:dyDescent="0.45">
      <c r="D155" t="s">
        <v>1081</v>
      </c>
      <c r="E155" s="156">
        <v>1535.1589533345598</v>
      </c>
      <c r="F155" s="156">
        <v>1592.5657360888106</v>
      </c>
      <c r="G155" s="156">
        <v>1535.7101047547787</v>
      </c>
      <c r="H155" s="156">
        <v>1490.9099415970395</v>
      </c>
      <c r="I155" s="156">
        <v>1582.9555142669456</v>
      </c>
      <c r="J155" s="156">
        <v>1580.9563058002113</v>
      </c>
      <c r="K155" s="156">
        <v>1581.8973512203304</v>
      </c>
      <c r="L155" s="156">
        <v>1594.5525300300933</v>
      </c>
      <c r="M155" s="156">
        <v>1606.1314345558503</v>
      </c>
    </row>
    <row r="156" spans="1:14" x14ac:dyDescent="0.45">
      <c r="D156" t="s">
        <v>1082</v>
      </c>
      <c r="F156" s="157">
        <v>3.7394683221275482E-2</v>
      </c>
      <c r="G156" s="157">
        <v>-3.570064961567232E-2</v>
      </c>
      <c r="H156" s="157">
        <v>-2.9172278686603326E-2</v>
      </c>
      <c r="I156" s="157">
        <v>6.1737848881273205E-2</v>
      </c>
      <c r="J156" s="157">
        <v>-1.2629593495936398E-3</v>
      </c>
      <c r="K156" s="157">
        <v>5.9523809523809312E-4</v>
      </c>
      <c r="L156" s="157">
        <v>8.0000000000002292E-3</v>
      </c>
      <c r="M156" s="157">
        <v>7.2615384615384304E-3</v>
      </c>
    </row>
    <row r="158" spans="1:14" x14ac:dyDescent="0.45">
      <c r="D158" t="s">
        <v>1083</v>
      </c>
      <c r="G158" s="158">
        <v>1.6573600000000001E-2</v>
      </c>
      <c r="H158" s="158">
        <v>2.0404700000000001E-2</v>
      </c>
      <c r="I158" s="158">
        <v>1.3005900000000001E-2</v>
      </c>
      <c r="J158" s="158">
        <v>1.3005900000000001E-2</v>
      </c>
      <c r="K158" s="158">
        <v>1.3005900000000001E-2</v>
      </c>
      <c r="L158" s="158">
        <v>1.3005900000000001E-2</v>
      </c>
      <c r="M158" s="158">
        <v>1.2782999999999999E-2</v>
      </c>
    </row>
    <row r="159" spans="1:14" x14ac:dyDescent="0.45">
      <c r="D159" t="s">
        <v>1084</v>
      </c>
      <c r="G159" s="158">
        <v>0.19421430000000001</v>
      </c>
      <c r="H159" s="158">
        <v>0.20988950000000001</v>
      </c>
      <c r="I159" s="158">
        <v>0.17224700000000001</v>
      </c>
      <c r="J159" s="158">
        <v>0.17233000000000001</v>
      </c>
      <c r="K159" s="158">
        <v>0.17233000000000001</v>
      </c>
      <c r="L159" s="158">
        <v>0.16577929999999999</v>
      </c>
      <c r="M159" s="158">
        <v>0.16221940000000001</v>
      </c>
    </row>
    <row r="160" spans="1:14" x14ac:dyDescent="0.45">
      <c r="D160" t="s">
        <v>1085</v>
      </c>
      <c r="G160" s="158">
        <v>0.68817539999999999</v>
      </c>
      <c r="H160" s="158">
        <v>0.70958710000000003</v>
      </c>
      <c r="I160" s="158">
        <v>0.66891520000000004</v>
      </c>
      <c r="J160" s="158">
        <v>0.6711068</v>
      </c>
      <c r="K160" s="158">
        <v>0.6711068</v>
      </c>
      <c r="L160" s="158">
        <v>0.6649581</v>
      </c>
      <c r="M160" s="158">
        <v>0.66220029999999996</v>
      </c>
    </row>
    <row r="163" spans="5:13" x14ac:dyDescent="0.45">
      <c r="E163" s="159">
        <v>169.062071530032</v>
      </c>
      <c r="F163" s="159">
        <v>177.97865898681209</v>
      </c>
      <c r="G163" s="160">
        <v>174.24110719847872</v>
      </c>
      <c r="H163" s="160">
        <v>171.80173162240456</v>
      </c>
      <c r="I163" s="160">
        <v>185.37406904522558</v>
      </c>
      <c r="J163" s="160">
        <v>187.5985578931043</v>
      </c>
      <c r="K163" s="160">
        <v>192.28852191031783</v>
      </c>
      <c r="L163" s="160">
        <v>196.90344647627995</v>
      </c>
      <c r="M163" s="160">
        <v>201.43222575403666</v>
      </c>
    </row>
    <row r="165" spans="5:13" x14ac:dyDescent="0.45">
      <c r="F165">
        <v>5.2743904178768952E-2</v>
      </c>
    </row>
    <row r="166" spans="5:13" x14ac:dyDescent="0.45">
      <c r="E166" s="161">
        <f>E153/E163</f>
        <v>1036.5601131822759</v>
      </c>
      <c r="F166" s="161">
        <f>F153/F163</f>
        <v>1036.5624791771809</v>
      </c>
    </row>
  </sheetData>
  <mergeCells count="1">
    <mergeCell ref="B38:R39"/>
  </mergeCells>
  <hyperlinks>
    <hyperlink ref="W27" r:id="rId1" display="mailto:snakamura2@worldbank.org" xr:uid="{F05D4A54-F8EB-4611-99F4-5044A143926B}"/>
  </hyperlinks>
  <pageMargins left="0.7" right="0.7" top="0.75" bottom="0.75" header="0.3" footer="0.3"/>
  <pageSetup orientation="portrait" r:id="rId2"/>
  <headerFooter>
    <oddFooter>&amp;R_x000D_&amp;1#&amp;"Calibri"&amp;10&amp;K000000 Official Use Only</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166BCC-B827-4425-8DFD-CD9DAC67E842}"/>
</file>

<file path=customXml/itemProps2.xml><?xml version="1.0" encoding="utf-8"?>
<ds:datastoreItem xmlns:ds="http://schemas.openxmlformats.org/officeDocument/2006/customXml" ds:itemID="{85FEF2DB-FA77-4F24-89F2-46058EEEAB7F}"/>
</file>

<file path=customXml/itemProps3.xml><?xml version="1.0" encoding="utf-8"?>
<ds:datastoreItem xmlns:ds="http://schemas.openxmlformats.org/officeDocument/2006/customXml" ds:itemID="{ADDE21B9-BBDE-4C95-A70F-94239FDCA3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README</vt:lpstr>
      <vt:lpstr>id</vt:lpstr>
      <vt:lpstr>KEY sheets--&gt;</vt:lpstr>
      <vt:lpstr>assumptions_projection</vt:lpstr>
      <vt:lpstr>WEO_Data_Stata</vt:lpstr>
      <vt:lpstr>WDI_pop_Stata</vt:lpstr>
      <vt:lpstr>WDI_GDP_Stata</vt:lpstr>
      <vt:lpstr>manual_submission</vt:lpstr>
      <vt:lpstr>REFmanual_submission_AM23</vt:lpstr>
      <vt:lpstr>Optional sheets--&gt;</vt:lpstr>
      <vt:lpstr>GEP_Stata</vt:lpstr>
      <vt:lpstr>MTI_team_Stata</vt:lpstr>
      <vt:lpstr>MPO_GDPgrowth_Stata</vt:lpstr>
      <vt:lpstr>manual_submission_SM23</vt:lpstr>
      <vt:lpstr>GEP_Stata!Print_Area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Sonia Montalva Talledo</dc:creator>
  <cp:lastModifiedBy>Veronica Sonia Montalva Talledo</cp:lastModifiedBy>
  <dcterms:created xsi:type="dcterms:W3CDTF">2023-08-03T13:51:30Z</dcterms:created>
  <dcterms:modified xsi:type="dcterms:W3CDTF">2025-09-15T20:08:01Z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2025-08-18T19:28:34Z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ba2e249d-9a84-47bb-8541-e5f3e71bb37e</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y fmtid="{D5CDD505-2E9C-101B-9397-08002B2CF9AE}" pid="10" name="ContentTypeId">
    <vt:lpwstr>0x01010051B5D20C368A63478C6020C872927E3A</vt:lpwstr>
  </property>
</Properties>
</file>